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C803260C-3ED7-442A-BC58-C3EAB001BD6B}" xr6:coauthVersionLast="47" xr6:coauthVersionMax="47" xr10:uidLastSave="{00000000-0000-0000-0000-000000000000}"/>
  <bookViews>
    <workbookView xWindow="33675" yWindow="2520" windowWidth="15570" windowHeight="11625" xr2:uid="{00000000-000D-0000-FFFF-FFFF00000000}"/>
  </bookViews>
  <sheets>
    <sheet name="Sheet1" sheetId="3" r:id="rId1"/>
    <sheet name="데이터" sheetId="2" r:id="rId2"/>
  </sheets>
  <definedNames>
    <definedName name="_xlnm._FilterDatabase" localSheetId="1" hidden="1">데이터!$A$1:$B$59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5" i="3" l="1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D85" i="3"/>
  <c r="E85" i="3"/>
  <c r="D84" i="3"/>
  <c r="E84" i="3"/>
  <c r="D83" i="3"/>
  <c r="E83" i="3"/>
  <c r="D82" i="3"/>
  <c r="E82" i="3"/>
  <c r="D81" i="3"/>
  <c r="E81" i="3"/>
  <c r="D80" i="3"/>
  <c r="E80" i="3"/>
  <c r="D79" i="3"/>
  <c r="E79" i="3"/>
  <c r="D78" i="3"/>
  <c r="E78" i="3"/>
  <c r="D77" i="3"/>
  <c r="E77" i="3"/>
  <c r="D76" i="3"/>
  <c r="E76" i="3"/>
  <c r="D75" i="3"/>
  <c r="E75" i="3"/>
  <c r="D74" i="3"/>
  <c r="E74" i="3"/>
  <c r="D73" i="3"/>
  <c r="E73" i="3"/>
  <c r="D72" i="3"/>
  <c r="E72" i="3"/>
  <c r="D71" i="3"/>
  <c r="E71" i="3"/>
  <c r="D70" i="3"/>
  <c r="E70" i="3"/>
  <c r="D69" i="3"/>
  <c r="E69" i="3"/>
  <c r="D68" i="3"/>
  <c r="E68" i="3"/>
  <c r="D67" i="3"/>
  <c r="E67" i="3"/>
  <c r="D66" i="3"/>
  <c r="E66" i="3"/>
  <c r="D65" i="3"/>
  <c r="E65" i="3"/>
  <c r="D64" i="3"/>
  <c r="E64" i="3"/>
  <c r="D63" i="3"/>
  <c r="E63" i="3"/>
  <c r="D62" i="3"/>
  <c r="E62" i="3"/>
</calcChain>
</file>

<file path=xl/sharedStrings.xml><?xml version="1.0" encoding="utf-8"?>
<sst xmlns="http://schemas.openxmlformats.org/spreadsheetml/2006/main" count="7" uniqueCount="7">
  <si>
    <t>방문고객</t>
    <phoneticPr fontId="5" type="noConversion"/>
  </si>
  <si>
    <t>날짜</t>
    <phoneticPr fontId="5" type="noConversion"/>
  </si>
  <si>
    <t>날짜</t>
  </si>
  <si>
    <t>방문고객</t>
  </si>
  <si>
    <t>예측(방문고객)</t>
  </si>
  <si>
    <t>낮은 신뢰 한계(방문고객)</t>
  </si>
  <si>
    <t>높은 신뢰 한계(방문고객)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</si>
</sst>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1">
      <alignment vertical="center"/>
    </xf>
    <xf numFmtId="3" fontId="3" fillId="0" borderId="0" xfId="1" applyNumberFormat="1" applyFont="1" applyAlignment="1">
      <alignment horizontal="center" vertical="center"/>
    </xf>
    <xf numFmtId="14" fontId="3" fillId="0" borderId="0" xfId="1" applyNumberFormat="1" applyFont="1" applyAlignment="1">
      <alignment horizontal="center" vertical="center"/>
    </xf>
    <xf numFmtId="14" fontId="1" fillId="0" borderId="0" xfId="1" applyNumberFormat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14" fontId="0" fillId="0" borderId="0" xfId="0" applyNumberFormat="1" applyAlignment="1"/>
    <xf numFmtId="3" fontId="0" fillId="0" borderId="0" xfId="0" applyNumberFormat="1" applyAlignment="1"/>
  </cellXfs>
  <cellStyles count="2">
    <cellStyle name="표준" xfId="0" builtinId="0"/>
    <cellStyle name="표준 2" xfId="1" xr:uid="{00000000-0005-0000-0000-000001000000}"/>
  </cellStyles>
  <dxfs count="5">
    <dxf>
      <alignment horizontal="general" vertical="bottom" textRotation="0" wrapText="0" indent="0" justifyLastLine="0" shrinkToFit="0" readingOrder="0"/>
    </dxf>
    <dxf>
      <numFmt numFmtId="3" formatCode="#,##0"/>
      <alignment horizontal="general" vertical="bottom" textRotation="0" wrapText="0" indent="0" justifyLastLine="0" shrinkToFit="0" readingOrder="0"/>
    </dxf>
    <dxf>
      <numFmt numFmtId="3" formatCode="#,##0"/>
      <alignment horizontal="general" vertical="bottom" textRotation="0" wrapText="0" indent="0" justifyLastLine="0" shrinkToFit="0" readingOrder="0"/>
    </dxf>
    <dxf>
      <numFmt numFmtId="3" formatCode="#,##0"/>
      <alignment horizontal="general" vertical="bottom" textRotation="0" wrapText="0" indent="0" justifyLastLine="0" shrinkToFit="0" readingOrder="0"/>
    </dxf>
    <dxf>
      <numFmt numFmtId="19" formatCode="yyyy/mm/dd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방문고객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Sheet1!$B$2:$B$85</c:f>
              <c:numCache>
                <c:formatCode>#,##0</c:formatCode>
                <c:ptCount val="84"/>
                <c:pt idx="0">
                  <c:v>2781479</c:v>
                </c:pt>
                <c:pt idx="1">
                  <c:v>2140734</c:v>
                </c:pt>
                <c:pt idx="2">
                  <c:v>2644539</c:v>
                </c:pt>
                <c:pt idx="3">
                  <c:v>2359800</c:v>
                </c:pt>
                <c:pt idx="4">
                  <c:v>2925918</c:v>
                </c:pt>
                <c:pt idx="5">
                  <c:v>3024973</c:v>
                </c:pt>
                <c:pt idx="6">
                  <c:v>3177100</c:v>
                </c:pt>
                <c:pt idx="7">
                  <c:v>3419595</c:v>
                </c:pt>
                <c:pt idx="8">
                  <c:v>3649702</c:v>
                </c:pt>
                <c:pt idx="9">
                  <c:v>3650668</c:v>
                </c:pt>
                <c:pt idx="10">
                  <c:v>3191526</c:v>
                </c:pt>
                <c:pt idx="11">
                  <c:v>3249428</c:v>
                </c:pt>
                <c:pt idx="12">
                  <c:v>2971484</c:v>
                </c:pt>
                <c:pt idx="13">
                  <c:v>3074209</c:v>
                </c:pt>
                <c:pt idx="14">
                  <c:v>2785466</c:v>
                </c:pt>
                <c:pt idx="15">
                  <c:v>2515361</c:v>
                </c:pt>
                <c:pt idx="16">
                  <c:v>3105958</c:v>
                </c:pt>
                <c:pt idx="17">
                  <c:v>0</c:v>
                </c:pt>
                <c:pt idx="18">
                  <c:v>3380355</c:v>
                </c:pt>
                <c:pt idx="19">
                  <c:v>3612886</c:v>
                </c:pt>
                <c:pt idx="20">
                  <c:v>3765824</c:v>
                </c:pt>
                <c:pt idx="21">
                  <c:v>3771842</c:v>
                </c:pt>
                <c:pt idx="22">
                  <c:v>3356365</c:v>
                </c:pt>
                <c:pt idx="23">
                  <c:v>3490100</c:v>
                </c:pt>
                <c:pt idx="24">
                  <c:v>3163659</c:v>
                </c:pt>
                <c:pt idx="25">
                  <c:v>3167124</c:v>
                </c:pt>
                <c:pt idx="26">
                  <c:v>2883810</c:v>
                </c:pt>
                <c:pt idx="27">
                  <c:v>2610667</c:v>
                </c:pt>
                <c:pt idx="28">
                  <c:v>3129205</c:v>
                </c:pt>
                <c:pt idx="29">
                  <c:v>3200527</c:v>
                </c:pt>
                <c:pt idx="30">
                  <c:v>3547804</c:v>
                </c:pt>
                <c:pt idx="31">
                  <c:v>3766323</c:v>
                </c:pt>
                <c:pt idx="32">
                  <c:v>3935589</c:v>
                </c:pt>
                <c:pt idx="33">
                  <c:v>3917884</c:v>
                </c:pt>
                <c:pt idx="34">
                  <c:v>3564970</c:v>
                </c:pt>
                <c:pt idx="35">
                  <c:v>3602455</c:v>
                </c:pt>
                <c:pt idx="36">
                  <c:v>3326859</c:v>
                </c:pt>
                <c:pt idx="37">
                  <c:v>3441693</c:v>
                </c:pt>
                <c:pt idx="38">
                  <c:v>3211600</c:v>
                </c:pt>
                <c:pt idx="39">
                  <c:v>2998119</c:v>
                </c:pt>
                <c:pt idx="40">
                  <c:v>3472440</c:v>
                </c:pt>
                <c:pt idx="41">
                  <c:v>3563007</c:v>
                </c:pt>
                <c:pt idx="42">
                  <c:v>3820570</c:v>
                </c:pt>
                <c:pt idx="43">
                  <c:v>4107195</c:v>
                </c:pt>
                <c:pt idx="44">
                  <c:v>4284443</c:v>
                </c:pt>
                <c:pt idx="45">
                  <c:v>4356216</c:v>
                </c:pt>
                <c:pt idx="46">
                  <c:v>3819379</c:v>
                </c:pt>
                <c:pt idx="47">
                  <c:v>3844987</c:v>
                </c:pt>
                <c:pt idx="48">
                  <c:v>3478890</c:v>
                </c:pt>
                <c:pt idx="49">
                  <c:v>3443039</c:v>
                </c:pt>
                <c:pt idx="50">
                  <c:v>3204637</c:v>
                </c:pt>
                <c:pt idx="51">
                  <c:v>2966477</c:v>
                </c:pt>
                <c:pt idx="52">
                  <c:v>3593364</c:v>
                </c:pt>
                <c:pt idx="53">
                  <c:v>3604104</c:v>
                </c:pt>
                <c:pt idx="54">
                  <c:v>3933016</c:v>
                </c:pt>
                <c:pt idx="55">
                  <c:v>4146797</c:v>
                </c:pt>
                <c:pt idx="56">
                  <c:v>4176486</c:v>
                </c:pt>
                <c:pt idx="57">
                  <c:v>4347059</c:v>
                </c:pt>
                <c:pt idx="58">
                  <c:v>3781168</c:v>
                </c:pt>
                <c:pt idx="59">
                  <c:v>4025467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F0-4905-BC62-A7D1970015A6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예측(방문고객)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Sheet1!$A$2:$A$85</c:f>
              <c:numCache>
                <c:formatCode>m/d/yyyy</c:formatCode>
                <c:ptCount val="84"/>
                <c:pt idx="0">
                  <c:v>43675</c:v>
                </c:pt>
                <c:pt idx="1">
                  <c:v>43705</c:v>
                </c:pt>
                <c:pt idx="2">
                  <c:v>43735</c:v>
                </c:pt>
                <c:pt idx="3">
                  <c:v>43766</c:v>
                </c:pt>
                <c:pt idx="4">
                  <c:v>43794</c:v>
                </c:pt>
                <c:pt idx="5">
                  <c:v>43825</c:v>
                </c:pt>
                <c:pt idx="6">
                  <c:v>43855</c:v>
                </c:pt>
                <c:pt idx="7">
                  <c:v>43886</c:v>
                </c:pt>
                <c:pt idx="8">
                  <c:v>43916</c:v>
                </c:pt>
                <c:pt idx="9">
                  <c:v>43947</c:v>
                </c:pt>
                <c:pt idx="10">
                  <c:v>43978</c:v>
                </c:pt>
                <c:pt idx="11">
                  <c:v>44008</c:v>
                </c:pt>
                <c:pt idx="12">
                  <c:v>44039</c:v>
                </c:pt>
                <c:pt idx="13">
                  <c:v>44069</c:v>
                </c:pt>
                <c:pt idx="14">
                  <c:v>44100</c:v>
                </c:pt>
                <c:pt idx="15">
                  <c:v>44131</c:v>
                </c:pt>
                <c:pt idx="16">
                  <c:v>44159</c:v>
                </c:pt>
                <c:pt idx="17">
                  <c:v>44189</c:v>
                </c:pt>
                <c:pt idx="18">
                  <c:v>44220</c:v>
                </c:pt>
                <c:pt idx="19">
                  <c:v>44251</c:v>
                </c:pt>
                <c:pt idx="20">
                  <c:v>44281</c:v>
                </c:pt>
                <c:pt idx="21">
                  <c:v>44312</c:v>
                </c:pt>
                <c:pt idx="22">
                  <c:v>44343</c:v>
                </c:pt>
                <c:pt idx="23">
                  <c:v>44373</c:v>
                </c:pt>
                <c:pt idx="24">
                  <c:v>44404</c:v>
                </c:pt>
                <c:pt idx="25">
                  <c:v>44434</c:v>
                </c:pt>
                <c:pt idx="26">
                  <c:v>44465</c:v>
                </c:pt>
                <c:pt idx="27">
                  <c:v>44496</c:v>
                </c:pt>
                <c:pt idx="28">
                  <c:v>44524</c:v>
                </c:pt>
                <c:pt idx="29">
                  <c:v>44555</c:v>
                </c:pt>
                <c:pt idx="30">
                  <c:v>44585</c:v>
                </c:pt>
                <c:pt idx="31">
                  <c:v>44616</c:v>
                </c:pt>
                <c:pt idx="32">
                  <c:v>44646</c:v>
                </c:pt>
                <c:pt idx="33">
                  <c:v>44677</c:v>
                </c:pt>
                <c:pt idx="34">
                  <c:v>44708</c:v>
                </c:pt>
                <c:pt idx="35">
                  <c:v>44738</c:v>
                </c:pt>
                <c:pt idx="36">
                  <c:v>44769</c:v>
                </c:pt>
                <c:pt idx="37">
                  <c:v>44799</c:v>
                </c:pt>
                <c:pt idx="38">
                  <c:v>44830</c:v>
                </c:pt>
                <c:pt idx="39">
                  <c:v>44861</c:v>
                </c:pt>
                <c:pt idx="40">
                  <c:v>44890</c:v>
                </c:pt>
                <c:pt idx="41">
                  <c:v>44921</c:v>
                </c:pt>
                <c:pt idx="42">
                  <c:v>44951</c:v>
                </c:pt>
                <c:pt idx="43">
                  <c:v>44982</c:v>
                </c:pt>
                <c:pt idx="44">
                  <c:v>45012</c:v>
                </c:pt>
                <c:pt idx="45">
                  <c:v>45043</c:v>
                </c:pt>
                <c:pt idx="46">
                  <c:v>45074</c:v>
                </c:pt>
                <c:pt idx="47">
                  <c:v>45104</c:v>
                </c:pt>
                <c:pt idx="48">
                  <c:v>45135</c:v>
                </c:pt>
                <c:pt idx="49">
                  <c:v>45165</c:v>
                </c:pt>
                <c:pt idx="50">
                  <c:v>45196</c:v>
                </c:pt>
                <c:pt idx="51">
                  <c:v>45227</c:v>
                </c:pt>
                <c:pt idx="52">
                  <c:v>45255</c:v>
                </c:pt>
                <c:pt idx="53">
                  <c:v>45286</c:v>
                </c:pt>
                <c:pt idx="54">
                  <c:v>45316</c:v>
                </c:pt>
                <c:pt idx="55">
                  <c:v>45347</c:v>
                </c:pt>
                <c:pt idx="56">
                  <c:v>45377</c:v>
                </c:pt>
                <c:pt idx="57">
                  <c:v>45408</c:v>
                </c:pt>
                <c:pt idx="58">
                  <c:v>45439</c:v>
                </c:pt>
                <c:pt idx="59">
                  <c:v>45471</c:v>
                </c:pt>
                <c:pt idx="60">
                  <c:v>45501</c:v>
                </c:pt>
                <c:pt idx="61">
                  <c:v>45532</c:v>
                </c:pt>
                <c:pt idx="62">
                  <c:v>45563</c:v>
                </c:pt>
                <c:pt idx="63">
                  <c:v>45593</c:v>
                </c:pt>
                <c:pt idx="64">
                  <c:v>45624</c:v>
                </c:pt>
                <c:pt idx="65">
                  <c:v>45654</c:v>
                </c:pt>
                <c:pt idx="66">
                  <c:v>45685</c:v>
                </c:pt>
                <c:pt idx="67">
                  <c:v>45716</c:v>
                </c:pt>
                <c:pt idx="68">
                  <c:v>45744</c:v>
                </c:pt>
                <c:pt idx="69">
                  <c:v>45775</c:v>
                </c:pt>
                <c:pt idx="70">
                  <c:v>45805</c:v>
                </c:pt>
                <c:pt idx="71">
                  <c:v>45836</c:v>
                </c:pt>
                <c:pt idx="72">
                  <c:v>45866</c:v>
                </c:pt>
                <c:pt idx="73">
                  <c:v>45897</c:v>
                </c:pt>
                <c:pt idx="74">
                  <c:v>45928</c:v>
                </c:pt>
                <c:pt idx="75">
                  <c:v>45958</c:v>
                </c:pt>
                <c:pt idx="76">
                  <c:v>45989</c:v>
                </c:pt>
                <c:pt idx="77">
                  <c:v>46019</c:v>
                </c:pt>
                <c:pt idx="78">
                  <c:v>46050</c:v>
                </c:pt>
                <c:pt idx="79">
                  <c:v>46081</c:v>
                </c:pt>
                <c:pt idx="80">
                  <c:v>46109</c:v>
                </c:pt>
                <c:pt idx="81">
                  <c:v>46140</c:v>
                </c:pt>
                <c:pt idx="82">
                  <c:v>46170</c:v>
                </c:pt>
                <c:pt idx="83">
                  <c:v>46201</c:v>
                </c:pt>
              </c:numCache>
            </c:numRef>
          </c:cat>
          <c:val>
            <c:numRef>
              <c:f>Sheet1!$C$2:$C$85</c:f>
              <c:numCache>
                <c:formatCode>General</c:formatCode>
                <c:ptCount val="84"/>
                <c:pt idx="59" formatCode="#,##0">
                  <c:v>4025467</c:v>
                </c:pt>
                <c:pt idx="60" formatCode="#,##0">
                  <c:v>3737751.1131965294</c:v>
                </c:pt>
                <c:pt idx="61" formatCode="#,##0">
                  <c:v>3810631.9795427942</c:v>
                </c:pt>
                <c:pt idx="62" formatCode="#,##0">
                  <c:v>3546609.4906116412</c:v>
                </c:pt>
                <c:pt idx="63" formatCode="#,##0">
                  <c:v>3293546.6257078415</c:v>
                </c:pt>
                <c:pt idx="64" formatCode="#,##0">
                  <c:v>3823854.8410379682</c:v>
                </c:pt>
                <c:pt idx="65" formatCode="#,##0">
                  <c:v>2900949.2485255818</c:v>
                </c:pt>
                <c:pt idx="66" formatCode="#,##0">
                  <c:v>4194312.5295778401</c:v>
                </c:pt>
                <c:pt idx="67" formatCode="#,##0">
                  <c:v>4419398.2043818263</c:v>
                </c:pt>
                <c:pt idx="68" formatCode="#,##0">
                  <c:v>4606639.0703768339</c:v>
                </c:pt>
                <c:pt idx="69" formatCode="#,##0">
                  <c:v>4605206.0818884643</c:v>
                </c:pt>
                <c:pt idx="70" formatCode="#,##0">
                  <c:v>4198366.289629926</c:v>
                </c:pt>
                <c:pt idx="71" formatCode="#,##0">
                  <c:v>4234561.507644536</c:v>
                </c:pt>
                <c:pt idx="72" formatCode="#,##0">
                  <c:v>3941537.6700968705</c:v>
                </c:pt>
                <c:pt idx="73" formatCode="#,##0">
                  <c:v>4014418.5364431348</c:v>
                </c:pt>
                <c:pt idx="74" formatCode="#,##0">
                  <c:v>3750396.0475119818</c:v>
                </c:pt>
                <c:pt idx="75" formatCode="#,##0">
                  <c:v>3497333.1826081825</c:v>
                </c:pt>
                <c:pt idx="76" formatCode="#,##0">
                  <c:v>4027641.3979383092</c:v>
                </c:pt>
                <c:pt idx="77" formatCode="#,##0">
                  <c:v>3104735.8054259224</c:v>
                </c:pt>
                <c:pt idx="78" formatCode="#,##0">
                  <c:v>4398099.0864781812</c:v>
                </c:pt>
                <c:pt idx="79" formatCode="#,##0">
                  <c:v>4623184.7612821674</c:v>
                </c:pt>
                <c:pt idx="80" formatCode="#,##0">
                  <c:v>4810425.627277175</c:v>
                </c:pt>
                <c:pt idx="81" formatCode="#,##0">
                  <c:v>4808992.6387888053</c:v>
                </c:pt>
                <c:pt idx="82" formatCode="#,##0">
                  <c:v>4402152.8465302661</c:v>
                </c:pt>
                <c:pt idx="83" formatCode="#,##0">
                  <c:v>4438348.064544877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F0-4905-BC62-A7D1970015A6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낮은 신뢰 한계(방문고객)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Sheet1!$A$2:$A$85</c:f>
              <c:numCache>
                <c:formatCode>m/d/yyyy</c:formatCode>
                <c:ptCount val="84"/>
                <c:pt idx="0">
                  <c:v>43675</c:v>
                </c:pt>
                <c:pt idx="1">
                  <c:v>43705</c:v>
                </c:pt>
                <c:pt idx="2">
                  <c:v>43735</c:v>
                </c:pt>
                <c:pt idx="3">
                  <c:v>43766</c:v>
                </c:pt>
                <c:pt idx="4">
                  <c:v>43794</c:v>
                </c:pt>
                <c:pt idx="5">
                  <c:v>43825</c:v>
                </c:pt>
                <c:pt idx="6">
                  <c:v>43855</c:v>
                </c:pt>
                <c:pt idx="7">
                  <c:v>43886</c:v>
                </c:pt>
                <c:pt idx="8">
                  <c:v>43916</c:v>
                </c:pt>
                <c:pt idx="9">
                  <c:v>43947</c:v>
                </c:pt>
                <c:pt idx="10">
                  <c:v>43978</c:v>
                </c:pt>
                <c:pt idx="11">
                  <c:v>44008</c:v>
                </c:pt>
                <c:pt idx="12">
                  <c:v>44039</c:v>
                </c:pt>
                <c:pt idx="13">
                  <c:v>44069</c:v>
                </c:pt>
                <c:pt idx="14">
                  <c:v>44100</c:v>
                </c:pt>
                <c:pt idx="15">
                  <c:v>44131</c:v>
                </c:pt>
                <c:pt idx="16">
                  <c:v>44159</c:v>
                </c:pt>
                <c:pt idx="17">
                  <c:v>44189</c:v>
                </c:pt>
                <c:pt idx="18">
                  <c:v>44220</c:v>
                </c:pt>
                <c:pt idx="19">
                  <c:v>44251</c:v>
                </c:pt>
                <c:pt idx="20">
                  <c:v>44281</c:v>
                </c:pt>
                <c:pt idx="21">
                  <c:v>44312</c:v>
                </c:pt>
                <c:pt idx="22">
                  <c:v>44343</c:v>
                </c:pt>
                <c:pt idx="23">
                  <c:v>44373</c:v>
                </c:pt>
                <c:pt idx="24">
                  <c:v>44404</c:v>
                </c:pt>
                <c:pt idx="25">
                  <c:v>44434</c:v>
                </c:pt>
                <c:pt idx="26">
                  <c:v>44465</c:v>
                </c:pt>
                <c:pt idx="27">
                  <c:v>44496</c:v>
                </c:pt>
                <c:pt idx="28">
                  <c:v>44524</c:v>
                </c:pt>
                <c:pt idx="29">
                  <c:v>44555</c:v>
                </c:pt>
                <c:pt idx="30">
                  <c:v>44585</c:v>
                </c:pt>
                <c:pt idx="31">
                  <c:v>44616</c:v>
                </c:pt>
                <c:pt idx="32">
                  <c:v>44646</c:v>
                </c:pt>
                <c:pt idx="33">
                  <c:v>44677</c:v>
                </c:pt>
                <c:pt idx="34">
                  <c:v>44708</c:v>
                </c:pt>
                <c:pt idx="35">
                  <c:v>44738</c:v>
                </c:pt>
                <c:pt idx="36">
                  <c:v>44769</c:v>
                </c:pt>
                <c:pt idx="37">
                  <c:v>44799</c:v>
                </c:pt>
                <c:pt idx="38">
                  <c:v>44830</c:v>
                </c:pt>
                <c:pt idx="39">
                  <c:v>44861</c:v>
                </c:pt>
                <c:pt idx="40">
                  <c:v>44890</c:v>
                </c:pt>
                <c:pt idx="41">
                  <c:v>44921</c:v>
                </c:pt>
                <c:pt idx="42">
                  <c:v>44951</c:v>
                </c:pt>
                <c:pt idx="43">
                  <c:v>44982</c:v>
                </c:pt>
                <c:pt idx="44">
                  <c:v>45012</c:v>
                </c:pt>
                <c:pt idx="45">
                  <c:v>45043</c:v>
                </c:pt>
                <c:pt idx="46">
                  <c:v>45074</c:v>
                </c:pt>
                <c:pt idx="47">
                  <c:v>45104</c:v>
                </c:pt>
                <c:pt idx="48">
                  <c:v>45135</c:v>
                </c:pt>
                <c:pt idx="49">
                  <c:v>45165</c:v>
                </c:pt>
                <c:pt idx="50">
                  <c:v>45196</c:v>
                </c:pt>
                <c:pt idx="51">
                  <c:v>45227</c:v>
                </c:pt>
                <c:pt idx="52">
                  <c:v>45255</c:v>
                </c:pt>
                <c:pt idx="53">
                  <c:v>45286</c:v>
                </c:pt>
                <c:pt idx="54">
                  <c:v>45316</c:v>
                </c:pt>
                <c:pt idx="55">
                  <c:v>45347</c:v>
                </c:pt>
                <c:pt idx="56">
                  <c:v>45377</c:v>
                </c:pt>
                <c:pt idx="57">
                  <c:v>45408</c:v>
                </c:pt>
                <c:pt idx="58">
                  <c:v>45439</c:v>
                </c:pt>
                <c:pt idx="59">
                  <c:v>45471</c:v>
                </c:pt>
                <c:pt idx="60">
                  <c:v>45501</c:v>
                </c:pt>
                <c:pt idx="61">
                  <c:v>45532</c:v>
                </c:pt>
                <c:pt idx="62">
                  <c:v>45563</c:v>
                </c:pt>
                <c:pt idx="63">
                  <c:v>45593</c:v>
                </c:pt>
                <c:pt idx="64">
                  <c:v>45624</c:v>
                </c:pt>
                <c:pt idx="65">
                  <c:v>45654</c:v>
                </c:pt>
                <c:pt idx="66">
                  <c:v>45685</c:v>
                </c:pt>
                <c:pt idx="67">
                  <c:v>45716</c:v>
                </c:pt>
                <c:pt idx="68">
                  <c:v>45744</c:v>
                </c:pt>
                <c:pt idx="69">
                  <c:v>45775</c:v>
                </c:pt>
                <c:pt idx="70">
                  <c:v>45805</c:v>
                </c:pt>
                <c:pt idx="71">
                  <c:v>45836</c:v>
                </c:pt>
                <c:pt idx="72">
                  <c:v>45866</c:v>
                </c:pt>
                <c:pt idx="73">
                  <c:v>45897</c:v>
                </c:pt>
                <c:pt idx="74">
                  <c:v>45928</c:v>
                </c:pt>
                <c:pt idx="75">
                  <c:v>45958</c:v>
                </c:pt>
                <c:pt idx="76">
                  <c:v>45989</c:v>
                </c:pt>
                <c:pt idx="77">
                  <c:v>46019</c:v>
                </c:pt>
                <c:pt idx="78">
                  <c:v>46050</c:v>
                </c:pt>
                <c:pt idx="79">
                  <c:v>46081</c:v>
                </c:pt>
                <c:pt idx="80">
                  <c:v>46109</c:v>
                </c:pt>
                <c:pt idx="81">
                  <c:v>46140</c:v>
                </c:pt>
                <c:pt idx="82">
                  <c:v>46170</c:v>
                </c:pt>
                <c:pt idx="83">
                  <c:v>46201</c:v>
                </c:pt>
              </c:numCache>
            </c:numRef>
          </c:cat>
          <c:val>
            <c:numRef>
              <c:f>Sheet1!$D$2:$D$85</c:f>
              <c:numCache>
                <c:formatCode>General</c:formatCode>
                <c:ptCount val="84"/>
                <c:pt idx="59" formatCode="#,##0">
                  <c:v>4025467</c:v>
                </c:pt>
                <c:pt idx="60" formatCode="#,##0">
                  <c:v>2933930.8154359669</c:v>
                </c:pt>
                <c:pt idx="61" formatCode="#,##0">
                  <c:v>3000355.2029895475</c:v>
                </c:pt>
                <c:pt idx="62" formatCode="#,##0">
                  <c:v>2729826.4101341562</c:v>
                </c:pt>
                <c:pt idx="63" formatCode="#,##0">
                  <c:v>2470207.8126154859</c:v>
                </c:pt>
                <c:pt idx="64" formatCode="#,##0">
                  <c:v>2993911.2594339037</c:v>
                </c:pt>
                <c:pt idx="65" formatCode="#,##0">
                  <c:v>2064352.2515713794</c:v>
                </c:pt>
                <c:pt idx="66" formatCode="#,##0">
                  <c:v>3351013.8556790282</c:v>
                </c:pt>
                <c:pt idx="67" formatCode="#,##0">
                  <c:v>3569349.9733031192</c:v>
                </c:pt>
                <c:pt idx="68" formatCode="#,##0">
                  <c:v>3749793.7792953197</c:v>
                </c:pt>
                <c:pt idx="69" formatCode="#,##0">
                  <c:v>3741516.6013926012</c:v>
                </c:pt>
                <c:pt idx="70" formatCode="#,##0">
                  <c:v>3327785.8596717687</c:v>
                </c:pt>
                <c:pt idx="71" formatCode="#,##0">
                  <c:v>3357043.7334522102</c:v>
                </c:pt>
                <c:pt idx="72" formatCode="#,##0">
                  <c:v>3056935.3497494617</c:v>
                </c:pt>
                <c:pt idx="73" formatCode="#,##0">
                  <c:v>3122787.9591833674</c:v>
                </c:pt>
                <c:pt idx="74" formatCode="#,##0">
                  <c:v>2851691.8821171694</c:v>
                </c:pt>
                <c:pt idx="75" formatCode="#,##0">
                  <c:v>2591510.4465287859</c:v>
                </c:pt>
                <c:pt idx="76" formatCode="#,##0">
                  <c:v>3114655.4531068127</c:v>
                </c:pt>
                <c:pt idx="77" formatCode="#,##0">
                  <c:v>2184542.3540600594</c:v>
                </c:pt>
                <c:pt idx="78" formatCode="#,##0">
                  <c:v>3470654.1668830714</c:v>
                </c:pt>
                <c:pt idx="79" formatCode="#,##0">
                  <c:v>3688444.7436556155</c:v>
                </c:pt>
                <c:pt idx="80" formatCode="#,##0">
                  <c:v>3868347.2095221132</c:v>
                </c:pt>
                <c:pt idx="81" formatCode="#,##0">
                  <c:v>3859532.8423365778</c:v>
                </c:pt>
                <c:pt idx="82" formatCode="#,##0">
                  <c:v>3445269.0121782054</c:v>
                </c:pt>
                <c:pt idx="83" formatCode="#,##0">
                  <c:v>3473997.8483113693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F0-4905-BC62-A7D1970015A6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높은 신뢰 한계(방문고객)</c:v>
                </c:pt>
              </c:strCache>
            </c:strRef>
          </c:tx>
          <c:spPr>
            <a:ln w="12700" cap="rnd">
              <a:solidFill>
                <a:srgbClr val="ED7D3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Sheet1!$A$2:$A$85</c:f>
              <c:numCache>
                <c:formatCode>m/d/yyyy</c:formatCode>
                <c:ptCount val="84"/>
                <c:pt idx="0">
                  <c:v>43675</c:v>
                </c:pt>
                <c:pt idx="1">
                  <c:v>43705</c:v>
                </c:pt>
                <c:pt idx="2">
                  <c:v>43735</c:v>
                </c:pt>
                <c:pt idx="3">
                  <c:v>43766</c:v>
                </c:pt>
                <c:pt idx="4">
                  <c:v>43794</c:v>
                </c:pt>
                <c:pt idx="5">
                  <c:v>43825</c:v>
                </c:pt>
                <c:pt idx="6">
                  <c:v>43855</c:v>
                </c:pt>
                <c:pt idx="7">
                  <c:v>43886</c:v>
                </c:pt>
                <c:pt idx="8">
                  <c:v>43916</c:v>
                </c:pt>
                <c:pt idx="9">
                  <c:v>43947</c:v>
                </c:pt>
                <c:pt idx="10">
                  <c:v>43978</c:v>
                </c:pt>
                <c:pt idx="11">
                  <c:v>44008</c:v>
                </c:pt>
                <c:pt idx="12">
                  <c:v>44039</c:v>
                </c:pt>
                <c:pt idx="13">
                  <c:v>44069</c:v>
                </c:pt>
                <c:pt idx="14">
                  <c:v>44100</c:v>
                </c:pt>
                <c:pt idx="15">
                  <c:v>44131</c:v>
                </c:pt>
                <c:pt idx="16">
                  <c:v>44159</c:v>
                </c:pt>
                <c:pt idx="17">
                  <c:v>44189</c:v>
                </c:pt>
                <c:pt idx="18">
                  <c:v>44220</c:v>
                </c:pt>
                <c:pt idx="19">
                  <c:v>44251</c:v>
                </c:pt>
                <c:pt idx="20">
                  <c:v>44281</c:v>
                </c:pt>
                <c:pt idx="21">
                  <c:v>44312</c:v>
                </c:pt>
                <c:pt idx="22">
                  <c:v>44343</c:v>
                </c:pt>
                <c:pt idx="23">
                  <c:v>44373</c:v>
                </c:pt>
                <c:pt idx="24">
                  <c:v>44404</c:v>
                </c:pt>
                <c:pt idx="25">
                  <c:v>44434</c:v>
                </c:pt>
                <c:pt idx="26">
                  <c:v>44465</c:v>
                </c:pt>
                <c:pt idx="27">
                  <c:v>44496</c:v>
                </c:pt>
                <c:pt idx="28">
                  <c:v>44524</c:v>
                </c:pt>
                <c:pt idx="29">
                  <c:v>44555</c:v>
                </c:pt>
                <c:pt idx="30">
                  <c:v>44585</c:v>
                </c:pt>
                <c:pt idx="31">
                  <c:v>44616</c:v>
                </c:pt>
                <c:pt idx="32">
                  <c:v>44646</c:v>
                </c:pt>
                <c:pt idx="33">
                  <c:v>44677</c:v>
                </c:pt>
                <c:pt idx="34">
                  <c:v>44708</c:v>
                </c:pt>
                <c:pt idx="35">
                  <c:v>44738</c:v>
                </c:pt>
                <c:pt idx="36">
                  <c:v>44769</c:v>
                </c:pt>
                <c:pt idx="37">
                  <c:v>44799</c:v>
                </c:pt>
                <c:pt idx="38">
                  <c:v>44830</c:v>
                </c:pt>
                <c:pt idx="39">
                  <c:v>44861</c:v>
                </c:pt>
                <c:pt idx="40">
                  <c:v>44890</c:v>
                </c:pt>
                <c:pt idx="41">
                  <c:v>44921</c:v>
                </c:pt>
                <c:pt idx="42">
                  <c:v>44951</c:v>
                </c:pt>
                <c:pt idx="43">
                  <c:v>44982</c:v>
                </c:pt>
                <c:pt idx="44">
                  <c:v>45012</c:v>
                </c:pt>
                <c:pt idx="45">
                  <c:v>45043</c:v>
                </c:pt>
                <c:pt idx="46">
                  <c:v>45074</c:v>
                </c:pt>
                <c:pt idx="47">
                  <c:v>45104</c:v>
                </c:pt>
                <c:pt idx="48">
                  <c:v>45135</c:v>
                </c:pt>
                <c:pt idx="49">
                  <c:v>45165</c:v>
                </c:pt>
                <c:pt idx="50">
                  <c:v>45196</c:v>
                </c:pt>
                <c:pt idx="51">
                  <c:v>45227</c:v>
                </c:pt>
                <c:pt idx="52">
                  <c:v>45255</c:v>
                </c:pt>
                <c:pt idx="53">
                  <c:v>45286</c:v>
                </c:pt>
                <c:pt idx="54">
                  <c:v>45316</c:v>
                </c:pt>
                <c:pt idx="55">
                  <c:v>45347</c:v>
                </c:pt>
                <c:pt idx="56">
                  <c:v>45377</c:v>
                </c:pt>
                <c:pt idx="57">
                  <c:v>45408</c:v>
                </c:pt>
                <c:pt idx="58">
                  <c:v>45439</c:v>
                </c:pt>
                <c:pt idx="59">
                  <c:v>45471</c:v>
                </c:pt>
                <c:pt idx="60">
                  <c:v>45501</c:v>
                </c:pt>
                <c:pt idx="61">
                  <c:v>45532</c:v>
                </c:pt>
                <c:pt idx="62">
                  <c:v>45563</c:v>
                </c:pt>
                <c:pt idx="63">
                  <c:v>45593</c:v>
                </c:pt>
                <c:pt idx="64">
                  <c:v>45624</c:v>
                </c:pt>
                <c:pt idx="65">
                  <c:v>45654</c:v>
                </c:pt>
                <c:pt idx="66">
                  <c:v>45685</c:v>
                </c:pt>
                <c:pt idx="67">
                  <c:v>45716</c:v>
                </c:pt>
                <c:pt idx="68">
                  <c:v>45744</c:v>
                </c:pt>
                <c:pt idx="69">
                  <c:v>45775</c:v>
                </c:pt>
                <c:pt idx="70">
                  <c:v>45805</c:v>
                </c:pt>
                <c:pt idx="71">
                  <c:v>45836</c:v>
                </c:pt>
                <c:pt idx="72">
                  <c:v>45866</c:v>
                </c:pt>
                <c:pt idx="73">
                  <c:v>45897</c:v>
                </c:pt>
                <c:pt idx="74">
                  <c:v>45928</c:v>
                </c:pt>
                <c:pt idx="75">
                  <c:v>45958</c:v>
                </c:pt>
                <c:pt idx="76">
                  <c:v>45989</c:v>
                </c:pt>
                <c:pt idx="77">
                  <c:v>46019</c:v>
                </c:pt>
                <c:pt idx="78">
                  <c:v>46050</c:v>
                </c:pt>
                <c:pt idx="79">
                  <c:v>46081</c:v>
                </c:pt>
                <c:pt idx="80">
                  <c:v>46109</c:v>
                </c:pt>
                <c:pt idx="81">
                  <c:v>46140</c:v>
                </c:pt>
                <c:pt idx="82">
                  <c:v>46170</c:v>
                </c:pt>
                <c:pt idx="83">
                  <c:v>46201</c:v>
                </c:pt>
              </c:numCache>
            </c:numRef>
          </c:cat>
          <c:val>
            <c:numRef>
              <c:f>Sheet1!$E$2:$E$85</c:f>
              <c:numCache>
                <c:formatCode>General</c:formatCode>
                <c:ptCount val="84"/>
                <c:pt idx="59" formatCode="#,##0">
                  <c:v>4025467</c:v>
                </c:pt>
                <c:pt idx="60" formatCode="#,##0">
                  <c:v>4541571.4109570915</c:v>
                </c:pt>
                <c:pt idx="61" formatCode="#,##0">
                  <c:v>4620908.7560960408</c:v>
                </c:pt>
                <c:pt idx="62" formatCode="#,##0">
                  <c:v>4363392.5710891262</c:v>
                </c:pt>
                <c:pt idx="63" formatCode="#,##0">
                  <c:v>4116885.4388001971</c:v>
                </c:pt>
                <c:pt idx="64" formatCode="#,##0">
                  <c:v>4653798.4226420326</c:v>
                </c:pt>
                <c:pt idx="65" formatCode="#,##0">
                  <c:v>3737546.245479784</c:v>
                </c:pt>
                <c:pt idx="66" formatCode="#,##0">
                  <c:v>5037611.2034766525</c:v>
                </c:pt>
                <c:pt idx="67" formatCode="#,##0">
                  <c:v>5269446.435460533</c:v>
                </c:pt>
                <c:pt idx="68" formatCode="#,##0">
                  <c:v>5463484.3614583481</c:v>
                </c:pt>
                <c:pt idx="69" formatCode="#,##0">
                  <c:v>5468895.5623843279</c:v>
                </c:pt>
                <c:pt idx="70" formatCode="#,##0">
                  <c:v>5068946.7195880832</c:v>
                </c:pt>
                <c:pt idx="71" formatCode="#,##0">
                  <c:v>5112079.2818368617</c:v>
                </c:pt>
                <c:pt idx="72" formatCode="#,##0">
                  <c:v>4826139.9904442793</c:v>
                </c:pt>
                <c:pt idx="73" formatCode="#,##0">
                  <c:v>4906049.1137029016</c:v>
                </c:pt>
                <c:pt idx="74" formatCode="#,##0">
                  <c:v>4649100.2129067946</c:v>
                </c:pt>
                <c:pt idx="75" formatCode="#,##0">
                  <c:v>4403155.9186875792</c:v>
                </c:pt>
                <c:pt idx="76" formatCode="#,##0">
                  <c:v>4940627.3427698063</c:v>
                </c:pt>
                <c:pt idx="77" formatCode="#,##0">
                  <c:v>4024929.2567917854</c:v>
                </c:pt>
                <c:pt idx="78" formatCode="#,##0">
                  <c:v>5325544.0060732914</c:v>
                </c:pt>
                <c:pt idx="79" formatCode="#,##0">
                  <c:v>5557924.7789087193</c:v>
                </c:pt>
                <c:pt idx="80" formatCode="#,##0">
                  <c:v>5752504.0450322367</c:v>
                </c:pt>
                <c:pt idx="81" formatCode="#,##0">
                  <c:v>5758452.4352410333</c:v>
                </c:pt>
                <c:pt idx="82" formatCode="#,##0">
                  <c:v>5359036.6808823263</c:v>
                </c:pt>
                <c:pt idx="83" formatCode="#,##0">
                  <c:v>5402698.2807783848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7F0-4905-BC62-A7D197001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02175952"/>
        <c:axId val="1802174032"/>
      </c:lineChart>
      <c:catAx>
        <c:axId val="1802175952"/>
        <c:scaling>
          <c:orientation val="minMax"/>
        </c:scaling>
        <c:delete val="0"/>
        <c:axPos val="b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02174032"/>
        <c:crosses val="autoZero"/>
        <c:auto val="1"/>
        <c:lblAlgn val="ctr"/>
        <c:lblOffset val="100"/>
        <c:noMultiLvlLbl val="0"/>
      </c:catAx>
      <c:valAx>
        <c:axId val="180217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802175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685800</xdr:colOff>
      <xdr:row>4</xdr:row>
      <xdr:rowOff>14287</xdr:rowOff>
    </xdr:from>
    <xdr:to>
      <xdr:col>7</xdr:col>
      <xdr:colOff>628650</xdr:colOff>
      <xdr:row>18</xdr:row>
      <xdr:rowOff>14287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15EC705-4A68-6E02-8AFC-A1C2650A4A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337559-73B3-4ED8-AEB1-A88EF31B053B}" name="표1" displayName="표1" ref="A1:E85" totalsRowShown="0" dataDxfId="0">
  <autoFilter ref="A1:E85" xr:uid="{85337559-73B3-4ED8-AEB1-A88EF31B053B}"/>
  <tableColumns count="5">
    <tableColumn id="1" xr3:uid="{035029BF-F108-413F-BA3A-0AC0A29E9082}" name="날짜" dataDxfId="4"/>
    <tableColumn id="2" xr3:uid="{2AE78AFA-0D59-494F-9B64-BC5D679F7CD9}" name="방문고객"/>
    <tableColumn id="3" xr3:uid="{3C1386DF-0925-4F17-AAC9-2D3D9C9CDD5F}" name="예측(방문고객)" dataDxfId="3">
      <calculatedColumnFormula>_xlfn.FORECAST.ETS(A2,$B$2:$B$61,$A$2:$A$61,1,0)</calculatedColumnFormula>
    </tableColumn>
    <tableColumn id="4" xr3:uid="{48625043-3258-4661-AF55-A7EAF8823D26}" name="낮은 신뢰 한계(방문고객)" dataDxfId="2">
      <calculatedColumnFormula>C2-_xlfn.FORECAST.ETS.CONFINT(A2,$B$2:$B$61,$A$2:$A$61,0.95,1,0)</calculatedColumnFormula>
    </tableColumn>
    <tableColumn id="5" xr3:uid="{42524E11-B2AF-4CF3-8D03-E5C775FBE994}" name="높은 신뢰 한계(방문고객)" dataDxfId="1">
      <calculatedColumnFormula>C2+_xlfn.FORECAST.ETS.CONFINT(A2,$B$2:$B$61,$A$2:$A$61,0.95,1,0)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40FEA-1043-442D-800C-C8BF1BE07378}">
  <dimension ref="A1:E85"/>
  <sheetViews>
    <sheetView tabSelected="1" topLeftCell="A61" workbookViewId="0"/>
  </sheetViews>
  <sheetFormatPr defaultRowHeight="16.5" x14ac:dyDescent="0.3"/>
  <cols>
    <col min="1" max="1" width="11.125" bestFit="1" customWidth="1"/>
    <col min="2" max="2" width="10.25" customWidth="1"/>
    <col min="3" max="3" width="15.25" customWidth="1"/>
    <col min="4" max="5" width="24" customWidth="1"/>
  </cols>
  <sheetData>
    <row r="1" spans="1:5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</row>
    <row r="2" spans="1:5" x14ac:dyDescent="0.3">
      <c r="A2" s="7">
        <v>43675</v>
      </c>
      <c r="B2" s="8">
        <v>2781479</v>
      </c>
    </row>
    <row r="3" spans="1:5" x14ac:dyDescent="0.3">
      <c r="A3" s="7">
        <v>43705</v>
      </c>
      <c r="B3" s="8">
        <v>2140734</v>
      </c>
    </row>
    <row r="4" spans="1:5" x14ac:dyDescent="0.3">
      <c r="A4" s="7">
        <v>43735</v>
      </c>
      <c r="B4" s="8">
        <v>2644539</v>
      </c>
    </row>
    <row r="5" spans="1:5" x14ac:dyDescent="0.3">
      <c r="A5" s="7">
        <v>43766</v>
      </c>
      <c r="B5" s="8">
        <v>2359800</v>
      </c>
    </row>
    <row r="6" spans="1:5" x14ac:dyDescent="0.3">
      <c r="A6" s="7">
        <v>43794</v>
      </c>
      <c r="B6" s="8">
        <v>2925918</v>
      </c>
    </row>
    <row r="7" spans="1:5" x14ac:dyDescent="0.3">
      <c r="A7" s="7">
        <v>43825</v>
      </c>
      <c r="B7" s="8">
        <v>3024973</v>
      </c>
    </row>
    <row r="8" spans="1:5" x14ac:dyDescent="0.3">
      <c r="A8" s="7">
        <v>43855</v>
      </c>
      <c r="B8" s="8">
        <v>3177100</v>
      </c>
    </row>
    <row r="9" spans="1:5" x14ac:dyDescent="0.3">
      <c r="A9" s="7">
        <v>43886</v>
      </c>
      <c r="B9" s="8">
        <v>3419595</v>
      </c>
    </row>
    <row r="10" spans="1:5" x14ac:dyDescent="0.3">
      <c r="A10" s="7">
        <v>43916</v>
      </c>
      <c r="B10" s="8">
        <v>3649702</v>
      </c>
    </row>
    <row r="11" spans="1:5" x14ac:dyDescent="0.3">
      <c r="A11" s="7">
        <v>43947</v>
      </c>
      <c r="B11" s="8">
        <v>3650668</v>
      </c>
    </row>
    <row r="12" spans="1:5" x14ac:dyDescent="0.3">
      <c r="A12" s="7">
        <v>43978</v>
      </c>
      <c r="B12" s="8">
        <v>3191526</v>
      </c>
    </row>
    <row r="13" spans="1:5" x14ac:dyDescent="0.3">
      <c r="A13" s="7">
        <v>44008</v>
      </c>
      <c r="B13" s="8">
        <v>3249428</v>
      </c>
    </row>
    <row r="14" spans="1:5" x14ac:dyDescent="0.3">
      <c r="A14" s="7">
        <v>44039</v>
      </c>
      <c r="B14" s="8">
        <v>2971484</v>
      </c>
    </row>
    <row r="15" spans="1:5" x14ac:dyDescent="0.3">
      <c r="A15" s="7">
        <v>44069</v>
      </c>
      <c r="B15" s="8">
        <v>3074209</v>
      </c>
    </row>
    <row r="16" spans="1:5" x14ac:dyDescent="0.3">
      <c r="A16" s="7">
        <v>44100</v>
      </c>
      <c r="B16" s="8">
        <v>2785466</v>
      </c>
    </row>
    <row r="17" spans="1:2" x14ac:dyDescent="0.3">
      <c r="A17" s="7">
        <v>44131</v>
      </c>
      <c r="B17" s="8">
        <v>2515361</v>
      </c>
    </row>
    <row r="18" spans="1:2" x14ac:dyDescent="0.3">
      <c r="A18" s="7">
        <v>44159</v>
      </c>
      <c r="B18" s="8">
        <v>3105958</v>
      </c>
    </row>
    <row r="19" spans="1:2" x14ac:dyDescent="0.3">
      <c r="A19" s="7">
        <v>44189</v>
      </c>
      <c r="B19" s="8">
        <v>0</v>
      </c>
    </row>
    <row r="20" spans="1:2" x14ac:dyDescent="0.3">
      <c r="A20" s="7">
        <v>44220</v>
      </c>
      <c r="B20" s="8">
        <v>3380355</v>
      </c>
    </row>
    <row r="21" spans="1:2" x14ac:dyDescent="0.3">
      <c r="A21" s="7">
        <v>44251</v>
      </c>
      <c r="B21" s="8">
        <v>3612886</v>
      </c>
    </row>
    <row r="22" spans="1:2" x14ac:dyDescent="0.3">
      <c r="A22" s="7">
        <v>44281</v>
      </c>
      <c r="B22" s="8">
        <v>3765824</v>
      </c>
    </row>
    <row r="23" spans="1:2" x14ac:dyDescent="0.3">
      <c r="A23" s="7">
        <v>44312</v>
      </c>
      <c r="B23" s="8">
        <v>3771842</v>
      </c>
    </row>
    <row r="24" spans="1:2" x14ac:dyDescent="0.3">
      <c r="A24" s="7">
        <v>44343</v>
      </c>
      <c r="B24" s="8">
        <v>3356365</v>
      </c>
    </row>
    <row r="25" spans="1:2" x14ac:dyDescent="0.3">
      <c r="A25" s="7">
        <v>44373</v>
      </c>
      <c r="B25" s="8">
        <v>3490100</v>
      </c>
    </row>
    <row r="26" spans="1:2" x14ac:dyDescent="0.3">
      <c r="A26" s="7">
        <v>44404</v>
      </c>
      <c r="B26" s="8">
        <v>3163659</v>
      </c>
    </row>
    <row r="27" spans="1:2" x14ac:dyDescent="0.3">
      <c r="A27" s="7">
        <v>44434</v>
      </c>
      <c r="B27" s="8">
        <v>3167124</v>
      </c>
    </row>
    <row r="28" spans="1:2" x14ac:dyDescent="0.3">
      <c r="A28" s="7">
        <v>44465</v>
      </c>
      <c r="B28" s="8">
        <v>2883810</v>
      </c>
    </row>
    <row r="29" spans="1:2" x14ac:dyDescent="0.3">
      <c r="A29" s="7">
        <v>44496</v>
      </c>
      <c r="B29" s="8">
        <v>2610667</v>
      </c>
    </row>
    <row r="30" spans="1:2" x14ac:dyDescent="0.3">
      <c r="A30" s="7">
        <v>44524</v>
      </c>
      <c r="B30" s="8">
        <v>3129205</v>
      </c>
    </row>
    <row r="31" spans="1:2" x14ac:dyDescent="0.3">
      <c r="A31" s="7">
        <v>44555</v>
      </c>
      <c r="B31" s="8">
        <v>3200527</v>
      </c>
    </row>
    <row r="32" spans="1:2" x14ac:dyDescent="0.3">
      <c r="A32" s="7">
        <v>44585</v>
      </c>
      <c r="B32" s="8">
        <v>3547804</v>
      </c>
    </row>
    <row r="33" spans="1:2" x14ac:dyDescent="0.3">
      <c r="A33" s="7">
        <v>44616</v>
      </c>
      <c r="B33" s="8">
        <v>3766323</v>
      </c>
    </row>
    <row r="34" spans="1:2" x14ac:dyDescent="0.3">
      <c r="A34" s="7">
        <v>44646</v>
      </c>
      <c r="B34" s="8">
        <v>3935589</v>
      </c>
    </row>
    <row r="35" spans="1:2" x14ac:dyDescent="0.3">
      <c r="A35" s="7">
        <v>44677</v>
      </c>
      <c r="B35" s="8">
        <v>3917884</v>
      </c>
    </row>
    <row r="36" spans="1:2" x14ac:dyDescent="0.3">
      <c r="A36" s="7">
        <v>44708</v>
      </c>
      <c r="B36" s="8">
        <v>3564970</v>
      </c>
    </row>
    <row r="37" spans="1:2" x14ac:dyDescent="0.3">
      <c r="A37" s="7">
        <v>44738</v>
      </c>
      <c r="B37" s="8">
        <v>3602455</v>
      </c>
    </row>
    <row r="38" spans="1:2" x14ac:dyDescent="0.3">
      <c r="A38" s="7">
        <v>44769</v>
      </c>
      <c r="B38" s="8">
        <v>3326859</v>
      </c>
    </row>
    <row r="39" spans="1:2" x14ac:dyDescent="0.3">
      <c r="A39" s="7">
        <v>44799</v>
      </c>
      <c r="B39" s="8">
        <v>3441693</v>
      </c>
    </row>
    <row r="40" spans="1:2" x14ac:dyDescent="0.3">
      <c r="A40" s="7">
        <v>44830</v>
      </c>
      <c r="B40" s="8">
        <v>3211600</v>
      </c>
    </row>
    <row r="41" spans="1:2" x14ac:dyDescent="0.3">
      <c r="A41" s="7">
        <v>44861</v>
      </c>
      <c r="B41" s="8">
        <v>2998119</v>
      </c>
    </row>
    <row r="42" spans="1:2" x14ac:dyDescent="0.3">
      <c r="A42" s="7">
        <v>44890</v>
      </c>
      <c r="B42" s="8">
        <v>3472440</v>
      </c>
    </row>
    <row r="43" spans="1:2" x14ac:dyDescent="0.3">
      <c r="A43" s="7">
        <v>44921</v>
      </c>
      <c r="B43" s="8">
        <v>3563007</v>
      </c>
    </row>
    <row r="44" spans="1:2" x14ac:dyDescent="0.3">
      <c r="A44" s="7">
        <v>44951</v>
      </c>
      <c r="B44" s="8">
        <v>3820570</v>
      </c>
    </row>
    <row r="45" spans="1:2" x14ac:dyDescent="0.3">
      <c r="A45" s="7">
        <v>44982</v>
      </c>
      <c r="B45" s="8">
        <v>4107195</v>
      </c>
    </row>
    <row r="46" spans="1:2" x14ac:dyDescent="0.3">
      <c r="A46" s="7">
        <v>45012</v>
      </c>
      <c r="B46" s="8">
        <v>4284443</v>
      </c>
    </row>
    <row r="47" spans="1:2" x14ac:dyDescent="0.3">
      <c r="A47" s="7">
        <v>45043</v>
      </c>
      <c r="B47" s="8">
        <v>4356216</v>
      </c>
    </row>
    <row r="48" spans="1:2" x14ac:dyDescent="0.3">
      <c r="A48" s="7">
        <v>45074</v>
      </c>
      <c r="B48" s="8">
        <v>3819379</v>
      </c>
    </row>
    <row r="49" spans="1:5" x14ac:dyDescent="0.3">
      <c r="A49" s="7">
        <v>45104</v>
      </c>
      <c r="B49" s="8">
        <v>3844987</v>
      </c>
    </row>
    <row r="50" spans="1:5" x14ac:dyDescent="0.3">
      <c r="A50" s="7">
        <v>45135</v>
      </c>
      <c r="B50" s="8">
        <v>3478890</v>
      </c>
    </row>
    <row r="51" spans="1:5" x14ac:dyDescent="0.3">
      <c r="A51" s="7">
        <v>45165</v>
      </c>
      <c r="B51" s="8">
        <v>3443039</v>
      </c>
    </row>
    <row r="52" spans="1:5" x14ac:dyDescent="0.3">
      <c r="A52" s="7">
        <v>45196</v>
      </c>
      <c r="B52" s="8">
        <v>3204637</v>
      </c>
    </row>
    <row r="53" spans="1:5" x14ac:dyDescent="0.3">
      <c r="A53" s="7">
        <v>45227</v>
      </c>
      <c r="B53" s="8">
        <v>2966477</v>
      </c>
    </row>
    <row r="54" spans="1:5" x14ac:dyDescent="0.3">
      <c r="A54" s="7">
        <v>45255</v>
      </c>
      <c r="B54" s="8">
        <v>3593364</v>
      </c>
    </row>
    <row r="55" spans="1:5" x14ac:dyDescent="0.3">
      <c r="A55" s="7">
        <v>45286</v>
      </c>
      <c r="B55" s="8">
        <v>3604104</v>
      </c>
    </row>
    <row r="56" spans="1:5" x14ac:dyDescent="0.3">
      <c r="A56" s="7">
        <v>45316</v>
      </c>
      <c r="B56" s="8">
        <v>3933016</v>
      </c>
    </row>
    <row r="57" spans="1:5" x14ac:dyDescent="0.3">
      <c r="A57" s="7">
        <v>45347</v>
      </c>
      <c r="B57" s="8">
        <v>4146797</v>
      </c>
    </row>
    <row r="58" spans="1:5" x14ac:dyDescent="0.3">
      <c r="A58" s="7">
        <v>45377</v>
      </c>
      <c r="B58" s="8">
        <v>4176486</v>
      </c>
    </row>
    <row r="59" spans="1:5" x14ac:dyDescent="0.3">
      <c r="A59" s="7">
        <v>45408</v>
      </c>
      <c r="B59" s="8">
        <v>4347059</v>
      </c>
    </row>
    <row r="60" spans="1:5" x14ac:dyDescent="0.3">
      <c r="A60" s="7">
        <v>45439</v>
      </c>
      <c r="B60" s="8">
        <v>3781168</v>
      </c>
    </row>
    <row r="61" spans="1:5" x14ac:dyDescent="0.3">
      <c r="A61" s="7">
        <v>45471</v>
      </c>
      <c r="B61" s="8">
        <v>4025467</v>
      </c>
      <c r="C61" s="8">
        <v>4025467</v>
      </c>
      <c r="D61" s="8">
        <v>4025467</v>
      </c>
      <c r="E61" s="8">
        <v>4025467</v>
      </c>
    </row>
    <row r="62" spans="1:5" x14ac:dyDescent="0.3">
      <c r="A62" s="7">
        <v>45501</v>
      </c>
      <c r="C62" s="8">
        <f>_xlfn.FORECAST.ETS(A62,$B$2:$B$61,$A$2:$A$61,1,0)</f>
        <v>3737751.1131965294</v>
      </c>
      <c r="D62" s="8">
        <f>C62-_xlfn.FORECAST.ETS.CONFINT(A62,$B$2:$B$61,$A$2:$A$61,0.95,1,0)</f>
        <v>2933930.8154359669</v>
      </c>
      <c r="E62" s="8">
        <f>C62+_xlfn.FORECAST.ETS.CONFINT(A62,$B$2:$B$61,$A$2:$A$61,0.95,1,0)</f>
        <v>4541571.4109570915</v>
      </c>
    </row>
    <row r="63" spans="1:5" x14ac:dyDescent="0.3">
      <c r="A63" s="7">
        <v>45532</v>
      </c>
      <c r="C63" s="8">
        <f>_xlfn.FORECAST.ETS(A63,$B$2:$B$61,$A$2:$A$61,1,0)</f>
        <v>3810631.9795427942</v>
      </c>
      <c r="D63" s="8">
        <f>C63-_xlfn.FORECAST.ETS.CONFINT(A63,$B$2:$B$61,$A$2:$A$61,0.95,1,0)</f>
        <v>3000355.2029895475</v>
      </c>
      <c r="E63" s="8">
        <f>C63+_xlfn.FORECAST.ETS.CONFINT(A63,$B$2:$B$61,$A$2:$A$61,0.95,1,0)</f>
        <v>4620908.7560960408</v>
      </c>
    </row>
    <row r="64" spans="1:5" x14ac:dyDescent="0.3">
      <c r="A64" s="7">
        <v>45563</v>
      </c>
      <c r="C64" s="8">
        <f>_xlfn.FORECAST.ETS(A64,$B$2:$B$61,$A$2:$A$61,1,0)</f>
        <v>3546609.4906116412</v>
      </c>
      <c r="D64" s="8">
        <f>C64-_xlfn.FORECAST.ETS.CONFINT(A64,$B$2:$B$61,$A$2:$A$61,0.95,1,0)</f>
        <v>2729826.4101341562</v>
      </c>
      <c r="E64" s="8">
        <f>C64+_xlfn.FORECAST.ETS.CONFINT(A64,$B$2:$B$61,$A$2:$A$61,0.95,1,0)</f>
        <v>4363392.5710891262</v>
      </c>
    </row>
    <row r="65" spans="1:5" x14ac:dyDescent="0.3">
      <c r="A65" s="7">
        <v>45593</v>
      </c>
      <c r="C65" s="8">
        <f>_xlfn.FORECAST.ETS(A65,$B$2:$B$61,$A$2:$A$61,1,0)</f>
        <v>3293546.6257078415</v>
      </c>
      <c r="D65" s="8">
        <f>C65-_xlfn.FORECAST.ETS.CONFINT(A65,$B$2:$B$61,$A$2:$A$61,0.95,1,0)</f>
        <v>2470207.8126154859</v>
      </c>
      <c r="E65" s="8">
        <f>C65+_xlfn.FORECAST.ETS.CONFINT(A65,$B$2:$B$61,$A$2:$A$61,0.95,1,0)</f>
        <v>4116885.4388001971</v>
      </c>
    </row>
    <row r="66" spans="1:5" x14ac:dyDescent="0.3">
      <c r="A66" s="7">
        <v>45624</v>
      </c>
      <c r="C66" s="8">
        <f>_xlfn.FORECAST.ETS(A66,$B$2:$B$61,$A$2:$A$61,1,0)</f>
        <v>3823854.8410379682</v>
      </c>
      <c r="D66" s="8">
        <f>C66-_xlfn.FORECAST.ETS.CONFINT(A66,$B$2:$B$61,$A$2:$A$61,0.95,1,0)</f>
        <v>2993911.2594339037</v>
      </c>
      <c r="E66" s="8">
        <f>C66+_xlfn.FORECAST.ETS.CONFINT(A66,$B$2:$B$61,$A$2:$A$61,0.95,1,0)</f>
        <v>4653798.4226420326</v>
      </c>
    </row>
    <row r="67" spans="1:5" x14ac:dyDescent="0.3">
      <c r="A67" s="7">
        <v>45654</v>
      </c>
      <c r="C67" s="8">
        <f>_xlfn.FORECAST.ETS(A67,$B$2:$B$61,$A$2:$A$61,1,0)</f>
        <v>2900949.2485255818</v>
      </c>
      <c r="D67" s="8">
        <f>C67-_xlfn.FORECAST.ETS.CONFINT(A67,$B$2:$B$61,$A$2:$A$61,0.95,1,0)</f>
        <v>2064352.2515713794</v>
      </c>
      <c r="E67" s="8">
        <f>C67+_xlfn.FORECAST.ETS.CONFINT(A67,$B$2:$B$61,$A$2:$A$61,0.95,1,0)</f>
        <v>3737546.245479784</v>
      </c>
    </row>
    <row r="68" spans="1:5" x14ac:dyDescent="0.3">
      <c r="A68" s="7">
        <v>45685</v>
      </c>
      <c r="C68" s="8">
        <f>_xlfn.FORECAST.ETS(A68,$B$2:$B$61,$A$2:$A$61,1,0)</f>
        <v>4194312.5295778401</v>
      </c>
      <c r="D68" s="8">
        <f>C68-_xlfn.FORECAST.ETS.CONFINT(A68,$B$2:$B$61,$A$2:$A$61,0.95,1,0)</f>
        <v>3351013.8556790282</v>
      </c>
      <c r="E68" s="8">
        <f>C68+_xlfn.FORECAST.ETS.CONFINT(A68,$B$2:$B$61,$A$2:$A$61,0.95,1,0)</f>
        <v>5037611.2034766525</v>
      </c>
    </row>
    <row r="69" spans="1:5" x14ac:dyDescent="0.3">
      <c r="A69" s="7">
        <v>45716</v>
      </c>
      <c r="C69" s="8">
        <f>_xlfn.FORECAST.ETS(A69,$B$2:$B$61,$A$2:$A$61,1,0)</f>
        <v>4419398.2043818263</v>
      </c>
      <c r="D69" s="8">
        <f>C69-_xlfn.FORECAST.ETS.CONFINT(A69,$B$2:$B$61,$A$2:$A$61,0.95,1,0)</f>
        <v>3569349.9733031192</v>
      </c>
      <c r="E69" s="8">
        <f>C69+_xlfn.FORECAST.ETS.CONFINT(A69,$B$2:$B$61,$A$2:$A$61,0.95,1,0)</f>
        <v>5269446.435460533</v>
      </c>
    </row>
    <row r="70" spans="1:5" x14ac:dyDescent="0.3">
      <c r="A70" s="7">
        <v>45744</v>
      </c>
      <c r="C70" s="8">
        <f>_xlfn.FORECAST.ETS(A70,$B$2:$B$61,$A$2:$A$61,1,0)</f>
        <v>4606639.0703768339</v>
      </c>
      <c r="D70" s="8">
        <f>C70-_xlfn.FORECAST.ETS.CONFINT(A70,$B$2:$B$61,$A$2:$A$61,0.95,1,0)</f>
        <v>3749793.7792953197</v>
      </c>
      <c r="E70" s="8">
        <f>C70+_xlfn.FORECAST.ETS.CONFINT(A70,$B$2:$B$61,$A$2:$A$61,0.95,1,0)</f>
        <v>5463484.3614583481</v>
      </c>
    </row>
    <row r="71" spans="1:5" x14ac:dyDescent="0.3">
      <c r="A71" s="7">
        <v>45775</v>
      </c>
      <c r="C71" s="8">
        <f>_xlfn.FORECAST.ETS(A71,$B$2:$B$61,$A$2:$A$61,1,0)</f>
        <v>4605206.0818884643</v>
      </c>
      <c r="D71" s="8">
        <f>C71-_xlfn.FORECAST.ETS.CONFINT(A71,$B$2:$B$61,$A$2:$A$61,0.95,1,0)</f>
        <v>3741516.6013926012</v>
      </c>
      <c r="E71" s="8">
        <f>C71+_xlfn.FORECAST.ETS.CONFINT(A71,$B$2:$B$61,$A$2:$A$61,0.95,1,0)</f>
        <v>5468895.5623843279</v>
      </c>
    </row>
    <row r="72" spans="1:5" x14ac:dyDescent="0.3">
      <c r="A72" s="7">
        <v>45805</v>
      </c>
      <c r="C72" s="8">
        <f>_xlfn.FORECAST.ETS(A72,$B$2:$B$61,$A$2:$A$61,1,0)</f>
        <v>4198366.289629926</v>
      </c>
      <c r="D72" s="8">
        <f>C72-_xlfn.FORECAST.ETS.CONFINT(A72,$B$2:$B$61,$A$2:$A$61,0.95,1,0)</f>
        <v>3327785.8596717687</v>
      </c>
      <c r="E72" s="8">
        <f>C72+_xlfn.FORECAST.ETS.CONFINT(A72,$B$2:$B$61,$A$2:$A$61,0.95,1,0)</f>
        <v>5068946.7195880832</v>
      </c>
    </row>
    <row r="73" spans="1:5" x14ac:dyDescent="0.3">
      <c r="A73" s="7">
        <v>45836</v>
      </c>
      <c r="C73" s="8">
        <f>_xlfn.FORECAST.ETS(A73,$B$2:$B$61,$A$2:$A$61,1,0)</f>
        <v>4234561.507644536</v>
      </c>
      <c r="D73" s="8">
        <f>C73-_xlfn.FORECAST.ETS.CONFINT(A73,$B$2:$B$61,$A$2:$A$61,0.95,1,0)</f>
        <v>3357043.7334522102</v>
      </c>
      <c r="E73" s="8">
        <f>C73+_xlfn.FORECAST.ETS.CONFINT(A73,$B$2:$B$61,$A$2:$A$61,0.95,1,0)</f>
        <v>5112079.2818368617</v>
      </c>
    </row>
    <row r="74" spans="1:5" x14ac:dyDescent="0.3">
      <c r="A74" s="7">
        <v>45866</v>
      </c>
      <c r="C74" s="8">
        <f>_xlfn.FORECAST.ETS(A74,$B$2:$B$61,$A$2:$A$61,1,0)</f>
        <v>3941537.6700968705</v>
      </c>
      <c r="D74" s="8">
        <f>C74-_xlfn.FORECAST.ETS.CONFINT(A74,$B$2:$B$61,$A$2:$A$61,0.95,1,0)</f>
        <v>3056935.3497494617</v>
      </c>
      <c r="E74" s="8">
        <f>C74+_xlfn.FORECAST.ETS.CONFINT(A74,$B$2:$B$61,$A$2:$A$61,0.95,1,0)</f>
        <v>4826139.9904442793</v>
      </c>
    </row>
    <row r="75" spans="1:5" x14ac:dyDescent="0.3">
      <c r="A75" s="7">
        <v>45897</v>
      </c>
      <c r="C75" s="8">
        <f>_xlfn.FORECAST.ETS(A75,$B$2:$B$61,$A$2:$A$61,1,0)</f>
        <v>4014418.5364431348</v>
      </c>
      <c r="D75" s="8">
        <f>C75-_xlfn.FORECAST.ETS.CONFINT(A75,$B$2:$B$61,$A$2:$A$61,0.95,1,0)</f>
        <v>3122787.9591833674</v>
      </c>
      <c r="E75" s="8">
        <f>C75+_xlfn.FORECAST.ETS.CONFINT(A75,$B$2:$B$61,$A$2:$A$61,0.95,1,0)</f>
        <v>4906049.1137029016</v>
      </c>
    </row>
    <row r="76" spans="1:5" x14ac:dyDescent="0.3">
      <c r="A76" s="7">
        <v>45928</v>
      </c>
      <c r="C76" s="8">
        <f>_xlfn.FORECAST.ETS(A76,$B$2:$B$61,$A$2:$A$61,1,0)</f>
        <v>3750396.0475119818</v>
      </c>
      <c r="D76" s="8">
        <f>C76-_xlfn.FORECAST.ETS.CONFINT(A76,$B$2:$B$61,$A$2:$A$61,0.95,1,0)</f>
        <v>2851691.8821171694</v>
      </c>
      <c r="E76" s="8">
        <f>C76+_xlfn.FORECAST.ETS.CONFINT(A76,$B$2:$B$61,$A$2:$A$61,0.95,1,0)</f>
        <v>4649100.2129067946</v>
      </c>
    </row>
    <row r="77" spans="1:5" x14ac:dyDescent="0.3">
      <c r="A77" s="7">
        <v>45958</v>
      </c>
      <c r="C77" s="8">
        <f>_xlfn.FORECAST.ETS(A77,$B$2:$B$61,$A$2:$A$61,1,0)</f>
        <v>3497333.1826081825</v>
      </c>
      <c r="D77" s="8">
        <f>C77-_xlfn.FORECAST.ETS.CONFINT(A77,$B$2:$B$61,$A$2:$A$61,0.95,1,0)</f>
        <v>2591510.4465287859</v>
      </c>
      <c r="E77" s="8">
        <f>C77+_xlfn.FORECAST.ETS.CONFINT(A77,$B$2:$B$61,$A$2:$A$61,0.95,1,0)</f>
        <v>4403155.9186875792</v>
      </c>
    </row>
    <row r="78" spans="1:5" x14ac:dyDescent="0.3">
      <c r="A78" s="7">
        <v>45989</v>
      </c>
      <c r="C78" s="8">
        <f>_xlfn.FORECAST.ETS(A78,$B$2:$B$61,$A$2:$A$61,1,0)</f>
        <v>4027641.3979383092</v>
      </c>
      <c r="D78" s="8">
        <f>C78-_xlfn.FORECAST.ETS.CONFINT(A78,$B$2:$B$61,$A$2:$A$61,0.95,1,0)</f>
        <v>3114655.4531068127</v>
      </c>
      <c r="E78" s="8">
        <f>C78+_xlfn.FORECAST.ETS.CONFINT(A78,$B$2:$B$61,$A$2:$A$61,0.95,1,0)</f>
        <v>4940627.3427698063</v>
      </c>
    </row>
    <row r="79" spans="1:5" x14ac:dyDescent="0.3">
      <c r="A79" s="7">
        <v>46019</v>
      </c>
      <c r="C79" s="8">
        <f>_xlfn.FORECAST.ETS(A79,$B$2:$B$61,$A$2:$A$61,1,0)</f>
        <v>3104735.8054259224</v>
      </c>
      <c r="D79" s="8">
        <f>C79-_xlfn.FORECAST.ETS.CONFINT(A79,$B$2:$B$61,$A$2:$A$61,0.95,1,0)</f>
        <v>2184542.3540600594</v>
      </c>
      <c r="E79" s="8">
        <f>C79+_xlfn.FORECAST.ETS.CONFINT(A79,$B$2:$B$61,$A$2:$A$61,0.95,1,0)</f>
        <v>4024929.2567917854</v>
      </c>
    </row>
    <row r="80" spans="1:5" x14ac:dyDescent="0.3">
      <c r="A80" s="7">
        <v>46050</v>
      </c>
      <c r="C80" s="8">
        <f>_xlfn.FORECAST.ETS(A80,$B$2:$B$61,$A$2:$A$61,1,0)</f>
        <v>4398099.0864781812</v>
      </c>
      <c r="D80" s="8">
        <f>C80-_xlfn.FORECAST.ETS.CONFINT(A80,$B$2:$B$61,$A$2:$A$61,0.95,1,0)</f>
        <v>3470654.1668830714</v>
      </c>
      <c r="E80" s="8">
        <f>C80+_xlfn.FORECAST.ETS.CONFINT(A80,$B$2:$B$61,$A$2:$A$61,0.95,1,0)</f>
        <v>5325544.0060732914</v>
      </c>
    </row>
    <row r="81" spans="1:5" x14ac:dyDescent="0.3">
      <c r="A81" s="7">
        <v>46081</v>
      </c>
      <c r="C81" s="8">
        <f>_xlfn.FORECAST.ETS(A81,$B$2:$B$61,$A$2:$A$61,1,0)</f>
        <v>4623184.7612821674</v>
      </c>
      <c r="D81" s="8">
        <f>C81-_xlfn.FORECAST.ETS.CONFINT(A81,$B$2:$B$61,$A$2:$A$61,0.95,1,0)</f>
        <v>3688444.7436556155</v>
      </c>
      <c r="E81" s="8">
        <f>C81+_xlfn.FORECAST.ETS.CONFINT(A81,$B$2:$B$61,$A$2:$A$61,0.95,1,0)</f>
        <v>5557924.7789087193</v>
      </c>
    </row>
    <row r="82" spans="1:5" x14ac:dyDescent="0.3">
      <c r="A82" s="7">
        <v>46109</v>
      </c>
      <c r="C82" s="8">
        <f>_xlfn.FORECAST.ETS(A82,$B$2:$B$61,$A$2:$A$61,1,0)</f>
        <v>4810425.627277175</v>
      </c>
      <c r="D82" s="8">
        <f>C82-_xlfn.FORECAST.ETS.CONFINT(A82,$B$2:$B$61,$A$2:$A$61,0.95,1,0)</f>
        <v>3868347.2095221132</v>
      </c>
      <c r="E82" s="8">
        <f>C82+_xlfn.FORECAST.ETS.CONFINT(A82,$B$2:$B$61,$A$2:$A$61,0.95,1,0)</f>
        <v>5752504.0450322367</v>
      </c>
    </row>
    <row r="83" spans="1:5" x14ac:dyDescent="0.3">
      <c r="A83" s="7">
        <v>46140</v>
      </c>
      <c r="C83" s="8">
        <f>_xlfn.FORECAST.ETS(A83,$B$2:$B$61,$A$2:$A$61,1,0)</f>
        <v>4808992.6387888053</v>
      </c>
      <c r="D83" s="8">
        <f>C83-_xlfn.FORECAST.ETS.CONFINT(A83,$B$2:$B$61,$A$2:$A$61,0.95,1,0)</f>
        <v>3859532.8423365778</v>
      </c>
      <c r="E83" s="8">
        <f>C83+_xlfn.FORECAST.ETS.CONFINT(A83,$B$2:$B$61,$A$2:$A$61,0.95,1,0)</f>
        <v>5758452.4352410333</v>
      </c>
    </row>
    <row r="84" spans="1:5" x14ac:dyDescent="0.3">
      <c r="A84" s="7">
        <v>46170</v>
      </c>
      <c r="C84" s="8">
        <f>_xlfn.FORECAST.ETS(A84,$B$2:$B$61,$A$2:$A$61,1,0)</f>
        <v>4402152.8465302661</v>
      </c>
      <c r="D84" s="8">
        <f>C84-_xlfn.FORECAST.ETS.CONFINT(A84,$B$2:$B$61,$A$2:$A$61,0.95,1,0)</f>
        <v>3445269.0121782054</v>
      </c>
      <c r="E84" s="8">
        <f>C84+_xlfn.FORECAST.ETS.CONFINT(A84,$B$2:$B$61,$A$2:$A$61,0.95,1,0)</f>
        <v>5359036.6808823263</v>
      </c>
    </row>
    <row r="85" spans="1:5" x14ac:dyDescent="0.3">
      <c r="A85" s="7">
        <v>46201</v>
      </c>
      <c r="C85" s="8">
        <f>_xlfn.FORECAST.ETS(A85,$B$2:$B$61,$A$2:$A$61,1,0)</f>
        <v>4438348.064544877</v>
      </c>
      <c r="D85" s="8">
        <f>C85-_xlfn.FORECAST.ETS.CONFINT(A85,$B$2:$B$61,$A$2:$A$61,0.95,1,0)</f>
        <v>3473997.8483113693</v>
      </c>
      <c r="E85" s="8">
        <f>C85+_xlfn.FORECAST.ETS.CONFINT(A85,$B$2:$B$61,$A$2:$A$61,0.95,1,0)</f>
        <v>5402698.2807783848</v>
      </c>
    </row>
  </sheetData>
  <phoneticPr fontId="2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0"/>
  <sheetViews>
    <sheetView workbookViewId="0"/>
  </sheetViews>
  <sheetFormatPr defaultRowHeight="16.5" x14ac:dyDescent="0.3"/>
  <cols>
    <col min="1" max="2" width="11.125" style="1" customWidth="1"/>
    <col min="3" max="16384" width="9" style="1"/>
  </cols>
  <sheetData>
    <row r="1" spans="1:2" x14ac:dyDescent="0.3">
      <c r="A1" s="5" t="s">
        <v>1</v>
      </c>
      <c r="B1" s="6" t="s">
        <v>0</v>
      </c>
    </row>
    <row r="2" spans="1:2" x14ac:dyDescent="0.3">
      <c r="A2" s="3">
        <v>43675</v>
      </c>
      <c r="B2" s="2">
        <v>2781479</v>
      </c>
    </row>
    <row r="3" spans="1:2" x14ac:dyDescent="0.3">
      <c r="A3" s="3">
        <v>43705</v>
      </c>
      <c r="B3" s="2">
        <v>2140734</v>
      </c>
    </row>
    <row r="4" spans="1:2" x14ac:dyDescent="0.3">
      <c r="A4" s="3">
        <v>43735</v>
      </c>
      <c r="B4" s="2">
        <v>2644539</v>
      </c>
    </row>
    <row r="5" spans="1:2" x14ac:dyDescent="0.3">
      <c r="A5" s="3">
        <v>43766</v>
      </c>
      <c r="B5" s="2">
        <v>2359800</v>
      </c>
    </row>
    <row r="6" spans="1:2" x14ac:dyDescent="0.3">
      <c r="A6" s="3">
        <v>43794</v>
      </c>
      <c r="B6" s="2">
        <v>2925918</v>
      </c>
    </row>
    <row r="7" spans="1:2" x14ac:dyDescent="0.3">
      <c r="A7" s="3">
        <v>43825</v>
      </c>
      <c r="B7" s="2">
        <v>3024973</v>
      </c>
    </row>
    <row r="8" spans="1:2" x14ac:dyDescent="0.3">
      <c r="A8" s="3">
        <v>43855</v>
      </c>
      <c r="B8" s="2">
        <v>3177100</v>
      </c>
    </row>
    <row r="9" spans="1:2" x14ac:dyDescent="0.3">
      <c r="A9" s="3">
        <v>43886</v>
      </c>
      <c r="B9" s="2">
        <v>3419595</v>
      </c>
    </row>
    <row r="10" spans="1:2" x14ac:dyDescent="0.3">
      <c r="A10" s="3">
        <v>43916</v>
      </c>
      <c r="B10" s="2">
        <v>3649702</v>
      </c>
    </row>
    <row r="11" spans="1:2" x14ac:dyDescent="0.3">
      <c r="A11" s="3">
        <v>43947</v>
      </c>
      <c r="B11" s="2">
        <v>3650668</v>
      </c>
    </row>
    <row r="12" spans="1:2" x14ac:dyDescent="0.3">
      <c r="A12" s="3">
        <v>43978</v>
      </c>
      <c r="B12" s="2">
        <v>3191526</v>
      </c>
    </row>
    <row r="13" spans="1:2" x14ac:dyDescent="0.3">
      <c r="A13" s="3">
        <v>44008</v>
      </c>
      <c r="B13" s="2">
        <v>3249428</v>
      </c>
    </row>
    <row r="14" spans="1:2" x14ac:dyDescent="0.3">
      <c r="A14" s="3">
        <v>44039</v>
      </c>
      <c r="B14" s="2">
        <v>2971484</v>
      </c>
    </row>
    <row r="15" spans="1:2" x14ac:dyDescent="0.3">
      <c r="A15" s="3">
        <v>44069</v>
      </c>
      <c r="B15" s="2">
        <v>3074209</v>
      </c>
    </row>
    <row r="16" spans="1:2" x14ac:dyDescent="0.3">
      <c r="A16" s="3">
        <v>44100</v>
      </c>
      <c r="B16" s="2">
        <v>2785466</v>
      </c>
    </row>
    <row r="17" spans="1:2" x14ac:dyDescent="0.3">
      <c r="A17" s="3">
        <v>44131</v>
      </c>
      <c r="B17" s="2">
        <v>2515361</v>
      </c>
    </row>
    <row r="18" spans="1:2" x14ac:dyDescent="0.3">
      <c r="A18" s="3">
        <v>44159</v>
      </c>
      <c r="B18" s="2">
        <v>3105958</v>
      </c>
    </row>
    <row r="19" spans="1:2" x14ac:dyDescent="0.3">
      <c r="A19" s="3">
        <v>44220</v>
      </c>
      <c r="B19" s="2">
        <v>3380355</v>
      </c>
    </row>
    <row r="20" spans="1:2" x14ac:dyDescent="0.3">
      <c r="A20" s="3">
        <v>44251</v>
      </c>
      <c r="B20" s="2">
        <v>3612886</v>
      </c>
    </row>
    <row r="21" spans="1:2" x14ac:dyDescent="0.3">
      <c r="A21" s="3">
        <v>44281</v>
      </c>
      <c r="B21" s="2">
        <v>3765824</v>
      </c>
    </row>
    <row r="22" spans="1:2" x14ac:dyDescent="0.3">
      <c r="A22" s="3">
        <v>44312</v>
      </c>
      <c r="B22" s="2">
        <v>3771842</v>
      </c>
    </row>
    <row r="23" spans="1:2" x14ac:dyDescent="0.3">
      <c r="A23" s="3">
        <v>44343</v>
      </c>
      <c r="B23" s="2">
        <v>3356365</v>
      </c>
    </row>
    <row r="24" spans="1:2" x14ac:dyDescent="0.3">
      <c r="A24" s="3">
        <v>44373</v>
      </c>
      <c r="B24" s="2">
        <v>3490100</v>
      </c>
    </row>
    <row r="25" spans="1:2" x14ac:dyDescent="0.3">
      <c r="A25" s="3">
        <v>44404</v>
      </c>
      <c r="B25" s="2">
        <v>3163659</v>
      </c>
    </row>
    <row r="26" spans="1:2" x14ac:dyDescent="0.3">
      <c r="A26" s="3">
        <v>44434</v>
      </c>
      <c r="B26" s="2">
        <v>3167124</v>
      </c>
    </row>
    <row r="27" spans="1:2" x14ac:dyDescent="0.3">
      <c r="A27" s="3">
        <v>44465</v>
      </c>
      <c r="B27" s="2">
        <v>2883810</v>
      </c>
    </row>
    <row r="28" spans="1:2" x14ac:dyDescent="0.3">
      <c r="A28" s="3">
        <v>44496</v>
      </c>
      <c r="B28" s="2">
        <v>2610667</v>
      </c>
    </row>
    <row r="29" spans="1:2" x14ac:dyDescent="0.3">
      <c r="A29" s="3">
        <v>44524</v>
      </c>
      <c r="B29" s="2">
        <v>3129205</v>
      </c>
    </row>
    <row r="30" spans="1:2" x14ac:dyDescent="0.3">
      <c r="A30" s="3">
        <v>44555</v>
      </c>
      <c r="B30" s="2">
        <v>3200527</v>
      </c>
    </row>
    <row r="31" spans="1:2" x14ac:dyDescent="0.3">
      <c r="A31" s="3">
        <v>44585</v>
      </c>
      <c r="B31" s="2">
        <v>3547804</v>
      </c>
    </row>
    <row r="32" spans="1:2" x14ac:dyDescent="0.3">
      <c r="A32" s="3">
        <v>44616</v>
      </c>
      <c r="B32" s="2">
        <v>3766323</v>
      </c>
    </row>
    <row r="33" spans="1:2" x14ac:dyDescent="0.3">
      <c r="A33" s="3">
        <v>44646</v>
      </c>
      <c r="B33" s="2">
        <v>3935589</v>
      </c>
    </row>
    <row r="34" spans="1:2" x14ac:dyDescent="0.3">
      <c r="A34" s="3">
        <v>44677</v>
      </c>
      <c r="B34" s="2">
        <v>3917884</v>
      </c>
    </row>
    <row r="35" spans="1:2" x14ac:dyDescent="0.3">
      <c r="A35" s="3">
        <v>44708</v>
      </c>
      <c r="B35" s="2">
        <v>3564970</v>
      </c>
    </row>
    <row r="36" spans="1:2" x14ac:dyDescent="0.3">
      <c r="A36" s="3">
        <v>44738</v>
      </c>
      <c r="B36" s="2">
        <v>3602455</v>
      </c>
    </row>
    <row r="37" spans="1:2" x14ac:dyDescent="0.3">
      <c r="A37" s="3">
        <v>44769</v>
      </c>
      <c r="B37" s="2">
        <v>3326859</v>
      </c>
    </row>
    <row r="38" spans="1:2" x14ac:dyDescent="0.3">
      <c r="A38" s="3">
        <v>44799</v>
      </c>
      <c r="B38" s="2">
        <v>3441693</v>
      </c>
    </row>
    <row r="39" spans="1:2" x14ac:dyDescent="0.3">
      <c r="A39" s="3">
        <v>44830</v>
      </c>
      <c r="B39" s="2">
        <v>3211600</v>
      </c>
    </row>
    <row r="40" spans="1:2" x14ac:dyDescent="0.3">
      <c r="A40" s="3">
        <v>44861</v>
      </c>
      <c r="B40" s="2">
        <v>2998119</v>
      </c>
    </row>
    <row r="41" spans="1:2" x14ac:dyDescent="0.3">
      <c r="A41" s="3">
        <v>44890</v>
      </c>
      <c r="B41" s="2">
        <v>3472440</v>
      </c>
    </row>
    <row r="42" spans="1:2" x14ac:dyDescent="0.3">
      <c r="A42" s="3">
        <v>44921</v>
      </c>
      <c r="B42" s="2">
        <v>3563007</v>
      </c>
    </row>
    <row r="43" spans="1:2" x14ac:dyDescent="0.3">
      <c r="A43" s="3">
        <v>44951</v>
      </c>
      <c r="B43" s="2">
        <v>3820570</v>
      </c>
    </row>
    <row r="44" spans="1:2" x14ac:dyDescent="0.3">
      <c r="A44" s="3">
        <v>44982</v>
      </c>
      <c r="B44" s="2">
        <v>4107195</v>
      </c>
    </row>
    <row r="45" spans="1:2" x14ac:dyDescent="0.3">
      <c r="A45" s="3">
        <v>45012</v>
      </c>
      <c r="B45" s="2">
        <v>4284443</v>
      </c>
    </row>
    <row r="46" spans="1:2" x14ac:dyDescent="0.3">
      <c r="A46" s="3">
        <v>45043</v>
      </c>
      <c r="B46" s="2">
        <v>4356216</v>
      </c>
    </row>
    <row r="47" spans="1:2" x14ac:dyDescent="0.3">
      <c r="A47" s="3">
        <v>45074</v>
      </c>
      <c r="B47" s="2">
        <v>3819379</v>
      </c>
    </row>
    <row r="48" spans="1:2" x14ac:dyDescent="0.3">
      <c r="A48" s="3">
        <v>45104</v>
      </c>
      <c r="B48" s="2">
        <v>3844987</v>
      </c>
    </row>
    <row r="49" spans="1:2" x14ac:dyDescent="0.3">
      <c r="A49" s="3">
        <v>45135</v>
      </c>
      <c r="B49" s="2">
        <v>3478890</v>
      </c>
    </row>
    <row r="50" spans="1:2" x14ac:dyDescent="0.3">
      <c r="A50" s="3">
        <v>45165</v>
      </c>
      <c r="B50" s="2">
        <v>3443039</v>
      </c>
    </row>
    <row r="51" spans="1:2" x14ac:dyDescent="0.3">
      <c r="A51" s="3">
        <v>45196</v>
      </c>
      <c r="B51" s="2">
        <v>3204637</v>
      </c>
    </row>
    <row r="52" spans="1:2" x14ac:dyDescent="0.3">
      <c r="A52" s="3">
        <v>45227</v>
      </c>
      <c r="B52" s="2">
        <v>2966477</v>
      </c>
    </row>
    <row r="53" spans="1:2" x14ac:dyDescent="0.3">
      <c r="A53" s="3">
        <v>45255</v>
      </c>
      <c r="B53" s="2">
        <v>3593364</v>
      </c>
    </row>
    <row r="54" spans="1:2" x14ac:dyDescent="0.3">
      <c r="A54" s="3">
        <v>45286</v>
      </c>
      <c r="B54" s="2">
        <v>3604104</v>
      </c>
    </row>
    <row r="55" spans="1:2" x14ac:dyDescent="0.3">
      <c r="A55" s="3">
        <v>45316</v>
      </c>
      <c r="B55" s="2">
        <v>3933016</v>
      </c>
    </row>
    <row r="56" spans="1:2" x14ac:dyDescent="0.3">
      <c r="A56" s="3">
        <v>45347</v>
      </c>
      <c r="B56" s="2">
        <v>4146797</v>
      </c>
    </row>
    <row r="57" spans="1:2" x14ac:dyDescent="0.3">
      <c r="A57" s="3">
        <v>45377</v>
      </c>
      <c r="B57" s="2">
        <v>4176486</v>
      </c>
    </row>
    <row r="58" spans="1:2" x14ac:dyDescent="0.3">
      <c r="A58" s="3">
        <v>45408</v>
      </c>
      <c r="B58" s="2">
        <v>4347059</v>
      </c>
    </row>
    <row r="59" spans="1:2" x14ac:dyDescent="0.3">
      <c r="A59" s="3">
        <v>45439</v>
      </c>
      <c r="B59" s="2">
        <v>3781168</v>
      </c>
    </row>
    <row r="60" spans="1:2" x14ac:dyDescent="0.3">
      <c r="A60" s="4">
        <v>45471</v>
      </c>
      <c r="B60" s="2">
        <v>4025467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2019-01-14T14:05:18Z</dcterms:created>
  <dcterms:modified xsi:type="dcterms:W3CDTF">2024-06-09T15:04:03Z</dcterms:modified>
</cp:coreProperties>
</file>