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EE48BAAB-13F9-40C7-80CB-B586AB2F24BF}" xr6:coauthVersionLast="47" xr6:coauthVersionMax="47" xr10:uidLastSave="{00000000-0000-0000-0000-000000000000}"/>
  <bookViews>
    <workbookView xWindow="34755" yWindow="2220" windowWidth="21600" windowHeight="11295" activeTab="2" xr2:uid="{00000000-000D-0000-FFFF-FFFF00000000}"/>
  </bookViews>
  <sheets>
    <sheet name="매장" sheetId="5" r:id="rId1"/>
    <sheet name="온라인" sheetId="4" r:id="rId2"/>
    <sheet name="Sheet1" sheetId="3" r:id="rId3"/>
    <sheet name="판매수량" sheetId="2" r:id="rId4"/>
  </sheets>
  <definedNames>
    <definedName name="_xlnm._FilterDatabase" localSheetId="3" hidden="1">판매수량!$A$1:$E$217</definedName>
  </definedNames>
  <calcPr calcId="191029"/>
  <pivotCaches>
    <pivotCache cacheId="1" r:id="rId5"/>
  </pivotCaches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<sst xmlns="http://schemas.openxmlformats.org/spreadsheetml/2006/main" count="761" uniqueCount="31">
  <si>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</si>
  <si>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</si>
  <si>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</si>
  <si>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</si>
  <si>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</si>
  <si>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</si>
  <si>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</si>
  <si>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</si>
  <si>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</si>
  <si>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</si>
  <si>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</si>
  <si>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</si>
  <si>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</si>
  <si>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</si>
  <si>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</si>
  <si>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</si>
  <si>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2022년</t>
  </si>
  <si>
    <t>2023년</t>
  </si>
  <si>
    <t>2024년</t>
  </si>
  <si>
    <t>판매유형</t>
  </si>
  <si>
    <t>년(날짜)</t>
  </si>
  <si>
    <t>제품유형</t>
  </si>
  <si>
    <t>지역</t>
  </si>
  <si>
    <t>값</t>
  </si>
  <si>
    <t>합계</t>
  </si>
  <si>
    <t>평균</t>
  </si>
  <si>
    <t>사이클  소계</t>
  </si>
  <si>
    <t>산악  소계</t>
  </si>
  <si>
    <t>도심형  소계</t>
  </si>
  <si>
    <t>증감율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</si>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</sst>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  <xf numFmtId="10" fontId="0" fillId="0" borderId="0" xfId="0" applyNumberFormat="1">
      <alignment vertical="center"/>
    </xf>
    <xf numFmtId="10" fontId="4" fillId="0" borderId="0" xfId="0" applyNumberFormat="1" applyFont="1">
      <alignment vertical="center"/>
    </xf>
    <xf numFmtId="0" fontId="0" fillId="0" borderId="0" xfId="2" applyNumberFormat="1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강조색4" xfId="1" builtinId="41"/>
    <cellStyle name="백분율" xfId="2" builtinId="5"/>
    <cellStyle name="표준" xfId="0" builtinId="0"/>
  </cellStyles>
  <dxfs count="15">
    <dxf>
      <numFmt numFmtId="14" formatCode="0.00%"/>
    </dxf>
    <dxf>
      <font>
        <b val="0"/>
      </font>
    </dxf>
    <dxf>
      <font>
        <color rgb="FFFF0000"/>
        <family val="3"/>
      </font>
    </dxf>
    <dxf>
      <numFmt numFmtId="176" formatCode="0_);[Red]\(0\)"/>
    </dxf>
    <dxf>
      <numFmt numFmtId="177" formatCode="_-* #,##0.0_-;\-* #,##0.0_-;_-* &quot;-&quot;_-;_-@_-"/>
    </dxf>
    <dxf>
      <numFmt numFmtId="14" formatCode="0.00%"/>
    </dxf>
    <dxf>
      <font>
        <b val="0"/>
      </font>
    </dxf>
    <dxf>
      <font>
        <color rgb="FFFF0000"/>
        <family val="3"/>
      </font>
    </dxf>
    <dxf>
      <numFmt numFmtId="176" formatCode="0_);[Red]\(0\)"/>
    </dxf>
    <dxf>
      <numFmt numFmtId="177" formatCode="_-* #,##0.0_-;\-* #,##0.0_-;_-* &quot;-&quot;_-;_-@_-"/>
    </dxf>
    <dxf>
      <numFmt numFmtId="14" formatCode="0.00%"/>
    </dxf>
    <dxf>
      <font>
        <b val="0"/>
      </font>
    </dxf>
    <dxf>
      <font>
        <color rgb="FFFF0000"/>
        <family val="3"/>
      </font>
    </dxf>
    <dxf>
      <numFmt numFmtId="176" formatCode="0_);[Red]\(0\)"/>
    </dxf>
    <dxf>
      <numFmt numFmtId="177" formatCode="_-* #,##0.0_-;\-* #,##0.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54.825781250001" createdVersion="8" refreshedVersion="8" minRefreshableVersion="3" recordCount="216" xr:uid="{919D7C56-67BE-40EA-BFEA-49F41A707045}">
  <cacheSource type="worksheet">
    <worksheetSource ref="A1:E217" sheet="판매수량"/>
  </cacheSource>
  <cacheFields count="6">
    <cacheField name="날짜" numFmtId="14">
      <sharedItems containsSemiMixedTypes="0" containsNonDate="0" containsDate="1" containsString="0" minDate="2022-10-05T00:00:00" maxDate="2024-09-22T00:00:00" count="179">
        <d v="2022-10-05T00:00:00"/>
        <d v="2022-10-11T00:00:00"/>
        <d v="2022-10-12T00:00:00"/>
        <d v="2022-10-14T00:00:00"/>
        <d v="2022-10-18T00:00:00"/>
        <d v="2022-10-27T00:00:00"/>
        <d v="2022-10-29T00:00:00"/>
        <d v="2022-11-01T00:00:00"/>
        <d v="2022-11-03T00:00:00"/>
        <d v="2022-11-07T00:00:00"/>
        <d v="2022-11-10T00:00:00"/>
        <d v="2022-11-17T00:00:00"/>
        <d v="2022-11-21T00:00:00"/>
        <d v="2022-12-04T00:00:00"/>
        <d v="2022-12-10T00:00:00"/>
        <d v="2022-12-16T00:00:00"/>
        <d v="2022-12-31T00:00:00"/>
        <d v="2023-01-06T00:00:00"/>
        <d v="2023-01-12T00:00:00"/>
        <d v="2023-01-13T00:00:00"/>
        <d v="2023-01-16T00:00:00"/>
        <d v="2023-01-22T00:00:00"/>
        <d v="2023-01-25T00:00:00"/>
        <d v="2023-01-29T00:00:00"/>
        <d v="2023-02-11T00:00:00"/>
        <d v="2023-02-14T00:00:00"/>
        <d v="2023-02-17T00:00:00"/>
        <d v="2023-03-05T00:00:00"/>
        <d v="2023-03-07T00:00:00"/>
        <d v="2023-03-08T00:00:00"/>
        <d v="2023-03-20T00:00:00"/>
        <d v="2023-03-22T00:00:00"/>
        <d v="2023-03-23T00:00:00"/>
        <d v="2023-03-24T00:00:00"/>
        <d v="2023-03-28T00:00:00"/>
        <d v="2023-03-29T00:00:00"/>
        <d v="2023-04-04T00:00:00"/>
        <d v="2023-04-06T00:00:00"/>
        <d v="2023-04-07T00:00:00"/>
        <d v="2023-04-09T00:00:00"/>
        <d v="2023-04-13T00:00:00"/>
        <d v="2023-04-21T00:00:00"/>
        <d v="2023-04-22T00:00:00"/>
        <d v="2023-04-24T00:00:00"/>
        <d v="2023-05-03T00:00:00"/>
        <d v="2023-05-04T00:00:00"/>
        <d v="2023-05-17T00:00:00"/>
        <d v="2023-05-22T00:00:00"/>
        <d v="2023-05-30T00:00:00"/>
        <d v="2023-05-31T00:00:00"/>
        <d v="2023-06-03T00:00:00"/>
        <d v="2023-06-05T00:00:00"/>
        <d v="2023-06-09T00:00:00"/>
        <d v="2023-06-11T00:00:00"/>
        <d v="2023-06-12T00:00:00"/>
        <d v="2023-06-18T00:00:00"/>
        <d v="2023-06-22T00:00:00"/>
        <d v="2023-06-24T00:00:00"/>
        <d v="2023-07-01T00:00:00"/>
        <d v="2023-07-02T00:00:00"/>
        <d v="2023-07-03T00:00:00"/>
        <d v="2023-07-06T00:00:00"/>
        <d v="2023-07-07T00:00:00"/>
        <d v="2023-07-14T00:00:00"/>
        <d v="2023-07-15T00:00:00"/>
        <d v="2023-07-16T00:00:00"/>
        <d v="2023-07-18T00:00:00"/>
        <d v="2023-07-20T00:00:00"/>
        <d v="2023-07-26T00:00:00"/>
        <d v="2023-07-29T00:00:00"/>
        <d v="2023-07-31T00:00:00"/>
        <d v="2023-08-01T00:00:00"/>
        <d v="2023-08-12T00:00:00"/>
        <d v="2023-08-20T00:00:00"/>
        <d v="2023-08-22T00:00:00"/>
        <d v="2023-08-28T00:00:00"/>
        <d v="2023-08-31T00:00:00"/>
        <d v="2023-09-03T00:00:00"/>
        <d v="2023-09-05T00:00:00"/>
        <d v="2023-09-06T00:00:00"/>
        <d v="2023-09-10T00:00:00"/>
        <d v="2023-09-12T00:00:00"/>
        <d v="2023-09-15T00:00:00"/>
        <d v="2023-09-19T00:00:00"/>
        <d v="2023-09-22T00:00:00"/>
        <d v="2023-09-27T00:00:00"/>
        <d v="2023-09-30T00:00:00"/>
        <d v="2023-10-15T00:00:00"/>
        <d v="2023-10-16T00:00:00"/>
        <d v="2023-10-18T00:00:00"/>
        <d v="2023-10-22T00:00:00"/>
        <d v="2023-10-27T00:00:00"/>
        <d v="2023-10-28T00:00:00"/>
        <d v="2023-10-29T00:00:00"/>
        <d v="2023-11-01T00:00:00"/>
        <d v="2023-11-07T00:00:00"/>
        <d v="2023-11-09T00:00:00"/>
        <d v="2023-11-15T00:00:00"/>
        <d v="2023-11-22T00:00:00"/>
        <d v="2023-11-23T00:00:00"/>
        <d v="2023-12-05T00:00:00"/>
        <d v="2023-12-08T00:00:00"/>
        <d v="2023-12-10T00:00:00"/>
        <d v="2023-12-12T00:00:00"/>
        <d v="2023-12-13T00:00:00"/>
        <d v="2023-12-16T00:00:00"/>
        <d v="2023-12-18T00:00:00"/>
        <d v="2023-12-19T00:00:00"/>
        <d v="2023-12-20T00:00:00"/>
        <d v="2023-12-21T00:00:00"/>
        <d v="2023-12-22T00:00:00"/>
        <d v="2024-01-03T00:00:00"/>
        <d v="2024-01-15T00:00:00"/>
        <d v="2024-01-16T00:00:00"/>
        <d v="2024-01-20T00:00:00"/>
        <d v="2024-01-23T00:00:00"/>
        <d v="2024-02-02T00:00:00"/>
        <d v="2024-02-05T00:00:00"/>
        <d v="2024-02-11T00:00:00"/>
        <d v="2024-02-12T00:00:00"/>
        <d v="2024-02-14T00:00:00"/>
        <d v="2024-02-15T00:00:00"/>
        <d v="2024-02-19T00:00:00"/>
        <d v="2024-02-20T00:00:00"/>
        <d v="2024-02-24T00:00:00"/>
        <d v="2024-02-26T00:00:00"/>
        <d v="2024-03-12T00:00:00"/>
        <d v="2024-03-14T00:00:00"/>
        <d v="2024-03-18T00:00:00"/>
        <d v="2024-03-20T00:00:00"/>
        <d v="2024-03-27T00:00:00"/>
        <d v="2024-03-28T00:00:00"/>
        <d v="2024-03-31T00:00:00"/>
        <d v="2024-04-01T00:00:00"/>
        <d v="2024-04-05T00:00:00"/>
        <d v="2024-04-22T00:00:00"/>
        <d v="2024-04-25T00:00:00"/>
        <d v="2024-04-26T00:00:00"/>
        <d v="2024-05-07T00:00:00"/>
        <d v="2024-05-09T00:00:00"/>
        <d v="2024-05-12T00:00:00"/>
        <d v="2024-05-18T00:00:00"/>
        <d v="2024-05-22T00:00:00"/>
        <d v="2024-05-25T00:00:00"/>
        <d v="2024-05-28T00:00:00"/>
        <d v="2024-05-29T00:00:00"/>
        <d v="2024-06-01T00:00:00"/>
        <d v="2024-06-03T00:00:00"/>
        <d v="2024-06-04T00:00:00"/>
        <d v="2024-06-05T00:00:00"/>
        <d v="2024-06-09T00:00:00"/>
        <d v="2024-06-14T00:00:00"/>
        <d v="2024-06-18T00:00:00"/>
        <d v="2024-06-19T00:00:00"/>
        <d v="2024-06-24T00:00:00"/>
        <d v="2024-06-28T00:00:00"/>
        <d v="2024-06-30T00:00:00"/>
        <d v="2024-07-05T00:00:00"/>
        <d v="2024-07-11T00:00:00"/>
        <d v="2024-07-12T00:00:00"/>
        <d v="2024-07-13T00:00:00"/>
        <d v="2024-07-19T00:00:00"/>
        <d v="2024-07-29T00:00:00"/>
        <d v="2024-07-30T00:00:00"/>
        <d v="2024-08-02T00:00:00"/>
        <d v="2024-08-04T00:00:00"/>
        <d v="2024-08-11T00:00:00"/>
        <d v="2024-08-17T00:00:00"/>
        <d v="2024-08-21T00:00:00"/>
        <d v="2024-08-23T00:00:00"/>
        <d v="2024-08-25T00:00:00"/>
        <d v="2024-08-28T00:00:00"/>
        <d v="2024-08-30T00:00:00"/>
        <d v="2024-08-31T00:00:00"/>
        <d v="2024-09-08T00:00:00"/>
        <d v="2024-09-11T00:00:00"/>
        <d v="2024-09-12T00:00:00"/>
        <d v="2024-09-20T00:00:00"/>
        <d v="2024-09-21T00:00:00"/>
      </sharedItems>
      <fieldGroup par="5"/>
    </cacheField>
    <cacheField name="지역" numFmtId="0">
      <sharedItems count="6">
        <s v="울산"/>
        <s v="부산"/>
        <s v="경기"/>
        <s v="대전"/>
        <s v="강원"/>
        <s v="서울"/>
      </sharedItems>
    </cacheField>
    <cacheField name="제품유형" numFmtId="0">
      <sharedItems count="3">
        <s v="도심형 "/>
        <s v="사이클 "/>
        <s v="산악 "/>
      </sharedItems>
    </cacheField>
    <cacheField name="판매유형" numFmtId="0">
      <sharedItems count="2">
        <s v="온라인"/>
        <s v="매장"/>
      </sharedItems>
    </cacheField>
    <cacheField name="수량" numFmtId="0">
      <sharedItems containsSemiMixedTypes="0" containsString="0" containsNumber="1" containsInteger="1" minValue="2" maxValue="2976"/>
    </cacheField>
    <cacheField name="년(날짜)" numFmtId="0" databaseField="0">
      <fieldGroup base="0">
        <rangePr groupBy="years" startDate="2022-10-05T00:00:00" endDate="2024-09-22T00:00:00"/>
        <groupItems count="5">
          <s v="&lt;2022-10-05"/>
          <s v="2022년"/>
          <s v="2023년"/>
          <s v="2024년"/>
          <s v="&gt;2024-09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4"/>
  </r>
  <r>
    <x v="1"/>
    <x v="1"/>
    <x v="1"/>
    <x v="0"/>
    <n v="210"/>
  </r>
  <r>
    <x v="2"/>
    <x v="2"/>
    <x v="1"/>
    <x v="0"/>
    <n v="64"/>
  </r>
  <r>
    <x v="3"/>
    <x v="2"/>
    <x v="2"/>
    <x v="0"/>
    <n v="100"/>
  </r>
  <r>
    <x v="4"/>
    <x v="1"/>
    <x v="2"/>
    <x v="1"/>
    <n v="310"/>
  </r>
  <r>
    <x v="5"/>
    <x v="3"/>
    <x v="2"/>
    <x v="0"/>
    <n v="75"/>
  </r>
  <r>
    <x v="6"/>
    <x v="0"/>
    <x v="0"/>
    <x v="0"/>
    <n v="100"/>
  </r>
  <r>
    <x v="6"/>
    <x v="2"/>
    <x v="1"/>
    <x v="0"/>
    <n v="59"/>
  </r>
  <r>
    <x v="7"/>
    <x v="4"/>
    <x v="1"/>
    <x v="0"/>
    <n v="244"/>
  </r>
  <r>
    <x v="8"/>
    <x v="2"/>
    <x v="1"/>
    <x v="0"/>
    <n v="65"/>
  </r>
  <r>
    <x v="9"/>
    <x v="1"/>
    <x v="0"/>
    <x v="0"/>
    <n v="65"/>
  </r>
  <r>
    <x v="10"/>
    <x v="5"/>
    <x v="2"/>
    <x v="0"/>
    <n v="33"/>
  </r>
  <r>
    <x v="11"/>
    <x v="5"/>
    <x v="1"/>
    <x v="1"/>
    <n v="502"/>
  </r>
  <r>
    <x v="12"/>
    <x v="4"/>
    <x v="0"/>
    <x v="0"/>
    <n v="52"/>
  </r>
  <r>
    <x v="13"/>
    <x v="4"/>
    <x v="2"/>
    <x v="1"/>
    <n v="1194"/>
  </r>
  <r>
    <x v="14"/>
    <x v="3"/>
    <x v="2"/>
    <x v="0"/>
    <n v="50"/>
  </r>
  <r>
    <x v="15"/>
    <x v="3"/>
    <x v="2"/>
    <x v="1"/>
    <n v="71"/>
  </r>
  <r>
    <x v="16"/>
    <x v="5"/>
    <x v="1"/>
    <x v="1"/>
    <n v="808"/>
  </r>
  <r>
    <x v="17"/>
    <x v="1"/>
    <x v="1"/>
    <x v="0"/>
    <n v="28"/>
  </r>
  <r>
    <x v="18"/>
    <x v="3"/>
    <x v="1"/>
    <x v="0"/>
    <n v="25"/>
  </r>
  <r>
    <x v="19"/>
    <x v="5"/>
    <x v="1"/>
    <x v="1"/>
    <n v="545"/>
  </r>
  <r>
    <x v="19"/>
    <x v="5"/>
    <x v="2"/>
    <x v="1"/>
    <n v="282"/>
  </r>
  <r>
    <x v="19"/>
    <x v="5"/>
    <x v="0"/>
    <x v="1"/>
    <n v="110"/>
  </r>
  <r>
    <x v="20"/>
    <x v="4"/>
    <x v="0"/>
    <x v="0"/>
    <n v="38"/>
  </r>
  <r>
    <x v="20"/>
    <x v="1"/>
    <x v="1"/>
    <x v="1"/>
    <n v="499"/>
  </r>
  <r>
    <x v="21"/>
    <x v="4"/>
    <x v="0"/>
    <x v="0"/>
    <n v="71"/>
  </r>
  <r>
    <x v="22"/>
    <x v="3"/>
    <x v="0"/>
    <x v="1"/>
    <n v="38"/>
  </r>
  <r>
    <x v="23"/>
    <x v="2"/>
    <x v="1"/>
    <x v="0"/>
    <n v="58"/>
  </r>
  <r>
    <x v="24"/>
    <x v="0"/>
    <x v="0"/>
    <x v="1"/>
    <n v="46"/>
  </r>
  <r>
    <x v="25"/>
    <x v="4"/>
    <x v="0"/>
    <x v="1"/>
    <n v="850"/>
  </r>
  <r>
    <x v="26"/>
    <x v="3"/>
    <x v="0"/>
    <x v="0"/>
    <n v="60"/>
  </r>
  <r>
    <x v="26"/>
    <x v="2"/>
    <x v="1"/>
    <x v="0"/>
    <n v="27"/>
  </r>
  <r>
    <x v="27"/>
    <x v="4"/>
    <x v="0"/>
    <x v="1"/>
    <n v="673"/>
  </r>
  <r>
    <x v="28"/>
    <x v="4"/>
    <x v="0"/>
    <x v="1"/>
    <n v="684"/>
  </r>
  <r>
    <x v="29"/>
    <x v="4"/>
    <x v="2"/>
    <x v="1"/>
    <n v="1264"/>
  </r>
  <r>
    <x v="30"/>
    <x v="0"/>
    <x v="1"/>
    <x v="1"/>
    <n v="252"/>
  </r>
  <r>
    <x v="30"/>
    <x v="1"/>
    <x v="0"/>
    <x v="0"/>
    <n v="8"/>
  </r>
  <r>
    <x v="31"/>
    <x v="5"/>
    <x v="1"/>
    <x v="0"/>
    <n v="86"/>
  </r>
  <r>
    <x v="32"/>
    <x v="3"/>
    <x v="1"/>
    <x v="1"/>
    <n v="137"/>
  </r>
  <r>
    <x v="33"/>
    <x v="4"/>
    <x v="1"/>
    <x v="1"/>
    <n v="1925"/>
  </r>
  <r>
    <x v="34"/>
    <x v="0"/>
    <x v="1"/>
    <x v="1"/>
    <n v="234"/>
  </r>
  <r>
    <x v="35"/>
    <x v="5"/>
    <x v="0"/>
    <x v="0"/>
    <n v="12"/>
  </r>
  <r>
    <x v="35"/>
    <x v="2"/>
    <x v="2"/>
    <x v="1"/>
    <n v="175"/>
  </r>
  <r>
    <x v="35"/>
    <x v="4"/>
    <x v="0"/>
    <x v="0"/>
    <n v="63"/>
  </r>
  <r>
    <x v="36"/>
    <x v="4"/>
    <x v="0"/>
    <x v="0"/>
    <n v="43"/>
  </r>
  <r>
    <x v="36"/>
    <x v="5"/>
    <x v="2"/>
    <x v="0"/>
    <n v="240"/>
  </r>
  <r>
    <x v="37"/>
    <x v="4"/>
    <x v="1"/>
    <x v="1"/>
    <n v="2964"/>
  </r>
  <r>
    <x v="38"/>
    <x v="0"/>
    <x v="2"/>
    <x v="0"/>
    <n v="450"/>
  </r>
  <r>
    <x v="39"/>
    <x v="1"/>
    <x v="1"/>
    <x v="1"/>
    <n v="504"/>
  </r>
  <r>
    <x v="40"/>
    <x v="1"/>
    <x v="0"/>
    <x v="0"/>
    <n v="8"/>
  </r>
  <r>
    <x v="41"/>
    <x v="2"/>
    <x v="1"/>
    <x v="1"/>
    <n v="510"/>
  </r>
  <r>
    <x v="42"/>
    <x v="3"/>
    <x v="2"/>
    <x v="1"/>
    <n v="69"/>
  </r>
  <r>
    <x v="43"/>
    <x v="1"/>
    <x v="1"/>
    <x v="1"/>
    <n v="675"/>
  </r>
  <r>
    <x v="44"/>
    <x v="2"/>
    <x v="0"/>
    <x v="1"/>
    <n v="133"/>
  </r>
  <r>
    <x v="44"/>
    <x v="5"/>
    <x v="2"/>
    <x v="0"/>
    <n v="470"/>
  </r>
  <r>
    <x v="45"/>
    <x v="3"/>
    <x v="1"/>
    <x v="1"/>
    <n v="136"/>
  </r>
  <r>
    <x v="46"/>
    <x v="4"/>
    <x v="1"/>
    <x v="1"/>
    <n v="328"/>
  </r>
  <r>
    <x v="47"/>
    <x v="5"/>
    <x v="1"/>
    <x v="0"/>
    <n v="180"/>
  </r>
  <r>
    <x v="48"/>
    <x v="2"/>
    <x v="2"/>
    <x v="0"/>
    <n v="24"/>
  </r>
  <r>
    <x v="48"/>
    <x v="1"/>
    <x v="0"/>
    <x v="0"/>
    <n v="300"/>
  </r>
  <r>
    <x v="49"/>
    <x v="3"/>
    <x v="0"/>
    <x v="0"/>
    <n v="5"/>
  </r>
  <r>
    <x v="50"/>
    <x v="4"/>
    <x v="0"/>
    <x v="0"/>
    <n v="40"/>
  </r>
  <r>
    <x v="50"/>
    <x v="3"/>
    <x v="2"/>
    <x v="0"/>
    <n v="13"/>
  </r>
  <r>
    <x v="51"/>
    <x v="1"/>
    <x v="0"/>
    <x v="0"/>
    <n v="14"/>
  </r>
  <r>
    <x v="51"/>
    <x v="4"/>
    <x v="2"/>
    <x v="0"/>
    <n v="141"/>
  </r>
  <r>
    <x v="52"/>
    <x v="2"/>
    <x v="1"/>
    <x v="1"/>
    <n v="546"/>
  </r>
  <r>
    <x v="52"/>
    <x v="1"/>
    <x v="2"/>
    <x v="0"/>
    <n v="125"/>
  </r>
  <r>
    <x v="53"/>
    <x v="4"/>
    <x v="0"/>
    <x v="1"/>
    <n v="710"/>
  </r>
  <r>
    <x v="54"/>
    <x v="3"/>
    <x v="1"/>
    <x v="1"/>
    <n v="195"/>
  </r>
  <r>
    <x v="55"/>
    <x v="2"/>
    <x v="2"/>
    <x v="0"/>
    <n v="95"/>
  </r>
  <r>
    <x v="55"/>
    <x v="5"/>
    <x v="2"/>
    <x v="1"/>
    <n v="192"/>
  </r>
  <r>
    <x v="56"/>
    <x v="2"/>
    <x v="1"/>
    <x v="0"/>
    <n v="270"/>
  </r>
  <r>
    <x v="57"/>
    <x v="2"/>
    <x v="0"/>
    <x v="1"/>
    <n v="89"/>
  </r>
  <r>
    <x v="58"/>
    <x v="3"/>
    <x v="0"/>
    <x v="1"/>
    <n v="32"/>
  </r>
  <r>
    <x v="59"/>
    <x v="4"/>
    <x v="1"/>
    <x v="0"/>
    <n v="130"/>
  </r>
  <r>
    <x v="59"/>
    <x v="2"/>
    <x v="2"/>
    <x v="1"/>
    <n v="308"/>
  </r>
  <r>
    <x v="60"/>
    <x v="0"/>
    <x v="2"/>
    <x v="1"/>
    <n v="59"/>
  </r>
  <r>
    <x v="61"/>
    <x v="3"/>
    <x v="1"/>
    <x v="0"/>
    <n v="15"/>
  </r>
  <r>
    <x v="62"/>
    <x v="3"/>
    <x v="2"/>
    <x v="1"/>
    <n v="71"/>
  </r>
  <r>
    <x v="63"/>
    <x v="0"/>
    <x v="0"/>
    <x v="0"/>
    <n v="3"/>
  </r>
  <r>
    <x v="63"/>
    <x v="5"/>
    <x v="0"/>
    <x v="0"/>
    <n v="80"/>
  </r>
  <r>
    <x v="64"/>
    <x v="0"/>
    <x v="2"/>
    <x v="1"/>
    <n v="114"/>
  </r>
  <r>
    <x v="65"/>
    <x v="0"/>
    <x v="1"/>
    <x v="1"/>
    <n v="249"/>
  </r>
  <r>
    <x v="66"/>
    <x v="0"/>
    <x v="1"/>
    <x v="0"/>
    <n v="22"/>
  </r>
  <r>
    <x v="67"/>
    <x v="0"/>
    <x v="1"/>
    <x v="0"/>
    <n v="12"/>
  </r>
  <r>
    <x v="68"/>
    <x v="3"/>
    <x v="0"/>
    <x v="1"/>
    <n v="37"/>
  </r>
  <r>
    <x v="69"/>
    <x v="5"/>
    <x v="0"/>
    <x v="0"/>
    <n v="8"/>
  </r>
  <r>
    <x v="70"/>
    <x v="3"/>
    <x v="2"/>
    <x v="0"/>
    <n v="10"/>
  </r>
  <r>
    <x v="71"/>
    <x v="2"/>
    <x v="2"/>
    <x v="1"/>
    <n v="269"/>
  </r>
  <r>
    <x v="72"/>
    <x v="1"/>
    <x v="2"/>
    <x v="0"/>
    <n v="220"/>
  </r>
  <r>
    <x v="73"/>
    <x v="1"/>
    <x v="2"/>
    <x v="1"/>
    <n v="220"/>
  </r>
  <r>
    <x v="73"/>
    <x v="0"/>
    <x v="0"/>
    <x v="1"/>
    <n v="37"/>
  </r>
  <r>
    <x v="74"/>
    <x v="3"/>
    <x v="2"/>
    <x v="1"/>
    <n v="91"/>
  </r>
  <r>
    <x v="75"/>
    <x v="3"/>
    <x v="1"/>
    <x v="1"/>
    <n v="251"/>
  </r>
  <r>
    <x v="75"/>
    <x v="2"/>
    <x v="1"/>
    <x v="1"/>
    <n v="532"/>
  </r>
  <r>
    <x v="76"/>
    <x v="5"/>
    <x v="1"/>
    <x v="0"/>
    <n v="32"/>
  </r>
  <r>
    <x v="77"/>
    <x v="4"/>
    <x v="2"/>
    <x v="1"/>
    <n v="1474"/>
  </r>
  <r>
    <x v="78"/>
    <x v="1"/>
    <x v="1"/>
    <x v="0"/>
    <n v="62"/>
  </r>
  <r>
    <x v="79"/>
    <x v="1"/>
    <x v="2"/>
    <x v="1"/>
    <n v="294"/>
  </r>
  <r>
    <x v="80"/>
    <x v="2"/>
    <x v="0"/>
    <x v="0"/>
    <n v="9"/>
  </r>
  <r>
    <x v="81"/>
    <x v="0"/>
    <x v="0"/>
    <x v="0"/>
    <n v="4"/>
  </r>
  <r>
    <x v="82"/>
    <x v="1"/>
    <x v="0"/>
    <x v="1"/>
    <n v="169"/>
  </r>
  <r>
    <x v="82"/>
    <x v="2"/>
    <x v="2"/>
    <x v="1"/>
    <n v="310"/>
  </r>
  <r>
    <x v="83"/>
    <x v="2"/>
    <x v="2"/>
    <x v="1"/>
    <n v="179"/>
  </r>
  <r>
    <x v="84"/>
    <x v="5"/>
    <x v="0"/>
    <x v="1"/>
    <n v="172"/>
  </r>
  <r>
    <x v="85"/>
    <x v="3"/>
    <x v="0"/>
    <x v="0"/>
    <n v="350"/>
  </r>
  <r>
    <x v="86"/>
    <x v="0"/>
    <x v="2"/>
    <x v="0"/>
    <n v="7"/>
  </r>
  <r>
    <x v="87"/>
    <x v="5"/>
    <x v="1"/>
    <x v="0"/>
    <n v="610"/>
  </r>
  <r>
    <x v="88"/>
    <x v="3"/>
    <x v="1"/>
    <x v="0"/>
    <n v="65"/>
  </r>
  <r>
    <x v="89"/>
    <x v="0"/>
    <x v="2"/>
    <x v="0"/>
    <n v="9"/>
  </r>
  <r>
    <x v="90"/>
    <x v="4"/>
    <x v="2"/>
    <x v="0"/>
    <n v="200"/>
  </r>
  <r>
    <x v="91"/>
    <x v="2"/>
    <x v="1"/>
    <x v="1"/>
    <n v="515"/>
  </r>
  <r>
    <x v="92"/>
    <x v="1"/>
    <x v="0"/>
    <x v="0"/>
    <n v="350"/>
  </r>
  <r>
    <x v="93"/>
    <x v="3"/>
    <x v="0"/>
    <x v="1"/>
    <n v="200"/>
  </r>
  <r>
    <x v="94"/>
    <x v="0"/>
    <x v="1"/>
    <x v="1"/>
    <n v="278"/>
  </r>
  <r>
    <x v="95"/>
    <x v="4"/>
    <x v="1"/>
    <x v="1"/>
    <n v="2562"/>
  </r>
  <r>
    <x v="95"/>
    <x v="1"/>
    <x v="0"/>
    <x v="1"/>
    <n v="170"/>
  </r>
  <r>
    <x v="96"/>
    <x v="0"/>
    <x v="2"/>
    <x v="0"/>
    <n v="9"/>
  </r>
  <r>
    <x v="97"/>
    <x v="5"/>
    <x v="2"/>
    <x v="0"/>
    <n v="36"/>
  </r>
  <r>
    <x v="98"/>
    <x v="5"/>
    <x v="2"/>
    <x v="0"/>
    <n v="200"/>
  </r>
  <r>
    <x v="99"/>
    <x v="2"/>
    <x v="2"/>
    <x v="0"/>
    <n v="37"/>
  </r>
  <r>
    <x v="100"/>
    <x v="3"/>
    <x v="0"/>
    <x v="0"/>
    <n v="2"/>
  </r>
  <r>
    <x v="100"/>
    <x v="1"/>
    <x v="1"/>
    <x v="1"/>
    <n v="523"/>
  </r>
  <r>
    <x v="100"/>
    <x v="5"/>
    <x v="0"/>
    <x v="0"/>
    <n v="11"/>
  </r>
  <r>
    <x v="100"/>
    <x v="1"/>
    <x v="0"/>
    <x v="1"/>
    <n v="204"/>
  </r>
  <r>
    <x v="101"/>
    <x v="0"/>
    <x v="0"/>
    <x v="0"/>
    <n v="3"/>
  </r>
  <r>
    <x v="102"/>
    <x v="1"/>
    <x v="0"/>
    <x v="1"/>
    <n v="157"/>
  </r>
  <r>
    <x v="103"/>
    <x v="5"/>
    <x v="0"/>
    <x v="1"/>
    <n v="108"/>
  </r>
  <r>
    <x v="104"/>
    <x v="3"/>
    <x v="2"/>
    <x v="0"/>
    <n v="9"/>
  </r>
  <r>
    <x v="105"/>
    <x v="2"/>
    <x v="2"/>
    <x v="0"/>
    <n v="39"/>
  </r>
  <r>
    <x v="106"/>
    <x v="4"/>
    <x v="2"/>
    <x v="0"/>
    <n v="107"/>
  </r>
  <r>
    <x v="106"/>
    <x v="1"/>
    <x v="2"/>
    <x v="1"/>
    <n v="273"/>
  </r>
  <r>
    <x v="107"/>
    <x v="0"/>
    <x v="0"/>
    <x v="1"/>
    <n v="53"/>
  </r>
  <r>
    <x v="108"/>
    <x v="4"/>
    <x v="2"/>
    <x v="1"/>
    <n v="1321"/>
  </r>
  <r>
    <x v="108"/>
    <x v="1"/>
    <x v="1"/>
    <x v="1"/>
    <n v="612"/>
  </r>
  <r>
    <x v="109"/>
    <x v="4"/>
    <x v="0"/>
    <x v="1"/>
    <n v="689"/>
  </r>
  <r>
    <x v="110"/>
    <x v="5"/>
    <x v="2"/>
    <x v="1"/>
    <n v="630"/>
  </r>
  <r>
    <x v="111"/>
    <x v="0"/>
    <x v="1"/>
    <x v="0"/>
    <n v="10"/>
  </r>
  <r>
    <x v="112"/>
    <x v="3"/>
    <x v="1"/>
    <x v="0"/>
    <n v="125"/>
  </r>
  <r>
    <x v="113"/>
    <x v="4"/>
    <x v="1"/>
    <x v="0"/>
    <n v="292"/>
  </r>
  <r>
    <x v="114"/>
    <x v="3"/>
    <x v="1"/>
    <x v="0"/>
    <n v="14"/>
  </r>
  <r>
    <x v="115"/>
    <x v="5"/>
    <x v="0"/>
    <x v="0"/>
    <n v="60"/>
  </r>
  <r>
    <x v="116"/>
    <x v="0"/>
    <x v="2"/>
    <x v="1"/>
    <n v="84"/>
  </r>
  <r>
    <x v="116"/>
    <x v="4"/>
    <x v="2"/>
    <x v="1"/>
    <n v="1586"/>
  </r>
  <r>
    <x v="117"/>
    <x v="0"/>
    <x v="2"/>
    <x v="1"/>
    <n v="120"/>
  </r>
  <r>
    <x v="118"/>
    <x v="2"/>
    <x v="0"/>
    <x v="1"/>
    <n v="97"/>
  </r>
  <r>
    <x v="119"/>
    <x v="4"/>
    <x v="0"/>
    <x v="1"/>
    <n v="826"/>
  </r>
  <r>
    <x v="120"/>
    <x v="4"/>
    <x v="2"/>
    <x v="0"/>
    <n v="101"/>
  </r>
  <r>
    <x v="120"/>
    <x v="0"/>
    <x v="2"/>
    <x v="1"/>
    <n v="102"/>
  </r>
  <r>
    <x v="121"/>
    <x v="5"/>
    <x v="0"/>
    <x v="1"/>
    <n v="161"/>
  </r>
  <r>
    <x v="122"/>
    <x v="2"/>
    <x v="0"/>
    <x v="0"/>
    <n v="13"/>
  </r>
  <r>
    <x v="123"/>
    <x v="2"/>
    <x v="0"/>
    <x v="1"/>
    <n v="96"/>
  </r>
  <r>
    <x v="124"/>
    <x v="5"/>
    <x v="1"/>
    <x v="1"/>
    <n v="582"/>
  </r>
  <r>
    <x v="125"/>
    <x v="2"/>
    <x v="1"/>
    <x v="1"/>
    <n v="484"/>
  </r>
  <r>
    <x v="126"/>
    <x v="5"/>
    <x v="2"/>
    <x v="1"/>
    <n v="244"/>
  </r>
  <r>
    <x v="127"/>
    <x v="2"/>
    <x v="0"/>
    <x v="0"/>
    <n v="70"/>
  </r>
  <r>
    <x v="128"/>
    <x v="2"/>
    <x v="0"/>
    <x v="1"/>
    <n v="100"/>
  </r>
  <r>
    <x v="128"/>
    <x v="5"/>
    <x v="0"/>
    <x v="1"/>
    <n v="122"/>
  </r>
  <r>
    <x v="129"/>
    <x v="1"/>
    <x v="2"/>
    <x v="1"/>
    <n v="289"/>
  </r>
  <r>
    <x v="130"/>
    <x v="3"/>
    <x v="0"/>
    <x v="1"/>
    <n v="32"/>
  </r>
  <r>
    <x v="130"/>
    <x v="2"/>
    <x v="0"/>
    <x v="0"/>
    <n v="6"/>
  </r>
  <r>
    <x v="131"/>
    <x v="4"/>
    <x v="2"/>
    <x v="1"/>
    <n v="938"/>
  </r>
  <r>
    <x v="132"/>
    <x v="1"/>
    <x v="2"/>
    <x v="0"/>
    <n v="115"/>
  </r>
  <r>
    <x v="133"/>
    <x v="3"/>
    <x v="1"/>
    <x v="1"/>
    <n v="225"/>
  </r>
  <r>
    <x v="133"/>
    <x v="1"/>
    <x v="0"/>
    <x v="1"/>
    <n v="182"/>
  </r>
  <r>
    <x v="134"/>
    <x v="0"/>
    <x v="2"/>
    <x v="1"/>
    <n v="130"/>
  </r>
  <r>
    <x v="135"/>
    <x v="1"/>
    <x v="1"/>
    <x v="0"/>
    <n v="255"/>
  </r>
  <r>
    <x v="136"/>
    <x v="3"/>
    <x v="2"/>
    <x v="1"/>
    <n v="105"/>
  </r>
  <r>
    <x v="137"/>
    <x v="1"/>
    <x v="1"/>
    <x v="0"/>
    <n v="34"/>
  </r>
  <r>
    <x v="138"/>
    <x v="2"/>
    <x v="0"/>
    <x v="1"/>
    <n v="134"/>
  </r>
  <r>
    <x v="139"/>
    <x v="2"/>
    <x v="2"/>
    <x v="0"/>
    <n v="25"/>
  </r>
  <r>
    <x v="140"/>
    <x v="5"/>
    <x v="0"/>
    <x v="0"/>
    <n v="130"/>
  </r>
  <r>
    <x v="140"/>
    <x v="1"/>
    <x v="1"/>
    <x v="0"/>
    <n v="25"/>
  </r>
  <r>
    <x v="141"/>
    <x v="0"/>
    <x v="2"/>
    <x v="0"/>
    <n v="9"/>
  </r>
  <r>
    <x v="141"/>
    <x v="0"/>
    <x v="1"/>
    <x v="0"/>
    <n v="90"/>
  </r>
  <r>
    <x v="142"/>
    <x v="3"/>
    <x v="2"/>
    <x v="1"/>
    <n v="106"/>
  </r>
  <r>
    <x v="143"/>
    <x v="5"/>
    <x v="1"/>
    <x v="1"/>
    <n v="542"/>
  </r>
  <r>
    <x v="144"/>
    <x v="4"/>
    <x v="1"/>
    <x v="0"/>
    <n v="220"/>
  </r>
  <r>
    <x v="145"/>
    <x v="3"/>
    <x v="0"/>
    <x v="1"/>
    <n v="59"/>
  </r>
  <r>
    <x v="145"/>
    <x v="5"/>
    <x v="1"/>
    <x v="1"/>
    <n v="595"/>
  </r>
  <r>
    <x v="146"/>
    <x v="0"/>
    <x v="0"/>
    <x v="1"/>
    <n v="36"/>
  </r>
  <r>
    <x v="147"/>
    <x v="0"/>
    <x v="1"/>
    <x v="0"/>
    <n v="80"/>
  </r>
  <r>
    <x v="148"/>
    <x v="4"/>
    <x v="1"/>
    <x v="1"/>
    <n v="2220"/>
  </r>
  <r>
    <x v="149"/>
    <x v="2"/>
    <x v="1"/>
    <x v="1"/>
    <n v="501"/>
  </r>
  <r>
    <x v="150"/>
    <x v="0"/>
    <x v="1"/>
    <x v="1"/>
    <n v="300"/>
  </r>
  <r>
    <x v="151"/>
    <x v="2"/>
    <x v="2"/>
    <x v="1"/>
    <n v="305"/>
  </r>
  <r>
    <x v="152"/>
    <x v="5"/>
    <x v="2"/>
    <x v="1"/>
    <n v="396"/>
  </r>
  <r>
    <x v="153"/>
    <x v="5"/>
    <x v="2"/>
    <x v="0"/>
    <n v="34"/>
  </r>
  <r>
    <x v="154"/>
    <x v="1"/>
    <x v="2"/>
    <x v="0"/>
    <n v="39"/>
  </r>
  <r>
    <x v="155"/>
    <x v="3"/>
    <x v="2"/>
    <x v="0"/>
    <n v="11"/>
  </r>
  <r>
    <x v="156"/>
    <x v="0"/>
    <x v="0"/>
    <x v="1"/>
    <n v="52"/>
  </r>
  <r>
    <x v="157"/>
    <x v="5"/>
    <x v="0"/>
    <x v="1"/>
    <n v="93"/>
  </r>
  <r>
    <x v="158"/>
    <x v="3"/>
    <x v="1"/>
    <x v="1"/>
    <n v="177"/>
  </r>
  <r>
    <x v="159"/>
    <x v="5"/>
    <x v="2"/>
    <x v="1"/>
    <n v="351"/>
  </r>
  <r>
    <x v="160"/>
    <x v="0"/>
    <x v="0"/>
    <x v="1"/>
    <n v="52"/>
  </r>
  <r>
    <x v="161"/>
    <x v="1"/>
    <x v="0"/>
    <x v="1"/>
    <n v="141"/>
  </r>
  <r>
    <x v="162"/>
    <x v="0"/>
    <x v="1"/>
    <x v="1"/>
    <n v="246"/>
  </r>
  <r>
    <x v="163"/>
    <x v="1"/>
    <x v="2"/>
    <x v="0"/>
    <n v="42"/>
  </r>
  <r>
    <x v="164"/>
    <x v="4"/>
    <x v="1"/>
    <x v="1"/>
    <n v="2976"/>
  </r>
  <r>
    <x v="164"/>
    <x v="1"/>
    <x v="2"/>
    <x v="1"/>
    <n v="322"/>
  </r>
  <r>
    <x v="165"/>
    <x v="4"/>
    <x v="1"/>
    <x v="0"/>
    <n v="153"/>
  </r>
  <r>
    <x v="166"/>
    <x v="0"/>
    <x v="1"/>
    <x v="0"/>
    <n v="22"/>
  </r>
  <r>
    <x v="167"/>
    <x v="4"/>
    <x v="2"/>
    <x v="0"/>
    <n v="178"/>
  </r>
  <r>
    <x v="168"/>
    <x v="5"/>
    <x v="1"/>
    <x v="0"/>
    <n v="51"/>
  </r>
  <r>
    <x v="169"/>
    <x v="3"/>
    <x v="1"/>
    <x v="0"/>
    <n v="15"/>
  </r>
  <r>
    <x v="170"/>
    <x v="1"/>
    <x v="2"/>
    <x v="0"/>
    <n v="44"/>
  </r>
  <r>
    <x v="171"/>
    <x v="3"/>
    <x v="0"/>
    <x v="0"/>
    <n v="5"/>
  </r>
  <r>
    <x v="172"/>
    <x v="4"/>
    <x v="2"/>
    <x v="0"/>
    <n v="151"/>
  </r>
  <r>
    <x v="172"/>
    <x v="3"/>
    <x v="0"/>
    <x v="0"/>
    <n v="5"/>
  </r>
  <r>
    <x v="172"/>
    <x v="4"/>
    <x v="1"/>
    <x v="0"/>
    <n v="268"/>
  </r>
  <r>
    <x v="173"/>
    <x v="0"/>
    <x v="2"/>
    <x v="0"/>
    <n v="55"/>
  </r>
  <r>
    <x v="174"/>
    <x v="1"/>
    <x v="1"/>
    <x v="1"/>
    <n v="378"/>
  </r>
  <r>
    <x v="175"/>
    <x v="2"/>
    <x v="0"/>
    <x v="0"/>
    <n v="50"/>
  </r>
  <r>
    <x v="176"/>
    <x v="0"/>
    <x v="0"/>
    <x v="0"/>
    <n v="200"/>
  </r>
  <r>
    <x v="177"/>
    <x v="5"/>
    <x v="1"/>
    <x v="0"/>
    <n v="79"/>
  </r>
  <r>
    <x v="178"/>
    <x v="2"/>
    <x v="0"/>
    <x v="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2" cacheId="1" applyNumberFormats="0" applyBorderFormats="0" applyFontFormats="0" applyPatternFormats="0" applyAlignmentFormats="0" applyWidthHeightFormats="1" dataCaption="값" missingCaption="0" updatedVersion="8" minRefreshableVersion="3" useAutoFormatting="1" rowGrandTotals="0" colGrandTotals="0" itemPrintTitles="1" mergeItem="1" createdVersion="8" indent="0" compact="0" compactData="0" multipleFieldFilters="0">
  <location ref="A3:K20" firstHeaderRow="1" firstDataRow="3" firstDataCol="2" rowPageCount="1" colPageCount="1"/>
  <pivotFields count="6">
    <pivotField compact="0" numFmtId="14" outline="0" subtotalTop="0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compact="0" outline="0" subtotalTop="0" showAll="0">
      <items count="7">
        <item x="5"/>
        <item h="1" x="3"/>
        <item x="1"/>
        <item x="4"/>
        <item x="2"/>
        <item h="1" x="0"/>
        <item t="default"/>
      </items>
    </pivotField>
    <pivotField axis="axisRow" subtotalCaption="? 소계" compact="0" outline="0" subtotalTop="0" showAll="0" rankBy="0">
      <items count="4">
        <item x="0"/>
        <item x="1"/>
        <item x="2"/>
        <item t="default"/>
      </items>
    </pivotField>
    <pivotField axis="axisPage" compact="0" outline="0" subtotalTop="0" showAll="0">
      <items count="3">
        <item x="1"/>
        <item x="0"/>
        <item t="default"/>
      </items>
    </pivotField>
    <pivotField dataField="1" compact="0" outline="0" subtotalTop="0" showAll="0"/>
    <pivotField axis="axisCol" compact="0" outline="0" subtotalTop="0" showAll="0" sortType="ascending">
      <items count="6">
        <item x="0"/>
        <item x="4"/>
        <item x="1"/>
        <item x="2"/>
        <item x="3"/>
        <item t="default"/>
      </items>
    </pivotField>
  </pivotFields>
  <rowFields count="2">
    <field x="2"/>
    <field x="1"/>
  </rowFields>
  <rowItems count="15">
    <i>
      <x/>
      <x/>
    </i>
    <i r="1">
      <x v="2"/>
    </i>
    <i r="1">
      <x v="3"/>
    </i>
    <i r="1">
      <x v="4"/>
    </i>
    <i t="default">
      <x/>
    </i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</rowItems>
  <colFields count="2">
    <field x="5"/>
    <field x="-2"/>
  </colFields>
  <colItems count="9"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</colItems>
  <pageFields count="1">
    <pageField fld="3" item="0" hier="-1"/>
  </pageFields>
  <dataFields count="3">
    <dataField name="합계" fld="4" baseField="0" baseItem="0"/>
    <dataField name="평균" fld="4" subtotal="average" baseField="0" baseItem="0" numFmtId="176"/>
    <dataField name="증감율" fld="4" showDataAs="percentDiff" baseField="5" baseItem="1048828" numFmtId="10"/>
  </dataFields>
  <formats count="5">
    <format dxfId="14">
      <pivotArea outline="0" fieldPosition="0">
        <references count="1">
          <reference field="5" count="3" selected="0">
            <x v="2"/>
            <x v="3"/>
            <x v="4"/>
          </reference>
        </references>
      </pivotArea>
    </format>
    <format dxfId="13">
      <pivotArea outline="0" collapsedLevelsAreSubtotals="1" fieldPosition="0"/>
    </format>
    <format dxfId="12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11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1" cacheId="1" applyNumberFormats="0" applyBorderFormats="0" applyFontFormats="0" applyPatternFormats="0" applyAlignmentFormats="0" applyWidthHeightFormats="1" dataCaption="값" missingCaption="0" updatedVersion="8" minRefreshableVersion="3" useAutoFormatting="1" rowGrandTotals="0" colGrandTotals="0" itemPrintTitles="1" mergeItem="1" createdVersion="8" indent="0" compact="0" compactData="0" multipleFieldFilters="0">
  <location ref="A3:K20" firstHeaderRow="1" firstDataRow="3" firstDataCol="2" rowPageCount="1" colPageCount="1"/>
  <pivotFields count="6">
    <pivotField compact="0" numFmtId="14" outline="0" subtotalTop="0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compact="0" outline="0" subtotalTop="0" showAll="0">
      <items count="7">
        <item x="5"/>
        <item h="1" x="3"/>
        <item x="1"/>
        <item x="4"/>
        <item x="2"/>
        <item h="1" x="0"/>
        <item t="default"/>
      </items>
    </pivotField>
    <pivotField axis="axisRow" subtotalCaption="? 소계" compact="0" outline="0" subtotalTop="0" showAll="0" rankBy="0">
      <items count="4">
        <item x="0"/>
        <item x="1"/>
        <item x="2"/>
        <item t="default"/>
      </items>
    </pivotField>
    <pivotField axis="axisPage" compact="0" outline="0" subtotalTop="0" showAll="0">
      <items count="3">
        <item x="1"/>
        <item x="0"/>
        <item t="default"/>
      </items>
    </pivotField>
    <pivotField dataField="1" compact="0" outline="0" subtotalTop="0" showAll="0"/>
    <pivotField axis="axisCol" compact="0" outline="0" subtotalTop="0" showAll="0" sortType="ascending">
      <items count="6">
        <item x="0"/>
        <item x="4"/>
        <item x="1"/>
        <item x="2"/>
        <item x="3"/>
        <item t="default"/>
      </items>
    </pivotField>
  </pivotFields>
  <rowFields count="2">
    <field x="2"/>
    <field x="1"/>
  </rowFields>
  <rowItems count="15">
    <i>
      <x/>
      <x/>
    </i>
    <i r="1">
      <x v="2"/>
    </i>
    <i r="1">
      <x v="3"/>
    </i>
    <i r="1">
      <x v="4"/>
    </i>
    <i t="default">
      <x/>
    </i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</rowItems>
  <colFields count="2">
    <field x="5"/>
    <field x="-2"/>
  </colFields>
  <colItems count="9"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</colItems>
  <pageFields count="1">
    <pageField fld="3" item="1" hier="-1"/>
  </pageFields>
  <dataFields count="3">
    <dataField name="합계" fld="4" baseField="0" baseItem="0"/>
    <dataField name="평균" fld="4" subtotal="average" baseField="0" baseItem="0" numFmtId="176"/>
    <dataField name="증감율" fld="4" showDataAs="percentDiff" baseField="5" baseItem="1048828" numFmtId="10"/>
  </dataFields>
  <formats count="5">
    <format dxfId="9">
      <pivotArea outline="0" fieldPosition="0">
        <references count="1">
          <reference field="5" count="3" selected="0">
            <x v="2"/>
            <x v="3"/>
            <x v="4"/>
          </reference>
        </references>
      </pivotArea>
    </format>
    <format dxfId="8">
      <pivotArea outline="0" collapsedLevelsAreSubtotals="1" fieldPosition="0"/>
    </format>
    <format dxfId="7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6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5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1" cacheId="1" applyNumberFormats="0" applyBorderFormats="0" applyFontFormats="0" applyPatternFormats="0" applyAlignmentFormats="0" applyWidthHeightFormats="1" dataCaption="값" missingCaption="0" updatedVersion="8" minRefreshableVersion="3" useAutoFormatting="1" rowGrandTotals="0" colGrandTotals="0" itemPrintTitles="1" mergeItem="1" createdVersion="8" indent="0" compact="0" compactData="0" multipleFieldFilters="0">
  <location ref="A3:K20" firstHeaderRow="1" firstDataRow="3" firstDataCol="2" rowPageCount="1" colPageCount="1"/>
  <pivotFields count="6">
    <pivotField compact="0" numFmtId="14" outline="0" subtotalTop="0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compact="0" outline="0" subtotalTop="0" showAll="0">
      <items count="7">
        <item x="5"/>
        <item h="1" x="3"/>
        <item x="1"/>
        <item x="4"/>
        <item x="2"/>
        <item h="1" x="0"/>
        <item t="default"/>
      </items>
    </pivotField>
    <pivotField axis="axisRow" subtotalCaption="? 소계" compact="0" outline="0" subtotalTop="0" showAll="0" rankBy="0">
      <items count="4">
        <item x="0"/>
        <item x="1"/>
        <item x="2"/>
        <item t="default"/>
      </items>
    </pivotField>
    <pivotField axis="axisPage" compact="0" outline="0" subtotalTop="0" showAll="0">
      <items count="3">
        <item x="1"/>
        <item x="0"/>
        <item t="default"/>
      </items>
    </pivotField>
    <pivotField dataField="1" compact="0" outline="0" subtotalTop="0" showAll="0"/>
    <pivotField axis="axisCol" compact="0" outline="0" subtotalTop="0" showAll="0" sortType="ascending">
      <items count="6">
        <item x="0"/>
        <item x="4"/>
        <item x="1"/>
        <item x="2"/>
        <item x="3"/>
        <item t="default"/>
      </items>
    </pivotField>
  </pivotFields>
  <rowFields count="2">
    <field x="2"/>
    <field x="1"/>
  </rowFields>
  <rowItems count="15">
    <i>
      <x/>
      <x/>
    </i>
    <i r="1">
      <x v="2"/>
    </i>
    <i r="1">
      <x v="3"/>
    </i>
    <i r="1">
      <x v="4"/>
    </i>
    <i t="default">
      <x/>
    </i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</rowItems>
  <colFields count="2">
    <field x="5"/>
    <field x="-2"/>
  </colFields>
  <colItems count="9"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</colItems>
  <pageFields count="1">
    <pageField fld="3" hier="-1"/>
  </pageFields>
  <dataFields count="3">
    <dataField name="합계" fld="4" baseField="0" baseItem="0"/>
    <dataField name="평균" fld="4" subtotal="average" baseField="0" baseItem="0" numFmtId="176"/>
    <dataField name="증감율" fld="4" showDataAs="percentDiff" baseField="5" baseItem="1048828" numFmtId="10"/>
  </dataFields>
  <formats count="5">
    <format dxfId="4">
      <pivotArea outline="0" fieldPosition="0">
        <references count="1">
          <reference field="5" count="3" selected="0">
            <x v="2"/>
            <x v="3"/>
            <x v="4"/>
          </reference>
        </references>
      </pivotArea>
    </format>
    <format dxfId="3">
      <pivotArea outline="0" collapsedLevelsAreSubtotals="1" fieldPosition="0"/>
    </format>
    <format dxfId="2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1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0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2" count="0" selected="0" defaultSubtotal="1"/>
            <reference field="5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1" count="0" selected="0"/>
            <reference field="5" count="0" selected="0"/>
          </references>
        </pivotArea>
      </pivotAreas>
    </conditionalFormat>
  </conditionalFormat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1252F-6798-4D9B-9C21-5FE3E043732F}">
  <dimension ref="A1:K20"/>
  <sheetViews>
    <sheetView workbookViewId="0"/>
  </sheetViews>
  <sheetFormatPr defaultRowHeight="16.5"/>
  <cols>
    <col min="2" max="2" width="9.5" bestFit="1" customWidth="1"/>
    <col min="3" max="11" width="12.625" bestFit="1" customWidth="1"/>
  </cols>
  <sheetData>
    <row r="1" spans="1:11">
      <c r="A1" s="3" t="s">
        <v>19</v>
      </c>
      <c r="B1" t="s">
        <v>6</v>
      </c>
    </row>
    <row r="3" spans="1:11">
      <c r="A3" s="5"/>
      <c r="B3" s="5"/>
      <c r="C3" s="4" t="s">
        <v>20</v>
      </c>
      <c r="D3" s="4" t="s">
        <v>23</v>
      </c>
      <c r="E3" s="5"/>
      <c r="F3" s="5"/>
      <c r="G3" s="5"/>
      <c r="H3" s="5"/>
      <c r="I3" s="5"/>
      <c r="J3" s="5"/>
      <c r="K3" s="5"/>
    </row>
    <row r="4" spans="1:11">
      <c r="A4" s="5"/>
      <c r="B4" s="5"/>
      <c r="C4" s="13" t="s">
        <v>16</v>
      </c>
      <c r="D4" s="14"/>
      <c r="E4" s="14"/>
      <c r="F4" s="13" t="s">
        <v>17</v>
      </c>
      <c r="G4" s="14"/>
      <c r="H4" s="14"/>
      <c r="I4" s="13" t="s">
        <v>18</v>
      </c>
      <c r="J4" s="14"/>
      <c r="K4" s="14"/>
    </row>
    <row r="5" spans="1:11">
      <c r="A5" s="4" t="s">
        <v>21</v>
      </c>
      <c r="B5" s="4" t="s">
        <v>22</v>
      </c>
      <c r="C5" s="6" t="s">
        <v>24</v>
      </c>
      <c r="D5" s="6" t="s">
        <v>25</v>
      </c>
      <c r="E5" s="6" t="s">
        <v>29</v>
      </c>
      <c r="F5" s="6" t="s">
        <v>24</v>
      </c>
      <c r="G5" s="6" t="s">
        <v>25</v>
      </c>
      <c r="H5" s="6" t="s">
        <v>29</v>
      </c>
      <c r="I5" s="6" t="s">
        <v>24</v>
      </c>
      <c r="J5" s="6" t="s">
        <v>25</v>
      </c>
      <c r="K5" s="6" t="s">
        <v>29</v>
      </c>
    </row>
    <row r="6" spans="1:11">
      <c r="A6" s="13" t="s">
        <v>3</v>
      </c>
      <c r="B6" s="6" t="s">
        <v>8</v>
      </c>
      <c r="C6" s="7">
        <v>0</v>
      </c>
      <c r="D6" s="7">
        <v>0</v>
      </c>
      <c r="E6" s="10"/>
      <c r="F6" s="7">
        <v>390</v>
      </c>
      <c r="G6" s="7">
        <v>130</v>
      </c>
      <c r="H6" s="10"/>
      <c r="I6" s="7">
        <v>376</v>
      </c>
      <c r="J6" s="7">
        <v>125.33333333333333</v>
      </c>
      <c r="K6" s="10">
        <v>-3.5897435897435895E-2</v>
      </c>
    </row>
    <row r="7" spans="1:11">
      <c r="A7" s="14"/>
      <c r="B7" s="6" t="s">
        <v>10</v>
      </c>
      <c r="C7" s="7">
        <v>0</v>
      </c>
      <c r="D7" s="7">
        <v>0</v>
      </c>
      <c r="E7" s="10"/>
      <c r="F7" s="7">
        <v>700</v>
      </c>
      <c r="G7" s="7">
        <v>175</v>
      </c>
      <c r="H7" s="10"/>
      <c r="I7" s="7">
        <v>323</v>
      </c>
      <c r="J7" s="7">
        <v>161.5</v>
      </c>
      <c r="K7" s="10">
        <v>-0.53857142857142859</v>
      </c>
    </row>
    <row r="8" spans="1:11">
      <c r="A8" s="14"/>
      <c r="B8" s="6" t="s">
        <v>13</v>
      </c>
      <c r="C8" s="7">
        <v>0</v>
      </c>
      <c r="D8" s="7">
        <v>0</v>
      </c>
      <c r="E8" s="10"/>
      <c r="F8" s="7">
        <v>3606</v>
      </c>
      <c r="G8" s="7">
        <v>721.2</v>
      </c>
      <c r="H8" s="10"/>
      <c r="I8" s="7">
        <v>826</v>
      </c>
      <c r="J8" s="7">
        <v>826</v>
      </c>
      <c r="K8" s="10">
        <v>-0.77093732667775927</v>
      </c>
    </row>
    <row r="9" spans="1:11">
      <c r="A9" s="14"/>
      <c r="B9" s="6" t="s">
        <v>12</v>
      </c>
      <c r="C9" s="7">
        <v>0</v>
      </c>
      <c r="D9" s="7">
        <v>0</v>
      </c>
      <c r="E9" s="10"/>
      <c r="F9" s="7">
        <v>222</v>
      </c>
      <c r="G9" s="7">
        <v>111</v>
      </c>
      <c r="H9" s="10"/>
      <c r="I9" s="7">
        <v>427</v>
      </c>
      <c r="J9" s="7">
        <v>106.75</v>
      </c>
      <c r="K9" s="10">
        <v>0.92342342342342343</v>
      </c>
    </row>
    <row r="10" spans="1:11">
      <c r="A10" s="13" t="s">
        <v>28</v>
      </c>
      <c r="B10" s="14"/>
      <c r="C10" s="7">
        <v>0</v>
      </c>
      <c r="D10" s="7">
        <v>0</v>
      </c>
      <c r="E10" s="10"/>
      <c r="F10" s="7">
        <v>4918</v>
      </c>
      <c r="G10" s="7">
        <v>351.28571428571428</v>
      </c>
      <c r="H10" s="10"/>
      <c r="I10" s="7">
        <v>1952</v>
      </c>
      <c r="J10" s="7">
        <v>195.2</v>
      </c>
      <c r="K10" s="10">
        <v>-0.60309068727124848</v>
      </c>
    </row>
    <row r="11" spans="1:11">
      <c r="A11" s="13" t="s">
        <v>1</v>
      </c>
      <c r="B11" s="6" t="s">
        <v>8</v>
      </c>
      <c r="C11" s="7">
        <v>1310</v>
      </c>
      <c r="D11" s="7">
        <v>655</v>
      </c>
      <c r="E11" s="10"/>
      <c r="F11" s="7">
        <v>545</v>
      </c>
      <c r="G11" s="7">
        <v>545</v>
      </c>
      <c r="H11" s="10">
        <v>-0.58396946564885499</v>
      </c>
      <c r="I11" s="7">
        <v>1719</v>
      </c>
      <c r="J11" s="7">
        <v>573</v>
      </c>
      <c r="K11" s="10">
        <v>2.1541284403669723</v>
      </c>
    </row>
    <row r="12" spans="1:11">
      <c r="A12" s="14"/>
      <c r="B12" s="6" t="s">
        <v>10</v>
      </c>
      <c r="C12" s="7">
        <v>0</v>
      </c>
      <c r="D12" s="7">
        <v>0</v>
      </c>
      <c r="E12" s="10"/>
      <c r="F12" s="7">
        <v>2813</v>
      </c>
      <c r="G12" s="7">
        <v>562.6</v>
      </c>
      <c r="H12" s="10"/>
      <c r="I12" s="7">
        <v>378</v>
      </c>
      <c r="J12" s="7">
        <v>378</v>
      </c>
      <c r="K12" s="10">
        <v>-0.86562388908638466</v>
      </c>
    </row>
    <row r="13" spans="1:11">
      <c r="A13" s="14"/>
      <c r="B13" s="6" t="s">
        <v>13</v>
      </c>
      <c r="C13" s="7">
        <v>0</v>
      </c>
      <c r="D13" s="7">
        <v>0</v>
      </c>
      <c r="E13" s="10"/>
      <c r="F13" s="7">
        <v>7779</v>
      </c>
      <c r="G13" s="7">
        <v>1944.75</v>
      </c>
      <c r="H13" s="10"/>
      <c r="I13" s="7">
        <v>5196</v>
      </c>
      <c r="J13" s="7">
        <v>2598</v>
      </c>
      <c r="K13" s="10">
        <v>-0.33204782105669112</v>
      </c>
    </row>
    <row r="14" spans="1:11">
      <c r="A14" s="14"/>
      <c r="B14" s="6" t="s">
        <v>12</v>
      </c>
      <c r="C14" s="7">
        <v>0</v>
      </c>
      <c r="D14" s="7">
        <v>0</v>
      </c>
      <c r="E14" s="10"/>
      <c r="F14" s="7">
        <v>2103</v>
      </c>
      <c r="G14" s="7">
        <v>525.75</v>
      </c>
      <c r="H14" s="10"/>
      <c r="I14" s="7">
        <v>985</v>
      </c>
      <c r="J14" s="7">
        <v>492.5</v>
      </c>
      <c r="K14" s="10">
        <v>-0.53162149310508799</v>
      </c>
    </row>
    <row r="15" spans="1:11">
      <c r="A15" s="13" t="s">
        <v>26</v>
      </c>
      <c r="B15" s="14"/>
      <c r="C15" s="7">
        <v>1310</v>
      </c>
      <c r="D15" s="7">
        <v>655</v>
      </c>
      <c r="E15" s="10"/>
      <c r="F15" s="7">
        <v>13240</v>
      </c>
      <c r="G15" s="7">
        <v>945.71428571428567</v>
      </c>
      <c r="H15" s="10">
        <v>9.1068702290076331</v>
      </c>
      <c r="I15" s="7">
        <v>8278</v>
      </c>
      <c r="J15" s="7">
        <v>1034.75</v>
      </c>
      <c r="K15" s="10">
        <v>-0.37477341389728097</v>
      </c>
    </row>
    <row r="16" spans="1:11">
      <c r="A16" s="13" t="s">
        <v>2</v>
      </c>
      <c r="B16" s="6" t="s">
        <v>8</v>
      </c>
      <c r="C16" s="7">
        <v>0</v>
      </c>
      <c r="D16" s="7">
        <v>0</v>
      </c>
      <c r="E16" s="10"/>
      <c r="F16" s="7">
        <v>1104</v>
      </c>
      <c r="G16" s="7">
        <v>368</v>
      </c>
      <c r="H16" s="10"/>
      <c r="I16" s="7">
        <v>991</v>
      </c>
      <c r="J16" s="7">
        <v>330.33333333333331</v>
      </c>
      <c r="K16" s="10">
        <v>-0.10235507246376811</v>
      </c>
    </row>
    <row r="17" spans="1:11">
      <c r="A17" s="14"/>
      <c r="B17" s="6" t="s">
        <v>10</v>
      </c>
      <c r="C17" s="7">
        <v>310</v>
      </c>
      <c r="D17" s="7">
        <v>310</v>
      </c>
      <c r="E17" s="10"/>
      <c r="F17" s="7">
        <v>787</v>
      </c>
      <c r="G17" s="7">
        <v>262.33333333333331</v>
      </c>
      <c r="H17" s="10">
        <v>1.5387096774193549</v>
      </c>
      <c r="I17" s="7">
        <v>611</v>
      </c>
      <c r="J17" s="7">
        <v>305.5</v>
      </c>
      <c r="K17" s="10">
        <v>-0.22363405336721728</v>
      </c>
    </row>
    <row r="18" spans="1:11">
      <c r="A18" s="14"/>
      <c r="B18" s="6" t="s">
        <v>13</v>
      </c>
      <c r="C18" s="7">
        <v>1194</v>
      </c>
      <c r="D18" s="7">
        <v>1194</v>
      </c>
      <c r="E18" s="10"/>
      <c r="F18" s="7">
        <v>4059</v>
      </c>
      <c r="G18" s="7">
        <v>1353</v>
      </c>
      <c r="H18" s="10">
        <v>2.3994974874371859</v>
      </c>
      <c r="I18" s="7">
        <v>2524</v>
      </c>
      <c r="J18" s="7">
        <v>1262</v>
      </c>
      <c r="K18" s="10">
        <v>-0.37817196353781718</v>
      </c>
    </row>
    <row r="19" spans="1:11">
      <c r="A19" s="14"/>
      <c r="B19" s="6" t="s">
        <v>12</v>
      </c>
      <c r="C19" s="7">
        <v>0</v>
      </c>
      <c r="D19" s="7">
        <v>0</v>
      </c>
      <c r="E19" s="10"/>
      <c r="F19" s="7">
        <v>1241</v>
      </c>
      <c r="G19" s="7">
        <v>248.2</v>
      </c>
      <c r="H19" s="10"/>
      <c r="I19" s="7">
        <v>305</v>
      </c>
      <c r="J19" s="7">
        <v>305</v>
      </c>
      <c r="K19" s="10">
        <v>-0.75423045930701049</v>
      </c>
    </row>
    <row r="20" spans="1:11">
      <c r="A20" s="13" t="s">
        <v>27</v>
      </c>
      <c r="B20" s="14"/>
      <c r="C20" s="7">
        <v>1504</v>
      </c>
      <c r="D20" s="7">
        <v>752</v>
      </c>
      <c r="E20" s="10"/>
      <c r="F20" s="7">
        <v>7191</v>
      </c>
      <c r="G20" s="7">
        <v>513.64285714285711</v>
      </c>
      <c r="H20" s="10">
        <v>3.78125</v>
      </c>
      <c r="I20" s="7">
        <v>4431</v>
      </c>
      <c r="J20" s="7">
        <v>553.875</v>
      </c>
      <c r="K20" s="10">
        <v>-0.38381309970796829</v>
      </c>
    </row>
  </sheetData>
  <mergeCells count="9">
    <mergeCell ref="A11:A14"/>
    <mergeCell ref="A15:B15"/>
    <mergeCell ref="A16:A19"/>
    <mergeCell ref="A20:B20"/>
    <mergeCell ref="C4:E4"/>
    <mergeCell ref="F4:H4"/>
    <mergeCell ref="I4:K4"/>
    <mergeCell ref="A6:A9"/>
    <mergeCell ref="A10:B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1C16D-C016-49F8-B166-EC545E9632F1}">
  <dimension ref="A1:K20"/>
  <sheetViews>
    <sheetView workbookViewId="0"/>
  </sheetViews>
  <sheetFormatPr defaultRowHeight="16.5"/>
  <cols>
    <col min="2" max="2" width="9.5" bestFit="1" customWidth="1"/>
    <col min="3" max="11" width="12.625" bestFit="1" customWidth="1"/>
  </cols>
  <sheetData>
    <row r="1" spans="1:11">
      <c r="A1" s="3" t="s">
        <v>19</v>
      </c>
      <c r="B1" t="s">
        <v>7</v>
      </c>
    </row>
    <row r="3" spans="1:11">
      <c r="A3" s="5"/>
      <c r="B3" s="5"/>
      <c r="C3" s="4" t="s">
        <v>20</v>
      </c>
      <c r="D3" s="4" t="s">
        <v>23</v>
      </c>
      <c r="E3" s="5"/>
      <c r="F3" s="5"/>
      <c r="G3" s="5"/>
      <c r="H3" s="5"/>
      <c r="I3" s="5"/>
      <c r="J3" s="5"/>
      <c r="K3" s="5"/>
    </row>
    <row r="4" spans="1:11">
      <c r="A4" s="5"/>
      <c r="B4" s="5"/>
      <c r="C4" s="13" t="s">
        <v>16</v>
      </c>
      <c r="D4" s="14"/>
      <c r="E4" s="14"/>
      <c r="F4" s="13" t="s">
        <v>17</v>
      </c>
      <c r="G4" s="14"/>
      <c r="H4" s="14"/>
      <c r="I4" s="13" t="s">
        <v>18</v>
      </c>
      <c r="J4" s="14"/>
      <c r="K4" s="14"/>
    </row>
    <row r="5" spans="1:11">
      <c r="A5" s="4" t="s">
        <v>21</v>
      </c>
      <c r="B5" s="4" t="s">
        <v>22</v>
      </c>
      <c r="C5" s="6" t="s">
        <v>24</v>
      </c>
      <c r="D5" s="6" t="s">
        <v>25</v>
      </c>
      <c r="E5" s="6" t="s">
        <v>29</v>
      </c>
      <c r="F5" s="6" t="s">
        <v>24</v>
      </c>
      <c r="G5" s="6" t="s">
        <v>25</v>
      </c>
      <c r="H5" s="6" t="s">
        <v>29</v>
      </c>
      <c r="I5" s="6" t="s">
        <v>24</v>
      </c>
      <c r="J5" s="6" t="s">
        <v>25</v>
      </c>
      <c r="K5" s="6" t="s">
        <v>29</v>
      </c>
    </row>
    <row r="6" spans="1:11">
      <c r="A6" s="13" t="s">
        <v>3</v>
      </c>
      <c r="B6" s="9" t="s">
        <v>8</v>
      </c>
      <c r="C6" s="8">
        <v>0</v>
      </c>
      <c r="D6" s="8">
        <v>0</v>
      </c>
      <c r="E6" s="11"/>
      <c r="F6" s="8">
        <v>111</v>
      </c>
      <c r="G6" s="8">
        <v>27.75</v>
      </c>
      <c r="H6" s="11"/>
      <c r="I6" s="8">
        <v>190</v>
      </c>
      <c r="J6" s="8">
        <v>95</v>
      </c>
      <c r="K6" s="11">
        <v>0.71171171171171166</v>
      </c>
    </row>
    <row r="7" spans="1:11">
      <c r="A7" s="14"/>
      <c r="B7" s="6" t="s">
        <v>10</v>
      </c>
      <c r="C7" s="7">
        <v>65</v>
      </c>
      <c r="D7" s="7">
        <v>65</v>
      </c>
      <c r="E7" s="10"/>
      <c r="F7" s="7">
        <v>680</v>
      </c>
      <c r="G7" s="7">
        <v>136</v>
      </c>
      <c r="H7" s="10">
        <v>9.4615384615384617</v>
      </c>
      <c r="I7" s="7">
        <v>0</v>
      </c>
      <c r="J7" s="7">
        <v>0</v>
      </c>
      <c r="K7" s="10" t="e">
        <v>#NULL!</v>
      </c>
    </row>
    <row r="8" spans="1:11">
      <c r="A8" s="14"/>
      <c r="B8" s="6" t="s">
        <v>13</v>
      </c>
      <c r="C8" s="7">
        <v>52</v>
      </c>
      <c r="D8" s="7">
        <v>52</v>
      </c>
      <c r="E8" s="10"/>
      <c r="F8" s="7">
        <v>255</v>
      </c>
      <c r="G8" s="7">
        <v>51</v>
      </c>
      <c r="H8" s="10">
        <v>3.9038461538461537</v>
      </c>
      <c r="I8" s="7">
        <v>0</v>
      </c>
      <c r="J8" s="7">
        <v>0</v>
      </c>
      <c r="K8" s="10" t="e">
        <v>#NULL!</v>
      </c>
    </row>
    <row r="9" spans="1:11">
      <c r="A9" s="14"/>
      <c r="B9" s="6" t="s">
        <v>12</v>
      </c>
      <c r="C9" s="7">
        <v>0</v>
      </c>
      <c r="D9" s="7">
        <v>0</v>
      </c>
      <c r="E9" s="10"/>
      <c r="F9" s="7">
        <v>9</v>
      </c>
      <c r="G9" s="7">
        <v>9</v>
      </c>
      <c r="H9" s="10"/>
      <c r="I9" s="7">
        <v>145</v>
      </c>
      <c r="J9" s="7">
        <v>29</v>
      </c>
      <c r="K9" s="10">
        <v>15.111111111111111</v>
      </c>
    </row>
    <row r="10" spans="1:11">
      <c r="A10" s="13" t="s">
        <v>28</v>
      </c>
      <c r="B10" s="14"/>
      <c r="C10" s="7">
        <v>117</v>
      </c>
      <c r="D10" s="7">
        <v>58.5</v>
      </c>
      <c r="E10" s="10"/>
      <c r="F10" s="7">
        <v>1055</v>
      </c>
      <c r="G10" s="7">
        <v>70.333333333333329</v>
      </c>
      <c r="H10" s="10">
        <v>8.017094017094017</v>
      </c>
      <c r="I10" s="7">
        <v>335</v>
      </c>
      <c r="J10" s="7">
        <v>47.857142857142854</v>
      </c>
      <c r="K10" s="10">
        <v>-0.68246445497630337</v>
      </c>
    </row>
    <row r="11" spans="1:11">
      <c r="A11" s="13" t="s">
        <v>1</v>
      </c>
      <c r="B11" s="9" t="s">
        <v>8</v>
      </c>
      <c r="C11" s="8">
        <v>0</v>
      </c>
      <c r="D11" s="8">
        <v>0</v>
      </c>
      <c r="E11" s="11"/>
      <c r="F11" s="8">
        <v>908</v>
      </c>
      <c r="G11" s="8">
        <v>227</v>
      </c>
      <c r="H11" s="11"/>
      <c r="I11" s="8">
        <v>130</v>
      </c>
      <c r="J11" s="8">
        <v>65</v>
      </c>
      <c r="K11" s="11">
        <v>-0.85682819383259912</v>
      </c>
    </row>
    <row r="12" spans="1:11">
      <c r="A12" s="14"/>
      <c r="B12" s="6" t="s">
        <v>10</v>
      </c>
      <c r="C12" s="7">
        <v>210</v>
      </c>
      <c r="D12" s="7">
        <v>210</v>
      </c>
      <c r="E12" s="10"/>
      <c r="F12" s="7">
        <v>90</v>
      </c>
      <c r="G12" s="7">
        <v>45</v>
      </c>
      <c r="H12" s="10">
        <v>-0.5714285714285714</v>
      </c>
      <c r="I12" s="7">
        <v>314</v>
      </c>
      <c r="J12" s="7">
        <v>104.66666666666667</v>
      </c>
      <c r="K12" s="10">
        <v>2.4888888888888889</v>
      </c>
    </row>
    <row r="13" spans="1:11">
      <c r="A13" s="14"/>
      <c r="B13" s="6" t="s">
        <v>13</v>
      </c>
      <c r="C13" s="7">
        <v>244</v>
      </c>
      <c r="D13" s="7">
        <v>244</v>
      </c>
      <c r="E13" s="10"/>
      <c r="F13" s="7">
        <v>130</v>
      </c>
      <c r="G13" s="7">
        <v>130</v>
      </c>
      <c r="H13" s="10">
        <v>-0.46721311475409838</v>
      </c>
      <c r="I13" s="7">
        <v>933</v>
      </c>
      <c r="J13" s="7">
        <v>233.25</v>
      </c>
      <c r="K13" s="10">
        <v>6.1769230769230772</v>
      </c>
    </row>
    <row r="14" spans="1:11">
      <c r="A14" s="14"/>
      <c r="B14" s="6" t="s">
        <v>12</v>
      </c>
      <c r="C14" s="7">
        <v>188</v>
      </c>
      <c r="D14" s="7">
        <v>62.666666666666664</v>
      </c>
      <c r="E14" s="10"/>
      <c r="F14" s="7">
        <v>355</v>
      </c>
      <c r="G14" s="7">
        <v>118.33333333333333</v>
      </c>
      <c r="H14" s="10">
        <v>0.88829787234042556</v>
      </c>
      <c r="I14" s="7">
        <v>0</v>
      </c>
      <c r="J14" s="7">
        <v>0</v>
      </c>
      <c r="K14" s="10" t="e">
        <v>#NULL!</v>
      </c>
    </row>
    <row r="15" spans="1:11">
      <c r="A15" s="13" t="s">
        <v>26</v>
      </c>
      <c r="B15" s="14"/>
      <c r="C15" s="7">
        <v>642</v>
      </c>
      <c r="D15" s="7">
        <v>128.4</v>
      </c>
      <c r="E15" s="10"/>
      <c r="F15" s="7">
        <v>1483</v>
      </c>
      <c r="G15" s="7">
        <v>148.30000000000001</v>
      </c>
      <c r="H15" s="10">
        <v>1.309968847352025</v>
      </c>
      <c r="I15" s="7">
        <v>1377</v>
      </c>
      <c r="J15" s="7">
        <v>153</v>
      </c>
      <c r="K15" s="10">
        <v>-7.1476736345246122E-2</v>
      </c>
    </row>
    <row r="16" spans="1:11">
      <c r="A16" s="13" t="s">
        <v>2</v>
      </c>
      <c r="B16" s="9" t="s">
        <v>8</v>
      </c>
      <c r="C16" s="8">
        <v>33</v>
      </c>
      <c r="D16" s="8">
        <v>33</v>
      </c>
      <c r="E16" s="11"/>
      <c r="F16" s="8">
        <v>946</v>
      </c>
      <c r="G16" s="8">
        <v>236.5</v>
      </c>
      <c r="H16" s="11">
        <v>27.666666666666668</v>
      </c>
      <c r="I16" s="8">
        <v>34</v>
      </c>
      <c r="J16" s="8">
        <v>34</v>
      </c>
      <c r="K16" s="11">
        <v>-0.96405919661733619</v>
      </c>
    </row>
    <row r="17" spans="1:11">
      <c r="A17" s="14"/>
      <c r="B17" s="6" t="s">
        <v>10</v>
      </c>
      <c r="C17" s="7">
        <v>0</v>
      </c>
      <c r="D17" s="7">
        <v>0</v>
      </c>
      <c r="E17" s="10"/>
      <c r="F17" s="7">
        <v>345</v>
      </c>
      <c r="G17" s="7">
        <v>172.5</v>
      </c>
      <c r="H17" s="10"/>
      <c r="I17" s="7">
        <v>240</v>
      </c>
      <c r="J17" s="7">
        <v>60</v>
      </c>
      <c r="K17" s="10">
        <v>-0.30434782608695654</v>
      </c>
    </row>
    <row r="18" spans="1:11">
      <c r="A18" s="14"/>
      <c r="B18" s="6" t="s">
        <v>13</v>
      </c>
      <c r="C18" s="7">
        <v>0</v>
      </c>
      <c r="D18" s="7">
        <v>0</v>
      </c>
      <c r="E18" s="10"/>
      <c r="F18" s="7">
        <v>448</v>
      </c>
      <c r="G18" s="7">
        <v>149.33333333333334</v>
      </c>
      <c r="H18" s="10"/>
      <c r="I18" s="7">
        <v>430</v>
      </c>
      <c r="J18" s="7">
        <v>143.33333333333334</v>
      </c>
      <c r="K18" s="10">
        <v>-4.0178571428571432E-2</v>
      </c>
    </row>
    <row r="19" spans="1:11">
      <c r="A19" s="14"/>
      <c r="B19" s="6" t="s">
        <v>12</v>
      </c>
      <c r="C19" s="7">
        <v>100</v>
      </c>
      <c r="D19" s="7">
        <v>100</v>
      </c>
      <c r="E19" s="10"/>
      <c r="F19" s="7">
        <v>195</v>
      </c>
      <c r="G19" s="7">
        <v>48.75</v>
      </c>
      <c r="H19" s="10">
        <v>0.95</v>
      </c>
      <c r="I19" s="7">
        <v>25</v>
      </c>
      <c r="J19" s="7">
        <v>25</v>
      </c>
      <c r="K19" s="10">
        <v>-0.87179487179487181</v>
      </c>
    </row>
    <row r="20" spans="1:11">
      <c r="A20" s="13" t="s">
        <v>27</v>
      </c>
      <c r="B20" s="14"/>
      <c r="C20" s="7">
        <v>133</v>
      </c>
      <c r="D20" s="7">
        <v>66.5</v>
      </c>
      <c r="E20" s="10"/>
      <c r="F20" s="7">
        <v>1934</v>
      </c>
      <c r="G20" s="7">
        <v>148.76923076923077</v>
      </c>
      <c r="H20" s="10">
        <v>13.541353383458647</v>
      </c>
      <c r="I20" s="7">
        <v>729</v>
      </c>
      <c r="J20" s="7">
        <v>81</v>
      </c>
      <c r="K20" s="10">
        <v>-0.62306101344364018</v>
      </c>
    </row>
  </sheetData>
  <mergeCells count="9">
    <mergeCell ref="A11:A14"/>
    <mergeCell ref="A15:B15"/>
    <mergeCell ref="A16:A19"/>
    <mergeCell ref="A20:B20"/>
    <mergeCell ref="C4:E4"/>
    <mergeCell ref="F4:H4"/>
    <mergeCell ref="I4:K4"/>
    <mergeCell ref="A6:A9"/>
    <mergeCell ref="A10:B1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97EC-0923-4E5A-BF56-DAC63DAE862C}">
  <dimension ref="A1:K22"/>
  <sheetViews>
    <sheetView tabSelected="1" workbookViewId="0">
      <selection activeCell="B1" sqref="B1"/>
    </sheetView>
  </sheetViews>
  <sheetFormatPr defaultRowHeight="16.5"/>
  <cols>
    <col min="1" max="1" width="11.875" bestFit="1" customWidth="1"/>
    <col min="2" max="2" width="9.5" bestFit="1" customWidth="1"/>
    <col min="3" max="4" width="12.625" bestFit="1" customWidth="1"/>
    <col min="5" max="5" width="12.625" hidden="1" customWidth="1"/>
    <col min="6" max="11" width="12.625" bestFit="1" customWidth="1"/>
    <col min="12" max="12" width="10.625" bestFit="1" customWidth="1"/>
    <col min="13" max="14" width="5.125" bestFit="1" customWidth="1"/>
    <col min="15" max="15" width="13.125" bestFit="1" customWidth="1"/>
    <col min="16" max="16" width="12.75" bestFit="1" customWidth="1"/>
    <col min="17" max="17" width="7.375" bestFit="1" customWidth="1"/>
    <col min="18" max="18" width="13.125" bestFit="1" customWidth="1"/>
    <col min="19" max="19" width="12.75" bestFit="1" customWidth="1"/>
    <col min="20" max="20" width="10.25" bestFit="1" customWidth="1"/>
    <col min="21" max="21" width="7.375" bestFit="1" customWidth="1"/>
    <col min="22" max="22" width="13.125" bestFit="1" customWidth="1"/>
    <col min="23" max="23" width="12.75" bestFit="1" customWidth="1"/>
    <col min="24" max="24" width="10.625" bestFit="1" customWidth="1"/>
    <col min="25" max="26" width="5.125" bestFit="1" customWidth="1"/>
    <col min="27" max="27" width="13.125" bestFit="1" customWidth="1"/>
    <col min="28" max="28" width="10.625" bestFit="1" customWidth="1"/>
    <col min="29" max="30" width="5.125" bestFit="1" customWidth="1"/>
    <col min="31" max="31" width="13.125" bestFit="1" customWidth="1"/>
    <col min="32" max="32" width="10.625" bestFit="1" customWidth="1"/>
    <col min="33" max="34" width="5.125" bestFit="1" customWidth="1"/>
    <col min="35" max="35" width="13.125" bestFit="1" customWidth="1"/>
    <col min="36" max="36" width="12.75" bestFit="1" customWidth="1"/>
    <col min="37" max="37" width="7.375" bestFit="1" customWidth="1"/>
    <col min="38" max="96" width="12.5" bestFit="1" customWidth="1"/>
    <col min="97" max="97" width="7.375" bestFit="1" customWidth="1"/>
    <col min="98" max="180" width="12.5" bestFit="1" customWidth="1"/>
    <col min="181" max="181" width="7.375" bestFit="1" customWidth="1"/>
  </cols>
  <sheetData>
    <row r="1" spans="1:11">
      <c r="A1" s="3" t="s">
        <v>19</v>
      </c>
      <c r="B1" t="s">
        <v>30</v>
      </c>
    </row>
    <row r="3" spans="1:11">
      <c r="A3" s="5"/>
      <c r="B3" s="5"/>
      <c r="C3" s="4" t="s">
        <v>20</v>
      </c>
      <c r="D3" s="4" t="s">
        <v>23</v>
      </c>
      <c r="E3" s="5"/>
      <c r="F3" s="5"/>
      <c r="G3" s="5"/>
      <c r="H3" s="5"/>
      <c r="I3" s="5"/>
      <c r="J3" s="5"/>
      <c r="K3" s="5"/>
    </row>
    <row r="4" spans="1:11">
      <c r="A4" s="5"/>
      <c r="B4" s="5"/>
      <c r="C4" s="13" t="s">
        <v>16</v>
      </c>
      <c r="D4" s="14"/>
      <c r="E4" s="14"/>
      <c r="F4" s="13" t="s">
        <v>17</v>
      </c>
      <c r="G4" s="14"/>
      <c r="H4" s="14"/>
      <c r="I4" s="13" t="s">
        <v>18</v>
      </c>
      <c r="J4" s="14"/>
      <c r="K4" s="14"/>
    </row>
    <row r="5" spans="1:11">
      <c r="A5" s="4" t="s">
        <v>21</v>
      </c>
      <c r="B5" s="4" t="s">
        <v>22</v>
      </c>
      <c r="C5" s="6" t="s">
        <v>24</v>
      </c>
      <c r="D5" s="6" t="s">
        <v>25</v>
      </c>
      <c r="E5" s="6" t="s">
        <v>29</v>
      </c>
      <c r="F5" s="6" t="s">
        <v>24</v>
      </c>
      <c r="G5" s="6" t="s">
        <v>25</v>
      </c>
      <c r="H5" s="6" t="s">
        <v>29</v>
      </c>
      <c r="I5" s="6" t="s">
        <v>24</v>
      </c>
      <c r="J5" s="6" t="s">
        <v>25</v>
      </c>
      <c r="K5" s="6" t="s">
        <v>29</v>
      </c>
    </row>
    <row r="6" spans="1:11">
      <c r="A6" s="13" t="s">
        <v>3</v>
      </c>
      <c r="B6" s="6" t="s">
        <v>8</v>
      </c>
      <c r="C6" s="7">
        <v>0</v>
      </c>
      <c r="D6" s="7">
        <v>0</v>
      </c>
      <c r="E6" s="10"/>
      <c r="F6" s="7">
        <v>501</v>
      </c>
      <c r="G6" s="7">
        <v>71.571428571428569</v>
      </c>
      <c r="H6" s="10"/>
      <c r="I6" s="7">
        <v>566</v>
      </c>
      <c r="J6" s="7">
        <v>113.2</v>
      </c>
      <c r="K6" s="10">
        <v>0.12974051896207583</v>
      </c>
    </row>
    <row r="7" spans="1:11">
      <c r="A7" s="14"/>
      <c r="B7" s="6" t="s">
        <v>10</v>
      </c>
      <c r="C7" s="7">
        <v>65</v>
      </c>
      <c r="D7" s="7">
        <v>65</v>
      </c>
      <c r="E7" s="10"/>
      <c r="F7" s="7">
        <v>1380</v>
      </c>
      <c r="G7" s="7">
        <v>153.33333333333334</v>
      </c>
      <c r="H7" s="10">
        <v>20.23076923076923</v>
      </c>
      <c r="I7" s="7">
        <v>323</v>
      </c>
      <c r="J7" s="7">
        <v>161.5</v>
      </c>
      <c r="K7" s="10">
        <v>-0.76594202898550723</v>
      </c>
    </row>
    <row r="8" spans="1:11">
      <c r="A8" s="14"/>
      <c r="B8" s="6" t="s">
        <v>13</v>
      </c>
      <c r="C8" s="7">
        <v>52</v>
      </c>
      <c r="D8" s="7">
        <v>52</v>
      </c>
      <c r="E8" s="10"/>
      <c r="F8" s="7">
        <v>3861</v>
      </c>
      <c r="G8" s="7">
        <v>386.1</v>
      </c>
      <c r="H8" s="10">
        <v>73.25</v>
      </c>
      <c r="I8" s="7">
        <v>826</v>
      </c>
      <c r="J8" s="7">
        <v>826</v>
      </c>
      <c r="K8" s="10">
        <v>-0.78606578606578603</v>
      </c>
    </row>
    <row r="9" spans="1:11">
      <c r="A9" s="14"/>
      <c r="B9" s="6" t="s">
        <v>12</v>
      </c>
      <c r="C9" s="7">
        <v>0</v>
      </c>
      <c r="D9" s="7">
        <v>0</v>
      </c>
      <c r="E9" s="10"/>
      <c r="F9" s="7">
        <v>231</v>
      </c>
      <c r="G9" s="7">
        <v>77</v>
      </c>
      <c r="H9" s="10"/>
      <c r="I9" s="7">
        <v>572</v>
      </c>
      <c r="J9" s="7">
        <v>63.555555555555557</v>
      </c>
      <c r="K9" s="10">
        <v>1.4761904761904763</v>
      </c>
    </row>
    <row r="10" spans="1:11">
      <c r="A10" s="13" t="s">
        <v>28</v>
      </c>
      <c r="B10" s="14"/>
      <c r="C10" s="7">
        <v>117</v>
      </c>
      <c r="D10" s="7">
        <v>58.5</v>
      </c>
      <c r="E10" s="10"/>
      <c r="F10" s="7">
        <v>5973</v>
      </c>
      <c r="G10" s="7">
        <v>205.9655172413793</v>
      </c>
      <c r="H10" s="10">
        <v>50.051282051282051</v>
      </c>
      <c r="I10" s="7">
        <v>2287</v>
      </c>
      <c r="J10" s="7">
        <v>134.52941176470588</v>
      </c>
      <c r="K10" s="10">
        <v>-0.61711032981751213</v>
      </c>
    </row>
    <row r="11" spans="1:11">
      <c r="A11" s="13" t="s">
        <v>1</v>
      </c>
      <c r="B11" s="6" t="s">
        <v>8</v>
      </c>
      <c r="C11" s="7">
        <v>1310</v>
      </c>
      <c r="D11" s="7">
        <v>655</v>
      </c>
      <c r="E11" s="10"/>
      <c r="F11" s="7">
        <v>1453</v>
      </c>
      <c r="G11" s="7">
        <v>290.60000000000002</v>
      </c>
      <c r="H11" s="10">
        <v>0.10916030534351145</v>
      </c>
      <c r="I11" s="7">
        <v>1849</v>
      </c>
      <c r="J11" s="7">
        <v>369.8</v>
      </c>
      <c r="K11" s="10">
        <v>0.27253957329662765</v>
      </c>
    </row>
    <row r="12" spans="1:11">
      <c r="A12" s="14"/>
      <c r="B12" s="6" t="s">
        <v>10</v>
      </c>
      <c r="C12" s="7">
        <v>210</v>
      </c>
      <c r="D12" s="7">
        <v>210</v>
      </c>
      <c r="E12" s="10"/>
      <c r="F12" s="7">
        <v>2903</v>
      </c>
      <c r="G12" s="7">
        <v>414.71428571428572</v>
      </c>
      <c r="H12" s="10">
        <v>12.823809523809524</v>
      </c>
      <c r="I12" s="7">
        <v>692</v>
      </c>
      <c r="J12" s="7">
        <v>173</v>
      </c>
      <c r="K12" s="10">
        <v>-0.76162590423699617</v>
      </c>
    </row>
    <row r="13" spans="1:11">
      <c r="A13" s="14"/>
      <c r="B13" s="6" t="s">
        <v>13</v>
      </c>
      <c r="C13" s="7">
        <v>244</v>
      </c>
      <c r="D13" s="7">
        <v>244</v>
      </c>
      <c r="E13" s="10"/>
      <c r="F13" s="7">
        <v>7909</v>
      </c>
      <c r="G13" s="7">
        <v>1581.8</v>
      </c>
      <c r="H13" s="10">
        <v>31.41393442622951</v>
      </c>
      <c r="I13" s="7">
        <v>6129</v>
      </c>
      <c r="J13" s="7">
        <v>1021.5</v>
      </c>
      <c r="K13" s="10">
        <v>-0.22506005816158806</v>
      </c>
    </row>
    <row r="14" spans="1:11">
      <c r="A14" s="14"/>
      <c r="B14" s="6" t="s">
        <v>12</v>
      </c>
      <c r="C14" s="7">
        <v>188</v>
      </c>
      <c r="D14" s="7">
        <v>62.666666666666664</v>
      </c>
      <c r="E14" s="10"/>
      <c r="F14" s="7">
        <v>2458</v>
      </c>
      <c r="G14" s="7">
        <v>351.14285714285717</v>
      </c>
      <c r="H14" s="10">
        <v>12.074468085106384</v>
      </c>
      <c r="I14" s="7">
        <v>985</v>
      </c>
      <c r="J14" s="7">
        <v>492.5</v>
      </c>
      <c r="K14" s="10">
        <v>-0.59926769731489016</v>
      </c>
    </row>
    <row r="15" spans="1:11">
      <c r="A15" s="13" t="s">
        <v>26</v>
      </c>
      <c r="B15" s="14"/>
      <c r="C15" s="7">
        <v>1952</v>
      </c>
      <c r="D15" s="7">
        <v>278.85714285714283</v>
      </c>
      <c r="E15" s="10"/>
      <c r="F15" s="7">
        <v>14723</v>
      </c>
      <c r="G15" s="7">
        <v>613.45833333333337</v>
      </c>
      <c r="H15" s="10">
        <v>6.5425204918032787</v>
      </c>
      <c r="I15" s="7">
        <v>9655</v>
      </c>
      <c r="J15" s="7">
        <v>567.94117647058829</v>
      </c>
      <c r="K15" s="10">
        <v>-0.34422332405080486</v>
      </c>
    </row>
    <row r="16" spans="1:11">
      <c r="A16" s="13" t="s">
        <v>2</v>
      </c>
      <c r="B16" s="6" t="s">
        <v>8</v>
      </c>
      <c r="C16" s="7">
        <v>33</v>
      </c>
      <c r="D16" s="7">
        <v>33</v>
      </c>
      <c r="E16" s="10"/>
      <c r="F16" s="7">
        <v>2050</v>
      </c>
      <c r="G16" s="7">
        <v>292.85714285714283</v>
      </c>
      <c r="H16" s="10">
        <v>61.121212121212125</v>
      </c>
      <c r="I16" s="7">
        <v>1025</v>
      </c>
      <c r="J16" s="7">
        <v>256.25</v>
      </c>
      <c r="K16" s="10">
        <v>-0.5</v>
      </c>
    </row>
    <row r="17" spans="1:11">
      <c r="A17" s="14"/>
      <c r="B17" s="6" t="s">
        <v>10</v>
      </c>
      <c r="C17" s="7">
        <v>310</v>
      </c>
      <c r="D17" s="7">
        <v>310</v>
      </c>
      <c r="E17" s="10"/>
      <c r="F17" s="7">
        <v>1132</v>
      </c>
      <c r="G17" s="7">
        <v>226.4</v>
      </c>
      <c r="H17" s="10">
        <v>2.6516129032258067</v>
      </c>
      <c r="I17" s="7">
        <v>851</v>
      </c>
      <c r="J17" s="7">
        <v>141.83333333333334</v>
      </c>
      <c r="K17" s="10">
        <v>-0.24823321554770317</v>
      </c>
    </row>
    <row r="18" spans="1:11">
      <c r="A18" s="14"/>
      <c r="B18" s="6" t="s">
        <v>13</v>
      </c>
      <c r="C18" s="7">
        <v>1194</v>
      </c>
      <c r="D18" s="7">
        <v>1194</v>
      </c>
      <c r="E18" s="10"/>
      <c r="F18" s="7">
        <v>4507</v>
      </c>
      <c r="G18" s="7">
        <v>751.16666666666663</v>
      </c>
      <c r="H18" s="10">
        <v>2.7747068676716919</v>
      </c>
      <c r="I18" s="7">
        <v>2954</v>
      </c>
      <c r="J18" s="7">
        <v>590.79999999999995</v>
      </c>
      <c r="K18" s="10">
        <v>-0.34457510539161307</v>
      </c>
    </row>
    <row r="19" spans="1:11">
      <c r="A19" s="14"/>
      <c r="B19" s="6" t="s">
        <v>12</v>
      </c>
      <c r="C19" s="7">
        <v>100</v>
      </c>
      <c r="D19" s="7">
        <v>100</v>
      </c>
      <c r="E19" s="10"/>
      <c r="F19" s="7">
        <v>1436</v>
      </c>
      <c r="G19" s="7">
        <v>159.55555555555554</v>
      </c>
      <c r="H19" s="10">
        <v>13.36</v>
      </c>
      <c r="I19" s="7">
        <v>330</v>
      </c>
      <c r="J19" s="7">
        <v>165</v>
      </c>
      <c r="K19" s="10">
        <v>-0.77019498607242343</v>
      </c>
    </row>
    <row r="20" spans="1:11">
      <c r="A20" s="13" t="s">
        <v>27</v>
      </c>
      <c r="B20" s="14"/>
      <c r="C20" s="7">
        <v>1637</v>
      </c>
      <c r="D20" s="7">
        <v>409.25</v>
      </c>
      <c r="E20" s="10"/>
      <c r="F20" s="7">
        <v>9125</v>
      </c>
      <c r="G20" s="7">
        <v>337.96296296296299</v>
      </c>
      <c r="H20" s="10">
        <v>4.5742211362248018</v>
      </c>
      <c r="I20" s="7">
        <v>5160</v>
      </c>
      <c r="J20" s="7">
        <v>303.52941176470586</v>
      </c>
      <c r="K20" s="10">
        <v>-0.4345205479452055</v>
      </c>
    </row>
    <row r="22" spans="1:11">
      <c r="C22" s="12"/>
      <c r="D22" s="12"/>
    </row>
  </sheetData>
  <mergeCells count="9">
    <mergeCell ref="A15:B15"/>
    <mergeCell ref="A16:A19"/>
    <mergeCell ref="A20:B20"/>
    <mergeCell ref="C4:E4"/>
    <mergeCell ref="F4:H4"/>
    <mergeCell ref="I4:K4"/>
    <mergeCell ref="A6:A9"/>
    <mergeCell ref="A10:B10"/>
    <mergeCell ref="A11:A14"/>
  </mergeCells>
  <phoneticPr fontId="1" type="noConversion"/>
  <conditionalFormatting pivot="1" sqref="C6:C9 F6:F9 I6:I9 C11:C14 F11:F14 I11:I14 C16:C19 F16:F19 I16:I19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{F8F11901-FD4D-450D-9889-D03251E78B7B}</x14:id>
        </ext>
      </extLst>
    </cfRule>
  </conditionalFormatting>
  <conditionalFormatting pivot="1" sqref="F10 C10 I10 C15 F15 I15 C20 F20 I20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{72064950-37B4-4C61-97D3-E3672C213C16}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F8F11901-FD4D-450D-9889-D03251E78B7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C6:C9 F6:F9 I6:I9 C11:C14 F11:F14 I11:I14 C16:C19 F16:F19 I16:I19</xm:sqref>
        </x14:conditionalFormatting>
        <x14:conditionalFormatting xmlns:xm="http://schemas.microsoft.com/office/excel/2006/main" pivot="1">
          <x14:cfRule type="dataBar" id="{72064950-37B4-4C61-97D3-E3672C213C1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F10 C10 I10 C15 F15 I15 C20 F20 I20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workbookViewId="0">
      <selection activeCell="B2" sqref="B2"/>
    </sheetView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autoFilter ref="A1:E217" xr:uid="{00000000-0001-0000-0000-000000000000}"/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매장</vt:lpstr>
      <vt:lpstr>온라인</vt:lpstr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2024-06-17T14:12:10Z</dcterms:modified>
</cp:coreProperties>
</file>