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753BB112-FF1F-473A-AABB-8AD382B00C8E}" xr6:coauthVersionLast="47" xr6:coauthVersionMax="47" xr10:uidLastSave="{00000000-0000-0000-0000-000000000000}"/>
  <bookViews>
    <workbookView xWindow="35865" yWindow="2925" windowWidth="15570" windowHeight="11625" xr2:uid="{4B6920BB-A0A4-4B52-85A2-D6072289C609}"/>
  </bookViews>
  <sheets>
    <sheet name="거래데이터" sheetId="2" r:id="rId1"/>
    <sheet name="제품목록" sheetId="3" r:id="rId2"/>
  </sheets>
  <definedNames>
    <definedName name="_xlnm._FilterDatabase" localSheetId="0" hidden="1">거래데이터!$A$1:$G$91</definedName>
    <definedName name="anscount" hidden="1">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50" i="2"/>
  <c r="G71" i="2"/>
  <c r="G59" i="2"/>
  <c r="G5" i="2"/>
  <c r="G49" i="2"/>
  <c r="G70" i="2"/>
  <c r="G13" i="2"/>
  <c r="G48" i="2"/>
  <c r="G47" i="2"/>
  <c r="G91" i="2"/>
  <c r="G90" i="2"/>
  <c r="G4" i="2"/>
  <c r="G89" i="2"/>
  <c r="G86" i="2"/>
  <c r="G46" i="2"/>
  <c r="G56" i="2"/>
  <c r="G55" i="2"/>
  <c r="G88" i="2"/>
  <c r="G35" i="2"/>
  <c r="G74" i="2"/>
  <c r="G69" i="2"/>
  <c r="G31" i="2"/>
  <c r="G34" i="2"/>
  <c r="G84" i="2"/>
  <c r="G20" i="2"/>
  <c r="G30" i="2"/>
  <c r="G12" i="2"/>
  <c r="G45" i="2"/>
  <c r="G29" i="2"/>
  <c r="G28" i="2"/>
  <c r="G54" i="2"/>
  <c r="G19" i="2"/>
  <c r="G83" i="2"/>
  <c r="G78" i="2"/>
  <c r="G44" i="2"/>
  <c r="G24" i="2"/>
  <c r="G82" i="2"/>
  <c r="G11" i="2"/>
  <c r="G77" i="2"/>
  <c r="G43" i="2"/>
  <c r="G42" i="2"/>
  <c r="G33" i="2"/>
  <c r="G81" i="2"/>
  <c r="G32" i="2"/>
  <c r="G58" i="2"/>
  <c r="G68" i="2"/>
  <c r="G53" i="2"/>
  <c r="G41" i="2"/>
  <c r="G23" i="2"/>
  <c r="G40" i="2"/>
  <c r="G85" i="2"/>
  <c r="G80" i="2"/>
  <c r="G18" i="2"/>
  <c r="G39" i="2"/>
  <c r="G10" i="2"/>
  <c r="G87" i="2"/>
  <c r="G17" i="2"/>
  <c r="G9" i="2"/>
  <c r="G67" i="2"/>
  <c r="G52" i="2"/>
  <c r="G27" i="2"/>
  <c r="G16" i="2"/>
  <c r="G73" i="2"/>
  <c r="G76" i="2"/>
  <c r="G8" i="2"/>
  <c r="G22" i="2"/>
  <c r="G75" i="2"/>
  <c r="G26" i="2"/>
  <c r="G7" i="2"/>
  <c r="G6" i="2"/>
  <c r="G38" i="2"/>
  <c r="G2" i="2"/>
  <c r="G66" i="2"/>
  <c r="G51" i="2"/>
  <c r="G65" i="2"/>
  <c r="G64" i="2"/>
  <c r="G72" i="2"/>
  <c r="G15" i="2"/>
  <c r="G37" i="2"/>
  <c r="G63" i="2"/>
  <c r="G14" i="2"/>
  <c r="G36" i="2"/>
  <c r="G25" i="2"/>
  <c r="G21" i="2"/>
  <c r="G62" i="2"/>
  <c r="G61" i="2"/>
  <c r="G79" i="2"/>
  <c r="G57" i="2"/>
  <c r="G6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9" i="2"/>
  <c r="I28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9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2" i="2"/>
</calcChain>
</file>

<file path=xl/sharedStrings.xml><?xml version="1.0" encoding="utf-8"?>
<sst xmlns="http://schemas.openxmlformats.org/spreadsheetml/2006/main" count="235" uniqueCount="66">
  <si>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</si>
  <si>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</si>
  <si>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</si>
  <si>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</si>
  <si>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</si>
  <si>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</si>
  <si>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</si>
  <si>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수금여부</t>
    <phoneticPr fontId="3" type="noConversion"/>
  </si>
  <si>
    <t>매출순위</t>
    <phoneticPr fontId="4" type="noConversion"/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</si>
  <si>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</si>
  <si>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</si>
  <si>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</si>
  <si>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</si>
  <si>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</si>
  <si>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</si>
  <si>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</si>
  <si>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</si>
  <si>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</si>
  <si>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</si>
  <si>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</si>
  <si>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</si>
  <si>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</si>
  <si>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</si>
  <si>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</si>
  <si>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</si>
  <si>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</si>
  <si>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</si>
  <si>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</si>
  <si>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</si>
  <si>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</si>
  <si>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</si>
  <si>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</si>
  <si>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</si>
  <si>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</si>
  <si>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대륙 냉동 참치</t>
  </si>
  <si>
    <t>버뮤다 포장 참치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</si>
  <si>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</si>
  <si>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</si>
  <si>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</si>
  <si>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</si>
  <si>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</si>
  <si>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싱가폴 원산 옥수수</t>
  </si>
  <si>
    <t>한림 훈제 통닭</t>
  </si>
  <si>
    <t>원양 순 상어알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</si>
  <si>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</si>
  <si>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</si>
  <si>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</si>
  <si>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</si>
  <si>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</si>
  <si>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</si>
  <si>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</si>
  <si>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훈제 대합조개 통조림</t>
  </si>
  <si>
    <t>태일 라이트 맥주</t>
  </si>
  <si>
    <t>대일 포장 치즈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</si>
  <si>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</si>
  <si>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</si>
  <si>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</si>
  <si>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</si>
  <si>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</si>
  <si>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</si>
  <si>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</si>
  <si>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버뮤다 포장 문어</t>
  </si>
  <si>
    <t>한라 연유</t>
  </si>
  <si>
    <t>신한 초콜릿 소스</t>
  </si>
  <si>
    <t>필로 믹스</t>
  </si>
  <si>
    <t>한라 멜론 아이스크림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</si>
</sst>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3" applyFont="1">
      <alignment vertical="center"/>
    </xf>
    <xf numFmtId="9" fontId="6" fillId="0" borderId="0" xfId="4" applyFont="1" applyAlignment="1"/>
    <xf numFmtId="17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1" fontId="8" fillId="0" borderId="1" xfId="5" applyFont="1" applyBorder="1" applyAlignment="1">
      <alignment horizontal="center" vertical="center"/>
    </xf>
    <xf numFmtId="0" fontId="7" fillId="3" borderId="1" xfId="1" applyFont="1" applyFill="1" applyBorder="1" applyAlignment="1">
      <alignment vertical="center"/>
    </xf>
    <xf numFmtId="0" fontId="8" fillId="0" borderId="1" xfId="3" applyFont="1" applyBorder="1">
      <alignment vertical="center"/>
    </xf>
    <xf numFmtId="14" fontId="8" fillId="0" borderId="1" xfId="3" applyNumberFormat="1" applyFont="1" applyBorder="1" applyAlignment="1">
      <alignment horizontal="center" vertical="center" wrapText="1"/>
    </xf>
  </cellXfs>
  <cellStyles count="6">
    <cellStyle name="강조색1" xfId="1" builtinId="29"/>
    <cellStyle name="백분율 2" xfId="4" xr:uid="{354A0680-C7B1-4206-BE45-B65C0227D6C4}"/>
    <cellStyle name="쉼표 [0] 2" xfId="5" xr:uid="{FDB68370-D022-4BEC-8063-53BF04A3ACD2}"/>
    <cellStyle name="제목 5" xfId="2" xr:uid="{F6FD7D81-EB95-4EF9-8B9C-0C29D226A63F}"/>
    <cellStyle name="표준" xfId="0" builtinId="0"/>
    <cellStyle name="표준 2" xfId="3" xr:uid="{3BCD4A5E-6729-4C78-9D57-654C0D6D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1D38-F910-4BF2-A73A-E8354D3B9F59}">
  <sheetPr>
    <pageSetUpPr fitToPage="1"/>
  </sheetPr>
  <dimension ref="A1:I104"/>
  <sheetViews>
    <sheetView showGridLines="0" tabSelected="1" topLeftCell="C1" zoomScaleNormal="100" zoomScaleSheetLayoutView="30" workbookViewId="0">
      <selection activeCell="I1" sqref="I1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6384" width="10.5" style="1"/>
  </cols>
  <sheetData>
    <row r="1" spans="1:9" ht="16.5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</row>
    <row r="2" spans="1:9" ht="20.100000000000001" customHeight="1" x14ac:dyDescent="0.3">
      <c r="A2" s="14">
        <v>45629</v>
      </c>
      <c r="B2" s="4" t="s">
        <v>9</v>
      </c>
      <c r="C2" s="3" t="s">
        <v>10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 t="str">
        <f>IF(COUNTIF(제품목록!A:A, B2) &gt; 0, "수금", "미수금")</f>
        <v>수금</v>
      </c>
      <c r="I2" s="8">
        <f t="shared" ref="I2:I33" si="1">RANK(G2, G:G, 0)</f>
        <v>21</v>
      </c>
    </row>
    <row r="3" spans="1:9" ht="20.100000000000001" customHeight="1" x14ac:dyDescent="0.3">
      <c r="A3" s="14">
        <v>45629</v>
      </c>
      <c r="B3" s="4" t="s">
        <v>11</v>
      </c>
      <c r="C3" s="3" t="s">
        <v>12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 t="str">
        <f>IF(COUNTIF(제품목록!A:A, B3) &gt; 0, "수금", "미수금")</f>
        <v>수금</v>
      </c>
      <c r="I3" s="8">
        <f t="shared" si="1"/>
        <v>55</v>
      </c>
    </row>
    <row r="4" spans="1:9" ht="20.100000000000001" customHeight="1" x14ac:dyDescent="0.3">
      <c r="A4" s="14">
        <v>45629</v>
      </c>
      <c r="B4" s="4" t="s">
        <v>13</v>
      </c>
      <c r="C4" s="3" t="s">
        <v>14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 t="str">
        <f>IF(COUNTIF(제품목록!A:A, B4) &gt; 0, "수금", "미수금")</f>
        <v>수금</v>
      </c>
      <c r="I4" s="8">
        <f t="shared" si="1"/>
        <v>82</v>
      </c>
    </row>
    <row r="5" spans="1:9" ht="20.100000000000001" customHeight="1" x14ac:dyDescent="0.3">
      <c r="A5" s="14">
        <v>45629</v>
      </c>
      <c r="B5" s="4" t="s">
        <v>15</v>
      </c>
      <c r="C5" s="3" t="s">
        <v>12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 t="str">
        <f>IF(COUNTIF(제품목록!A:A, B5) &gt; 0, "수금", "미수금")</f>
        <v>수금</v>
      </c>
      <c r="I5" s="8">
        <f t="shared" si="1"/>
        <v>90</v>
      </c>
    </row>
    <row r="6" spans="1:9" ht="20.100000000000001" customHeight="1" x14ac:dyDescent="0.3">
      <c r="A6" s="14">
        <v>45630</v>
      </c>
      <c r="B6" s="4" t="s">
        <v>16</v>
      </c>
      <c r="C6" s="3" t="s">
        <v>17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 t="str">
        <f>IF(COUNTIF(제품목록!A:A, B6) &gt; 0, "수금", "미수금")</f>
        <v>수금</v>
      </c>
      <c r="I6" s="8">
        <f t="shared" si="1"/>
        <v>23</v>
      </c>
    </row>
    <row r="7" spans="1:9" ht="20.100000000000001" customHeight="1" x14ac:dyDescent="0.3">
      <c r="A7" s="14">
        <v>45630</v>
      </c>
      <c r="B7" s="4" t="s">
        <v>18</v>
      </c>
      <c r="C7" s="3" t="s">
        <v>19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 t="str">
        <f>IF(COUNTIF(제품목록!A:A, B7) &gt; 0, "수금", "미수금")</f>
        <v>수금</v>
      </c>
      <c r="I7" s="8">
        <f t="shared" si="1"/>
        <v>24</v>
      </c>
    </row>
    <row r="8" spans="1:9" ht="20.100000000000001" customHeight="1" x14ac:dyDescent="0.3">
      <c r="A8" s="14">
        <v>45630</v>
      </c>
      <c r="B8" s="4" t="s">
        <v>20</v>
      </c>
      <c r="C8" s="3" t="s">
        <v>17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 t="str">
        <f>IF(COUNTIF(제품목록!A:A, B8) &gt; 0, "수금", "미수금")</f>
        <v>수금</v>
      </c>
      <c r="I8" s="8">
        <f t="shared" si="1"/>
        <v>28</v>
      </c>
    </row>
    <row r="9" spans="1:9" ht="20.100000000000001" customHeight="1" x14ac:dyDescent="0.3">
      <c r="A9" s="14">
        <v>45630</v>
      </c>
      <c r="B9" s="4" t="s">
        <v>21</v>
      </c>
      <c r="C9" s="3" t="s">
        <v>12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 t="str">
        <f>IF(COUNTIF(제품목록!A:A, B9) &gt; 0, "수금", "미수금")</f>
        <v>미수금</v>
      </c>
      <c r="I9" s="8">
        <f t="shared" si="1"/>
        <v>35</v>
      </c>
    </row>
    <row r="10" spans="1:9" ht="20.100000000000001" customHeight="1" x14ac:dyDescent="0.3">
      <c r="A10" s="14">
        <v>45630</v>
      </c>
      <c r="B10" s="4" t="s">
        <v>22</v>
      </c>
      <c r="C10" s="3" t="s">
        <v>23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 t="str">
        <f>IF(COUNTIF(제품목록!A:A, B10) &gt; 0, "수금", "미수금")</f>
        <v>수금</v>
      </c>
      <c r="I10" s="8">
        <f t="shared" si="1"/>
        <v>38</v>
      </c>
    </row>
    <row r="11" spans="1:9" ht="20.100000000000001" customHeight="1" x14ac:dyDescent="0.3">
      <c r="A11" s="14">
        <v>45630</v>
      </c>
      <c r="B11" s="4" t="s">
        <v>24</v>
      </c>
      <c r="C11" s="3" t="s">
        <v>17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 t="str">
        <f>IF(COUNTIF(제품목록!A:A, B11) &gt; 0, "수금", "미수금")</f>
        <v>수금</v>
      </c>
      <c r="I11" s="8">
        <f t="shared" si="1"/>
        <v>56</v>
      </c>
    </row>
    <row r="12" spans="1:9" ht="20.100000000000001" customHeight="1" x14ac:dyDescent="0.3">
      <c r="A12" s="14">
        <v>45630</v>
      </c>
      <c r="B12" s="4" t="s">
        <v>25</v>
      </c>
      <c r="C12" s="3" t="s">
        <v>19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 t="str">
        <f>IF(COUNTIF(제품목록!A:A, B12) &gt; 0, "수금", "미수금")</f>
        <v>수금</v>
      </c>
      <c r="I12" s="8">
        <f t="shared" si="1"/>
        <v>66</v>
      </c>
    </row>
    <row r="13" spans="1:9" ht="20.100000000000001" customHeight="1" x14ac:dyDescent="0.3">
      <c r="A13" s="14">
        <v>45630</v>
      </c>
      <c r="B13" s="4" t="s">
        <v>21</v>
      </c>
      <c r="C13" s="3" t="s">
        <v>12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 t="str">
        <f>IF(COUNTIF(제품목록!A:A, B13) &gt; 0, "수금", "미수금")</f>
        <v>미수금</v>
      </c>
      <c r="I13" s="8">
        <f t="shared" si="1"/>
        <v>87</v>
      </c>
    </row>
    <row r="14" spans="1:9" ht="20.100000000000001" customHeight="1" x14ac:dyDescent="0.3">
      <c r="A14" s="14">
        <v>45631</v>
      </c>
      <c r="B14" s="4" t="s">
        <v>26</v>
      </c>
      <c r="C14" s="3" t="s">
        <v>27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 t="str">
        <f>IF(COUNTIF(제품목록!A:A, B14) &gt; 0, "수금", "미수금")</f>
        <v>수금</v>
      </c>
      <c r="I14" s="8">
        <f t="shared" si="1"/>
        <v>12</v>
      </c>
    </row>
    <row r="15" spans="1:9" ht="20.100000000000001" customHeight="1" x14ac:dyDescent="0.3">
      <c r="A15" s="14">
        <v>45631</v>
      </c>
      <c r="B15" s="4" t="s">
        <v>28</v>
      </c>
      <c r="C15" s="3" t="s">
        <v>17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 t="str">
        <f>IF(COUNTIF(제품목록!A:A, B15) &gt; 0, "수금", "미수금")</f>
        <v>수금</v>
      </c>
      <c r="I15" s="8">
        <f t="shared" si="1"/>
        <v>15</v>
      </c>
    </row>
    <row r="16" spans="1:9" ht="20.100000000000001" customHeight="1" x14ac:dyDescent="0.3">
      <c r="A16" s="14">
        <v>45631</v>
      </c>
      <c r="B16" s="4" t="s">
        <v>29</v>
      </c>
      <c r="C16" s="3" t="s">
        <v>14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 t="str">
        <f>IF(COUNTIF(제품목록!A:A, B16) &gt; 0, "수금", "미수금")</f>
        <v>수금</v>
      </c>
      <c r="I16" s="8">
        <f t="shared" si="1"/>
        <v>31</v>
      </c>
    </row>
    <row r="17" spans="1:9" ht="20.100000000000001" customHeight="1" x14ac:dyDescent="0.3">
      <c r="A17" s="14">
        <v>45631</v>
      </c>
      <c r="B17" s="4" t="s">
        <v>30</v>
      </c>
      <c r="C17" s="3" t="s">
        <v>23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 t="str">
        <f>IF(COUNTIF(제품목록!A:A, B17) &gt; 0, "수금", "미수금")</f>
        <v>수금</v>
      </c>
      <c r="I17" s="8">
        <f t="shared" si="1"/>
        <v>36</v>
      </c>
    </row>
    <row r="18" spans="1:9" ht="20.100000000000001" customHeight="1" x14ac:dyDescent="0.3">
      <c r="A18" s="14">
        <v>45631</v>
      </c>
      <c r="B18" s="4" t="s">
        <v>31</v>
      </c>
      <c r="C18" s="3" t="s">
        <v>27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 t="str">
        <f>IF(COUNTIF(제품목록!A:A, B18) &gt; 0, "수금", "미수금")</f>
        <v>수금</v>
      </c>
      <c r="I18" s="8">
        <f t="shared" si="1"/>
        <v>40</v>
      </c>
    </row>
    <row r="19" spans="1:9" ht="20.100000000000001" customHeight="1" x14ac:dyDescent="0.3">
      <c r="A19" s="14">
        <v>45631</v>
      </c>
      <c r="B19" s="4" t="s">
        <v>32</v>
      </c>
      <c r="C19" s="3" t="s">
        <v>14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 t="str">
        <f>IF(COUNTIF(제품목록!A:A, B19) &gt; 0, "수금", "미수금")</f>
        <v>수금</v>
      </c>
      <c r="I19" s="8">
        <f t="shared" si="1"/>
        <v>61</v>
      </c>
    </row>
    <row r="20" spans="1:9" ht="20.100000000000001" customHeight="1" x14ac:dyDescent="0.3">
      <c r="A20" s="14">
        <v>45631</v>
      </c>
      <c r="B20" s="4" t="s">
        <v>33</v>
      </c>
      <c r="C20" s="3" t="s">
        <v>17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 t="str">
        <f>IF(COUNTIF(제품목록!A:A, B20) &gt; 0, "수금", "미수금")</f>
        <v>수금</v>
      </c>
      <c r="I20" s="8">
        <f t="shared" si="1"/>
        <v>69</v>
      </c>
    </row>
    <row r="21" spans="1:9" ht="20.100000000000001" customHeight="1" x14ac:dyDescent="0.3">
      <c r="A21" s="14">
        <v>45635</v>
      </c>
      <c r="B21" s="4" t="s">
        <v>34</v>
      </c>
      <c r="C21" s="3" t="s">
        <v>10</v>
      </c>
      <c r="D21" s="9">
        <v>63000</v>
      </c>
      <c r="E21" s="8">
        <v>25</v>
      </c>
      <c r="F21" s="10">
        <v>0</v>
      </c>
      <c r="G21" s="11">
        <f t="shared" si="0"/>
        <v>1575000</v>
      </c>
      <c r="H21" s="11" t="str">
        <f>IF(COUNTIF(제품목록!A:A, B21) &gt; 0, "수금", "미수금")</f>
        <v>수금</v>
      </c>
      <c r="I21" s="8">
        <f t="shared" si="1"/>
        <v>9</v>
      </c>
    </row>
    <row r="22" spans="1:9" ht="20.100000000000001" customHeight="1" x14ac:dyDescent="0.3">
      <c r="A22" s="14">
        <v>45635</v>
      </c>
      <c r="B22" s="4" t="s">
        <v>30</v>
      </c>
      <c r="C22" s="3" t="s">
        <v>23</v>
      </c>
      <c r="D22" s="9">
        <v>33000</v>
      </c>
      <c r="E22" s="8">
        <v>20</v>
      </c>
      <c r="F22" s="10">
        <v>0</v>
      </c>
      <c r="G22" s="11">
        <f t="shared" si="0"/>
        <v>660000</v>
      </c>
      <c r="H22" s="11" t="str">
        <f>IF(COUNTIF(제품목록!A:A, B22) &gt; 0, "수금", "미수금")</f>
        <v>수금</v>
      </c>
      <c r="I22" s="8">
        <f t="shared" si="1"/>
        <v>26</v>
      </c>
    </row>
    <row r="23" spans="1:9" ht="20.100000000000001" customHeight="1" x14ac:dyDescent="0.3">
      <c r="A23" s="14">
        <v>45635</v>
      </c>
      <c r="B23" s="4" t="s">
        <v>33</v>
      </c>
      <c r="C23" s="3" t="s">
        <v>17</v>
      </c>
      <c r="D23" s="9">
        <v>17000</v>
      </c>
      <c r="E23" s="8">
        <v>30</v>
      </c>
      <c r="F23" s="10">
        <v>0.25</v>
      </c>
      <c r="G23" s="11">
        <f t="shared" si="0"/>
        <v>382500</v>
      </c>
      <c r="H23" s="11" t="str">
        <f>IF(COUNTIF(제품목록!A:A, B23) &gt; 0, "수금", "미수금")</f>
        <v>수금</v>
      </c>
      <c r="I23" s="8">
        <f t="shared" si="1"/>
        <v>44</v>
      </c>
    </row>
    <row r="24" spans="1:9" ht="20.100000000000001" customHeight="1" x14ac:dyDescent="0.3">
      <c r="A24" s="14">
        <v>45635</v>
      </c>
      <c r="B24" s="4" t="s">
        <v>35</v>
      </c>
      <c r="C24" s="3" t="s">
        <v>10</v>
      </c>
      <c r="D24" s="9">
        <v>12000</v>
      </c>
      <c r="E24" s="8">
        <v>21</v>
      </c>
      <c r="F24" s="10">
        <v>0</v>
      </c>
      <c r="G24" s="11">
        <f t="shared" si="0"/>
        <v>252000</v>
      </c>
      <c r="H24" s="11" t="str">
        <f>IF(COUNTIF(제품목록!A:A, B24) &gt; 0, "수금", "미수금")</f>
        <v>수금</v>
      </c>
      <c r="I24" s="8">
        <f t="shared" si="1"/>
        <v>58</v>
      </c>
    </row>
    <row r="25" spans="1:9" ht="20.100000000000001" customHeight="1" x14ac:dyDescent="0.3">
      <c r="A25" s="14">
        <v>45636</v>
      </c>
      <c r="B25" s="4" t="s">
        <v>36</v>
      </c>
      <c r="C25" s="3" t="s">
        <v>17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 t="str">
        <f>IF(COUNTIF(제품목록!A:A, B25) &gt; 0, "수금", "미수금")</f>
        <v>수금</v>
      </c>
      <c r="I25" s="8">
        <f t="shared" si="1"/>
        <v>10</v>
      </c>
    </row>
    <row r="26" spans="1:9" ht="20.100000000000001" customHeight="1" x14ac:dyDescent="0.3">
      <c r="A26" s="14">
        <v>45636</v>
      </c>
      <c r="B26" s="4" t="s">
        <v>37</v>
      </c>
      <c r="C26" s="3" t="s">
        <v>27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 t="str">
        <f>IF(COUNTIF(제품목록!A:A, B26) &gt; 0, "수금", "미수금")</f>
        <v>수금</v>
      </c>
      <c r="I26" s="8">
        <f t="shared" si="1"/>
        <v>25</v>
      </c>
    </row>
    <row r="27" spans="1:9" ht="20.100000000000001" customHeight="1" x14ac:dyDescent="0.3">
      <c r="A27" s="14">
        <v>45636</v>
      </c>
      <c r="B27" s="4" t="s">
        <v>38</v>
      </c>
      <c r="C27" s="3" t="s">
        <v>12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 t="str">
        <f>IF(COUNTIF(제품목록!A:A, B27) &gt; 0, "수금", "미수금")</f>
        <v>수금</v>
      </c>
      <c r="I27" s="8">
        <f t="shared" si="1"/>
        <v>32</v>
      </c>
    </row>
    <row r="28" spans="1:9" ht="20.100000000000001" customHeight="1" x14ac:dyDescent="0.3">
      <c r="A28" s="14">
        <v>45636</v>
      </c>
      <c r="B28" s="4" t="s">
        <v>22</v>
      </c>
      <c r="C28" s="3" t="s">
        <v>23</v>
      </c>
      <c r="D28" s="9">
        <v>9000</v>
      </c>
      <c r="E28" s="8">
        <v>30</v>
      </c>
      <c r="F28" s="10">
        <v>0.2</v>
      </c>
      <c r="G28" s="11">
        <f t="shared" si="0"/>
        <v>216000</v>
      </c>
      <c r="H28" s="11" t="str">
        <f>IF(COUNTIF(제품목록!A:A, B28) &gt; 0, "수금", "미수금")</f>
        <v>수금</v>
      </c>
      <c r="I28" s="8">
        <f t="shared" si="1"/>
        <v>64</v>
      </c>
    </row>
    <row r="29" spans="1:9" ht="20.100000000000001" customHeight="1" x14ac:dyDescent="0.3">
      <c r="A29" s="14">
        <v>45636</v>
      </c>
      <c r="B29" s="4" t="s">
        <v>39</v>
      </c>
      <c r="C29" s="3" t="s">
        <v>10</v>
      </c>
      <c r="D29" s="9">
        <v>18000</v>
      </c>
      <c r="E29" s="8">
        <v>12</v>
      </c>
      <c r="F29" s="10">
        <v>0</v>
      </c>
      <c r="G29" s="11">
        <f t="shared" si="0"/>
        <v>216000</v>
      </c>
      <c r="H29" s="11" t="str">
        <f>IF(COUNTIF(제품목록!A:A, B29) &gt; 0, "수금", "미수금")</f>
        <v>수금</v>
      </c>
      <c r="I29" s="8">
        <f t="shared" si="1"/>
        <v>64</v>
      </c>
    </row>
    <row r="30" spans="1:9" ht="20.100000000000001" customHeight="1" x14ac:dyDescent="0.3">
      <c r="A30" s="14">
        <v>45636</v>
      </c>
      <c r="B30" s="4" t="s">
        <v>31</v>
      </c>
      <c r="C30" s="3" t="s">
        <v>27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 t="str">
        <f>IF(COUNTIF(제품목록!A:A, B30) &gt; 0, "수금", "미수금")</f>
        <v>수금</v>
      </c>
      <c r="I30" s="8">
        <f t="shared" si="1"/>
        <v>66</v>
      </c>
    </row>
    <row r="31" spans="1:9" ht="20.100000000000001" customHeight="1" x14ac:dyDescent="0.3">
      <c r="A31" s="14">
        <v>45636</v>
      </c>
      <c r="B31" s="4" t="s">
        <v>40</v>
      </c>
      <c r="C31" s="3" t="s">
        <v>12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 t="str">
        <f>IF(COUNTIF(제품목록!A:A, B31) &gt; 0, "수금", "미수금")</f>
        <v>수금</v>
      </c>
      <c r="I31" s="8">
        <f t="shared" si="1"/>
        <v>72</v>
      </c>
    </row>
    <row r="32" spans="1:9" ht="20.100000000000001" customHeight="1" x14ac:dyDescent="0.3">
      <c r="A32" s="14">
        <v>45637</v>
      </c>
      <c r="B32" s="4" t="s">
        <v>41</v>
      </c>
      <c r="C32" s="3" t="s">
        <v>23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 t="str">
        <f>IF(COUNTIF(제품목록!A:A, B32) &gt; 0, "수금", "미수금")</f>
        <v>미수금</v>
      </c>
      <c r="I32" s="8">
        <f t="shared" si="1"/>
        <v>49</v>
      </c>
    </row>
    <row r="33" spans="1:9" ht="20.100000000000001" customHeight="1" x14ac:dyDescent="0.3">
      <c r="A33" s="14">
        <v>45637</v>
      </c>
      <c r="B33" s="4" t="s">
        <v>16</v>
      </c>
      <c r="C33" s="3" t="s">
        <v>17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 t="str">
        <f>IF(COUNTIF(제품목록!A:A, B33) &gt; 0, "수금", "미수금")</f>
        <v>수금</v>
      </c>
      <c r="I33" s="8">
        <f t="shared" si="1"/>
        <v>51</v>
      </c>
    </row>
    <row r="34" spans="1:9" ht="20.100000000000001" customHeight="1" x14ac:dyDescent="0.3">
      <c r="A34" s="14">
        <v>45637</v>
      </c>
      <c r="B34" s="4" t="s">
        <v>42</v>
      </c>
      <c r="C34" s="3" t="s">
        <v>14</v>
      </c>
      <c r="D34" s="9">
        <v>7000</v>
      </c>
      <c r="E34" s="8">
        <v>32</v>
      </c>
      <c r="F34" s="10">
        <v>0.15</v>
      </c>
      <c r="G34" s="11">
        <f t="shared" ref="G34:G65" si="2">D34*E34-D34*E34*F34</f>
        <v>190400</v>
      </c>
      <c r="H34" s="11" t="str">
        <f>IF(COUNTIF(제품목록!A:A, B34) &gt; 0, "수금", "미수금")</f>
        <v>수금</v>
      </c>
      <c r="I34" s="8">
        <f t="shared" ref="I34:I65" si="3">RANK(G34, G:G, 0)</f>
        <v>71</v>
      </c>
    </row>
    <row r="35" spans="1:9" ht="20.100000000000001" customHeight="1" x14ac:dyDescent="0.3">
      <c r="A35" s="14">
        <v>45637</v>
      </c>
      <c r="B35" s="4" t="s">
        <v>43</v>
      </c>
      <c r="C35" s="3" t="s">
        <v>10</v>
      </c>
      <c r="D35" s="9">
        <v>15000</v>
      </c>
      <c r="E35" s="8">
        <v>10</v>
      </c>
      <c r="F35" s="10">
        <v>0</v>
      </c>
      <c r="G35" s="11">
        <f t="shared" si="2"/>
        <v>150000</v>
      </c>
      <c r="H35" s="11" t="str">
        <f>IF(COUNTIF(제품목록!A:A, B35) &gt; 0, "수금", "미수금")</f>
        <v>수금</v>
      </c>
      <c r="I35" s="8">
        <f t="shared" si="3"/>
        <v>74</v>
      </c>
    </row>
    <row r="36" spans="1:9" ht="20.100000000000001" customHeight="1" x14ac:dyDescent="0.3">
      <c r="A36" s="14">
        <v>45638</v>
      </c>
      <c r="B36" s="4" t="s">
        <v>44</v>
      </c>
      <c r="C36" s="3" t="s">
        <v>12</v>
      </c>
      <c r="D36" s="9">
        <v>18000</v>
      </c>
      <c r="E36" s="8">
        <v>80</v>
      </c>
      <c r="F36" s="10">
        <v>0.03</v>
      </c>
      <c r="G36" s="11">
        <f t="shared" si="2"/>
        <v>1396800</v>
      </c>
      <c r="H36" s="11" t="str">
        <f>IF(COUNTIF(제품목록!A:A, B36) &gt; 0, "수금", "미수금")</f>
        <v>수금</v>
      </c>
      <c r="I36" s="8">
        <f t="shared" si="3"/>
        <v>11</v>
      </c>
    </row>
    <row r="37" spans="1:9" ht="20.100000000000001" customHeight="1" x14ac:dyDescent="0.3">
      <c r="A37" s="14">
        <v>45638</v>
      </c>
      <c r="B37" s="4" t="s">
        <v>45</v>
      </c>
      <c r="C37" s="3" t="s">
        <v>12</v>
      </c>
      <c r="D37" s="9">
        <v>18000</v>
      </c>
      <c r="E37" s="8">
        <v>60</v>
      </c>
      <c r="F37" s="10">
        <v>0.03</v>
      </c>
      <c r="G37" s="11">
        <f t="shared" si="2"/>
        <v>1047600</v>
      </c>
      <c r="H37" s="11" t="str">
        <f>IF(COUNTIF(제품목록!A:A, B37) &gt; 0, "수금", "미수금")</f>
        <v>수금</v>
      </c>
      <c r="I37" s="8">
        <f t="shared" si="3"/>
        <v>14</v>
      </c>
    </row>
    <row r="38" spans="1:9" ht="20.100000000000001" customHeight="1" x14ac:dyDescent="0.3">
      <c r="A38" s="14">
        <v>45638</v>
      </c>
      <c r="B38" s="4" t="s">
        <v>46</v>
      </c>
      <c r="C38" s="3" t="s">
        <v>23</v>
      </c>
      <c r="D38" s="9">
        <v>38000</v>
      </c>
      <c r="E38" s="8">
        <v>21</v>
      </c>
      <c r="F38" s="10">
        <v>0.05</v>
      </c>
      <c r="G38" s="11">
        <f t="shared" si="2"/>
        <v>758100</v>
      </c>
      <c r="H38" s="11" t="str">
        <f>IF(COUNTIF(제품목록!A:A, B38) &gt; 0, "수금", "미수금")</f>
        <v>수금</v>
      </c>
      <c r="I38" s="8">
        <f t="shared" si="3"/>
        <v>22</v>
      </c>
    </row>
    <row r="39" spans="1:9" ht="20.100000000000001" customHeight="1" x14ac:dyDescent="0.3">
      <c r="A39" s="14">
        <v>45638</v>
      </c>
      <c r="B39" s="4" t="s">
        <v>38</v>
      </c>
      <c r="C39" s="3" t="s">
        <v>12</v>
      </c>
      <c r="D39" s="9">
        <v>15000</v>
      </c>
      <c r="E39" s="8">
        <v>30</v>
      </c>
      <c r="F39" s="10">
        <v>0</v>
      </c>
      <c r="G39" s="11">
        <f t="shared" si="2"/>
        <v>450000</v>
      </c>
      <c r="H39" s="11" t="str">
        <f>IF(COUNTIF(제품목록!A:A, B39) &gt; 0, "수금", "미수금")</f>
        <v>수금</v>
      </c>
      <c r="I39" s="8">
        <f t="shared" si="3"/>
        <v>38</v>
      </c>
    </row>
    <row r="40" spans="1:9" ht="20.100000000000001" customHeight="1" x14ac:dyDescent="0.3">
      <c r="A40" s="14">
        <v>45638</v>
      </c>
      <c r="B40" s="4" t="s">
        <v>47</v>
      </c>
      <c r="C40" s="3" t="s">
        <v>17</v>
      </c>
      <c r="D40" s="9">
        <v>10000</v>
      </c>
      <c r="E40" s="8">
        <v>40</v>
      </c>
      <c r="F40" s="10">
        <v>0</v>
      </c>
      <c r="G40" s="11">
        <f t="shared" si="2"/>
        <v>400000</v>
      </c>
      <c r="H40" s="11" t="str">
        <f>IF(COUNTIF(제품목록!A:A, B40) &gt; 0, "수금", "미수금")</f>
        <v>수금</v>
      </c>
      <c r="I40" s="8">
        <f t="shared" si="3"/>
        <v>43</v>
      </c>
    </row>
    <row r="41" spans="1:9" ht="20.100000000000001" customHeight="1" x14ac:dyDescent="0.3">
      <c r="A41" s="14">
        <v>45638</v>
      </c>
      <c r="B41" s="4" t="s">
        <v>11</v>
      </c>
      <c r="C41" s="3" t="s">
        <v>12</v>
      </c>
      <c r="D41" s="9">
        <v>19000</v>
      </c>
      <c r="E41" s="8">
        <v>20</v>
      </c>
      <c r="F41" s="10">
        <v>0</v>
      </c>
      <c r="G41" s="11">
        <f t="shared" si="2"/>
        <v>380000</v>
      </c>
      <c r="H41" s="11" t="str">
        <f>IF(COUNTIF(제품목록!A:A, B41) &gt; 0, "수금", "미수금")</f>
        <v>수금</v>
      </c>
      <c r="I41" s="8">
        <f t="shared" si="3"/>
        <v>45</v>
      </c>
    </row>
    <row r="42" spans="1:9" ht="20.100000000000001" customHeight="1" x14ac:dyDescent="0.3">
      <c r="A42" s="14">
        <v>45638</v>
      </c>
      <c r="B42" s="4" t="s">
        <v>48</v>
      </c>
      <c r="C42" s="3" t="s">
        <v>27</v>
      </c>
      <c r="D42" s="9">
        <v>13000</v>
      </c>
      <c r="E42" s="8">
        <v>25</v>
      </c>
      <c r="F42" s="10">
        <v>0</v>
      </c>
      <c r="G42" s="11">
        <f t="shared" si="2"/>
        <v>325000</v>
      </c>
      <c r="H42" s="11" t="str">
        <f>IF(COUNTIF(제품목록!A:A, B42) &gt; 0, "수금", "미수금")</f>
        <v>수금</v>
      </c>
      <c r="I42" s="8">
        <f t="shared" si="3"/>
        <v>52</v>
      </c>
    </row>
    <row r="43" spans="1:9" ht="20.100000000000001" customHeight="1" x14ac:dyDescent="0.3">
      <c r="A43" s="14">
        <v>45638</v>
      </c>
      <c r="B43" s="4" t="s">
        <v>18</v>
      </c>
      <c r="C43" s="3" t="s">
        <v>19</v>
      </c>
      <c r="D43" s="9">
        <v>18000</v>
      </c>
      <c r="E43" s="8">
        <v>20</v>
      </c>
      <c r="F43" s="10">
        <v>0.15</v>
      </c>
      <c r="G43" s="11">
        <f t="shared" si="2"/>
        <v>306000</v>
      </c>
      <c r="H43" s="11" t="str">
        <f>IF(COUNTIF(제품목록!A:A, B43) &gt; 0, "수금", "미수금")</f>
        <v>수금</v>
      </c>
      <c r="I43" s="8">
        <f t="shared" si="3"/>
        <v>53</v>
      </c>
    </row>
    <row r="44" spans="1:9" ht="20.100000000000001" customHeight="1" x14ac:dyDescent="0.3">
      <c r="A44" s="14">
        <v>45638</v>
      </c>
      <c r="B44" s="4" t="s">
        <v>31</v>
      </c>
      <c r="C44" s="3" t="s">
        <v>27</v>
      </c>
      <c r="D44" s="9">
        <v>21000</v>
      </c>
      <c r="E44" s="8">
        <v>12</v>
      </c>
      <c r="F44" s="10">
        <v>0</v>
      </c>
      <c r="G44" s="11">
        <f t="shared" si="2"/>
        <v>252000</v>
      </c>
      <c r="H44" s="11" t="str">
        <f>IF(COUNTIF(제품목록!A:A, B44) &gt; 0, "수금", "미수금")</f>
        <v>수금</v>
      </c>
      <c r="I44" s="8">
        <f t="shared" si="3"/>
        <v>58</v>
      </c>
    </row>
    <row r="45" spans="1:9" ht="20.100000000000001" customHeight="1" x14ac:dyDescent="0.3">
      <c r="A45" s="14">
        <v>45638</v>
      </c>
      <c r="B45" s="4" t="s">
        <v>49</v>
      </c>
      <c r="C45" s="3" t="s">
        <v>12</v>
      </c>
      <c r="D45" s="9">
        <v>14000</v>
      </c>
      <c r="E45" s="8">
        <v>15</v>
      </c>
      <c r="F45" s="10">
        <v>0</v>
      </c>
      <c r="G45" s="11">
        <f t="shared" si="2"/>
        <v>210000</v>
      </c>
      <c r="H45" s="11" t="str">
        <f>IF(COUNTIF(제품목록!A:A, B45) &gt; 0, "수금", "미수금")</f>
        <v>미수금</v>
      </c>
      <c r="I45" s="8">
        <f t="shared" si="3"/>
        <v>66</v>
      </c>
    </row>
    <row r="46" spans="1:9" ht="20.100000000000001" customHeight="1" x14ac:dyDescent="0.3">
      <c r="A46" s="14">
        <v>45638</v>
      </c>
      <c r="B46" s="4" t="s">
        <v>50</v>
      </c>
      <c r="C46" s="3" t="s">
        <v>10</v>
      </c>
      <c r="D46" s="9">
        <v>13000</v>
      </c>
      <c r="E46" s="8">
        <v>12</v>
      </c>
      <c r="F46" s="10">
        <v>0.15</v>
      </c>
      <c r="G46" s="11">
        <f t="shared" si="2"/>
        <v>132600</v>
      </c>
      <c r="H46" s="11" t="str">
        <f>IF(COUNTIF(제품목록!A:A, B46) &gt; 0, "수금", "미수금")</f>
        <v>수금</v>
      </c>
      <c r="I46" s="8">
        <f t="shared" si="3"/>
        <v>79</v>
      </c>
    </row>
    <row r="47" spans="1:9" ht="20.100000000000001" customHeight="1" x14ac:dyDescent="0.3">
      <c r="A47" s="14">
        <v>45638</v>
      </c>
      <c r="B47" s="4" t="s">
        <v>21</v>
      </c>
      <c r="C47" s="3" t="s">
        <v>12</v>
      </c>
      <c r="D47" s="9">
        <v>18000</v>
      </c>
      <c r="E47" s="8">
        <v>4</v>
      </c>
      <c r="F47" s="10">
        <v>0</v>
      </c>
      <c r="G47" s="11">
        <f t="shared" si="2"/>
        <v>72000</v>
      </c>
      <c r="H47" s="11" t="str">
        <f>IF(COUNTIF(제품목록!A:A, B47) &gt; 0, "수금", "미수금")</f>
        <v>미수금</v>
      </c>
      <c r="I47" s="8">
        <f t="shared" si="3"/>
        <v>85</v>
      </c>
    </row>
    <row r="48" spans="1:9" ht="20.100000000000001" customHeight="1" x14ac:dyDescent="0.3">
      <c r="A48" s="14">
        <v>45638</v>
      </c>
      <c r="B48" s="4" t="s">
        <v>15</v>
      </c>
      <c r="C48" s="3" t="s">
        <v>12</v>
      </c>
      <c r="D48" s="9">
        <v>5000</v>
      </c>
      <c r="E48" s="8">
        <v>12</v>
      </c>
      <c r="F48" s="10">
        <v>0</v>
      </c>
      <c r="G48" s="11">
        <f t="shared" si="2"/>
        <v>60000</v>
      </c>
      <c r="H48" s="11" t="str">
        <f>IF(COUNTIF(제품목록!A:A, B48) &gt; 0, "수금", "미수금")</f>
        <v>수금</v>
      </c>
      <c r="I48" s="8">
        <f t="shared" si="3"/>
        <v>86</v>
      </c>
    </row>
    <row r="49" spans="1:9" ht="20.100000000000001" customHeight="1" x14ac:dyDescent="0.3">
      <c r="A49" s="14">
        <v>45638</v>
      </c>
      <c r="B49" s="4" t="s">
        <v>15</v>
      </c>
      <c r="C49" s="3" t="s">
        <v>12</v>
      </c>
      <c r="D49" s="9">
        <v>5000</v>
      </c>
      <c r="E49" s="8">
        <v>8</v>
      </c>
      <c r="F49" s="10">
        <v>0</v>
      </c>
      <c r="G49" s="11">
        <f t="shared" si="2"/>
        <v>40000</v>
      </c>
      <c r="H49" s="11" t="str">
        <f>IF(COUNTIF(제품목록!A:A, B49) &gt; 0, "수금", "미수금")</f>
        <v>수금</v>
      </c>
      <c r="I49" s="8">
        <f t="shared" si="3"/>
        <v>89</v>
      </c>
    </row>
    <row r="50" spans="1:9" ht="20.100000000000001" customHeight="1" x14ac:dyDescent="0.3">
      <c r="A50" s="14">
        <v>45642</v>
      </c>
      <c r="B50" s="4" t="s">
        <v>45</v>
      </c>
      <c r="C50" s="3" t="s">
        <v>12</v>
      </c>
      <c r="D50" s="9">
        <v>264000</v>
      </c>
      <c r="E50" s="8">
        <v>40</v>
      </c>
      <c r="F50" s="10">
        <v>0</v>
      </c>
      <c r="G50" s="11">
        <f t="shared" si="2"/>
        <v>10560000</v>
      </c>
      <c r="H50" s="11" t="str">
        <f>IF(COUNTIF(제품목록!A:A, B50) &gt; 0, "수금", "미수금")</f>
        <v>수금</v>
      </c>
      <c r="I50" s="8">
        <f t="shared" si="3"/>
        <v>1</v>
      </c>
    </row>
    <row r="51" spans="1:9" ht="20.100000000000001" customHeight="1" x14ac:dyDescent="0.3">
      <c r="A51" s="14">
        <v>45642</v>
      </c>
      <c r="B51" s="4" t="s">
        <v>25</v>
      </c>
      <c r="C51" s="3" t="s">
        <v>19</v>
      </c>
      <c r="D51" s="9">
        <v>21000</v>
      </c>
      <c r="E51" s="8">
        <v>40</v>
      </c>
      <c r="F51" s="10">
        <v>0</v>
      </c>
      <c r="G51" s="11">
        <f t="shared" si="2"/>
        <v>840000</v>
      </c>
      <c r="H51" s="11" t="str">
        <f>IF(COUNTIF(제품목록!A:A, B51) &gt; 0, "수금", "미수금")</f>
        <v>수금</v>
      </c>
      <c r="I51" s="8">
        <f t="shared" si="3"/>
        <v>19</v>
      </c>
    </row>
    <row r="52" spans="1:9" ht="20.100000000000001" customHeight="1" x14ac:dyDescent="0.3">
      <c r="A52" s="14">
        <v>45642</v>
      </c>
      <c r="B52" s="4" t="s">
        <v>29</v>
      </c>
      <c r="C52" s="3" t="s">
        <v>14</v>
      </c>
      <c r="D52" s="9">
        <v>39000</v>
      </c>
      <c r="E52" s="8">
        <v>15</v>
      </c>
      <c r="F52" s="10">
        <v>0</v>
      </c>
      <c r="G52" s="11">
        <f t="shared" si="2"/>
        <v>585000</v>
      </c>
      <c r="H52" s="11" t="str">
        <f>IF(COUNTIF(제품목록!A:A, B52) &gt; 0, "수금", "미수금")</f>
        <v>수금</v>
      </c>
      <c r="I52" s="8">
        <f t="shared" si="3"/>
        <v>33</v>
      </c>
    </row>
    <row r="53" spans="1:9" ht="20.100000000000001" customHeight="1" x14ac:dyDescent="0.3">
      <c r="A53" s="14">
        <v>45642</v>
      </c>
      <c r="B53" s="4" t="s">
        <v>11</v>
      </c>
      <c r="C53" s="3" t="s">
        <v>12</v>
      </c>
      <c r="D53" s="9">
        <v>19000</v>
      </c>
      <c r="E53" s="8">
        <v>20</v>
      </c>
      <c r="F53" s="10">
        <v>0</v>
      </c>
      <c r="G53" s="11">
        <f t="shared" si="2"/>
        <v>380000</v>
      </c>
      <c r="H53" s="11" t="str">
        <f>IF(COUNTIF(제품목록!A:A, B53) &gt; 0, "수금", "미수금")</f>
        <v>수금</v>
      </c>
      <c r="I53" s="8">
        <f t="shared" si="3"/>
        <v>45</v>
      </c>
    </row>
    <row r="54" spans="1:9" ht="20.100000000000001" customHeight="1" x14ac:dyDescent="0.3">
      <c r="A54" s="14">
        <v>45642</v>
      </c>
      <c r="B54" s="4" t="s">
        <v>24</v>
      </c>
      <c r="C54" s="3" t="s">
        <v>17</v>
      </c>
      <c r="D54" s="9">
        <v>13000</v>
      </c>
      <c r="E54" s="8">
        <v>18</v>
      </c>
      <c r="F54" s="10">
        <v>0</v>
      </c>
      <c r="G54" s="11">
        <f t="shared" si="2"/>
        <v>234000</v>
      </c>
      <c r="H54" s="11" t="str">
        <f>IF(COUNTIF(제품목록!A:A, B54) &gt; 0, "수금", "미수금")</f>
        <v>수금</v>
      </c>
      <c r="I54" s="8">
        <f t="shared" si="3"/>
        <v>63</v>
      </c>
    </row>
    <row r="55" spans="1:9" ht="20.100000000000001" customHeight="1" x14ac:dyDescent="0.3">
      <c r="A55" s="14">
        <v>45642</v>
      </c>
      <c r="B55" s="4" t="s">
        <v>51</v>
      </c>
      <c r="C55" s="3" t="s">
        <v>10</v>
      </c>
      <c r="D55" s="9">
        <v>10000</v>
      </c>
      <c r="E55" s="8">
        <v>14</v>
      </c>
      <c r="F55" s="10">
        <v>0</v>
      </c>
      <c r="G55" s="11">
        <f t="shared" si="2"/>
        <v>140000</v>
      </c>
      <c r="H55" s="11" t="str">
        <f>IF(COUNTIF(제품목록!A:A, B55) &gt; 0, "수금", "미수금")</f>
        <v>수금</v>
      </c>
      <c r="I55" s="8">
        <f t="shared" si="3"/>
        <v>77</v>
      </c>
    </row>
    <row r="56" spans="1:9" ht="20.100000000000001" customHeight="1" x14ac:dyDescent="0.3">
      <c r="A56" s="14">
        <v>45642</v>
      </c>
      <c r="B56" s="4" t="s">
        <v>52</v>
      </c>
      <c r="C56" s="3" t="s">
        <v>12</v>
      </c>
      <c r="D56" s="9">
        <v>14000</v>
      </c>
      <c r="E56" s="8">
        <v>10</v>
      </c>
      <c r="F56" s="10">
        <v>0</v>
      </c>
      <c r="G56" s="11">
        <f t="shared" si="2"/>
        <v>140000</v>
      </c>
      <c r="H56" s="11" t="str">
        <f>IF(COUNTIF(제품목록!A:A, B56) &gt; 0, "수금", "미수금")</f>
        <v>미수금</v>
      </c>
      <c r="I56" s="8">
        <f t="shared" si="3"/>
        <v>77</v>
      </c>
    </row>
    <row r="57" spans="1:9" ht="20.100000000000001" customHeight="1" x14ac:dyDescent="0.3">
      <c r="A57" s="14">
        <v>45643</v>
      </c>
      <c r="B57" s="4" t="s">
        <v>53</v>
      </c>
      <c r="C57" s="3" t="s">
        <v>19</v>
      </c>
      <c r="D57" s="9">
        <v>55000</v>
      </c>
      <c r="E57" s="8">
        <v>40</v>
      </c>
      <c r="F57" s="10">
        <v>0.05</v>
      </c>
      <c r="G57" s="11">
        <f t="shared" si="2"/>
        <v>2090000</v>
      </c>
      <c r="H57" s="11" t="str">
        <f>IF(COUNTIF(제품목록!A:A, B57) &gt; 0, "수금", "미수금")</f>
        <v>수금</v>
      </c>
      <c r="I57" s="8">
        <f t="shared" si="3"/>
        <v>5</v>
      </c>
    </row>
    <row r="58" spans="1:9" ht="20.100000000000001" customHeight="1" x14ac:dyDescent="0.3">
      <c r="A58" s="14">
        <v>45643</v>
      </c>
      <c r="B58" s="4" t="s">
        <v>9</v>
      </c>
      <c r="C58" s="3" t="s">
        <v>10</v>
      </c>
      <c r="D58" s="9">
        <v>26000</v>
      </c>
      <c r="E58" s="8">
        <v>15</v>
      </c>
      <c r="F58" s="10">
        <v>0.05</v>
      </c>
      <c r="G58" s="11">
        <f t="shared" si="2"/>
        <v>370500</v>
      </c>
      <c r="H58" s="11" t="str">
        <f>IF(COUNTIF(제품목록!A:A, B58) &gt; 0, "수금", "미수금")</f>
        <v>수금</v>
      </c>
      <c r="I58" s="8">
        <f t="shared" si="3"/>
        <v>48</v>
      </c>
    </row>
    <row r="59" spans="1:9" ht="20.100000000000001" customHeight="1" x14ac:dyDescent="0.3">
      <c r="A59" s="14">
        <v>45644</v>
      </c>
      <c r="B59" s="4" t="s">
        <v>54</v>
      </c>
      <c r="C59" s="3" t="s">
        <v>19</v>
      </c>
      <c r="D59" s="9">
        <v>34000</v>
      </c>
      <c r="E59" s="8">
        <v>100</v>
      </c>
      <c r="F59" s="10">
        <v>0</v>
      </c>
      <c r="G59" s="11">
        <f t="shared" si="2"/>
        <v>3400000</v>
      </c>
      <c r="H59" s="11" t="str">
        <f>IF(COUNTIF(제품목록!A:A, B59) &gt; 0, "수금", "미수금")</f>
        <v>수금</v>
      </c>
      <c r="I59" s="8">
        <f t="shared" si="3"/>
        <v>3</v>
      </c>
    </row>
    <row r="60" spans="1:9" ht="20.100000000000001" customHeight="1" x14ac:dyDescent="0.3">
      <c r="A60" s="14">
        <v>45644</v>
      </c>
      <c r="B60" s="4" t="s">
        <v>55</v>
      </c>
      <c r="C60" s="3" t="s">
        <v>14</v>
      </c>
      <c r="D60" s="9">
        <v>124000</v>
      </c>
      <c r="E60" s="8">
        <v>24</v>
      </c>
      <c r="F60" s="10">
        <v>0</v>
      </c>
      <c r="G60" s="11">
        <f t="shared" si="2"/>
        <v>2976000</v>
      </c>
      <c r="H60" s="11" t="str">
        <f>IF(COUNTIF(제품목록!A:A, B60) &gt; 0, "수금", "미수금")</f>
        <v>수금</v>
      </c>
      <c r="I60" s="8">
        <f t="shared" si="3"/>
        <v>4</v>
      </c>
    </row>
    <row r="61" spans="1:9" ht="20.100000000000001" customHeight="1" x14ac:dyDescent="0.3">
      <c r="A61" s="14">
        <v>45644</v>
      </c>
      <c r="B61" s="4" t="s">
        <v>56</v>
      </c>
      <c r="C61" s="3" t="s">
        <v>19</v>
      </c>
      <c r="D61" s="9">
        <v>36000</v>
      </c>
      <c r="E61" s="8">
        <v>50</v>
      </c>
      <c r="F61" s="10">
        <v>0.05</v>
      </c>
      <c r="G61" s="11">
        <f t="shared" si="2"/>
        <v>1710000</v>
      </c>
      <c r="H61" s="11" t="str">
        <f>IF(COUNTIF(제품목록!A:A, B61) &gt; 0, "수금", "미수금")</f>
        <v>수금</v>
      </c>
      <c r="I61" s="8">
        <f t="shared" si="3"/>
        <v>7</v>
      </c>
    </row>
    <row r="62" spans="1:9" ht="20.100000000000001" customHeight="1" x14ac:dyDescent="0.3">
      <c r="A62" s="14">
        <v>45644</v>
      </c>
      <c r="B62" s="4" t="s">
        <v>39</v>
      </c>
      <c r="C62" s="3" t="s">
        <v>10</v>
      </c>
      <c r="D62" s="9">
        <v>18000</v>
      </c>
      <c r="E62" s="8">
        <v>91</v>
      </c>
      <c r="F62" s="10">
        <v>0</v>
      </c>
      <c r="G62" s="11">
        <f t="shared" si="2"/>
        <v>1638000</v>
      </c>
      <c r="H62" s="11" t="str">
        <f>IF(COUNTIF(제품목록!A:A, B62) &gt; 0, "수금", "미수금")</f>
        <v>수금</v>
      </c>
      <c r="I62" s="8">
        <f t="shared" si="3"/>
        <v>8</v>
      </c>
    </row>
    <row r="63" spans="1:9" ht="20.100000000000001" customHeight="1" x14ac:dyDescent="0.3">
      <c r="A63" s="14">
        <v>45644</v>
      </c>
      <c r="B63" s="4" t="s">
        <v>57</v>
      </c>
      <c r="C63" s="3" t="s">
        <v>27</v>
      </c>
      <c r="D63" s="9">
        <v>40000</v>
      </c>
      <c r="E63" s="8">
        <v>30</v>
      </c>
      <c r="F63" s="10">
        <v>0</v>
      </c>
      <c r="G63" s="11">
        <f t="shared" si="2"/>
        <v>1200000</v>
      </c>
      <c r="H63" s="11" t="str">
        <f>IF(COUNTIF(제품목록!A:A, B63) &gt; 0, "수금", "미수금")</f>
        <v>수금</v>
      </c>
      <c r="I63" s="8">
        <f t="shared" si="3"/>
        <v>13</v>
      </c>
    </row>
    <row r="64" spans="1:9" ht="20.100000000000001" customHeight="1" x14ac:dyDescent="0.3">
      <c r="A64" s="14">
        <v>45644</v>
      </c>
      <c r="B64" s="4" t="s">
        <v>58</v>
      </c>
      <c r="C64" s="3" t="s">
        <v>12</v>
      </c>
      <c r="D64" s="9">
        <v>8000</v>
      </c>
      <c r="E64" s="8">
        <v>120</v>
      </c>
      <c r="F64" s="10">
        <v>0.05</v>
      </c>
      <c r="G64" s="11">
        <f t="shared" si="2"/>
        <v>912000</v>
      </c>
      <c r="H64" s="11" t="str">
        <f>IF(COUNTIF(제품목록!A:A, B64) &gt; 0, "수금", "미수금")</f>
        <v>수금</v>
      </c>
      <c r="I64" s="8">
        <f t="shared" si="3"/>
        <v>17</v>
      </c>
    </row>
    <row r="65" spans="1:9" ht="20.100000000000001" customHeight="1" x14ac:dyDescent="0.3">
      <c r="A65" s="14">
        <v>45644</v>
      </c>
      <c r="B65" s="4" t="s">
        <v>9</v>
      </c>
      <c r="C65" s="3" t="s">
        <v>10</v>
      </c>
      <c r="D65" s="9">
        <v>26000</v>
      </c>
      <c r="E65" s="8">
        <v>35</v>
      </c>
      <c r="F65" s="10">
        <v>0</v>
      </c>
      <c r="G65" s="11">
        <f t="shared" si="2"/>
        <v>910000</v>
      </c>
      <c r="H65" s="11" t="str">
        <f>IF(COUNTIF(제품목록!A:A, B65) &gt; 0, "수금", "미수금")</f>
        <v>수금</v>
      </c>
      <c r="I65" s="8">
        <f t="shared" si="3"/>
        <v>18</v>
      </c>
    </row>
    <row r="66" spans="1:9" ht="20.100000000000001" customHeight="1" x14ac:dyDescent="0.3">
      <c r="A66" s="14">
        <v>45644</v>
      </c>
      <c r="B66" s="4" t="s">
        <v>44</v>
      </c>
      <c r="C66" s="3" t="s">
        <v>12</v>
      </c>
      <c r="D66" s="9">
        <v>18000</v>
      </c>
      <c r="E66" s="8">
        <v>45</v>
      </c>
      <c r="F66" s="10">
        <v>0</v>
      </c>
      <c r="G66" s="11">
        <f t="shared" ref="G66:G91" si="4">D66*E66-D66*E66*F66</f>
        <v>810000</v>
      </c>
      <c r="H66" s="11" t="str">
        <f>IF(COUNTIF(제품목록!A:A, B66) &gt; 0, "수금", "미수금")</f>
        <v>수금</v>
      </c>
      <c r="I66" s="8">
        <f t="shared" ref="I66:I91" si="5">RANK(G66, G:G, 0)</f>
        <v>20</v>
      </c>
    </row>
    <row r="67" spans="1:9" ht="20.100000000000001" customHeight="1" x14ac:dyDescent="0.3">
      <c r="A67" s="14">
        <v>45644</v>
      </c>
      <c r="B67" s="4" t="s">
        <v>15</v>
      </c>
      <c r="C67" s="3" t="s">
        <v>12</v>
      </c>
      <c r="D67" s="9">
        <v>5000</v>
      </c>
      <c r="E67" s="8">
        <v>110</v>
      </c>
      <c r="F67" s="10">
        <v>0</v>
      </c>
      <c r="G67" s="11">
        <f t="shared" si="4"/>
        <v>550000</v>
      </c>
      <c r="H67" s="11" t="str">
        <f>IF(COUNTIF(제품목록!A:A, B67) &gt; 0, "수금", "미수금")</f>
        <v>수금</v>
      </c>
      <c r="I67" s="8">
        <f t="shared" si="5"/>
        <v>34</v>
      </c>
    </row>
    <row r="68" spans="1:9" ht="20.100000000000001" customHeight="1" x14ac:dyDescent="0.3">
      <c r="A68" s="14">
        <v>45644</v>
      </c>
      <c r="B68" s="4" t="s">
        <v>59</v>
      </c>
      <c r="C68" s="3" t="s">
        <v>10</v>
      </c>
      <c r="D68" s="9">
        <v>19000</v>
      </c>
      <c r="E68" s="8">
        <v>20</v>
      </c>
      <c r="F68" s="10">
        <v>0</v>
      </c>
      <c r="G68" s="11">
        <f t="shared" si="4"/>
        <v>380000</v>
      </c>
      <c r="H68" s="11" t="str">
        <f>IF(COUNTIF(제품목록!A:A, B68) &gt; 0, "수금", "미수금")</f>
        <v>수금</v>
      </c>
      <c r="I68" s="8">
        <f t="shared" si="5"/>
        <v>45</v>
      </c>
    </row>
    <row r="69" spans="1:9" ht="20.100000000000001" customHeight="1" x14ac:dyDescent="0.3">
      <c r="A69" s="14">
        <v>45644</v>
      </c>
      <c r="B69" s="4" t="s">
        <v>60</v>
      </c>
      <c r="C69" s="3" t="s">
        <v>10</v>
      </c>
      <c r="D69" s="9">
        <v>6000</v>
      </c>
      <c r="E69" s="8">
        <v>28</v>
      </c>
      <c r="F69" s="10">
        <v>0.05</v>
      </c>
      <c r="G69" s="11">
        <f t="shared" si="4"/>
        <v>159600</v>
      </c>
      <c r="H69" s="11" t="str">
        <f>IF(COUNTIF(제품목록!A:A, B69) &gt; 0, "수금", "미수금")</f>
        <v>수금</v>
      </c>
      <c r="I69" s="8">
        <f t="shared" si="5"/>
        <v>73</v>
      </c>
    </row>
    <row r="70" spans="1:9" ht="20.100000000000001" customHeight="1" x14ac:dyDescent="0.3">
      <c r="A70" s="14">
        <v>45644</v>
      </c>
      <c r="B70" s="4" t="s">
        <v>15</v>
      </c>
      <c r="C70" s="3" t="s">
        <v>12</v>
      </c>
      <c r="D70" s="9">
        <v>5000</v>
      </c>
      <c r="E70" s="8">
        <v>10</v>
      </c>
      <c r="F70" s="10">
        <v>0</v>
      </c>
      <c r="G70" s="11">
        <f t="shared" si="4"/>
        <v>50000</v>
      </c>
      <c r="H70" s="11" t="str">
        <f>IF(COUNTIF(제품목록!A:A, B70) &gt; 0, "수금", "미수금")</f>
        <v>수금</v>
      </c>
      <c r="I70" s="8">
        <f t="shared" si="5"/>
        <v>88</v>
      </c>
    </row>
    <row r="71" spans="1:9" ht="20.100000000000001" customHeight="1" x14ac:dyDescent="0.3">
      <c r="A71" s="14">
        <v>45645</v>
      </c>
      <c r="B71" s="4" t="s">
        <v>55</v>
      </c>
      <c r="C71" s="3" t="s">
        <v>14</v>
      </c>
      <c r="D71" s="9">
        <v>124000</v>
      </c>
      <c r="E71" s="8">
        <v>80</v>
      </c>
      <c r="F71" s="10">
        <v>0</v>
      </c>
      <c r="G71" s="11">
        <f t="shared" si="4"/>
        <v>9920000</v>
      </c>
      <c r="H71" s="11" t="str">
        <f>IF(COUNTIF(제품목록!A:A, B71) &gt; 0, "수금", "미수금")</f>
        <v>수금</v>
      </c>
      <c r="I71" s="8">
        <f t="shared" si="5"/>
        <v>2</v>
      </c>
    </row>
    <row r="72" spans="1:9" ht="20.100000000000001" customHeight="1" x14ac:dyDescent="0.3">
      <c r="A72" s="14">
        <v>45645</v>
      </c>
      <c r="B72" s="4" t="s">
        <v>9</v>
      </c>
      <c r="C72" s="3" t="s">
        <v>10</v>
      </c>
      <c r="D72" s="9">
        <v>26000</v>
      </c>
      <c r="E72" s="8">
        <v>36</v>
      </c>
      <c r="F72" s="10">
        <v>0</v>
      </c>
      <c r="G72" s="11">
        <f t="shared" si="4"/>
        <v>936000</v>
      </c>
      <c r="H72" s="11" t="str">
        <f>IF(COUNTIF(제품목록!A:A, B72) &gt; 0, "수금", "미수금")</f>
        <v>수금</v>
      </c>
      <c r="I72" s="8">
        <f t="shared" si="5"/>
        <v>16</v>
      </c>
    </row>
    <row r="73" spans="1:9" ht="20.100000000000001" customHeight="1" x14ac:dyDescent="0.3">
      <c r="A73" s="14">
        <v>45645</v>
      </c>
      <c r="B73" s="4" t="s">
        <v>46</v>
      </c>
      <c r="C73" s="3" t="s">
        <v>23</v>
      </c>
      <c r="D73" s="9">
        <v>38000</v>
      </c>
      <c r="E73" s="8">
        <v>16</v>
      </c>
      <c r="F73" s="10">
        <v>0</v>
      </c>
      <c r="G73" s="11">
        <f t="shared" si="4"/>
        <v>608000</v>
      </c>
      <c r="H73" s="11" t="str">
        <f>IF(COUNTIF(제품목록!A:A, B73) &gt; 0, "수금", "미수금")</f>
        <v>수금</v>
      </c>
      <c r="I73" s="8">
        <f t="shared" si="5"/>
        <v>30</v>
      </c>
    </row>
    <row r="74" spans="1:9" ht="20.100000000000001" customHeight="1" x14ac:dyDescent="0.3">
      <c r="A74" s="14">
        <v>45645</v>
      </c>
      <c r="B74" s="4" t="s">
        <v>61</v>
      </c>
      <c r="C74" s="3" t="s">
        <v>10</v>
      </c>
      <c r="D74" s="9">
        <v>10000</v>
      </c>
      <c r="E74" s="8">
        <v>15</v>
      </c>
      <c r="F74" s="10">
        <v>0</v>
      </c>
      <c r="G74" s="11">
        <f t="shared" si="4"/>
        <v>150000</v>
      </c>
      <c r="H74" s="11" t="str">
        <f>IF(COUNTIF(제품목록!A:A, B74) &gt; 0, "수금", "미수금")</f>
        <v>수금</v>
      </c>
      <c r="I74" s="8">
        <f t="shared" si="5"/>
        <v>74</v>
      </c>
    </row>
    <row r="75" spans="1:9" ht="20.100000000000001" customHeight="1" x14ac:dyDescent="0.3">
      <c r="A75" s="14">
        <v>45649</v>
      </c>
      <c r="B75" s="4" t="s">
        <v>62</v>
      </c>
      <c r="C75" s="3" t="s">
        <v>19</v>
      </c>
      <c r="D75" s="9">
        <v>22000</v>
      </c>
      <c r="E75" s="8">
        <v>30</v>
      </c>
      <c r="F75" s="10">
        <v>0</v>
      </c>
      <c r="G75" s="11">
        <f t="shared" si="4"/>
        <v>660000</v>
      </c>
      <c r="H75" s="11" t="str">
        <f>IF(COUNTIF(제품목록!A:A, B75) &gt; 0, "수금", "미수금")</f>
        <v>수금</v>
      </c>
      <c r="I75" s="8">
        <f t="shared" si="5"/>
        <v>26</v>
      </c>
    </row>
    <row r="76" spans="1:9" ht="20.100000000000001" customHeight="1" x14ac:dyDescent="0.3">
      <c r="A76" s="14">
        <v>45649</v>
      </c>
      <c r="B76" s="4" t="s">
        <v>32</v>
      </c>
      <c r="C76" s="3" t="s">
        <v>14</v>
      </c>
      <c r="D76" s="9">
        <v>24000</v>
      </c>
      <c r="E76" s="8">
        <v>30</v>
      </c>
      <c r="F76" s="10">
        <v>0.15</v>
      </c>
      <c r="G76" s="11">
        <f t="shared" si="4"/>
        <v>612000</v>
      </c>
      <c r="H76" s="11" t="str">
        <f>IF(COUNTIF(제품목록!A:A, B76) &gt; 0, "수금", "미수금")</f>
        <v>수금</v>
      </c>
      <c r="I76" s="8">
        <f t="shared" si="5"/>
        <v>29</v>
      </c>
    </row>
    <row r="77" spans="1:9" ht="20.100000000000001" customHeight="1" x14ac:dyDescent="0.3">
      <c r="A77" s="14">
        <v>45649</v>
      </c>
      <c r="B77" s="4" t="s">
        <v>51</v>
      </c>
      <c r="C77" s="3" t="s">
        <v>10</v>
      </c>
      <c r="D77" s="9">
        <v>10000</v>
      </c>
      <c r="E77" s="8">
        <v>30</v>
      </c>
      <c r="F77" s="10">
        <v>0</v>
      </c>
      <c r="G77" s="11">
        <f t="shared" si="4"/>
        <v>300000</v>
      </c>
      <c r="H77" s="11" t="str">
        <f>IF(COUNTIF(제품목록!A:A, B77) &gt; 0, "수금", "미수금")</f>
        <v>수금</v>
      </c>
      <c r="I77" s="8">
        <f t="shared" si="5"/>
        <v>54</v>
      </c>
    </row>
    <row r="78" spans="1:9" ht="20.100000000000001" customHeight="1" x14ac:dyDescent="0.3">
      <c r="A78" s="14">
        <v>45649</v>
      </c>
      <c r="B78" s="4" t="s">
        <v>28</v>
      </c>
      <c r="C78" s="3" t="s">
        <v>17</v>
      </c>
      <c r="D78" s="9">
        <v>49000</v>
      </c>
      <c r="E78" s="8">
        <v>6</v>
      </c>
      <c r="F78" s="10">
        <v>0.15</v>
      </c>
      <c r="G78" s="11">
        <f t="shared" si="4"/>
        <v>249900</v>
      </c>
      <c r="H78" s="11" t="str">
        <f>IF(COUNTIF(제품목록!A:A, B78) &gt; 0, "수금", "미수금")</f>
        <v>수금</v>
      </c>
      <c r="I78" s="8">
        <f t="shared" si="5"/>
        <v>60</v>
      </c>
    </row>
    <row r="79" spans="1:9" ht="20.100000000000001" customHeight="1" x14ac:dyDescent="0.3">
      <c r="A79" s="14">
        <v>45650</v>
      </c>
      <c r="B79" s="4" t="s">
        <v>28</v>
      </c>
      <c r="C79" s="3" t="s">
        <v>17</v>
      </c>
      <c r="D79" s="9">
        <v>49000</v>
      </c>
      <c r="E79" s="8">
        <v>35</v>
      </c>
      <c r="F79" s="10">
        <v>0</v>
      </c>
      <c r="G79" s="11">
        <f t="shared" si="4"/>
        <v>1715000</v>
      </c>
      <c r="H79" s="11" t="str">
        <f>IF(COUNTIF(제품목록!A:A, B79) &gt; 0, "수금", "미수금")</f>
        <v>수금</v>
      </c>
      <c r="I79" s="8">
        <f t="shared" si="5"/>
        <v>6</v>
      </c>
    </row>
    <row r="80" spans="1:9" ht="20.100000000000001" customHeight="1" x14ac:dyDescent="0.3">
      <c r="A80" s="14">
        <v>45650</v>
      </c>
      <c r="B80" s="4" t="s">
        <v>31</v>
      </c>
      <c r="C80" s="3" t="s">
        <v>27</v>
      </c>
      <c r="D80" s="9">
        <v>21000</v>
      </c>
      <c r="E80" s="8">
        <v>21</v>
      </c>
      <c r="F80" s="10">
        <v>0</v>
      </c>
      <c r="G80" s="11">
        <f t="shared" si="4"/>
        <v>441000</v>
      </c>
      <c r="H80" s="11" t="str">
        <f>IF(COUNTIF(제품목록!A:A, B80) &gt; 0, "수금", "미수금")</f>
        <v>수금</v>
      </c>
      <c r="I80" s="8">
        <f t="shared" si="5"/>
        <v>40</v>
      </c>
    </row>
    <row r="81" spans="1:9" ht="20.100000000000001" customHeight="1" x14ac:dyDescent="0.3">
      <c r="A81" s="14">
        <v>45650</v>
      </c>
      <c r="B81" s="4" t="s">
        <v>18</v>
      </c>
      <c r="C81" s="3" t="s">
        <v>19</v>
      </c>
      <c r="D81" s="9">
        <v>18000</v>
      </c>
      <c r="E81" s="8">
        <v>20</v>
      </c>
      <c r="F81" s="10">
        <v>0.05</v>
      </c>
      <c r="G81" s="11">
        <f t="shared" si="4"/>
        <v>342000</v>
      </c>
      <c r="H81" s="11" t="str">
        <f>IF(COUNTIF(제품목록!A:A, B81) &gt; 0, "수금", "미수금")</f>
        <v>수금</v>
      </c>
      <c r="I81" s="8">
        <f t="shared" si="5"/>
        <v>50</v>
      </c>
    </row>
    <row r="82" spans="1:9" ht="20.100000000000001" customHeight="1" x14ac:dyDescent="0.3">
      <c r="A82" s="14">
        <v>45650</v>
      </c>
      <c r="B82" s="4" t="s">
        <v>24</v>
      </c>
      <c r="C82" s="3" t="s">
        <v>17</v>
      </c>
      <c r="D82" s="9">
        <v>13000</v>
      </c>
      <c r="E82" s="8">
        <v>20</v>
      </c>
      <c r="F82" s="10">
        <v>0</v>
      </c>
      <c r="G82" s="11">
        <f t="shared" si="4"/>
        <v>260000</v>
      </c>
      <c r="H82" s="11" t="str">
        <f>IF(COUNTIF(제품목록!A:A, B82) &gt; 0, "수금", "미수금")</f>
        <v>수금</v>
      </c>
      <c r="I82" s="8">
        <f t="shared" si="5"/>
        <v>56</v>
      </c>
    </row>
    <row r="83" spans="1:9" ht="20.100000000000001" customHeight="1" x14ac:dyDescent="0.3">
      <c r="A83" s="14">
        <v>45650</v>
      </c>
      <c r="B83" s="4" t="s">
        <v>60</v>
      </c>
      <c r="C83" s="3" t="s">
        <v>10</v>
      </c>
      <c r="D83" s="9">
        <v>6000</v>
      </c>
      <c r="E83" s="8">
        <v>40</v>
      </c>
      <c r="F83" s="10">
        <v>0</v>
      </c>
      <c r="G83" s="11">
        <f t="shared" si="4"/>
        <v>240000</v>
      </c>
      <c r="H83" s="11" t="str">
        <f>IF(COUNTIF(제품목록!A:A, B83) &gt; 0, "수금", "미수금")</f>
        <v>수금</v>
      </c>
      <c r="I83" s="8">
        <f t="shared" si="5"/>
        <v>61</v>
      </c>
    </row>
    <row r="84" spans="1:9" ht="20.100000000000001" customHeight="1" x14ac:dyDescent="0.3">
      <c r="A84" s="14">
        <v>45650</v>
      </c>
      <c r="B84" s="4" t="s">
        <v>50</v>
      </c>
      <c r="C84" s="3" t="s">
        <v>10</v>
      </c>
      <c r="D84" s="9">
        <v>13000</v>
      </c>
      <c r="E84" s="8">
        <v>15</v>
      </c>
      <c r="F84" s="10">
        <v>0</v>
      </c>
      <c r="G84" s="11">
        <f t="shared" si="4"/>
        <v>195000</v>
      </c>
      <c r="H84" s="11" t="str">
        <f>IF(COUNTIF(제품목록!A:A, B84) &gt; 0, "수금", "미수금")</f>
        <v>수금</v>
      </c>
      <c r="I84" s="8">
        <f t="shared" si="5"/>
        <v>70</v>
      </c>
    </row>
    <row r="85" spans="1:9" ht="20.100000000000001" customHeight="1" x14ac:dyDescent="0.3">
      <c r="A85" s="14">
        <v>45651</v>
      </c>
      <c r="B85" s="4" t="s">
        <v>37</v>
      </c>
      <c r="C85" s="3" t="s">
        <v>27</v>
      </c>
      <c r="D85" s="9">
        <v>29000</v>
      </c>
      <c r="E85" s="8">
        <v>15</v>
      </c>
      <c r="F85" s="10">
        <v>0</v>
      </c>
      <c r="G85" s="11">
        <f t="shared" si="4"/>
        <v>435000</v>
      </c>
      <c r="H85" s="11" t="str">
        <f>IF(COUNTIF(제품목록!A:A, B85) &gt; 0, "수금", "미수금")</f>
        <v>수금</v>
      </c>
      <c r="I85" s="8">
        <f t="shared" si="5"/>
        <v>42</v>
      </c>
    </row>
    <row r="86" spans="1:9" ht="20.100000000000001" customHeight="1" x14ac:dyDescent="0.3">
      <c r="A86" s="14">
        <v>45651</v>
      </c>
      <c r="B86" s="4" t="s">
        <v>58</v>
      </c>
      <c r="C86" s="3" t="s">
        <v>12</v>
      </c>
      <c r="D86" s="9">
        <v>8000</v>
      </c>
      <c r="E86" s="8">
        <v>14</v>
      </c>
      <c r="F86" s="10">
        <v>0</v>
      </c>
      <c r="G86" s="11">
        <f t="shared" si="4"/>
        <v>112000</v>
      </c>
      <c r="H86" s="11" t="str">
        <f>IF(COUNTIF(제품목록!A:A, B86) &gt; 0, "수금", "미수금")</f>
        <v>수금</v>
      </c>
      <c r="I86" s="8">
        <f t="shared" si="5"/>
        <v>80</v>
      </c>
    </row>
    <row r="87" spans="1:9" ht="20.100000000000001" customHeight="1" x14ac:dyDescent="0.3">
      <c r="A87" s="14">
        <v>45652</v>
      </c>
      <c r="B87" s="4" t="s">
        <v>29</v>
      </c>
      <c r="C87" s="3" t="s">
        <v>14</v>
      </c>
      <c r="D87" s="9">
        <v>39000</v>
      </c>
      <c r="E87" s="8">
        <v>12</v>
      </c>
      <c r="F87" s="10">
        <v>0</v>
      </c>
      <c r="G87" s="11">
        <f t="shared" si="4"/>
        <v>468000</v>
      </c>
      <c r="H87" s="11" t="str">
        <f>IF(COUNTIF(제품목록!A:A, B87) &gt; 0, "수금", "미수금")</f>
        <v>수금</v>
      </c>
      <c r="I87" s="8">
        <f t="shared" si="5"/>
        <v>37</v>
      </c>
    </row>
    <row r="88" spans="1:9" ht="20.100000000000001" customHeight="1" x14ac:dyDescent="0.3">
      <c r="A88" s="14">
        <v>45652</v>
      </c>
      <c r="B88" s="4" t="s">
        <v>37</v>
      </c>
      <c r="C88" s="3" t="s">
        <v>27</v>
      </c>
      <c r="D88" s="9">
        <v>29000</v>
      </c>
      <c r="E88" s="8">
        <v>5</v>
      </c>
      <c r="F88" s="10">
        <v>0</v>
      </c>
      <c r="G88" s="11">
        <f t="shared" si="4"/>
        <v>145000</v>
      </c>
      <c r="H88" s="11" t="str">
        <f>IF(COUNTIF(제품목록!A:A, B88) &gt; 0, "수금", "미수금")</f>
        <v>수금</v>
      </c>
      <c r="I88" s="8">
        <f t="shared" si="5"/>
        <v>76</v>
      </c>
    </row>
    <row r="89" spans="1:9" ht="20.100000000000001" customHeight="1" x14ac:dyDescent="0.3">
      <c r="A89" s="14">
        <v>45652</v>
      </c>
      <c r="B89" s="4" t="s">
        <v>63</v>
      </c>
      <c r="C89" s="3" t="s">
        <v>17</v>
      </c>
      <c r="D89" s="9">
        <v>9000</v>
      </c>
      <c r="E89" s="8">
        <v>12</v>
      </c>
      <c r="F89" s="10">
        <v>0</v>
      </c>
      <c r="G89" s="11">
        <f t="shared" si="4"/>
        <v>108000</v>
      </c>
      <c r="H89" s="11" t="str">
        <f>IF(COUNTIF(제품목록!A:A, B89) &gt; 0, "수금", "미수금")</f>
        <v>수금</v>
      </c>
      <c r="I89" s="8">
        <f t="shared" si="5"/>
        <v>81</v>
      </c>
    </row>
    <row r="90" spans="1:9" ht="20.100000000000001" customHeight="1" x14ac:dyDescent="0.3">
      <c r="A90" s="14">
        <v>45652</v>
      </c>
      <c r="B90" s="4" t="s">
        <v>64</v>
      </c>
      <c r="C90" s="3" t="s">
        <v>23</v>
      </c>
      <c r="D90" s="9">
        <v>7000</v>
      </c>
      <c r="E90" s="8">
        <v>14</v>
      </c>
      <c r="F90" s="10">
        <v>0.05</v>
      </c>
      <c r="G90" s="11">
        <f t="shared" si="4"/>
        <v>93100</v>
      </c>
      <c r="H90" s="11" t="str">
        <f>IF(COUNTIF(제품목록!A:A, B90) &gt; 0, "수금", "미수금")</f>
        <v>수금</v>
      </c>
      <c r="I90" s="8">
        <f t="shared" si="5"/>
        <v>83</v>
      </c>
    </row>
    <row r="91" spans="1:9" ht="20.100000000000001" customHeight="1" x14ac:dyDescent="0.3">
      <c r="A91" s="14">
        <v>45652</v>
      </c>
      <c r="B91" s="4" t="s">
        <v>65</v>
      </c>
      <c r="C91" s="3" t="s">
        <v>19</v>
      </c>
      <c r="D91" s="9">
        <v>3000</v>
      </c>
      <c r="E91" s="8">
        <v>40</v>
      </c>
      <c r="F91" s="10">
        <v>0.25</v>
      </c>
      <c r="G91" s="11">
        <f t="shared" si="4"/>
        <v>90000</v>
      </c>
      <c r="H91" s="11" t="str">
        <f>IF(COUNTIF(제품목록!A:A, B91) &gt; 0, "수금", "미수금")</f>
        <v>미수금</v>
      </c>
      <c r="I91" s="8">
        <f t="shared" si="5"/>
        <v>84</v>
      </c>
    </row>
    <row r="92" spans="1:9" ht="20.100000000000001" customHeight="1" x14ac:dyDescent="0.15"/>
    <row r="93" spans="1:9" ht="20.100000000000001" customHeight="1" x14ac:dyDescent="0.15"/>
    <row r="94" spans="1:9" ht="20.100000000000001" customHeight="1" x14ac:dyDescent="0.15"/>
    <row r="95" spans="1:9" ht="20.100000000000001" customHeight="1" x14ac:dyDescent="0.15"/>
    <row r="96" spans="1:9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I91">
    <sortCondition ref="A2:A91"/>
  </sortState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2E7C-15C3-45CE-9F2A-C539EDA8588E}">
  <dimension ref="A1:A46"/>
  <sheetViews>
    <sheetView workbookViewId="0">
      <selection activeCell="A2" sqref="A2"/>
    </sheetView>
  </sheetViews>
  <sheetFormatPr defaultRowHeight="16.5" x14ac:dyDescent="0.3"/>
  <cols>
    <col min="1" max="1" width="22.75" bestFit="1" customWidth="1"/>
  </cols>
  <sheetData>
    <row r="1" spans="1:1" x14ac:dyDescent="0.3">
      <c r="A1" s="12" t="s">
        <v>1</v>
      </c>
    </row>
    <row r="2" spans="1:1" x14ac:dyDescent="0.3">
      <c r="A2" s="13" t="s">
        <v>44</v>
      </c>
    </row>
    <row r="3" spans="1:1" x14ac:dyDescent="0.3">
      <c r="A3" s="13" t="s">
        <v>45</v>
      </c>
    </row>
    <row r="4" spans="1:1" x14ac:dyDescent="0.3">
      <c r="A4" s="13" t="s">
        <v>34</v>
      </c>
    </row>
    <row r="5" spans="1:1" x14ac:dyDescent="0.3">
      <c r="A5" s="13" t="s">
        <v>50</v>
      </c>
    </row>
    <row r="6" spans="1:1" x14ac:dyDescent="0.3">
      <c r="A6" s="13" t="s">
        <v>36</v>
      </c>
    </row>
    <row r="7" spans="1:1" x14ac:dyDescent="0.3">
      <c r="A7" s="13" t="s">
        <v>57</v>
      </c>
    </row>
    <row r="8" spans="1:1" x14ac:dyDescent="0.3">
      <c r="A8" s="13" t="s">
        <v>26</v>
      </c>
    </row>
    <row r="9" spans="1:1" x14ac:dyDescent="0.3">
      <c r="A9" s="13" t="s">
        <v>47</v>
      </c>
    </row>
    <row r="10" spans="1:1" x14ac:dyDescent="0.3">
      <c r="A10" s="13" t="s">
        <v>54</v>
      </c>
    </row>
    <row r="11" spans="1:1" x14ac:dyDescent="0.3">
      <c r="A11" s="13" t="s">
        <v>53</v>
      </c>
    </row>
    <row r="12" spans="1:1" x14ac:dyDescent="0.3">
      <c r="A12" s="13" t="s">
        <v>31</v>
      </c>
    </row>
    <row r="13" spans="1:1" x14ac:dyDescent="0.3">
      <c r="A13" s="13" t="s">
        <v>24</v>
      </c>
    </row>
    <row r="14" spans="1:1" x14ac:dyDescent="0.3">
      <c r="A14" s="13" t="s">
        <v>16</v>
      </c>
    </row>
    <row r="15" spans="1:1" x14ac:dyDescent="0.3">
      <c r="A15" s="13" t="s">
        <v>40</v>
      </c>
    </row>
    <row r="16" spans="1:1" x14ac:dyDescent="0.3">
      <c r="A16" s="13" t="s">
        <v>61</v>
      </c>
    </row>
    <row r="17" spans="1:1" x14ac:dyDescent="0.3">
      <c r="A17" s="13" t="s">
        <v>35</v>
      </c>
    </row>
    <row r="18" spans="1:1" x14ac:dyDescent="0.3">
      <c r="A18" s="13" t="s">
        <v>39</v>
      </c>
    </row>
    <row r="19" spans="1:1" x14ac:dyDescent="0.3">
      <c r="A19" s="13" t="s">
        <v>28</v>
      </c>
    </row>
    <row r="20" spans="1:1" x14ac:dyDescent="0.3">
      <c r="A20" s="13" t="s">
        <v>37</v>
      </c>
    </row>
    <row r="21" spans="1:1" x14ac:dyDescent="0.3">
      <c r="A21" s="13" t="s">
        <v>15</v>
      </c>
    </row>
    <row r="22" spans="1:1" x14ac:dyDescent="0.3">
      <c r="A22" s="13" t="s">
        <v>22</v>
      </c>
    </row>
    <row r="23" spans="1:1" x14ac:dyDescent="0.3">
      <c r="A23" s="13" t="s">
        <v>63</v>
      </c>
    </row>
    <row r="24" spans="1:1" x14ac:dyDescent="0.3">
      <c r="A24" s="13" t="s">
        <v>48</v>
      </c>
    </row>
    <row r="25" spans="1:1" x14ac:dyDescent="0.3">
      <c r="A25" s="13" t="s">
        <v>55</v>
      </c>
    </row>
    <row r="26" spans="1:1" x14ac:dyDescent="0.3">
      <c r="A26" s="13" t="s">
        <v>30</v>
      </c>
    </row>
    <row r="27" spans="1:1" x14ac:dyDescent="0.3">
      <c r="A27" s="13" t="s">
        <v>58</v>
      </c>
    </row>
    <row r="28" spans="1:1" x14ac:dyDescent="0.3">
      <c r="A28" s="13" t="s">
        <v>29</v>
      </c>
    </row>
    <row r="29" spans="1:1" x14ac:dyDescent="0.3">
      <c r="A29" s="13" t="s">
        <v>20</v>
      </c>
    </row>
    <row r="30" spans="1:1" x14ac:dyDescent="0.3">
      <c r="A30" s="13" t="s">
        <v>43</v>
      </c>
    </row>
    <row r="31" spans="1:1" x14ac:dyDescent="0.3">
      <c r="A31" s="13" t="s">
        <v>60</v>
      </c>
    </row>
    <row r="32" spans="1:1" x14ac:dyDescent="0.3">
      <c r="A32" s="13" t="s">
        <v>11</v>
      </c>
    </row>
    <row r="33" spans="1:1" x14ac:dyDescent="0.3">
      <c r="A33" s="13" t="s">
        <v>18</v>
      </c>
    </row>
    <row r="34" spans="1:1" x14ac:dyDescent="0.3">
      <c r="A34" s="13" t="s">
        <v>9</v>
      </c>
    </row>
    <row r="35" spans="1:1" x14ac:dyDescent="0.3">
      <c r="A35" s="13" t="s">
        <v>38</v>
      </c>
    </row>
    <row r="36" spans="1:1" x14ac:dyDescent="0.3">
      <c r="A36" s="13" t="s">
        <v>59</v>
      </c>
    </row>
    <row r="37" spans="1:1" x14ac:dyDescent="0.3">
      <c r="A37" s="13" t="s">
        <v>33</v>
      </c>
    </row>
    <row r="38" spans="1:1" x14ac:dyDescent="0.3">
      <c r="A38" s="13" t="s">
        <v>13</v>
      </c>
    </row>
    <row r="39" spans="1:1" x14ac:dyDescent="0.3">
      <c r="A39" s="13" t="s">
        <v>64</v>
      </c>
    </row>
    <row r="40" spans="1:1" x14ac:dyDescent="0.3">
      <c r="A40" s="13" t="s">
        <v>56</v>
      </c>
    </row>
    <row r="41" spans="1:1" x14ac:dyDescent="0.3">
      <c r="A41" s="13" t="s">
        <v>62</v>
      </c>
    </row>
    <row r="42" spans="1:1" x14ac:dyDescent="0.3">
      <c r="A42" s="13" t="s">
        <v>32</v>
      </c>
    </row>
    <row r="43" spans="1:1" x14ac:dyDescent="0.3">
      <c r="A43" s="13" t="s">
        <v>42</v>
      </c>
    </row>
    <row r="44" spans="1:1" x14ac:dyDescent="0.3">
      <c r="A44" s="13" t="s">
        <v>46</v>
      </c>
    </row>
    <row r="45" spans="1:1" x14ac:dyDescent="0.3">
      <c r="A45" s="13" t="s">
        <v>25</v>
      </c>
    </row>
    <row r="46" spans="1:1" x14ac:dyDescent="0.3">
      <c r="A46" s="13" t="s">
        <v>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은숙 한</dc:creator>
  <cp:keywords/>
  <dc:description/>
  <cp:lastModifiedBy>은숙 한</cp:lastModifiedBy>
  <cp:revision/>
  <dcterms:created xsi:type="dcterms:W3CDTF">2024-10-08T14:36:12Z</dcterms:created>
  <dcterms:modified xsi:type="dcterms:W3CDTF">2024-10-17T04:06:28Z</dcterms:modified>
  <cp:category/>
  <cp:contentStatus/>
</cp:coreProperties>
</file>