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10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Special\"/>
    </mc:Choice>
  </mc:AlternateContent>
  <xr:revisionPtr revIDLastSave="0" documentId="8_{3F4C04F6-7492-4BB5-B7B6-0D479B756AB6}" xr6:coauthVersionLast="47" xr6:coauthVersionMax="47" xr10:uidLastSave="{00000000-0000-0000-0000-000000000000}"/>
  <bookViews>
    <workbookView xWindow="33240" yWindow="1950" windowWidth="15570" windowHeight="11625" xr2:uid="{4B6920BB-A0A4-4B52-85A2-D6072289C609}"/>
  </bookViews>
  <sheets>
    <sheet name="거래데이터" sheetId="2" r:id="rId1"/>
    <sheet name="제품목록" sheetId="3" r:id="rId2"/>
  </sheets>
  <definedNames>
    <definedName name="_xlnm._FilterDatabase" localSheetId="0" hidden="1">거래데이터!$A$1:$G$91</definedName>
    <definedName name="anscount" hidden="1">1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" i="2" l="1" a="1"/>
  <c r="J3" i="2"/>
  <c r="J4" i="2" a="1"/>
  <c r="J4" i="2"/>
  <c r="J5" i="2" a="1"/>
  <c r="J5" i="2"/>
  <c r="J6" i="2" a="1"/>
  <c r="J6" i="2"/>
  <c r="J7" i="2" a="1"/>
  <c r="J7" i="2"/>
  <c r="J8" i="2" a="1"/>
  <c r="J8" i="2"/>
  <c r="J9" i="2" a="1"/>
  <c r="J9" i="2"/>
  <c r="J10" i="2" a="1"/>
  <c r="J10" i="2"/>
  <c r="J11" i="2" a="1"/>
  <c r="J11" i="2"/>
  <c r="J12" i="2" a="1"/>
  <c r="J12" i="2"/>
  <c r="J13" i="2" a="1"/>
  <c r="J13" i="2"/>
  <c r="J14" i="2" a="1"/>
  <c r="J14" i="2"/>
  <c r="J15" i="2" a="1"/>
  <c r="J15" i="2"/>
  <c r="J16" i="2" a="1"/>
  <c r="J16" i="2"/>
  <c r="J17" i="2" a="1"/>
  <c r="J17" i="2"/>
  <c r="J18" i="2" a="1"/>
  <c r="J18" i="2"/>
  <c r="J19" i="2" a="1"/>
  <c r="J19" i="2"/>
  <c r="J20" i="2" a="1"/>
  <c r="J20" i="2"/>
  <c r="J21" i="2" a="1"/>
  <c r="J21" i="2"/>
  <c r="J22" i="2" a="1"/>
  <c r="J22" i="2"/>
  <c r="J23" i="2" a="1"/>
  <c r="J23" i="2"/>
  <c r="J24" i="2" a="1"/>
  <c r="J24" i="2"/>
  <c r="J25" i="2" a="1"/>
  <c r="J25" i="2"/>
  <c r="J26" i="2" a="1"/>
  <c r="J26" i="2"/>
  <c r="J27" i="2" a="1"/>
  <c r="J27" i="2"/>
  <c r="J28" i="2" a="1"/>
  <c r="J28" i="2"/>
  <c r="J29" i="2" a="1"/>
  <c r="J29" i="2"/>
  <c r="J30" i="2" a="1"/>
  <c r="J30" i="2"/>
  <c r="J31" i="2" a="1"/>
  <c r="J31" i="2"/>
  <c r="J32" i="2" a="1"/>
  <c r="J32" i="2"/>
  <c r="J33" i="2" a="1"/>
  <c r="J33" i="2"/>
  <c r="J34" i="2" a="1"/>
  <c r="J34" i="2"/>
  <c r="J35" i="2" a="1"/>
  <c r="J35" i="2"/>
  <c r="J36" i="2" a="1"/>
  <c r="J36" i="2"/>
  <c r="J37" i="2" a="1"/>
  <c r="J37" i="2"/>
  <c r="J38" i="2" a="1"/>
  <c r="J38" i="2"/>
  <c r="J39" i="2" a="1"/>
  <c r="J39" i="2"/>
  <c r="J40" i="2" a="1"/>
  <c r="J40" i="2"/>
  <c r="J41" i="2" a="1"/>
  <c r="J41" i="2"/>
  <c r="J42" i="2" a="1"/>
  <c r="J42" i="2"/>
  <c r="J43" i="2" a="1"/>
  <c r="J43" i="2"/>
  <c r="J44" i="2" a="1"/>
  <c r="J44" i="2"/>
  <c r="J45" i="2" a="1"/>
  <c r="J45" i="2"/>
  <c r="J46" i="2" a="1"/>
  <c r="J46" i="2"/>
  <c r="J47" i="2" a="1"/>
  <c r="J47" i="2"/>
  <c r="J48" i="2" a="1"/>
  <c r="J48" i="2"/>
  <c r="J49" i="2" a="1"/>
  <c r="J49" i="2"/>
  <c r="J50" i="2" a="1"/>
  <c r="J50" i="2"/>
  <c r="J51" i="2" a="1"/>
  <c r="J51" i="2"/>
  <c r="J52" i="2" a="1"/>
  <c r="J52" i="2"/>
  <c r="J53" i="2" a="1"/>
  <c r="J53" i="2"/>
  <c r="J54" i="2" a="1"/>
  <c r="J54" i="2"/>
  <c r="J55" i="2" a="1"/>
  <c r="J55" i="2"/>
  <c r="J56" i="2" a="1"/>
  <c r="J56" i="2"/>
  <c r="J57" i="2" a="1"/>
  <c r="J57" i="2"/>
  <c r="J58" i="2" a="1"/>
  <c r="J58" i="2"/>
  <c r="J59" i="2" a="1"/>
  <c r="J59" i="2"/>
  <c r="J60" i="2" a="1"/>
  <c r="J60" i="2"/>
  <c r="J61" i="2" a="1"/>
  <c r="J61" i="2"/>
  <c r="J62" i="2" a="1"/>
  <c r="J62" i="2"/>
  <c r="J63" i="2" a="1"/>
  <c r="J63" i="2"/>
  <c r="J64" i="2" a="1"/>
  <c r="J64" i="2"/>
  <c r="J65" i="2" a="1"/>
  <c r="J65" i="2"/>
  <c r="J66" i="2" a="1"/>
  <c r="J66" i="2"/>
  <c r="J67" i="2" a="1"/>
  <c r="J67" i="2"/>
  <c r="J68" i="2" a="1"/>
  <c r="J68" i="2"/>
  <c r="J69" i="2" a="1"/>
  <c r="J69" i="2"/>
  <c r="J70" i="2" a="1"/>
  <c r="J70" i="2"/>
  <c r="J71" i="2" a="1"/>
  <c r="J71" i="2"/>
  <c r="J72" i="2" a="1"/>
  <c r="J72" i="2"/>
  <c r="J73" i="2" a="1"/>
  <c r="J73" i="2"/>
  <c r="J74" i="2" a="1"/>
  <c r="J74" i="2"/>
  <c r="J75" i="2" a="1"/>
  <c r="J75" i="2"/>
  <c r="J76" i="2" a="1"/>
  <c r="J76" i="2"/>
  <c r="J77" i="2" a="1"/>
  <c r="J77" i="2"/>
  <c r="J78" i="2" a="1"/>
  <c r="J78" i="2"/>
  <c r="J79" i="2" a="1"/>
  <c r="J79" i="2"/>
  <c r="J80" i="2" a="1"/>
  <c r="J80" i="2"/>
  <c r="J81" i="2" a="1"/>
  <c r="J81" i="2"/>
  <c r="J82" i="2" a="1"/>
  <c r="J82" i="2"/>
  <c r="J83" i="2" a="1"/>
  <c r="J83" i="2"/>
  <c r="J84" i="2" a="1"/>
  <c r="J84" i="2"/>
  <c r="J85" i="2" a="1"/>
  <c r="J85" i="2"/>
  <c r="J86" i="2" a="1"/>
  <c r="J86" i="2"/>
  <c r="J87" i="2" a="1"/>
  <c r="J87" i="2"/>
  <c r="J88" i="2" a="1"/>
  <c r="J88" i="2"/>
  <c r="J89" i="2" a="1"/>
  <c r="J89" i="2"/>
  <c r="J90" i="2" a="1"/>
  <c r="J90" i="2"/>
  <c r="J91" i="2" a="1"/>
  <c r="J91" i="2"/>
  <c r="J2" i="2" a="1"/>
  <c r="J2" i="2"/>
  <c r="G3" i="2"/>
  <c r="G50" i="2"/>
  <c r="G71" i="2"/>
  <c r="G59" i="2"/>
  <c r="G5" i="2"/>
  <c r="G49" i="2"/>
  <c r="G70" i="2"/>
  <c r="G13" i="2"/>
  <c r="G48" i="2"/>
  <c r="G47" i="2"/>
  <c r="G91" i="2"/>
  <c r="G90" i="2"/>
  <c r="G4" i="2"/>
  <c r="G89" i="2"/>
  <c r="G86" i="2"/>
  <c r="G46" i="2"/>
  <c r="G56" i="2"/>
  <c r="G55" i="2"/>
  <c r="G88" i="2"/>
  <c r="G35" i="2"/>
  <c r="G74" i="2"/>
  <c r="G69" i="2"/>
  <c r="G31" i="2"/>
  <c r="G34" i="2"/>
  <c r="G84" i="2"/>
  <c r="G20" i="2"/>
  <c r="G30" i="2"/>
  <c r="G12" i="2"/>
  <c r="G45" i="2"/>
  <c r="G29" i="2"/>
  <c r="G28" i="2"/>
  <c r="G54" i="2"/>
  <c r="G19" i="2"/>
  <c r="G83" i="2"/>
  <c r="G78" i="2"/>
  <c r="G44" i="2"/>
  <c r="G24" i="2"/>
  <c r="G82" i="2"/>
  <c r="G11" i="2"/>
  <c r="G77" i="2"/>
  <c r="G43" i="2"/>
  <c r="G42" i="2"/>
  <c r="G33" i="2"/>
  <c r="G81" i="2"/>
  <c r="G32" i="2"/>
  <c r="G58" i="2"/>
  <c r="G68" i="2"/>
  <c r="G53" i="2"/>
  <c r="G41" i="2"/>
  <c r="G23" i="2"/>
  <c r="G40" i="2"/>
  <c r="G85" i="2"/>
  <c r="G80" i="2"/>
  <c r="G18" i="2"/>
  <c r="G39" i="2"/>
  <c r="G10" i="2"/>
  <c r="G87" i="2"/>
  <c r="G17" i="2"/>
  <c r="G9" i="2"/>
  <c r="G67" i="2"/>
  <c r="G52" i="2"/>
  <c r="G27" i="2"/>
  <c r="G16" i="2"/>
  <c r="G73" i="2"/>
  <c r="G76" i="2"/>
  <c r="G8" i="2"/>
  <c r="G22" i="2"/>
  <c r="G75" i="2"/>
  <c r="G26" i="2"/>
  <c r="G7" i="2"/>
  <c r="G6" i="2"/>
  <c r="G38" i="2"/>
  <c r="G2" i="2"/>
  <c r="G66" i="2"/>
  <c r="G51" i="2"/>
  <c r="G65" i="2"/>
  <c r="G64" i="2"/>
  <c r="G72" i="2"/>
  <c r="G15" i="2"/>
  <c r="G37" i="2"/>
  <c r="G63" i="2"/>
  <c r="G14" i="2"/>
  <c r="G36" i="2"/>
  <c r="G25" i="2"/>
  <c r="G21" i="2"/>
  <c r="G62" i="2"/>
  <c r="G61" i="2"/>
  <c r="G79" i="2"/>
  <c r="G57" i="2"/>
  <c r="G60" i="2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9" i="2"/>
  <c r="I28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2" i="2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9" i="2"/>
  <c r="H28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2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<sst xmlns="http://schemas.openxmlformats.org/spreadsheetml/2006/main" count="236" uniqueCount="67">
  <si>
    <t>주문일</t>
    <phoneticPr fontId="4" type="noConversion"/>
  </si>
  <si>
    <t>제품명</t>
    <phoneticPr fontId="4" type="noConversion"/>
  </si>
  <si>
    <t>지점</t>
    <phoneticPr fontId="4" type="noConversion"/>
  </si>
  <si>
    <t>단가</t>
  </si>
  <si>
    <t>수량</t>
  </si>
  <si>
    <t>할인율</t>
  </si>
  <si>
    <t>매출</t>
    <phoneticPr fontId="4" type="noConversion"/>
  </si>
  <si>
    <t>수금여부</t>
    <phoneticPr fontId="3" type="noConversion"/>
  </si>
  <si>
    <t>매출순위</t>
    <phoneticPr fontId="4" type="noConversion"/>
  </si>
  <si>
    <t>태평양 포장 파래</t>
  </si>
  <si>
    <t>여의도</t>
  </si>
  <si>
    <t>태양 100% 레몬 주스</t>
  </si>
  <si>
    <t>합정</t>
  </si>
  <si>
    <t>파스 페이스 티</t>
  </si>
  <si>
    <t>분당</t>
  </si>
  <si>
    <t>삼화 콜라</t>
  </si>
  <si>
    <t>미왕 계피 캔디</t>
  </si>
  <si>
    <t>종로</t>
  </si>
  <si>
    <t>태양 100% 오렌지 주스</t>
  </si>
  <si>
    <t>신사</t>
  </si>
  <si>
    <t>우미 코코넛 쿠키</t>
  </si>
  <si>
    <t>태일 적포도주</t>
  </si>
  <si>
    <t>신성 쌀 튀김 과자</t>
  </si>
  <si>
    <t>강남</t>
  </si>
  <si>
    <t>미미 스카치 캔디</t>
  </si>
  <si>
    <t>현진 커피 밀크</t>
  </si>
  <si>
    <t>대양 특선 블루베리 잼</t>
  </si>
  <si>
    <t>명동</t>
  </si>
  <si>
    <t>사계절 커스터드 파이</t>
  </si>
  <si>
    <t>앨리스 포장육</t>
  </si>
  <si>
    <t>알파 콘 플레이크</t>
  </si>
  <si>
    <t>루이지애나 특산 후추</t>
  </si>
  <si>
    <t>한림 특선 양념 칠면조</t>
  </si>
  <si>
    <t>파블로바 피넛 스프레드</t>
  </si>
  <si>
    <t>대륙 냉동 참치</t>
  </si>
  <si>
    <t>버뮤다 포장 참치</t>
  </si>
  <si>
    <t>대양 마말레이드</t>
  </si>
  <si>
    <t>사계절 핫 소스</t>
  </si>
  <si>
    <t>트로피컬 칵테일</t>
  </si>
  <si>
    <t>보스톤산 게살 통조림</t>
  </si>
  <si>
    <t>미왕 초콜릿 드링크</t>
  </si>
  <si>
    <t>싱가폴 원산 옥수수</t>
  </si>
  <si>
    <t>한림 훈제 통닭</t>
  </si>
  <si>
    <t>원양 순 상어알</t>
  </si>
  <si>
    <t>OK 바닐라 셰이크</t>
  </si>
  <si>
    <t>OK 체리 셰이크</t>
  </si>
  <si>
    <t>한성 옥수수 가루</t>
  </si>
  <si>
    <t>대양 핫 케이크 소스</t>
  </si>
  <si>
    <t>알파 샐러드 드레싱</t>
  </si>
  <si>
    <t>태일 브랜디</t>
  </si>
  <si>
    <t>대성 어묵</t>
  </si>
  <si>
    <t>훈제 대합조개 통조림</t>
  </si>
  <si>
    <t>태일 라이트 맥주</t>
  </si>
  <si>
    <t>대일 포장 치즈</t>
  </si>
  <si>
    <t>대일 파메쌍 치즈</t>
  </si>
  <si>
    <t>알파 왕갈비 훈제육</t>
  </si>
  <si>
    <t>한라 분유</t>
  </si>
  <si>
    <t>대양 특선 딸기 소스</t>
  </si>
  <si>
    <t>알파인 맥주</t>
  </si>
  <si>
    <t>특제 굴 통조림</t>
  </si>
  <si>
    <t>유미 돌김</t>
  </si>
  <si>
    <t>버뮤다 포장 문어</t>
  </si>
  <si>
    <t>한라 연유</t>
  </si>
  <si>
    <t>신한 초콜릿 소스</t>
  </si>
  <si>
    <t>필로 믹스</t>
  </si>
  <si>
    <t>한라 멜론 아이스크림</t>
  </si>
  <si>
    <t>비고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</si>
</sst>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\\#,##0;&quot;-\&quot;#,##0"/>
    <numFmt numFmtId="177" formatCode="#,##0_);[Red]\(#,##0\)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sz val="8"/>
      <name val="굴림"/>
      <family val="3"/>
      <charset val="129"/>
    </font>
    <font>
      <sz val="11"/>
      <name val="돋움"/>
      <family val="3"/>
      <charset val="129"/>
    </font>
    <font>
      <sz val="11"/>
      <color indexed="8"/>
      <name val="돋움"/>
      <family val="3"/>
      <charset val="129"/>
    </font>
    <font>
      <b/>
      <sz val="11"/>
      <color theme="0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6" fillId="0" borderId="0" xfId="3" applyFont="1">
      <alignment vertical="center"/>
    </xf>
    <xf numFmtId="9" fontId="6" fillId="0" borderId="0" xfId="4" applyFont="1" applyAlignment="1"/>
    <xf numFmtId="176" fontId="8" fillId="0" borderId="1" xfId="3" applyNumberFormat="1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/>
    </xf>
    <xf numFmtId="0" fontId="6" fillId="0" borderId="0" xfId="3" applyFont="1" applyAlignment="1">
      <alignment horizontal="left"/>
    </xf>
    <xf numFmtId="0" fontId="7" fillId="3" borderId="1" xfId="1" applyFont="1" applyFill="1" applyBorder="1" applyAlignment="1">
      <alignment horizontal="center" vertical="center"/>
    </xf>
    <xf numFmtId="9" fontId="7" fillId="3" borderId="1" xfId="1" applyNumberFormat="1" applyFont="1" applyFill="1" applyBorder="1" applyAlignment="1">
      <alignment horizontal="center" vertical="center"/>
    </xf>
    <xf numFmtId="0" fontId="8" fillId="0" borderId="1" xfId="3" applyFont="1" applyBorder="1" applyAlignment="1">
      <alignment horizontal="center" vertical="center" wrapText="1"/>
    </xf>
    <xf numFmtId="177" fontId="8" fillId="0" borderId="1" xfId="3" applyNumberFormat="1" applyFont="1" applyBorder="1" applyAlignment="1">
      <alignment horizontal="center" vertical="center" wrapText="1"/>
    </xf>
    <xf numFmtId="9" fontId="8" fillId="0" borderId="1" xfId="4" applyFont="1" applyFill="1" applyBorder="1" applyAlignment="1">
      <alignment horizontal="center" vertical="center" wrapText="1"/>
    </xf>
    <xf numFmtId="41" fontId="8" fillId="0" borderId="1" xfId="5" applyFont="1" applyBorder="1" applyAlignment="1">
      <alignment horizontal="center" vertical="center"/>
    </xf>
    <xf numFmtId="0" fontId="7" fillId="3" borderId="1" xfId="1" applyFont="1" applyFill="1" applyBorder="1" applyAlignment="1">
      <alignment vertical="center"/>
    </xf>
    <xf numFmtId="0" fontId="8" fillId="0" borderId="1" xfId="3" applyFont="1" applyBorder="1">
      <alignment vertical="center"/>
    </xf>
    <xf numFmtId="14" fontId="8" fillId="0" borderId="1" xfId="3" applyNumberFormat="1" applyFont="1" applyBorder="1" applyAlignment="1">
      <alignment horizontal="center" vertical="center" wrapText="1"/>
    </xf>
  </cellXfs>
  <cellStyles count="6">
    <cellStyle name="강조색1" xfId="1" builtinId="29"/>
    <cellStyle name="백분율 2" xfId="4" xr:uid="{354A0680-C7B1-4206-BE45-B65C0227D6C4}"/>
    <cellStyle name="쉼표 [0] 2" xfId="5" xr:uid="{FDB68370-D022-4BEC-8063-53BF04A3ACD2}"/>
    <cellStyle name="제목 5" xfId="2" xr:uid="{F6FD7D81-EB95-4EF9-8B9C-0C29D226A63F}"/>
    <cellStyle name="표준" xfId="0" builtinId="0"/>
    <cellStyle name="표준 2" xfId="3" xr:uid="{3BCD4A5E-6729-4C78-9D57-654C0D6DC3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91D38-F910-4BF2-A73A-E8354D3B9F59}">
  <sheetPr>
    <pageSetUpPr fitToPage="1"/>
  </sheetPr>
  <dimension ref="A1:J104"/>
  <sheetViews>
    <sheetView showGridLines="0" tabSelected="1" topLeftCell="C1" zoomScaleNormal="100" zoomScaleSheetLayoutView="30" workbookViewId="0">
      <selection activeCell="J2" sqref="J2"/>
    </sheetView>
  </sheetViews>
  <sheetFormatPr defaultColWidth="10.5" defaultRowHeight="15" customHeight="1" x14ac:dyDescent="0.15"/>
  <cols>
    <col min="1" max="1" width="11.125" style="1" bestFit="1" customWidth="1"/>
    <col min="2" max="2" width="22.75" style="5" bestFit="1" customWidth="1"/>
    <col min="3" max="4" width="10.125" style="1" customWidth="1"/>
    <col min="5" max="5" width="5.5" style="1" bestFit="1" customWidth="1"/>
    <col min="6" max="6" width="9.25" style="2" bestFit="1" customWidth="1"/>
    <col min="7" max="7" width="11.875" style="1" bestFit="1" customWidth="1"/>
    <col min="8" max="9" width="9.25" style="1" bestFit="1" customWidth="1"/>
    <col min="10" max="10" width="5.5" style="1" bestFit="1" customWidth="1"/>
    <col min="11" max="16384" width="10.5" style="1"/>
  </cols>
  <sheetData>
    <row r="1" spans="1:10" ht="16.5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7" t="s">
        <v>5</v>
      </c>
      <c r="G1" s="7" t="s">
        <v>6</v>
      </c>
      <c r="H1" s="7" t="s">
        <v>7</v>
      </c>
      <c r="I1" s="6" t="s">
        <v>8</v>
      </c>
      <c r="J1" s="6" t="s">
        <v>66</v>
      </c>
    </row>
    <row r="2" spans="1:10" ht="20.100000000000001" customHeight="1" x14ac:dyDescent="0.3">
      <c r="A2" s="14">
        <v>45629</v>
      </c>
      <c r="B2" s="4" t="s">
        <v>9</v>
      </c>
      <c r="C2" s="3" t="s">
        <v>10</v>
      </c>
      <c r="D2" s="9">
        <v>26000</v>
      </c>
      <c r="E2" s="8">
        <v>40</v>
      </c>
      <c r="F2" s="10">
        <v>0.25</v>
      </c>
      <c r="G2" s="11">
        <f t="shared" ref="G2:G33" si="0">D2*E2-D2*E2*F2</f>
        <v>780000</v>
      </c>
      <c r="H2" s="11" t="str">
        <f>IF(COUNTIF(제품목록!A:A, B2) &gt; 0, "수금", "미수금")</f>
        <v>수금</v>
      </c>
      <c r="I2" s="8">
        <f t="shared" ref="I2:I33" si="1">RANK(G2, G:G, 0)</f>
        <v>21</v>
      </c>
      <c r="J2" s="8" cm="1">
        <f t="array" ref="J2">_xlfn.RANK.EQ($G2, $G$2:$G$91) + SUMPRODUCT(($G2=$G$2:$G$91)*($E2&lt;$E$2:$E$91)) + SUMPRODUCT(($G2=$G$2:$G$91)*($E2=$E$2:$E$91)*($A2&gt;$A$2:$A$91))</f>
        <v>21</v>
      </c>
    </row>
    <row r="3" spans="1:10" ht="20.100000000000001" customHeight="1" x14ac:dyDescent="0.3">
      <c r="A3" s="14">
        <v>45629</v>
      </c>
      <c r="B3" s="4" t="s">
        <v>11</v>
      </c>
      <c r="C3" s="3" t="s">
        <v>12</v>
      </c>
      <c r="D3" s="9">
        <v>19000</v>
      </c>
      <c r="E3" s="8">
        <v>21</v>
      </c>
      <c r="F3" s="10">
        <v>0.25</v>
      </c>
      <c r="G3" s="11">
        <f t="shared" si="0"/>
        <v>299250</v>
      </c>
      <c r="H3" s="11" t="str">
        <f>IF(COUNTIF(제품목록!A:A, B3) &gt; 0, "수금", "미수금")</f>
        <v>수금</v>
      </c>
      <c r="I3" s="8">
        <f t="shared" si="1"/>
        <v>55</v>
      </c>
      <c r="J3" s="8" cm="1">
        <f t="array" ref="J3">_xlfn.RANK.EQ($G3, $G$2:$G$91) + SUMPRODUCT(($G3=$G$2:$G$91)*($E3&lt;$E$2:$E$91)) + SUMPRODUCT(($G3=$G$2:$G$91)*($E3=$E$2:$E$91)*($A3&gt;$A$2:$A$91))</f>
        <v>55</v>
      </c>
    </row>
    <row r="4" spans="1:10" ht="20.100000000000001" customHeight="1" x14ac:dyDescent="0.3">
      <c r="A4" s="14">
        <v>45629</v>
      </c>
      <c r="B4" s="4" t="s">
        <v>13</v>
      </c>
      <c r="C4" s="3" t="s">
        <v>14</v>
      </c>
      <c r="D4" s="9">
        <v>33000</v>
      </c>
      <c r="E4" s="8">
        <v>3</v>
      </c>
      <c r="F4" s="10">
        <v>0</v>
      </c>
      <c r="G4" s="11">
        <f t="shared" si="0"/>
        <v>99000</v>
      </c>
      <c r="H4" s="11" t="str">
        <f>IF(COUNTIF(제품목록!A:A, B4) &gt; 0, "수금", "미수금")</f>
        <v>수금</v>
      </c>
      <c r="I4" s="8">
        <f t="shared" si="1"/>
        <v>82</v>
      </c>
      <c r="J4" s="8" cm="1">
        <f t="array" ref="J4">_xlfn.RANK.EQ($G4, $G$2:$G$91) + SUMPRODUCT(($G4=$G$2:$G$91)*($E4&lt;$E$2:$E$91)) + SUMPRODUCT(($G4=$G$2:$G$91)*($E4=$E$2:$E$91)*($A4&gt;$A$2:$A$91))</f>
        <v>82</v>
      </c>
    </row>
    <row r="5" spans="1:10" ht="20.100000000000001" customHeight="1" x14ac:dyDescent="0.3">
      <c r="A5" s="14">
        <v>45629</v>
      </c>
      <c r="B5" s="4" t="s">
        <v>15</v>
      </c>
      <c r="C5" s="3" t="s">
        <v>12</v>
      </c>
      <c r="D5" s="9">
        <v>5000</v>
      </c>
      <c r="E5" s="8">
        <v>6</v>
      </c>
      <c r="F5" s="10">
        <v>0.25</v>
      </c>
      <c r="G5" s="11">
        <f t="shared" si="0"/>
        <v>22500</v>
      </c>
      <c r="H5" s="11" t="str">
        <f>IF(COUNTIF(제품목록!A:A, B5) &gt; 0, "수금", "미수금")</f>
        <v>수금</v>
      </c>
      <c r="I5" s="8">
        <f t="shared" si="1"/>
        <v>90</v>
      </c>
      <c r="J5" s="8" cm="1">
        <f t="array" ref="J5">_xlfn.RANK.EQ($G5, $G$2:$G$91) + SUMPRODUCT(($G5=$G$2:$G$91)*($E5&lt;$E$2:$E$91)) + SUMPRODUCT(($G5=$G$2:$G$91)*($E5=$E$2:$E$91)*($A5&gt;$A$2:$A$91))</f>
        <v>90</v>
      </c>
    </row>
    <row r="6" spans="1:10" ht="20.100000000000001" customHeight="1" x14ac:dyDescent="0.3">
      <c r="A6" s="14">
        <v>45630</v>
      </c>
      <c r="B6" s="4" t="s">
        <v>16</v>
      </c>
      <c r="C6" s="3" t="s">
        <v>17</v>
      </c>
      <c r="D6" s="9">
        <v>20000</v>
      </c>
      <c r="E6" s="8">
        <v>42</v>
      </c>
      <c r="F6" s="10">
        <v>0.1</v>
      </c>
      <c r="G6" s="11">
        <f t="shared" si="0"/>
        <v>756000</v>
      </c>
      <c r="H6" s="11" t="str">
        <f>IF(COUNTIF(제품목록!A:A, B6) &gt; 0, "수금", "미수금")</f>
        <v>수금</v>
      </c>
      <c r="I6" s="8">
        <f t="shared" si="1"/>
        <v>23</v>
      </c>
      <c r="J6" s="8" cm="1">
        <f t="array" ref="J6">_xlfn.RANK.EQ($G6, $G$2:$G$91) + SUMPRODUCT(($G6=$G$2:$G$91)*($E6&lt;$E$2:$E$91)) + SUMPRODUCT(($G6=$G$2:$G$91)*($E6=$E$2:$E$91)*($A6&gt;$A$2:$A$91))</f>
        <v>23</v>
      </c>
    </row>
    <row r="7" spans="1:10" ht="20.100000000000001" customHeight="1" x14ac:dyDescent="0.3">
      <c r="A7" s="14">
        <v>45630</v>
      </c>
      <c r="B7" s="4" t="s">
        <v>18</v>
      </c>
      <c r="C7" s="3" t="s">
        <v>19</v>
      </c>
      <c r="D7" s="9">
        <v>18000</v>
      </c>
      <c r="E7" s="8">
        <v>40</v>
      </c>
      <c r="F7" s="10">
        <v>0</v>
      </c>
      <c r="G7" s="11">
        <f t="shared" si="0"/>
        <v>720000</v>
      </c>
      <c r="H7" s="11" t="str">
        <f>IF(COUNTIF(제품목록!A:A, B7) &gt; 0, "수금", "미수금")</f>
        <v>수금</v>
      </c>
      <c r="I7" s="8">
        <f t="shared" si="1"/>
        <v>24</v>
      </c>
      <c r="J7" s="8" cm="1">
        <f t="array" ref="J7">_xlfn.RANK.EQ($G7, $G$2:$G$91) + SUMPRODUCT(($G7=$G$2:$G$91)*($E7&lt;$E$2:$E$91)) + SUMPRODUCT(($G7=$G$2:$G$91)*($E7=$E$2:$E$91)*($A7&gt;$A$2:$A$91))</f>
        <v>24</v>
      </c>
    </row>
    <row r="8" spans="1:10" ht="20.100000000000001" customHeight="1" x14ac:dyDescent="0.3">
      <c r="A8" s="14">
        <v>45630</v>
      </c>
      <c r="B8" s="4" t="s">
        <v>20</v>
      </c>
      <c r="C8" s="3" t="s">
        <v>17</v>
      </c>
      <c r="D8" s="9">
        <v>31000</v>
      </c>
      <c r="E8" s="8">
        <v>20</v>
      </c>
      <c r="F8" s="10">
        <v>0</v>
      </c>
      <c r="G8" s="11">
        <f t="shared" si="0"/>
        <v>620000</v>
      </c>
      <c r="H8" s="11" t="str">
        <f>IF(COUNTIF(제품목록!A:A, B8) &gt; 0, "수금", "미수금")</f>
        <v>수금</v>
      </c>
      <c r="I8" s="8">
        <f t="shared" si="1"/>
        <v>28</v>
      </c>
      <c r="J8" s="8" cm="1">
        <f t="array" ref="J8">_xlfn.RANK.EQ($G8, $G$2:$G$91) + SUMPRODUCT(($G8=$G$2:$G$91)*($E8&lt;$E$2:$E$91)) + SUMPRODUCT(($G8=$G$2:$G$91)*($E8=$E$2:$E$91)*($A8&gt;$A$2:$A$91))</f>
        <v>28</v>
      </c>
    </row>
    <row r="9" spans="1:10" ht="20.100000000000001" customHeight="1" x14ac:dyDescent="0.3">
      <c r="A9" s="14">
        <v>45630</v>
      </c>
      <c r="B9" s="4" t="s">
        <v>21</v>
      </c>
      <c r="C9" s="3" t="s">
        <v>12</v>
      </c>
      <c r="D9" s="9">
        <v>18000</v>
      </c>
      <c r="E9" s="8">
        <v>30</v>
      </c>
      <c r="F9" s="10">
        <v>0</v>
      </c>
      <c r="G9" s="11">
        <f t="shared" si="0"/>
        <v>540000</v>
      </c>
      <c r="H9" s="11" t="str">
        <f>IF(COUNTIF(제품목록!A:A, B9) &gt; 0, "수금", "미수금")</f>
        <v>미수금</v>
      </c>
      <c r="I9" s="8">
        <f t="shared" si="1"/>
        <v>35</v>
      </c>
      <c r="J9" s="8" cm="1">
        <f t="array" ref="J9">_xlfn.RANK.EQ($G9, $G$2:$G$91) + SUMPRODUCT(($G9=$G$2:$G$91)*($E9&lt;$E$2:$E$91)) + SUMPRODUCT(($G9=$G$2:$G$91)*($E9=$E$2:$E$91)*($A9&gt;$A$2:$A$91))</f>
        <v>35</v>
      </c>
    </row>
    <row r="10" spans="1:10" ht="20.100000000000001" customHeight="1" x14ac:dyDescent="0.3">
      <c r="A10" s="14">
        <v>45630</v>
      </c>
      <c r="B10" s="4" t="s">
        <v>22</v>
      </c>
      <c r="C10" s="3" t="s">
        <v>23</v>
      </c>
      <c r="D10" s="9">
        <v>9000</v>
      </c>
      <c r="E10" s="8">
        <v>50</v>
      </c>
      <c r="F10" s="10">
        <v>0</v>
      </c>
      <c r="G10" s="11">
        <f t="shared" si="0"/>
        <v>450000</v>
      </c>
      <c r="H10" s="11" t="str">
        <f>IF(COUNTIF(제품목록!A:A, B10) &gt; 0, "수금", "미수금")</f>
        <v>수금</v>
      </c>
      <c r="I10" s="8">
        <f t="shared" si="1"/>
        <v>38</v>
      </c>
      <c r="J10" s="8" cm="1">
        <f t="array" ref="J10">_xlfn.RANK.EQ($G10, $G$2:$G$91) + SUMPRODUCT(($G10=$G$2:$G$91)*($E10&lt;$E$2:$E$91)) + SUMPRODUCT(($G10=$G$2:$G$91)*($E10=$E$2:$E$91)*($A10&gt;$A$2:$A$91))</f>
        <v>38</v>
      </c>
    </row>
    <row r="11" spans="1:10" ht="20.100000000000001" customHeight="1" x14ac:dyDescent="0.3">
      <c r="A11" s="14">
        <v>45630</v>
      </c>
      <c r="B11" s="4" t="s">
        <v>24</v>
      </c>
      <c r="C11" s="3" t="s">
        <v>17</v>
      </c>
      <c r="D11" s="9">
        <v>13000</v>
      </c>
      <c r="E11" s="8">
        <v>20</v>
      </c>
      <c r="F11" s="10">
        <v>0</v>
      </c>
      <c r="G11" s="11">
        <f t="shared" si="0"/>
        <v>260000</v>
      </c>
      <c r="H11" s="11" t="str">
        <f>IF(COUNTIF(제품목록!A:A, B11) &gt; 0, "수금", "미수금")</f>
        <v>수금</v>
      </c>
      <c r="I11" s="8">
        <f t="shared" si="1"/>
        <v>56</v>
      </c>
      <c r="J11" s="8" cm="1">
        <f t="array" ref="J11">_xlfn.RANK.EQ($G11, $G$2:$G$91) + SUMPRODUCT(($G11=$G$2:$G$91)*($E11&lt;$E$2:$E$91)) + SUMPRODUCT(($G11=$G$2:$G$91)*($E11=$E$2:$E$91)*($A11&gt;$A$2:$A$91))</f>
        <v>56</v>
      </c>
    </row>
    <row r="12" spans="1:10" ht="20.100000000000001" customHeight="1" x14ac:dyDescent="0.3">
      <c r="A12" s="14">
        <v>45630</v>
      </c>
      <c r="B12" s="4" t="s">
        <v>25</v>
      </c>
      <c r="C12" s="3" t="s">
        <v>19</v>
      </c>
      <c r="D12" s="9">
        <v>21000</v>
      </c>
      <c r="E12" s="8">
        <v>10</v>
      </c>
      <c r="F12" s="10">
        <v>0</v>
      </c>
      <c r="G12" s="11">
        <f t="shared" si="0"/>
        <v>210000</v>
      </c>
      <c r="H12" s="11" t="str">
        <f>IF(COUNTIF(제품목록!A:A, B12) &gt; 0, "수금", "미수금")</f>
        <v>수금</v>
      </c>
      <c r="I12" s="8">
        <f t="shared" si="1"/>
        <v>66</v>
      </c>
      <c r="J12" s="8" cm="1">
        <f t="array" ref="J12">_xlfn.RANK.EQ($G12, $G$2:$G$91) + SUMPRODUCT(($G12=$G$2:$G$91)*($E12&lt;$E$2:$E$91)) + SUMPRODUCT(($G12=$G$2:$G$91)*($E12=$E$2:$E$91)*($A12&gt;$A$2:$A$91))</f>
        <v>67</v>
      </c>
    </row>
    <row r="13" spans="1:10" ht="20.100000000000001" customHeight="1" x14ac:dyDescent="0.3">
      <c r="A13" s="14">
        <v>45630</v>
      </c>
      <c r="B13" s="4" t="s">
        <v>21</v>
      </c>
      <c r="C13" s="3" t="s">
        <v>12</v>
      </c>
      <c r="D13" s="9">
        <v>18000</v>
      </c>
      <c r="E13" s="8">
        <v>3</v>
      </c>
      <c r="F13" s="10">
        <v>0</v>
      </c>
      <c r="G13" s="11">
        <f t="shared" si="0"/>
        <v>54000</v>
      </c>
      <c r="H13" s="11" t="str">
        <f>IF(COUNTIF(제품목록!A:A, B13) &gt; 0, "수금", "미수금")</f>
        <v>미수금</v>
      </c>
      <c r="I13" s="8">
        <f t="shared" si="1"/>
        <v>87</v>
      </c>
      <c r="J13" s="8" cm="1">
        <f t="array" ref="J13">_xlfn.RANK.EQ($G13, $G$2:$G$91) + SUMPRODUCT(($G13=$G$2:$G$91)*($E13&lt;$E$2:$E$91)) + SUMPRODUCT(($G13=$G$2:$G$91)*($E13=$E$2:$E$91)*($A13&gt;$A$2:$A$91))</f>
        <v>87</v>
      </c>
    </row>
    <row r="14" spans="1:10" ht="20.100000000000001" customHeight="1" x14ac:dyDescent="0.3">
      <c r="A14" s="14">
        <v>45631</v>
      </c>
      <c r="B14" s="4" t="s">
        <v>26</v>
      </c>
      <c r="C14" s="3" t="s">
        <v>27</v>
      </c>
      <c r="D14" s="9">
        <v>25000</v>
      </c>
      <c r="E14" s="8">
        <v>50</v>
      </c>
      <c r="F14" s="10">
        <v>0.03</v>
      </c>
      <c r="G14" s="11">
        <f t="shared" si="0"/>
        <v>1212500</v>
      </c>
      <c r="H14" s="11" t="str">
        <f>IF(COUNTIF(제품목록!A:A, B14) &gt; 0, "수금", "미수금")</f>
        <v>수금</v>
      </c>
      <c r="I14" s="8">
        <f t="shared" si="1"/>
        <v>12</v>
      </c>
      <c r="J14" s="8" cm="1">
        <f t="array" ref="J14">_xlfn.RANK.EQ($G14, $G$2:$G$91) + SUMPRODUCT(($G14=$G$2:$G$91)*($E14&lt;$E$2:$E$91)) + SUMPRODUCT(($G14=$G$2:$G$91)*($E14=$E$2:$E$91)*($A14&gt;$A$2:$A$91))</f>
        <v>12</v>
      </c>
    </row>
    <row r="15" spans="1:10" ht="20.100000000000001" customHeight="1" x14ac:dyDescent="0.3">
      <c r="A15" s="14">
        <v>45631</v>
      </c>
      <c r="B15" s="4" t="s">
        <v>28</v>
      </c>
      <c r="C15" s="3" t="s">
        <v>17</v>
      </c>
      <c r="D15" s="9">
        <v>49000</v>
      </c>
      <c r="E15" s="8">
        <v>20</v>
      </c>
      <c r="F15" s="10">
        <v>0</v>
      </c>
      <c r="G15" s="11">
        <f t="shared" si="0"/>
        <v>980000</v>
      </c>
      <c r="H15" s="11" t="str">
        <f>IF(COUNTIF(제품목록!A:A, B15) &gt; 0, "수금", "미수금")</f>
        <v>수금</v>
      </c>
      <c r="I15" s="8">
        <f t="shared" si="1"/>
        <v>15</v>
      </c>
      <c r="J15" s="8" cm="1">
        <f t="array" ref="J15">_xlfn.RANK.EQ($G15, $G$2:$G$91) + SUMPRODUCT(($G15=$G$2:$G$91)*($E15&lt;$E$2:$E$91)) + SUMPRODUCT(($G15=$G$2:$G$91)*($E15=$E$2:$E$91)*($A15&gt;$A$2:$A$91))</f>
        <v>15</v>
      </c>
    </row>
    <row r="16" spans="1:10" ht="20.100000000000001" customHeight="1" x14ac:dyDescent="0.3">
      <c r="A16" s="14">
        <v>45631</v>
      </c>
      <c r="B16" s="4" t="s">
        <v>29</v>
      </c>
      <c r="C16" s="3" t="s">
        <v>14</v>
      </c>
      <c r="D16" s="9">
        <v>39000</v>
      </c>
      <c r="E16" s="8">
        <v>16</v>
      </c>
      <c r="F16" s="10">
        <v>0.03</v>
      </c>
      <c r="G16" s="11">
        <f t="shared" si="0"/>
        <v>605280</v>
      </c>
      <c r="H16" s="11" t="str">
        <f>IF(COUNTIF(제품목록!A:A, B16) &gt; 0, "수금", "미수금")</f>
        <v>수금</v>
      </c>
      <c r="I16" s="8">
        <f t="shared" si="1"/>
        <v>31</v>
      </c>
      <c r="J16" s="8" cm="1">
        <f t="array" ref="J16">_xlfn.RANK.EQ($G16, $G$2:$G$91) + SUMPRODUCT(($G16=$G$2:$G$91)*($E16&lt;$E$2:$E$91)) + SUMPRODUCT(($G16=$G$2:$G$91)*($E16=$E$2:$E$91)*($A16&gt;$A$2:$A$91))</f>
        <v>31</v>
      </c>
    </row>
    <row r="17" spans="1:10" ht="20.100000000000001" customHeight="1" x14ac:dyDescent="0.3">
      <c r="A17" s="14">
        <v>45631</v>
      </c>
      <c r="B17" s="4" t="s">
        <v>30</v>
      </c>
      <c r="C17" s="3" t="s">
        <v>23</v>
      </c>
      <c r="D17" s="9">
        <v>33000</v>
      </c>
      <c r="E17" s="8">
        <v>15</v>
      </c>
      <c r="F17" s="10">
        <v>0.03</v>
      </c>
      <c r="G17" s="11">
        <f t="shared" si="0"/>
        <v>480150</v>
      </c>
      <c r="H17" s="11" t="str">
        <f>IF(COUNTIF(제품목록!A:A, B17) &gt; 0, "수금", "미수금")</f>
        <v>수금</v>
      </c>
      <c r="I17" s="8">
        <f t="shared" si="1"/>
        <v>36</v>
      </c>
      <c r="J17" s="8" cm="1">
        <f t="array" ref="J17">_xlfn.RANK.EQ($G17, $G$2:$G$91) + SUMPRODUCT(($G17=$G$2:$G$91)*($E17&lt;$E$2:$E$91)) + SUMPRODUCT(($G17=$G$2:$G$91)*($E17=$E$2:$E$91)*($A17&gt;$A$2:$A$91))</f>
        <v>36</v>
      </c>
    </row>
    <row r="18" spans="1:10" ht="20.100000000000001" customHeight="1" x14ac:dyDescent="0.3">
      <c r="A18" s="14">
        <v>45631</v>
      </c>
      <c r="B18" s="4" t="s">
        <v>31</v>
      </c>
      <c r="C18" s="3" t="s">
        <v>27</v>
      </c>
      <c r="D18" s="9">
        <v>21000</v>
      </c>
      <c r="E18" s="8">
        <v>21</v>
      </c>
      <c r="F18" s="10">
        <v>0</v>
      </c>
      <c r="G18" s="11">
        <f t="shared" si="0"/>
        <v>441000</v>
      </c>
      <c r="H18" s="11" t="str">
        <f>IF(COUNTIF(제품목록!A:A, B18) &gt; 0, "수금", "미수금")</f>
        <v>수금</v>
      </c>
      <c r="I18" s="8">
        <f t="shared" si="1"/>
        <v>40</v>
      </c>
      <c r="J18" s="8" cm="1">
        <f t="array" ref="J18">_xlfn.RANK.EQ($G18, $G$2:$G$91) + SUMPRODUCT(($G18=$G$2:$G$91)*($E18&lt;$E$2:$E$91)) + SUMPRODUCT(($G18=$G$2:$G$91)*($E18=$E$2:$E$91)*($A18&gt;$A$2:$A$91))</f>
        <v>40</v>
      </c>
    </row>
    <row r="19" spans="1:10" ht="20.100000000000001" customHeight="1" x14ac:dyDescent="0.3">
      <c r="A19" s="14">
        <v>45631</v>
      </c>
      <c r="B19" s="4" t="s">
        <v>32</v>
      </c>
      <c r="C19" s="3" t="s">
        <v>14</v>
      </c>
      <c r="D19" s="9">
        <v>24000</v>
      </c>
      <c r="E19" s="8">
        <v>10</v>
      </c>
      <c r="F19" s="10">
        <v>0</v>
      </c>
      <c r="G19" s="11">
        <f t="shared" si="0"/>
        <v>240000</v>
      </c>
      <c r="H19" s="11" t="str">
        <f>IF(COUNTIF(제품목록!A:A, B19) &gt; 0, "수금", "미수금")</f>
        <v>수금</v>
      </c>
      <c r="I19" s="8">
        <f t="shared" si="1"/>
        <v>61</v>
      </c>
      <c r="J19" s="8" cm="1">
        <f t="array" ref="J19">_xlfn.RANK.EQ($G19, $G$2:$G$91) + SUMPRODUCT(($G19=$G$2:$G$91)*($E19&lt;$E$2:$E$91)) + SUMPRODUCT(($G19=$G$2:$G$91)*($E19=$E$2:$E$91)*($A19&gt;$A$2:$A$91))</f>
        <v>62</v>
      </c>
    </row>
    <row r="20" spans="1:10" ht="20.100000000000001" customHeight="1" x14ac:dyDescent="0.3">
      <c r="A20" s="14">
        <v>45631</v>
      </c>
      <c r="B20" s="4" t="s">
        <v>33</v>
      </c>
      <c r="C20" s="3" t="s">
        <v>17</v>
      </c>
      <c r="D20" s="9">
        <v>17000</v>
      </c>
      <c r="E20" s="8">
        <v>12</v>
      </c>
      <c r="F20" s="10">
        <v>0</v>
      </c>
      <c r="G20" s="11">
        <f t="shared" si="0"/>
        <v>204000</v>
      </c>
      <c r="H20" s="11" t="str">
        <f>IF(COUNTIF(제품목록!A:A, B20) &gt; 0, "수금", "미수금")</f>
        <v>수금</v>
      </c>
      <c r="I20" s="8">
        <f t="shared" si="1"/>
        <v>69</v>
      </c>
      <c r="J20" s="8" cm="1">
        <f t="array" ref="J20">_xlfn.RANK.EQ($G20, $G$2:$G$91) + SUMPRODUCT(($G20=$G$2:$G$91)*($E20&lt;$E$2:$E$91)) + SUMPRODUCT(($G20=$G$2:$G$91)*($E20=$E$2:$E$91)*($A20&gt;$A$2:$A$91))</f>
        <v>69</v>
      </c>
    </row>
    <row r="21" spans="1:10" ht="20.100000000000001" customHeight="1" x14ac:dyDescent="0.3">
      <c r="A21" s="14">
        <v>45635</v>
      </c>
      <c r="B21" s="4" t="s">
        <v>34</v>
      </c>
      <c r="C21" s="3" t="s">
        <v>10</v>
      </c>
      <c r="D21" s="9">
        <v>63000</v>
      </c>
      <c r="E21" s="8">
        <v>25</v>
      </c>
      <c r="F21" s="10">
        <v>0</v>
      </c>
      <c r="G21" s="11">
        <f t="shared" si="0"/>
        <v>1575000</v>
      </c>
      <c r="H21" s="11" t="str">
        <f>IF(COUNTIF(제품목록!A:A, B21) &gt; 0, "수금", "미수금")</f>
        <v>수금</v>
      </c>
      <c r="I21" s="8">
        <f t="shared" si="1"/>
        <v>9</v>
      </c>
      <c r="J21" s="8" cm="1">
        <f t="array" ref="J21">_xlfn.RANK.EQ($G21, $G$2:$G$91) + SUMPRODUCT(($G21=$G$2:$G$91)*($E21&lt;$E$2:$E$91)) + SUMPRODUCT(($G21=$G$2:$G$91)*($E21=$E$2:$E$91)*($A21&gt;$A$2:$A$91))</f>
        <v>9</v>
      </c>
    </row>
    <row r="22" spans="1:10" ht="20.100000000000001" customHeight="1" x14ac:dyDescent="0.3">
      <c r="A22" s="14">
        <v>45635</v>
      </c>
      <c r="B22" s="4" t="s">
        <v>30</v>
      </c>
      <c r="C22" s="3" t="s">
        <v>23</v>
      </c>
      <c r="D22" s="9">
        <v>33000</v>
      </c>
      <c r="E22" s="8">
        <v>20</v>
      </c>
      <c r="F22" s="10">
        <v>0</v>
      </c>
      <c r="G22" s="11">
        <f t="shared" si="0"/>
        <v>660000</v>
      </c>
      <c r="H22" s="11" t="str">
        <f>IF(COUNTIF(제품목록!A:A, B22) &gt; 0, "수금", "미수금")</f>
        <v>수금</v>
      </c>
      <c r="I22" s="8">
        <f t="shared" si="1"/>
        <v>26</v>
      </c>
      <c r="J22" s="8" cm="1">
        <f t="array" ref="J22">_xlfn.RANK.EQ($G22, $G$2:$G$91) + SUMPRODUCT(($G22=$G$2:$G$91)*($E22&lt;$E$2:$E$91)) + SUMPRODUCT(($G22=$G$2:$G$91)*($E22=$E$2:$E$91)*($A22&gt;$A$2:$A$91))</f>
        <v>27</v>
      </c>
    </row>
    <row r="23" spans="1:10" ht="20.100000000000001" customHeight="1" x14ac:dyDescent="0.3">
      <c r="A23" s="14">
        <v>45635</v>
      </c>
      <c r="B23" s="4" t="s">
        <v>33</v>
      </c>
      <c r="C23" s="3" t="s">
        <v>17</v>
      </c>
      <c r="D23" s="9">
        <v>17000</v>
      </c>
      <c r="E23" s="8">
        <v>30</v>
      </c>
      <c r="F23" s="10">
        <v>0.25</v>
      </c>
      <c r="G23" s="11">
        <f t="shared" si="0"/>
        <v>382500</v>
      </c>
      <c r="H23" s="11" t="str">
        <f>IF(COUNTIF(제품목록!A:A, B23) &gt; 0, "수금", "미수금")</f>
        <v>수금</v>
      </c>
      <c r="I23" s="8">
        <f t="shared" si="1"/>
        <v>44</v>
      </c>
      <c r="J23" s="8" cm="1">
        <f t="array" ref="J23">_xlfn.RANK.EQ($G23, $G$2:$G$91) + SUMPRODUCT(($G23=$G$2:$G$91)*($E23&lt;$E$2:$E$91)) + SUMPRODUCT(($G23=$G$2:$G$91)*($E23=$E$2:$E$91)*($A23&gt;$A$2:$A$91))</f>
        <v>44</v>
      </c>
    </row>
    <row r="24" spans="1:10" ht="20.100000000000001" customHeight="1" x14ac:dyDescent="0.3">
      <c r="A24" s="14">
        <v>45635</v>
      </c>
      <c r="B24" s="4" t="s">
        <v>35</v>
      </c>
      <c r="C24" s="3" t="s">
        <v>10</v>
      </c>
      <c r="D24" s="9">
        <v>12000</v>
      </c>
      <c r="E24" s="8">
        <v>21</v>
      </c>
      <c r="F24" s="10">
        <v>0</v>
      </c>
      <c r="G24" s="11">
        <f t="shared" si="0"/>
        <v>252000</v>
      </c>
      <c r="H24" s="11" t="str">
        <f>IF(COUNTIF(제품목록!A:A, B24) &gt; 0, "수금", "미수금")</f>
        <v>수금</v>
      </c>
      <c r="I24" s="8">
        <f t="shared" si="1"/>
        <v>58</v>
      </c>
      <c r="J24" s="8" cm="1">
        <f t="array" ref="J24">_xlfn.RANK.EQ($G24, $G$2:$G$91) + SUMPRODUCT(($G24=$G$2:$G$91)*($E24&lt;$E$2:$E$91)) + SUMPRODUCT(($G24=$G$2:$G$91)*($E24=$E$2:$E$91)*($A24&gt;$A$2:$A$91))</f>
        <v>58</v>
      </c>
    </row>
    <row r="25" spans="1:10" ht="20.100000000000001" customHeight="1" x14ac:dyDescent="0.3">
      <c r="A25" s="14">
        <v>45636</v>
      </c>
      <c r="B25" s="4" t="s">
        <v>36</v>
      </c>
      <c r="C25" s="3" t="s">
        <v>17</v>
      </c>
      <c r="D25" s="9">
        <v>81000</v>
      </c>
      <c r="E25" s="8">
        <v>20</v>
      </c>
      <c r="F25" s="10">
        <v>0.05</v>
      </c>
      <c r="G25" s="11">
        <f t="shared" si="0"/>
        <v>1539000</v>
      </c>
      <c r="H25" s="11" t="str">
        <f>IF(COUNTIF(제품목록!A:A, B25) &gt; 0, "수금", "미수금")</f>
        <v>수금</v>
      </c>
      <c r="I25" s="8">
        <f t="shared" si="1"/>
        <v>10</v>
      </c>
      <c r="J25" s="8" cm="1">
        <f t="array" ref="J25">_xlfn.RANK.EQ($G25, $G$2:$G$91) + SUMPRODUCT(($G25=$G$2:$G$91)*($E25&lt;$E$2:$E$91)) + SUMPRODUCT(($G25=$G$2:$G$91)*($E25=$E$2:$E$91)*($A25&gt;$A$2:$A$91))</f>
        <v>10</v>
      </c>
    </row>
    <row r="26" spans="1:10" ht="20.100000000000001" customHeight="1" x14ac:dyDescent="0.3">
      <c r="A26" s="14">
        <v>45636</v>
      </c>
      <c r="B26" s="4" t="s">
        <v>37</v>
      </c>
      <c r="C26" s="3" t="s">
        <v>27</v>
      </c>
      <c r="D26" s="9">
        <v>29000</v>
      </c>
      <c r="E26" s="8">
        <v>30</v>
      </c>
      <c r="F26" s="10">
        <v>0.2</v>
      </c>
      <c r="G26" s="11">
        <f t="shared" si="0"/>
        <v>696000</v>
      </c>
      <c r="H26" s="11" t="str">
        <f>IF(COUNTIF(제품목록!A:A, B26) &gt; 0, "수금", "미수금")</f>
        <v>수금</v>
      </c>
      <c r="I26" s="8">
        <f t="shared" si="1"/>
        <v>25</v>
      </c>
      <c r="J26" s="8" cm="1">
        <f t="array" ref="J26">_xlfn.RANK.EQ($G26, $G$2:$G$91) + SUMPRODUCT(($G26=$G$2:$G$91)*($E26&lt;$E$2:$E$91)) + SUMPRODUCT(($G26=$G$2:$G$91)*($E26=$E$2:$E$91)*($A26&gt;$A$2:$A$91))</f>
        <v>25</v>
      </c>
    </row>
    <row r="27" spans="1:10" ht="20.100000000000001" customHeight="1" x14ac:dyDescent="0.3">
      <c r="A27" s="14">
        <v>45636</v>
      </c>
      <c r="B27" s="4" t="s">
        <v>38</v>
      </c>
      <c r="C27" s="3" t="s">
        <v>12</v>
      </c>
      <c r="D27" s="9">
        <v>15000</v>
      </c>
      <c r="E27" s="8">
        <v>50</v>
      </c>
      <c r="F27" s="10">
        <v>0.2</v>
      </c>
      <c r="G27" s="11">
        <f t="shared" si="0"/>
        <v>600000</v>
      </c>
      <c r="H27" s="11" t="str">
        <f>IF(COUNTIF(제품목록!A:A, B27) &gt; 0, "수금", "미수금")</f>
        <v>수금</v>
      </c>
      <c r="I27" s="8">
        <f t="shared" si="1"/>
        <v>32</v>
      </c>
      <c r="J27" s="8" cm="1">
        <f t="array" ref="J27">_xlfn.RANK.EQ($G27, $G$2:$G$91) + SUMPRODUCT(($G27=$G$2:$G$91)*($E27&lt;$E$2:$E$91)) + SUMPRODUCT(($G27=$G$2:$G$91)*($E27=$E$2:$E$91)*($A27&gt;$A$2:$A$91))</f>
        <v>32</v>
      </c>
    </row>
    <row r="28" spans="1:10" ht="20.100000000000001" customHeight="1" x14ac:dyDescent="0.3">
      <c r="A28" s="14">
        <v>45636</v>
      </c>
      <c r="B28" s="4" t="s">
        <v>22</v>
      </c>
      <c r="C28" s="3" t="s">
        <v>23</v>
      </c>
      <c r="D28" s="9">
        <v>9000</v>
      </c>
      <c r="E28" s="8">
        <v>30</v>
      </c>
      <c r="F28" s="10">
        <v>0.2</v>
      </c>
      <c r="G28" s="11">
        <f t="shared" si="0"/>
        <v>216000</v>
      </c>
      <c r="H28" s="11" t="str">
        <f>IF(COUNTIF(제품목록!A:A, B28) &gt; 0, "수금", "미수금")</f>
        <v>수금</v>
      </c>
      <c r="I28" s="8">
        <f t="shared" si="1"/>
        <v>64</v>
      </c>
      <c r="J28" s="8" cm="1">
        <f t="array" ref="J28">_xlfn.RANK.EQ($G28, $G$2:$G$91) + SUMPRODUCT(($G28=$G$2:$G$91)*($E28&lt;$E$2:$E$91)) + SUMPRODUCT(($G28=$G$2:$G$91)*($E28=$E$2:$E$91)*($A28&gt;$A$2:$A$91))</f>
        <v>64</v>
      </c>
    </row>
    <row r="29" spans="1:10" ht="20.100000000000001" customHeight="1" x14ac:dyDescent="0.3">
      <c r="A29" s="14">
        <v>45636</v>
      </c>
      <c r="B29" s="4" t="s">
        <v>39</v>
      </c>
      <c r="C29" s="3" t="s">
        <v>10</v>
      </c>
      <c r="D29" s="9">
        <v>18000</v>
      </c>
      <c r="E29" s="8">
        <v>12</v>
      </c>
      <c r="F29" s="10">
        <v>0</v>
      </c>
      <c r="G29" s="11">
        <f t="shared" si="0"/>
        <v>216000</v>
      </c>
      <c r="H29" s="11" t="str">
        <f>IF(COUNTIF(제품목록!A:A, B29) &gt; 0, "수금", "미수금")</f>
        <v>수금</v>
      </c>
      <c r="I29" s="8">
        <f t="shared" si="1"/>
        <v>64</v>
      </c>
      <c r="J29" s="8" cm="1">
        <f t="array" ref="J29">_xlfn.RANK.EQ($G29, $G$2:$G$91) + SUMPRODUCT(($G29=$G$2:$G$91)*($E29&lt;$E$2:$E$91)) + SUMPRODUCT(($G29=$G$2:$G$91)*($E29=$E$2:$E$91)*($A29&gt;$A$2:$A$91))</f>
        <v>65</v>
      </c>
    </row>
    <row r="30" spans="1:10" ht="20.100000000000001" customHeight="1" x14ac:dyDescent="0.3">
      <c r="A30" s="14">
        <v>45636</v>
      </c>
      <c r="B30" s="4" t="s">
        <v>31</v>
      </c>
      <c r="C30" s="3" t="s">
        <v>27</v>
      </c>
      <c r="D30" s="9">
        <v>21000</v>
      </c>
      <c r="E30" s="8">
        <v>10</v>
      </c>
      <c r="F30" s="10">
        <v>0</v>
      </c>
      <c r="G30" s="11">
        <f t="shared" si="0"/>
        <v>210000</v>
      </c>
      <c r="H30" s="11" t="str">
        <f>IF(COUNTIF(제품목록!A:A, B30) &gt; 0, "수금", "미수금")</f>
        <v>수금</v>
      </c>
      <c r="I30" s="8">
        <f t="shared" si="1"/>
        <v>66</v>
      </c>
      <c r="J30" s="8" cm="1">
        <f t="array" ref="J30">_xlfn.RANK.EQ($G30, $G$2:$G$91) + SUMPRODUCT(($G30=$G$2:$G$91)*($E30&lt;$E$2:$E$91)) + SUMPRODUCT(($G30=$G$2:$G$91)*($E30=$E$2:$E$91)*($A30&gt;$A$2:$A$91))</f>
        <v>68</v>
      </c>
    </row>
    <row r="31" spans="1:10" ht="20.100000000000001" customHeight="1" x14ac:dyDescent="0.3">
      <c r="A31" s="14">
        <v>45636</v>
      </c>
      <c r="B31" s="4" t="s">
        <v>40</v>
      </c>
      <c r="C31" s="3" t="s">
        <v>12</v>
      </c>
      <c r="D31" s="9">
        <v>18000</v>
      </c>
      <c r="E31" s="8">
        <v>10</v>
      </c>
      <c r="F31" s="10">
        <v>0</v>
      </c>
      <c r="G31" s="11">
        <f t="shared" si="0"/>
        <v>180000</v>
      </c>
      <c r="H31" s="11" t="str">
        <f>IF(COUNTIF(제품목록!A:A, B31) &gt; 0, "수금", "미수금")</f>
        <v>수금</v>
      </c>
      <c r="I31" s="8">
        <f t="shared" si="1"/>
        <v>72</v>
      </c>
      <c r="J31" s="8" cm="1">
        <f t="array" ref="J31">_xlfn.RANK.EQ($G31, $G$2:$G$91) + SUMPRODUCT(($G31=$G$2:$G$91)*($E31&lt;$E$2:$E$91)) + SUMPRODUCT(($G31=$G$2:$G$91)*($E31=$E$2:$E$91)*($A31&gt;$A$2:$A$91))</f>
        <v>72</v>
      </c>
    </row>
    <row r="32" spans="1:10" ht="20.100000000000001" customHeight="1" x14ac:dyDescent="0.3">
      <c r="A32" s="14">
        <v>45637</v>
      </c>
      <c r="B32" s="4" t="s">
        <v>41</v>
      </c>
      <c r="C32" s="3" t="s">
        <v>23</v>
      </c>
      <c r="D32" s="9">
        <v>14000</v>
      </c>
      <c r="E32" s="8">
        <v>25</v>
      </c>
      <c r="F32" s="10">
        <v>0</v>
      </c>
      <c r="G32" s="11">
        <f t="shared" si="0"/>
        <v>350000</v>
      </c>
      <c r="H32" s="11" t="str">
        <f>IF(COUNTIF(제품목록!A:A, B32) &gt; 0, "수금", "미수금")</f>
        <v>미수금</v>
      </c>
      <c r="I32" s="8">
        <f t="shared" si="1"/>
        <v>49</v>
      </c>
      <c r="J32" s="8" cm="1">
        <f t="array" ref="J32">_xlfn.RANK.EQ($G32, $G$2:$G$91) + SUMPRODUCT(($G32=$G$2:$G$91)*($E32&lt;$E$2:$E$91)) + SUMPRODUCT(($G32=$G$2:$G$91)*($E32=$E$2:$E$91)*($A32&gt;$A$2:$A$91))</f>
        <v>49</v>
      </c>
    </row>
    <row r="33" spans="1:10" ht="20.100000000000001" customHeight="1" x14ac:dyDescent="0.3">
      <c r="A33" s="14">
        <v>45637</v>
      </c>
      <c r="B33" s="4" t="s">
        <v>16</v>
      </c>
      <c r="C33" s="3" t="s">
        <v>17</v>
      </c>
      <c r="D33" s="9">
        <v>20000</v>
      </c>
      <c r="E33" s="8">
        <v>20</v>
      </c>
      <c r="F33" s="10">
        <v>0.15</v>
      </c>
      <c r="G33" s="11">
        <f t="shared" si="0"/>
        <v>340000</v>
      </c>
      <c r="H33" s="11" t="str">
        <f>IF(COUNTIF(제품목록!A:A, B33) &gt; 0, "수금", "미수금")</f>
        <v>수금</v>
      </c>
      <c r="I33" s="8">
        <f t="shared" si="1"/>
        <v>51</v>
      </c>
      <c r="J33" s="8" cm="1">
        <f t="array" ref="J33">_xlfn.RANK.EQ($G33, $G$2:$G$91) + SUMPRODUCT(($G33=$G$2:$G$91)*($E33&lt;$E$2:$E$91)) + SUMPRODUCT(($G33=$G$2:$G$91)*($E33=$E$2:$E$91)*($A33&gt;$A$2:$A$91))</f>
        <v>51</v>
      </c>
    </row>
    <row r="34" spans="1:10" ht="20.100000000000001" customHeight="1" x14ac:dyDescent="0.3">
      <c r="A34" s="14">
        <v>45637</v>
      </c>
      <c r="B34" s="4" t="s">
        <v>42</v>
      </c>
      <c r="C34" s="3" t="s">
        <v>14</v>
      </c>
      <c r="D34" s="9">
        <v>7000</v>
      </c>
      <c r="E34" s="8">
        <v>32</v>
      </c>
      <c r="F34" s="10">
        <v>0.15</v>
      </c>
      <c r="G34" s="11">
        <f t="shared" ref="G34:G65" si="2">D34*E34-D34*E34*F34</f>
        <v>190400</v>
      </c>
      <c r="H34" s="11" t="str">
        <f>IF(COUNTIF(제품목록!A:A, B34) &gt; 0, "수금", "미수금")</f>
        <v>수금</v>
      </c>
      <c r="I34" s="8">
        <f t="shared" ref="I34:I65" si="3">RANK(G34, G:G, 0)</f>
        <v>71</v>
      </c>
      <c r="J34" s="8" cm="1">
        <f t="array" ref="J34">_xlfn.RANK.EQ($G34, $G$2:$G$91) + SUMPRODUCT(($G34=$G$2:$G$91)*($E34&lt;$E$2:$E$91)) + SUMPRODUCT(($G34=$G$2:$G$91)*($E34=$E$2:$E$91)*($A34&gt;$A$2:$A$91))</f>
        <v>71</v>
      </c>
    </row>
    <row r="35" spans="1:10" ht="20.100000000000001" customHeight="1" x14ac:dyDescent="0.3">
      <c r="A35" s="14">
        <v>45637</v>
      </c>
      <c r="B35" s="4" t="s">
        <v>43</v>
      </c>
      <c r="C35" s="3" t="s">
        <v>10</v>
      </c>
      <c r="D35" s="9">
        <v>15000</v>
      </c>
      <c r="E35" s="8">
        <v>10</v>
      </c>
      <c r="F35" s="10">
        <v>0</v>
      </c>
      <c r="G35" s="11">
        <f t="shared" si="2"/>
        <v>150000</v>
      </c>
      <c r="H35" s="11" t="str">
        <f>IF(COUNTIF(제품목록!A:A, B35) &gt; 0, "수금", "미수금")</f>
        <v>수금</v>
      </c>
      <c r="I35" s="8">
        <f t="shared" si="3"/>
        <v>74</v>
      </c>
      <c r="J35" s="8" cm="1">
        <f t="array" ref="J35">_xlfn.RANK.EQ($G35, $G$2:$G$91) + SUMPRODUCT(($G35=$G$2:$G$91)*($E35&lt;$E$2:$E$91)) + SUMPRODUCT(($G35=$G$2:$G$91)*($E35=$E$2:$E$91)*($A35&gt;$A$2:$A$91))</f>
        <v>75</v>
      </c>
    </row>
    <row r="36" spans="1:10" ht="20.100000000000001" customHeight="1" x14ac:dyDescent="0.3">
      <c r="A36" s="14">
        <v>45638</v>
      </c>
      <c r="B36" s="4" t="s">
        <v>44</v>
      </c>
      <c r="C36" s="3" t="s">
        <v>12</v>
      </c>
      <c r="D36" s="9">
        <v>18000</v>
      </c>
      <c r="E36" s="8">
        <v>80</v>
      </c>
      <c r="F36" s="10">
        <v>0.03</v>
      </c>
      <c r="G36" s="11">
        <f t="shared" si="2"/>
        <v>1396800</v>
      </c>
      <c r="H36" s="11" t="str">
        <f>IF(COUNTIF(제품목록!A:A, B36) &gt; 0, "수금", "미수금")</f>
        <v>수금</v>
      </c>
      <c r="I36" s="8">
        <f t="shared" si="3"/>
        <v>11</v>
      </c>
      <c r="J36" s="8" cm="1">
        <f t="array" ref="J36">_xlfn.RANK.EQ($G36, $G$2:$G$91) + SUMPRODUCT(($G36=$G$2:$G$91)*($E36&lt;$E$2:$E$91)) + SUMPRODUCT(($G36=$G$2:$G$91)*($E36=$E$2:$E$91)*($A36&gt;$A$2:$A$91))</f>
        <v>11</v>
      </c>
    </row>
    <row r="37" spans="1:10" ht="20.100000000000001" customHeight="1" x14ac:dyDescent="0.3">
      <c r="A37" s="14">
        <v>45638</v>
      </c>
      <c r="B37" s="4" t="s">
        <v>45</v>
      </c>
      <c r="C37" s="3" t="s">
        <v>12</v>
      </c>
      <c r="D37" s="9">
        <v>18000</v>
      </c>
      <c r="E37" s="8">
        <v>60</v>
      </c>
      <c r="F37" s="10">
        <v>0.03</v>
      </c>
      <c r="G37" s="11">
        <f t="shared" si="2"/>
        <v>1047600</v>
      </c>
      <c r="H37" s="11" t="str">
        <f>IF(COUNTIF(제품목록!A:A, B37) &gt; 0, "수금", "미수금")</f>
        <v>수금</v>
      </c>
      <c r="I37" s="8">
        <f t="shared" si="3"/>
        <v>14</v>
      </c>
      <c r="J37" s="8" cm="1">
        <f t="array" ref="J37">_xlfn.RANK.EQ($G37, $G$2:$G$91) + SUMPRODUCT(($G37=$G$2:$G$91)*($E37&lt;$E$2:$E$91)) + SUMPRODUCT(($G37=$G$2:$G$91)*($E37=$E$2:$E$91)*($A37&gt;$A$2:$A$91))</f>
        <v>14</v>
      </c>
    </row>
    <row r="38" spans="1:10" ht="20.100000000000001" customHeight="1" x14ac:dyDescent="0.3">
      <c r="A38" s="14">
        <v>45638</v>
      </c>
      <c r="B38" s="4" t="s">
        <v>46</v>
      </c>
      <c r="C38" s="3" t="s">
        <v>23</v>
      </c>
      <c r="D38" s="9">
        <v>38000</v>
      </c>
      <c r="E38" s="8">
        <v>21</v>
      </c>
      <c r="F38" s="10">
        <v>0.05</v>
      </c>
      <c r="G38" s="11">
        <f t="shared" si="2"/>
        <v>758100</v>
      </c>
      <c r="H38" s="11" t="str">
        <f>IF(COUNTIF(제품목록!A:A, B38) &gt; 0, "수금", "미수금")</f>
        <v>수금</v>
      </c>
      <c r="I38" s="8">
        <f t="shared" si="3"/>
        <v>22</v>
      </c>
      <c r="J38" s="8" cm="1">
        <f t="array" ref="J38">_xlfn.RANK.EQ($G38, $G$2:$G$91) + SUMPRODUCT(($G38=$G$2:$G$91)*($E38&lt;$E$2:$E$91)) + SUMPRODUCT(($G38=$G$2:$G$91)*($E38=$E$2:$E$91)*($A38&gt;$A$2:$A$91))</f>
        <v>22</v>
      </c>
    </row>
    <row r="39" spans="1:10" ht="20.100000000000001" customHeight="1" x14ac:dyDescent="0.3">
      <c r="A39" s="14">
        <v>45638</v>
      </c>
      <c r="B39" s="4" t="s">
        <v>38</v>
      </c>
      <c r="C39" s="3" t="s">
        <v>12</v>
      </c>
      <c r="D39" s="9">
        <v>15000</v>
      </c>
      <c r="E39" s="8">
        <v>30</v>
      </c>
      <c r="F39" s="10">
        <v>0</v>
      </c>
      <c r="G39" s="11">
        <f t="shared" si="2"/>
        <v>450000</v>
      </c>
      <c r="H39" s="11" t="str">
        <f>IF(COUNTIF(제품목록!A:A, B39) &gt; 0, "수금", "미수금")</f>
        <v>수금</v>
      </c>
      <c r="I39" s="8">
        <f t="shared" si="3"/>
        <v>38</v>
      </c>
      <c r="J39" s="8" cm="1">
        <f t="array" ref="J39">_xlfn.RANK.EQ($G39, $G$2:$G$91) + SUMPRODUCT(($G39=$G$2:$G$91)*($E39&lt;$E$2:$E$91)) + SUMPRODUCT(($G39=$G$2:$G$91)*($E39=$E$2:$E$91)*($A39&gt;$A$2:$A$91))</f>
        <v>39</v>
      </c>
    </row>
    <row r="40" spans="1:10" ht="20.100000000000001" customHeight="1" x14ac:dyDescent="0.3">
      <c r="A40" s="14">
        <v>45638</v>
      </c>
      <c r="B40" s="4" t="s">
        <v>47</v>
      </c>
      <c r="C40" s="3" t="s">
        <v>17</v>
      </c>
      <c r="D40" s="9">
        <v>10000</v>
      </c>
      <c r="E40" s="8">
        <v>40</v>
      </c>
      <c r="F40" s="10">
        <v>0</v>
      </c>
      <c r="G40" s="11">
        <f t="shared" si="2"/>
        <v>400000</v>
      </c>
      <c r="H40" s="11" t="str">
        <f>IF(COUNTIF(제품목록!A:A, B40) &gt; 0, "수금", "미수금")</f>
        <v>수금</v>
      </c>
      <c r="I40" s="8">
        <f t="shared" si="3"/>
        <v>43</v>
      </c>
      <c r="J40" s="8" cm="1">
        <f t="array" ref="J40">_xlfn.RANK.EQ($G40, $G$2:$G$91) + SUMPRODUCT(($G40=$G$2:$G$91)*($E40&lt;$E$2:$E$91)) + SUMPRODUCT(($G40=$G$2:$G$91)*($E40=$E$2:$E$91)*($A40&gt;$A$2:$A$91))</f>
        <v>43</v>
      </c>
    </row>
    <row r="41" spans="1:10" ht="20.100000000000001" customHeight="1" x14ac:dyDescent="0.3">
      <c r="A41" s="14">
        <v>45638</v>
      </c>
      <c r="B41" s="4" t="s">
        <v>11</v>
      </c>
      <c r="C41" s="3" t="s">
        <v>12</v>
      </c>
      <c r="D41" s="9">
        <v>19000</v>
      </c>
      <c r="E41" s="8">
        <v>20</v>
      </c>
      <c r="F41" s="10">
        <v>0</v>
      </c>
      <c r="G41" s="11">
        <f t="shared" si="2"/>
        <v>380000</v>
      </c>
      <c r="H41" s="11" t="str">
        <f>IF(COUNTIF(제품목록!A:A, B41) &gt; 0, "수금", "미수금")</f>
        <v>수금</v>
      </c>
      <c r="I41" s="8">
        <f t="shared" si="3"/>
        <v>45</v>
      </c>
      <c r="J41" s="8" cm="1">
        <f t="array" ref="J41">_xlfn.RANK.EQ($G41, $G$2:$G$91) + SUMPRODUCT(($G41=$G$2:$G$91)*($E41&lt;$E$2:$E$91)) + SUMPRODUCT(($G41=$G$2:$G$91)*($E41=$E$2:$E$91)*($A41&gt;$A$2:$A$91))</f>
        <v>45</v>
      </c>
    </row>
    <row r="42" spans="1:10" ht="20.100000000000001" customHeight="1" x14ac:dyDescent="0.3">
      <c r="A42" s="14">
        <v>45638</v>
      </c>
      <c r="B42" s="4" t="s">
        <v>48</v>
      </c>
      <c r="C42" s="3" t="s">
        <v>27</v>
      </c>
      <c r="D42" s="9">
        <v>13000</v>
      </c>
      <c r="E42" s="8">
        <v>25</v>
      </c>
      <c r="F42" s="10">
        <v>0</v>
      </c>
      <c r="G42" s="11">
        <f t="shared" si="2"/>
        <v>325000</v>
      </c>
      <c r="H42" s="11" t="str">
        <f>IF(COUNTIF(제품목록!A:A, B42) &gt; 0, "수금", "미수금")</f>
        <v>수금</v>
      </c>
      <c r="I42" s="8">
        <f t="shared" si="3"/>
        <v>52</v>
      </c>
      <c r="J42" s="8" cm="1">
        <f t="array" ref="J42">_xlfn.RANK.EQ($G42, $G$2:$G$91) + SUMPRODUCT(($G42=$G$2:$G$91)*($E42&lt;$E$2:$E$91)) + SUMPRODUCT(($G42=$G$2:$G$91)*($E42=$E$2:$E$91)*($A42&gt;$A$2:$A$91))</f>
        <v>52</v>
      </c>
    </row>
    <row r="43" spans="1:10" ht="20.100000000000001" customHeight="1" x14ac:dyDescent="0.3">
      <c r="A43" s="14">
        <v>45638</v>
      </c>
      <c r="B43" s="4" t="s">
        <v>18</v>
      </c>
      <c r="C43" s="3" t="s">
        <v>19</v>
      </c>
      <c r="D43" s="9">
        <v>18000</v>
      </c>
      <c r="E43" s="8">
        <v>20</v>
      </c>
      <c r="F43" s="10">
        <v>0.15</v>
      </c>
      <c r="G43" s="11">
        <f t="shared" si="2"/>
        <v>306000</v>
      </c>
      <c r="H43" s="11" t="str">
        <f>IF(COUNTIF(제품목록!A:A, B43) &gt; 0, "수금", "미수금")</f>
        <v>수금</v>
      </c>
      <c r="I43" s="8">
        <f t="shared" si="3"/>
        <v>53</v>
      </c>
      <c r="J43" s="8" cm="1">
        <f t="array" ref="J43">_xlfn.RANK.EQ($G43, $G$2:$G$91) + SUMPRODUCT(($G43=$G$2:$G$91)*($E43&lt;$E$2:$E$91)) + SUMPRODUCT(($G43=$G$2:$G$91)*($E43=$E$2:$E$91)*($A43&gt;$A$2:$A$91))</f>
        <v>53</v>
      </c>
    </row>
    <row r="44" spans="1:10" ht="20.100000000000001" customHeight="1" x14ac:dyDescent="0.3">
      <c r="A44" s="14">
        <v>45638</v>
      </c>
      <c r="B44" s="4" t="s">
        <v>31</v>
      </c>
      <c r="C44" s="3" t="s">
        <v>27</v>
      </c>
      <c r="D44" s="9">
        <v>21000</v>
      </c>
      <c r="E44" s="8">
        <v>12</v>
      </c>
      <c r="F44" s="10">
        <v>0</v>
      </c>
      <c r="G44" s="11">
        <f t="shared" si="2"/>
        <v>252000</v>
      </c>
      <c r="H44" s="11" t="str">
        <f>IF(COUNTIF(제품목록!A:A, B44) &gt; 0, "수금", "미수금")</f>
        <v>수금</v>
      </c>
      <c r="I44" s="8">
        <f t="shared" si="3"/>
        <v>58</v>
      </c>
      <c r="J44" s="8" cm="1">
        <f t="array" ref="J44">_xlfn.RANK.EQ($G44, $G$2:$G$91) + SUMPRODUCT(($G44=$G$2:$G$91)*($E44&lt;$E$2:$E$91)) + SUMPRODUCT(($G44=$G$2:$G$91)*($E44=$E$2:$E$91)*($A44&gt;$A$2:$A$91))</f>
        <v>59</v>
      </c>
    </row>
    <row r="45" spans="1:10" ht="20.100000000000001" customHeight="1" x14ac:dyDescent="0.3">
      <c r="A45" s="14">
        <v>45638</v>
      </c>
      <c r="B45" s="4" t="s">
        <v>49</v>
      </c>
      <c r="C45" s="3" t="s">
        <v>12</v>
      </c>
      <c r="D45" s="9">
        <v>14000</v>
      </c>
      <c r="E45" s="8">
        <v>15</v>
      </c>
      <c r="F45" s="10">
        <v>0</v>
      </c>
      <c r="G45" s="11">
        <f t="shared" si="2"/>
        <v>210000</v>
      </c>
      <c r="H45" s="11" t="str">
        <f>IF(COUNTIF(제품목록!A:A, B45) &gt; 0, "수금", "미수금")</f>
        <v>미수금</v>
      </c>
      <c r="I45" s="8">
        <f t="shared" si="3"/>
        <v>66</v>
      </c>
      <c r="J45" s="8" cm="1">
        <f t="array" ref="J45">_xlfn.RANK.EQ($G45, $G$2:$G$91) + SUMPRODUCT(($G45=$G$2:$G$91)*($E45&lt;$E$2:$E$91)) + SUMPRODUCT(($G45=$G$2:$G$91)*($E45=$E$2:$E$91)*($A45&gt;$A$2:$A$91))</f>
        <v>66</v>
      </c>
    </row>
    <row r="46" spans="1:10" ht="20.100000000000001" customHeight="1" x14ac:dyDescent="0.3">
      <c r="A46" s="14">
        <v>45638</v>
      </c>
      <c r="B46" s="4" t="s">
        <v>50</v>
      </c>
      <c r="C46" s="3" t="s">
        <v>10</v>
      </c>
      <c r="D46" s="9">
        <v>13000</v>
      </c>
      <c r="E46" s="8">
        <v>12</v>
      </c>
      <c r="F46" s="10">
        <v>0.15</v>
      </c>
      <c r="G46" s="11">
        <f t="shared" si="2"/>
        <v>132600</v>
      </c>
      <c r="H46" s="11" t="str">
        <f>IF(COUNTIF(제품목록!A:A, B46) &gt; 0, "수금", "미수금")</f>
        <v>수금</v>
      </c>
      <c r="I46" s="8">
        <f t="shared" si="3"/>
        <v>79</v>
      </c>
      <c r="J46" s="8" cm="1">
        <f t="array" ref="J46">_xlfn.RANK.EQ($G46, $G$2:$G$91) + SUMPRODUCT(($G46=$G$2:$G$91)*($E46&lt;$E$2:$E$91)) + SUMPRODUCT(($G46=$G$2:$G$91)*($E46=$E$2:$E$91)*($A46&gt;$A$2:$A$91))</f>
        <v>79</v>
      </c>
    </row>
    <row r="47" spans="1:10" ht="20.100000000000001" customHeight="1" x14ac:dyDescent="0.3">
      <c r="A47" s="14">
        <v>45638</v>
      </c>
      <c r="B47" s="4" t="s">
        <v>21</v>
      </c>
      <c r="C47" s="3" t="s">
        <v>12</v>
      </c>
      <c r="D47" s="9">
        <v>18000</v>
      </c>
      <c r="E47" s="8">
        <v>4</v>
      </c>
      <c r="F47" s="10">
        <v>0</v>
      </c>
      <c r="G47" s="11">
        <f t="shared" si="2"/>
        <v>72000</v>
      </c>
      <c r="H47" s="11" t="str">
        <f>IF(COUNTIF(제품목록!A:A, B47) &gt; 0, "수금", "미수금")</f>
        <v>미수금</v>
      </c>
      <c r="I47" s="8">
        <f t="shared" si="3"/>
        <v>85</v>
      </c>
      <c r="J47" s="8" cm="1">
        <f t="array" ref="J47">_xlfn.RANK.EQ($G47, $G$2:$G$91) + SUMPRODUCT(($G47=$G$2:$G$91)*($E47&lt;$E$2:$E$91)) + SUMPRODUCT(($G47=$G$2:$G$91)*($E47=$E$2:$E$91)*($A47&gt;$A$2:$A$91))</f>
        <v>85</v>
      </c>
    </row>
    <row r="48" spans="1:10" ht="20.100000000000001" customHeight="1" x14ac:dyDescent="0.3">
      <c r="A48" s="14">
        <v>45638</v>
      </c>
      <c r="B48" s="4" t="s">
        <v>15</v>
      </c>
      <c r="C48" s="3" t="s">
        <v>12</v>
      </c>
      <c r="D48" s="9">
        <v>5000</v>
      </c>
      <c r="E48" s="8">
        <v>12</v>
      </c>
      <c r="F48" s="10">
        <v>0</v>
      </c>
      <c r="G48" s="11">
        <f t="shared" si="2"/>
        <v>60000</v>
      </c>
      <c r="H48" s="11" t="str">
        <f>IF(COUNTIF(제품목록!A:A, B48) &gt; 0, "수금", "미수금")</f>
        <v>수금</v>
      </c>
      <c r="I48" s="8">
        <f t="shared" si="3"/>
        <v>86</v>
      </c>
      <c r="J48" s="8" cm="1">
        <f t="array" ref="J48">_xlfn.RANK.EQ($G48, $G$2:$G$91) + SUMPRODUCT(($G48=$G$2:$G$91)*($E48&lt;$E$2:$E$91)) + SUMPRODUCT(($G48=$G$2:$G$91)*($E48=$E$2:$E$91)*($A48&gt;$A$2:$A$91))</f>
        <v>86</v>
      </c>
    </row>
    <row r="49" spans="1:10" ht="20.100000000000001" customHeight="1" x14ac:dyDescent="0.3">
      <c r="A49" s="14">
        <v>45638</v>
      </c>
      <c r="B49" s="4" t="s">
        <v>15</v>
      </c>
      <c r="C49" s="3" t="s">
        <v>12</v>
      </c>
      <c r="D49" s="9">
        <v>5000</v>
      </c>
      <c r="E49" s="8">
        <v>8</v>
      </c>
      <c r="F49" s="10">
        <v>0</v>
      </c>
      <c r="G49" s="11">
        <f t="shared" si="2"/>
        <v>40000</v>
      </c>
      <c r="H49" s="11" t="str">
        <f>IF(COUNTIF(제품목록!A:A, B49) &gt; 0, "수금", "미수금")</f>
        <v>수금</v>
      </c>
      <c r="I49" s="8">
        <f t="shared" si="3"/>
        <v>89</v>
      </c>
      <c r="J49" s="8" cm="1">
        <f t="array" ref="J49">_xlfn.RANK.EQ($G49, $G$2:$G$91) + SUMPRODUCT(($G49=$G$2:$G$91)*($E49&lt;$E$2:$E$91)) + SUMPRODUCT(($G49=$G$2:$G$91)*($E49=$E$2:$E$91)*($A49&gt;$A$2:$A$91))</f>
        <v>89</v>
      </c>
    </row>
    <row r="50" spans="1:10" ht="20.100000000000001" customHeight="1" x14ac:dyDescent="0.3">
      <c r="A50" s="14">
        <v>45642</v>
      </c>
      <c r="B50" s="4" t="s">
        <v>45</v>
      </c>
      <c r="C50" s="3" t="s">
        <v>12</v>
      </c>
      <c r="D50" s="9">
        <v>264000</v>
      </c>
      <c r="E50" s="8">
        <v>40</v>
      </c>
      <c r="F50" s="10">
        <v>0</v>
      </c>
      <c r="G50" s="11">
        <f t="shared" si="2"/>
        <v>10560000</v>
      </c>
      <c r="H50" s="11" t="str">
        <f>IF(COUNTIF(제품목록!A:A, B50) &gt; 0, "수금", "미수금")</f>
        <v>수금</v>
      </c>
      <c r="I50" s="8">
        <f t="shared" si="3"/>
        <v>1</v>
      </c>
      <c r="J50" s="8" cm="1">
        <f t="array" ref="J50">_xlfn.RANK.EQ($G50, $G$2:$G$91) + SUMPRODUCT(($G50=$G$2:$G$91)*($E50&lt;$E$2:$E$91)) + SUMPRODUCT(($G50=$G$2:$G$91)*($E50=$E$2:$E$91)*($A50&gt;$A$2:$A$91))</f>
        <v>1</v>
      </c>
    </row>
    <row r="51" spans="1:10" ht="20.100000000000001" customHeight="1" x14ac:dyDescent="0.3">
      <c r="A51" s="14">
        <v>45642</v>
      </c>
      <c r="B51" s="4" t="s">
        <v>25</v>
      </c>
      <c r="C51" s="3" t="s">
        <v>19</v>
      </c>
      <c r="D51" s="9">
        <v>21000</v>
      </c>
      <c r="E51" s="8">
        <v>40</v>
      </c>
      <c r="F51" s="10">
        <v>0</v>
      </c>
      <c r="G51" s="11">
        <f t="shared" si="2"/>
        <v>840000</v>
      </c>
      <c r="H51" s="11" t="str">
        <f>IF(COUNTIF(제품목록!A:A, B51) &gt; 0, "수금", "미수금")</f>
        <v>수금</v>
      </c>
      <c r="I51" s="8">
        <f t="shared" si="3"/>
        <v>19</v>
      </c>
      <c r="J51" s="8" cm="1">
        <f t="array" ref="J51">_xlfn.RANK.EQ($G51, $G$2:$G$91) + SUMPRODUCT(($G51=$G$2:$G$91)*($E51&lt;$E$2:$E$91)) + SUMPRODUCT(($G51=$G$2:$G$91)*($E51=$E$2:$E$91)*($A51&gt;$A$2:$A$91))</f>
        <v>19</v>
      </c>
    </row>
    <row r="52" spans="1:10" ht="20.100000000000001" customHeight="1" x14ac:dyDescent="0.3">
      <c r="A52" s="14">
        <v>45642</v>
      </c>
      <c r="B52" s="4" t="s">
        <v>29</v>
      </c>
      <c r="C52" s="3" t="s">
        <v>14</v>
      </c>
      <c r="D52" s="9">
        <v>39000</v>
      </c>
      <c r="E52" s="8">
        <v>15</v>
      </c>
      <c r="F52" s="10">
        <v>0</v>
      </c>
      <c r="G52" s="11">
        <f t="shared" si="2"/>
        <v>585000</v>
      </c>
      <c r="H52" s="11" t="str">
        <f>IF(COUNTIF(제품목록!A:A, B52) &gt; 0, "수금", "미수금")</f>
        <v>수금</v>
      </c>
      <c r="I52" s="8">
        <f t="shared" si="3"/>
        <v>33</v>
      </c>
      <c r="J52" s="8" cm="1">
        <f t="array" ref="J52">_xlfn.RANK.EQ($G52, $G$2:$G$91) + SUMPRODUCT(($G52=$G$2:$G$91)*($E52&lt;$E$2:$E$91)) + SUMPRODUCT(($G52=$G$2:$G$91)*($E52=$E$2:$E$91)*($A52&gt;$A$2:$A$91))</f>
        <v>33</v>
      </c>
    </row>
    <row r="53" spans="1:10" ht="20.100000000000001" customHeight="1" x14ac:dyDescent="0.3">
      <c r="A53" s="14">
        <v>45642</v>
      </c>
      <c r="B53" s="4" t="s">
        <v>11</v>
      </c>
      <c r="C53" s="3" t="s">
        <v>12</v>
      </c>
      <c r="D53" s="9">
        <v>19000</v>
      </c>
      <c r="E53" s="8">
        <v>20</v>
      </c>
      <c r="F53" s="10">
        <v>0</v>
      </c>
      <c r="G53" s="11">
        <f t="shared" si="2"/>
        <v>380000</v>
      </c>
      <c r="H53" s="11" t="str">
        <f>IF(COUNTIF(제품목록!A:A, B53) &gt; 0, "수금", "미수금")</f>
        <v>수금</v>
      </c>
      <c r="I53" s="8">
        <f t="shared" si="3"/>
        <v>45</v>
      </c>
      <c r="J53" s="8" cm="1">
        <f t="array" ref="J53">_xlfn.RANK.EQ($G53, $G$2:$G$91) + SUMPRODUCT(($G53=$G$2:$G$91)*($E53&lt;$E$2:$E$91)) + SUMPRODUCT(($G53=$G$2:$G$91)*($E53=$E$2:$E$91)*($A53&gt;$A$2:$A$91))</f>
        <v>46</v>
      </c>
    </row>
    <row r="54" spans="1:10" ht="20.100000000000001" customHeight="1" x14ac:dyDescent="0.3">
      <c r="A54" s="14">
        <v>45642</v>
      </c>
      <c r="B54" s="4" t="s">
        <v>24</v>
      </c>
      <c r="C54" s="3" t="s">
        <v>17</v>
      </c>
      <c r="D54" s="9">
        <v>13000</v>
      </c>
      <c r="E54" s="8">
        <v>18</v>
      </c>
      <c r="F54" s="10">
        <v>0</v>
      </c>
      <c r="G54" s="11">
        <f t="shared" si="2"/>
        <v>234000</v>
      </c>
      <c r="H54" s="11" t="str">
        <f>IF(COUNTIF(제품목록!A:A, B54) &gt; 0, "수금", "미수금")</f>
        <v>수금</v>
      </c>
      <c r="I54" s="8">
        <f t="shared" si="3"/>
        <v>63</v>
      </c>
      <c r="J54" s="8" cm="1">
        <f t="array" ref="J54">_xlfn.RANK.EQ($G54, $G$2:$G$91) + SUMPRODUCT(($G54=$G$2:$G$91)*($E54&lt;$E$2:$E$91)) + SUMPRODUCT(($G54=$G$2:$G$91)*($E54=$E$2:$E$91)*($A54&gt;$A$2:$A$91))</f>
        <v>63</v>
      </c>
    </row>
    <row r="55" spans="1:10" ht="20.100000000000001" customHeight="1" x14ac:dyDescent="0.3">
      <c r="A55" s="14">
        <v>45642</v>
      </c>
      <c r="B55" s="4" t="s">
        <v>51</v>
      </c>
      <c r="C55" s="3" t="s">
        <v>10</v>
      </c>
      <c r="D55" s="9">
        <v>10000</v>
      </c>
      <c r="E55" s="8">
        <v>14</v>
      </c>
      <c r="F55" s="10">
        <v>0</v>
      </c>
      <c r="G55" s="11">
        <f t="shared" si="2"/>
        <v>140000</v>
      </c>
      <c r="H55" s="11" t="str">
        <f>IF(COUNTIF(제품목록!A:A, B55) &gt; 0, "수금", "미수금")</f>
        <v>수금</v>
      </c>
      <c r="I55" s="8">
        <f t="shared" si="3"/>
        <v>77</v>
      </c>
      <c r="J55" s="8" cm="1">
        <f t="array" ref="J55">_xlfn.RANK.EQ($G55, $G$2:$G$91) + SUMPRODUCT(($G55=$G$2:$G$91)*($E55&lt;$E$2:$E$91)) + SUMPRODUCT(($G55=$G$2:$G$91)*($E55=$E$2:$E$91)*($A55&gt;$A$2:$A$91))</f>
        <v>77</v>
      </c>
    </row>
    <row r="56" spans="1:10" ht="20.100000000000001" customHeight="1" x14ac:dyDescent="0.3">
      <c r="A56" s="14">
        <v>45642</v>
      </c>
      <c r="B56" s="4" t="s">
        <v>52</v>
      </c>
      <c r="C56" s="3" t="s">
        <v>12</v>
      </c>
      <c r="D56" s="9">
        <v>14000</v>
      </c>
      <c r="E56" s="8">
        <v>10</v>
      </c>
      <c r="F56" s="10">
        <v>0</v>
      </c>
      <c r="G56" s="11">
        <f t="shared" si="2"/>
        <v>140000</v>
      </c>
      <c r="H56" s="11" t="str">
        <f>IF(COUNTIF(제품목록!A:A, B56) &gt; 0, "수금", "미수금")</f>
        <v>미수금</v>
      </c>
      <c r="I56" s="8">
        <f t="shared" si="3"/>
        <v>77</v>
      </c>
      <c r="J56" s="8" cm="1">
        <f t="array" ref="J56">_xlfn.RANK.EQ($G56, $G$2:$G$91) + SUMPRODUCT(($G56=$G$2:$G$91)*($E56&lt;$E$2:$E$91)) + SUMPRODUCT(($G56=$G$2:$G$91)*($E56=$E$2:$E$91)*($A56&gt;$A$2:$A$91))</f>
        <v>78</v>
      </c>
    </row>
    <row r="57" spans="1:10" ht="20.100000000000001" customHeight="1" x14ac:dyDescent="0.3">
      <c r="A57" s="14">
        <v>45643</v>
      </c>
      <c r="B57" s="4" t="s">
        <v>53</v>
      </c>
      <c r="C57" s="3" t="s">
        <v>19</v>
      </c>
      <c r="D57" s="9">
        <v>55000</v>
      </c>
      <c r="E57" s="8">
        <v>40</v>
      </c>
      <c r="F57" s="10">
        <v>0.05</v>
      </c>
      <c r="G57" s="11">
        <f t="shared" si="2"/>
        <v>2090000</v>
      </c>
      <c r="H57" s="11" t="str">
        <f>IF(COUNTIF(제품목록!A:A, B57) &gt; 0, "수금", "미수금")</f>
        <v>수금</v>
      </c>
      <c r="I57" s="8">
        <f t="shared" si="3"/>
        <v>5</v>
      </c>
      <c r="J57" s="8" cm="1">
        <f t="array" ref="J57">_xlfn.RANK.EQ($G57, $G$2:$G$91) + SUMPRODUCT(($G57=$G$2:$G$91)*($E57&lt;$E$2:$E$91)) + SUMPRODUCT(($G57=$G$2:$G$91)*($E57=$E$2:$E$91)*($A57&gt;$A$2:$A$91))</f>
        <v>5</v>
      </c>
    </row>
    <row r="58" spans="1:10" ht="20.100000000000001" customHeight="1" x14ac:dyDescent="0.3">
      <c r="A58" s="14">
        <v>45643</v>
      </c>
      <c r="B58" s="4" t="s">
        <v>9</v>
      </c>
      <c r="C58" s="3" t="s">
        <v>10</v>
      </c>
      <c r="D58" s="9">
        <v>26000</v>
      </c>
      <c r="E58" s="8">
        <v>15</v>
      </c>
      <c r="F58" s="10">
        <v>0.05</v>
      </c>
      <c r="G58" s="11">
        <f t="shared" si="2"/>
        <v>370500</v>
      </c>
      <c r="H58" s="11" t="str">
        <f>IF(COUNTIF(제품목록!A:A, B58) &gt; 0, "수금", "미수금")</f>
        <v>수금</v>
      </c>
      <c r="I58" s="8">
        <f t="shared" si="3"/>
        <v>48</v>
      </c>
      <c r="J58" s="8" cm="1">
        <f t="array" ref="J58">_xlfn.RANK.EQ($G58, $G$2:$G$91) + SUMPRODUCT(($G58=$G$2:$G$91)*($E58&lt;$E$2:$E$91)) + SUMPRODUCT(($G58=$G$2:$G$91)*($E58=$E$2:$E$91)*($A58&gt;$A$2:$A$91))</f>
        <v>48</v>
      </c>
    </row>
    <row r="59" spans="1:10" ht="20.100000000000001" customHeight="1" x14ac:dyDescent="0.3">
      <c r="A59" s="14">
        <v>45644</v>
      </c>
      <c r="B59" s="4" t="s">
        <v>54</v>
      </c>
      <c r="C59" s="3" t="s">
        <v>19</v>
      </c>
      <c r="D59" s="9">
        <v>34000</v>
      </c>
      <c r="E59" s="8">
        <v>100</v>
      </c>
      <c r="F59" s="10">
        <v>0</v>
      </c>
      <c r="G59" s="11">
        <f t="shared" si="2"/>
        <v>3400000</v>
      </c>
      <c r="H59" s="11" t="str">
        <f>IF(COUNTIF(제품목록!A:A, B59) &gt; 0, "수금", "미수금")</f>
        <v>수금</v>
      </c>
      <c r="I59" s="8">
        <f t="shared" si="3"/>
        <v>3</v>
      </c>
      <c r="J59" s="8" cm="1">
        <f t="array" ref="J59">_xlfn.RANK.EQ($G59, $G$2:$G$91) + SUMPRODUCT(($G59=$G$2:$G$91)*($E59&lt;$E$2:$E$91)) + SUMPRODUCT(($G59=$G$2:$G$91)*($E59=$E$2:$E$91)*($A59&gt;$A$2:$A$91))</f>
        <v>3</v>
      </c>
    </row>
    <row r="60" spans="1:10" ht="20.100000000000001" customHeight="1" x14ac:dyDescent="0.3">
      <c r="A60" s="14">
        <v>45644</v>
      </c>
      <c r="B60" s="4" t="s">
        <v>55</v>
      </c>
      <c r="C60" s="3" t="s">
        <v>14</v>
      </c>
      <c r="D60" s="9">
        <v>124000</v>
      </c>
      <c r="E60" s="8">
        <v>24</v>
      </c>
      <c r="F60" s="10">
        <v>0</v>
      </c>
      <c r="G60" s="11">
        <f t="shared" si="2"/>
        <v>2976000</v>
      </c>
      <c r="H60" s="11" t="str">
        <f>IF(COUNTIF(제품목록!A:A, B60) &gt; 0, "수금", "미수금")</f>
        <v>수금</v>
      </c>
      <c r="I60" s="8">
        <f t="shared" si="3"/>
        <v>4</v>
      </c>
      <c r="J60" s="8" cm="1">
        <f t="array" ref="J60">_xlfn.RANK.EQ($G60, $G$2:$G$91) + SUMPRODUCT(($G60=$G$2:$G$91)*($E60&lt;$E$2:$E$91)) + SUMPRODUCT(($G60=$G$2:$G$91)*($E60=$E$2:$E$91)*($A60&gt;$A$2:$A$91))</f>
        <v>4</v>
      </c>
    </row>
    <row r="61" spans="1:10" ht="20.100000000000001" customHeight="1" x14ac:dyDescent="0.3">
      <c r="A61" s="14">
        <v>45644</v>
      </c>
      <c r="B61" s="4" t="s">
        <v>56</v>
      </c>
      <c r="C61" s="3" t="s">
        <v>19</v>
      </c>
      <c r="D61" s="9">
        <v>36000</v>
      </c>
      <c r="E61" s="8">
        <v>50</v>
      </c>
      <c r="F61" s="10">
        <v>0.05</v>
      </c>
      <c r="G61" s="11">
        <f t="shared" si="2"/>
        <v>1710000</v>
      </c>
      <c r="H61" s="11" t="str">
        <f>IF(COUNTIF(제품목록!A:A, B61) &gt; 0, "수금", "미수금")</f>
        <v>수금</v>
      </c>
      <c r="I61" s="8">
        <f t="shared" si="3"/>
        <v>7</v>
      </c>
      <c r="J61" s="8" cm="1">
        <f t="array" ref="J61">_xlfn.RANK.EQ($G61, $G$2:$G$91) + SUMPRODUCT(($G61=$G$2:$G$91)*($E61&lt;$E$2:$E$91)) + SUMPRODUCT(($G61=$G$2:$G$91)*($E61=$E$2:$E$91)*($A61&gt;$A$2:$A$91))</f>
        <v>7</v>
      </c>
    </row>
    <row r="62" spans="1:10" ht="20.100000000000001" customHeight="1" x14ac:dyDescent="0.3">
      <c r="A62" s="14">
        <v>45644</v>
      </c>
      <c r="B62" s="4" t="s">
        <v>39</v>
      </c>
      <c r="C62" s="3" t="s">
        <v>10</v>
      </c>
      <c r="D62" s="9">
        <v>18000</v>
      </c>
      <c r="E62" s="8">
        <v>91</v>
      </c>
      <c r="F62" s="10">
        <v>0</v>
      </c>
      <c r="G62" s="11">
        <f t="shared" si="2"/>
        <v>1638000</v>
      </c>
      <c r="H62" s="11" t="str">
        <f>IF(COUNTIF(제품목록!A:A, B62) &gt; 0, "수금", "미수금")</f>
        <v>수금</v>
      </c>
      <c r="I62" s="8">
        <f t="shared" si="3"/>
        <v>8</v>
      </c>
      <c r="J62" s="8" cm="1">
        <f t="array" ref="J62">_xlfn.RANK.EQ($G62, $G$2:$G$91) + SUMPRODUCT(($G62=$G$2:$G$91)*($E62&lt;$E$2:$E$91)) + SUMPRODUCT(($G62=$G$2:$G$91)*($E62=$E$2:$E$91)*($A62&gt;$A$2:$A$91))</f>
        <v>8</v>
      </c>
    </row>
    <row r="63" spans="1:10" ht="20.100000000000001" customHeight="1" x14ac:dyDescent="0.3">
      <c r="A63" s="14">
        <v>45644</v>
      </c>
      <c r="B63" s="4" t="s">
        <v>57</v>
      </c>
      <c r="C63" s="3" t="s">
        <v>27</v>
      </c>
      <c r="D63" s="9">
        <v>40000</v>
      </c>
      <c r="E63" s="8">
        <v>30</v>
      </c>
      <c r="F63" s="10">
        <v>0</v>
      </c>
      <c r="G63" s="11">
        <f t="shared" si="2"/>
        <v>1200000</v>
      </c>
      <c r="H63" s="11" t="str">
        <f>IF(COUNTIF(제품목록!A:A, B63) &gt; 0, "수금", "미수금")</f>
        <v>수금</v>
      </c>
      <c r="I63" s="8">
        <f t="shared" si="3"/>
        <v>13</v>
      </c>
      <c r="J63" s="8" cm="1">
        <f t="array" ref="J63">_xlfn.RANK.EQ($G63, $G$2:$G$91) + SUMPRODUCT(($G63=$G$2:$G$91)*($E63&lt;$E$2:$E$91)) + SUMPRODUCT(($G63=$G$2:$G$91)*($E63=$E$2:$E$91)*($A63&gt;$A$2:$A$91))</f>
        <v>13</v>
      </c>
    </row>
    <row r="64" spans="1:10" ht="20.100000000000001" customHeight="1" x14ac:dyDescent="0.3">
      <c r="A64" s="14">
        <v>45644</v>
      </c>
      <c r="B64" s="4" t="s">
        <v>58</v>
      </c>
      <c r="C64" s="3" t="s">
        <v>12</v>
      </c>
      <c r="D64" s="9">
        <v>8000</v>
      </c>
      <c r="E64" s="8">
        <v>120</v>
      </c>
      <c r="F64" s="10">
        <v>0.05</v>
      </c>
      <c r="G64" s="11">
        <f t="shared" si="2"/>
        <v>912000</v>
      </c>
      <c r="H64" s="11" t="str">
        <f>IF(COUNTIF(제품목록!A:A, B64) &gt; 0, "수금", "미수금")</f>
        <v>수금</v>
      </c>
      <c r="I64" s="8">
        <f t="shared" si="3"/>
        <v>17</v>
      </c>
      <c r="J64" s="8" cm="1">
        <f t="array" ref="J64">_xlfn.RANK.EQ($G64, $G$2:$G$91) + SUMPRODUCT(($G64=$G$2:$G$91)*($E64&lt;$E$2:$E$91)) + SUMPRODUCT(($G64=$G$2:$G$91)*($E64=$E$2:$E$91)*($A64&gt;$A$2:$A$91))</f>
        <v>17</v>
      </c>
    </row>
    <row r="65" spans="1:10" ht="20.100000000000001" customHeight="1" x14ac:dyDescent="0.3">
      <c r="A65" s="14">
        <v>45644</v>
      </c>
      <c r="B65" s="4" t="s">
        <v>9</v>
      </c>
      <c r="C65" s="3" t="s">
        <v>10</v>
      </c>
      <c r="D65" s="9">
        <v>26000</v>
      </c>
      <c r="E65" s="8">
        <v>35</v>
      </c>
      <c r="F65" s="10">
        <v>0</v>
      </c>
      <c r="G65" s="11">
        <f t="shared" si="2"/>
        <v>910000</v>
      </c>
      <c r="H65" s="11" t="str">
        <f>IF(COUNTIF(제품목록!A:A, B65) &gt; 0, "수금", "미수금")</f>
        <v>수금</v>
      </c>
      <c r="I65" s="8">
        <f t="shared" si="3"/>
        <v>18</v>
      </c>
      <c r="J65" s="8" cm="1">
        <f t="array" ref="J65">_xlfn.RANK.EQ($G65, $G$2:$G$91) + SUMPRODUCT(($G65=$G$2:$G$91)*($E65&lt;$E$2:$E$91)) + SUMPRODUCT(($G65=$G$2:$G$91)*($E65=$E$2:$E$91)*($A65&gt;$A$2:$A$91))</f>
        <v>18</v>
      </c>
    </row>
    <row r="66" spans="1:10" ht="20.100000000000001" customHeight="1" x14ac:dyDescent="0.3">
      <c r="A66" s="14">
        <v>45644</v>
      </c>
      <c r="B66" s="4" t="s">
        <v>44</v>
      </c>
      <c r="C66" s="3" t="s">
        <v>12</v>
      </c>
      <c r="D66" s="9">
        <v>18000</v>
      </c>
      <c r="E66" s="8">
        <v>45</v>
      </c>
      <c r="F66" s="10">
        <v>0</v>
      </c>
      <c r="G66" s="11">
        <f t="shared" ref="G66:G97" si="4">D66*E66-D66*E66*F66</f>
        <v>810000</v>
      </c>
      <c r="H66" s="11" t="str">
        <f>IF(COUNTIF(제품목록!A:A, B66) &gt; 0, "수금", "미수금")</f>
        <v>수금</v>
      </c>
      <c r="I66" s="8">
        <f t="shared" ref="I66:I91" si="5">RANK(G66, G:G, 0)</f>
        <v>20</v>
      </c>
      <c r="J66" s="8" cm="1">
        <f t="array" ref="J66">_xlfn.RANK.EQ($G66, $G$2:$G$91) + SUMPRODUCT(($G66=$G$2:$G$91)*($E66&lt;$E$2:$E$91)) + SUMPRODUCT(($G66=$G$2:$G$91)*($E66=$E$2:$E$91)*($A66&gt;$A$2:$A$91))</f>
        <v>20</v>
      </c>
    </row>
    <row r="67" spans="1:10" ht="20.100000000000001" customHeight="1" x14ac:dyDescent="0.3">
      <c r="A67" s="14">
        <v>45644</v>
      </c>
      <c r="B67" s="4" t="s">
        <v>15</v>
      </c>
      <c r="C67" s="3" t="s">
        <v>12</v>
      </c>
      <c r="D67" s="9">
        <v>5000</v>
      </c>
      <c r="E67" s="8">
        <v>110</v>
      </c>
      <c r="F67" s="10">
        <v>0</v>
      </c>
      <c r="G67" s="11">
        <f t="shared" si="4"/>
        <v>550000</v>
      </c>
      <c r="H67" s="11" t="str">
        <f>IF(COUNTIF(제품목록!A:A, B67) &gt; 0, "수금", "미수금")</f>
        <v>수금</v>
      </c>
      <c r="I67" s="8">
        <f t="shared" si="5"/>
        <v>34</v>
      </c>
      <c r="J67" s="8" cm="1">
        <f t="array" ref="J67">_xlfn.RANK.EQ($G67, $G$2:$G$91) + SUMPRODUCT(($G67=$G$2:$G$91)*($E67&lt;$E$2:$E$91)) + SUMPRODUCT(($G67=$G$2:$G$91)*($E67=$E$2:$E$91)*($A67&gt;$A$2:$A$91))</f>
        <v>34</v>
      </c>
    </row>
    <row r="68" spans="1:10" ht="20.100000000000001" customHeight="1" x14ac:dyDescent="0.3">
      <c r="A68" s="14">
        <v>45644</v>
      </c>
      <c r="B68" s="4" t="s">
        <v>59</v>
      </c>
      <c r="C68" s="3" t="s">
        <v>10</v>
      </c>
      <c r="D68" s="9">
        <v>19000</v>
      </c>
      <c r="E68" s="8">
        <v>20</v>
      </c>
      <c r="F68" s="10">
        <v>0</v>
      </c>
      <c r="G68" s="11">
        <f t="shared" si="4"/>
        <v>380000</v>
      </c>
      <c r="H68" s="11" t="str">
        <f>IF(COUNTIF(제품목록!A:A, B68) &gt; 0, "수금", "미수금")</f>
        <v>수금</v>
      </c>
      <c r="I68" s="8">
        <f t="shared" si="5"/>
        <v>45</v>
      </c>
      <c r="J68" s="8" cm="1">
        <f t="array" ref="J68">_xlfn.RANK.EQ($G68, $G$2:$G$91) + SUMPRODUCT(($G68=$G$2:$G$91)*($E68&lt;$E$2:$E$91)) + SUMPRODUCT(($G68=$G$2:$G$91)*($E68=$E$2:$E$91)*($A68&gt;$A$2:$A$91))</f>
        <v>47</v>
      </c>
    </row>
    <row r="69" spans="1:10" ht="20.100000000000001" customHeight="1" x14ac:dyDescent="0.3">
      <c r="A69" s="14">
        <v>45644</v>
      </c>
      <c r="B69" s="4" t="s">
        <v>60</v>
      </c>
      <c r="C69" s="3" t="s">
        <v>10</v>
      </c>
      <c r="D69" s="9">
        <v>6000</v>
      </c>
      <c r="E69" s="8">
        <v>28</v>
      </c>
      <c r="F69" s="10">
        <v>0.05</v>
      </c>
      <c r="G69" s="11">
        <f t="shared" si="4"/>
        <v>159600</v>
      </c>
      <c r="H69" s="11" t="str">
        <f>IF(COUNTIF(제품목록!A:A, B69) &gt; 0, "수금", "미수금")</f>
        <v>수금</v>
      </c>
      <c r="I69" s="8">
        <f t="shared" si="5"/>
        <v>73</v>
      </c>
      <c r="J69" s="8" cm="1">
        <f t="array" ref="J69">_xlfn.RANK.EQ($G69, $G$2:$G$91) + SUMPRODUCT(($G69=$G$2:$G$91)*($E69&lt;$E$2:$E$91)) + SUMPRODUCT(($G69=$G$2:$G$91)*($E69=$E$2:$E$91)*($A69&gt;$A$2:$A$91))</f>
        <v>73</v>
      </c>
    </row>
    <row r="70" spans="1:10" ht="20.100000000000001" customHeight="1" x14ac:dyDescent="0.3">
      <c r="A70" s="14">
        <v>45644</v>
      </c>
      <c r="B70" s="4" t="s">
        <v>15</v>
      </c>
      <c r="C70" s="3" t="s">
        <v>12</v>
      </c>
      <c r="D70" s="9">
        <v>5000</v>
      </c>
      <c r="E70" s="8">
        <v>10</v>
      </c>
      <c r="F70" s="10">
        <v>0</v>
      </c>
      <c r="G70" s="11">
        <f t="shared" si="4"/>
        <v>50000</v>
      </c>
      <c r="H70" s="11" t="str">
        <f>IF(COUNTIF(제품목록!A:A, B70) &gt; 0, "수금", "미수금")</f>
        <v>수금</v>
      </c>
      <c r="I70" s="8">
        <f t="shared" si="5"/>
        <v>88</v>
      </c>
      <c r="J70" s="8" cm="1">
        <f t="array" ref="J70">_xlfn.RANK.EQ($G70, $G$2:$G$91) + SUMPRODUCT(($G70=$G$2:$G$91)*($E70&lt;$E$2:$E$91)) + SUMPRODUCT(($G70=$G$2:$G$91)*($E70=$E$2:$E$91)*($A70&gt;$A$2:$A$91))</f>
        <v>88</v>
      </c>
    </row>
    <row r="71" spans="1:10" ht="20.100000000000001" customHeight="1" x14ac:dyDescent="0.3">
      <c r="A71" s="14">
        <v>45645</v>
      </c>
      <c r="B71" s="4" t="s">
        <v>55</v>
      </c>
      <c r="C71" s="3" t="s">
        <v>14</v>
      </c>
      <c r="D71" s="9">
        <v>124000</v>
      </c>
      <c r="E71" s="8">
        <v>80</v>
      </c>
      <c r="F71" s="10">
        <v>0</v>
      </c>
      <c r="G71" s="11">
        <f t="shared" si="4"/>
        <v>9920000</v>
      </c>
      <c r="H71" s="11" t="str">
        <f>IF(COUNTIF(제품목록!A:A, B71) &gt; 0, "수금", "미수금")</f>
        <v>수금</v>
      </c>
      <c r="I71" s="8">
        <f t="shared" si="5"/>
        <v>2</v>
      </c>
      <c r="J71" s="8" cm="1">
        <f t="array" ref="J71">_xlfn.RANK.EQ($G71, $G$2:$G$91) + SUMPRODUCT(($G71=$G$2:$G$91)*($E71&lt;$E$2:$E$91)) + SUMPRODUCT(($G71=$G$2:$G$91)*($E71=$E$2:$E$91)*($A71&gt;$A$2:$A$91))</f>
        <v>2</v>
      </c>
    </row>
    <row r="72" spans="1:10" ht="20.100000000000001" customHeight="1" x14ac:dyDescent="0.3">
      <c r="A72" s="14">
        <v>45645</v>
      </c>
      <c r="B72" s="4" t="s">
        <v>9</v>
      </c>
      <c r="C72" s="3" t="s">
        <v>10</v>
      </c>
      <c r="D72" s="9">
        <v>26000</v>
      </c>
      <c r="E72" s="8">
        <v>36</v>
      </c>
      <c r="F72" s="10">
        <v>0</v>
      </c>
      <c r="G72" s="11">
        <f t="shared" si="4"/>
        <v>936000</v>
      </c>
      <c r="H72" s="11" t="str">
        <f>IF(COUNTIF(제품목록!A:A, B72) &gt; 0, "수금", "미수금")</f>
        <v>수금</v>
      </c>
      <c r="I72" s="8">
        <f t="shared" si="5"/>
        <v>16</v>
      </c>
      <c r="J72" s="8" cm="1">
        <f t="array" ref="J72">_xlfn.RANK.EQ($G72, $G$2:$G$91) + SUMPRODUCT(($G72=$G$2:$G$91)*($E72&lt;$E$2:$E$91)) + SUMPRODUCT(($G72=$G$2:$G$91)*($E72=$E$2:$E$91)*($A72&gt;$A$2:$A$91))</f>
        <v>16</v>
      </c>
    </row>
    <row r="73" spans="1:10" ht="20.100000000000001" customHeight="1" x14ac:dyDescent="0.3">
      <c r="A73" s="14">
        <v>45645</v>
      </c>
      <c r="B73" s="4" t="s">
        <v>46</v>
      </c>
      <c r="C73" s="3" t="s">
        <v>23</v>
      </c>
      <c r="D73" s="9">
        <v>38000</v>
      </c>
      <c r="E73" s="8">
        <v>16</v>
      </c>
      <c r="F73" s="10">
        <v>0</v>
      </c>
      <c r="G73" s="11">
        <f t="shared" si="4"/>
        <v>608000</v>
      </c>
      <c r="H73" s="11" t="str">
        <f>IF(COUNTIF(제품목록!A:A, B73) &gt; 0, "수금", "미수금")</f>
        <v>수금</v>
      </c>
      <c r="I73" s="8">
        <f t="shared" si="5"/>
        <v>30</v>
      </c>
      <c r="J73" s="8" cm="1">
        <f t="array" ref="J73">_xlfn.RANK.EQ($G73, $G$2:$G$91) + SUMPRODUCT(($G73=$G$2:$G$91)*($E73&lt;$E$2:$E$91)) + SUMPRODUCT(($G73=$G$2:$G$91)*($E73=$E$2:$E$91)*($A73&gt;$A$2:$A$91))</f>
        <v>30</v>
      </c>
    </row>
    <row r="74" spans="1:10" ht="20.100000000000001" customHeight="1" x14ac:dyDescent="0.3">
      <c r="A74" s="14">
        <v>45645</v>
      </c>
      <c r="B74" s="4" t="s">
        <v>61</v>
      </c>
      <c r="C74" s="3" t="s">
        <v>10</v>
      </c>
      <c r="D74" s="9">
        <v>10000</v>
      </c>
      <c r="E74" s="8">
        <v>15</v>
      </c>
      <c r="F74" s="10">
        <v>0</v>
      </c>
      <c r="G74" s="11">
        <f t="shared" si="4"/>
        <v>150000</v>
      </c>
      <c r="H74" s="11" t="str">
        <f>IF(COUNTIF(제품목록!A:A, B74) &gt; 0, "수금", "미수금")</f>
        <v>수금</v>
      </c>
      <c r="I74" s="8">
        <f t="shared" si="5"/>
        <v>74</v>
      </c>
      <c r="J74" s="8" cm="1">
        <f t="array" ref="J74">_xlfn.RANK.EQ($G74, $G$2:$G$91) + SUMPRODUCT(($G74=$G$2:$G$91)*($E74&lt;$E$2:$E$91)) + SUMPRODUCT(($G74=$G$2:$G$91)*($E74=$E$2:$E$91)*($A74&gt;$A$2:$A$91))</f>
        <v>74</v>
      </c>
    </row>
    <row r="75" spans="1:10" ht="20.100000000000001" customHeight="1" x14ac:dyDescent="0.3">
      <c r="A75" s="14">
        <v>45649</v>
      </c>
      <c r="B75" s="4" t="s">
        <v>62</v>
      </c>
      <c r="C75" s="3" t="s">
        <v>19</v>
      </c>
      <c r="D75" s="9">
        <v>22000</v>
      </c>
      <c r="E75" s="8">
        <v>30</v>
      </c>
      <c r="F75" s="10">
        <v>0</v>
      </c>
      <c r="G75" s="11">
        <f t="shared" si="4"/>
        <v>660000</v>
      </c>
      <c r="H75" s="11" t="str">
        <f>IF(COUNTIF(제품목록!A:A, B75) &gt; 0, "수금", "미수금")</f>
        <v>수금</v>
      </c>
      <c r="I75" s="8">
        <f t="shared" si="5"/>
        <v>26</v>
      </c>
      <c r="J75" s="8" cm="1">
        <f t="array" ref="J75">_xlfn.RANK.EQ($G75, $G$2:$G$91) + SUMPRODUCT(($G75=$G$2:$G$91)*($E75&lt;$E$2:$E$91)) + SUMPRODUCT(($G75=$G$2:$G$91)*($E75=$E$2:$E$91)*($A75&gt;$A$2:$A$91))</f>
        <v>26</v>
      </c>
    </row>
    <row r="76" spans="1:10" ht="20.100000000000001" customHeight="1" x14ac:dyDescent="0.3">
      <c r="A76" s="14">
        <v>45649</v>
      </c>
      <c r="B76" s="4" t="s">
        <v>32</v>
      </c>
      <c r="C76" s="3" t="s">
        <v>14</v>
      </c>
      <c r="D76" s="9">
        <v>24000</v>
      </c>
      <c r="E76" s="8">
        <v>30</v>
      </c>
      <c r="F76" s="10">
        <v>0.15</v>
      </c>
      <c r="G76" s="11">
        <f t="shared" si="4"/>
        <v>612000</v>
      </c>
      <c r="H76" s="11" t="str">
        <f>IF(COUNTIF(제품목록!A:A, B76) &gt; 0, "수금", "미수금")</f>
        <v>수금</v>
      </c>
      <c r="I76" s="8">
        <f t="shared" si="5"/>
        <v>29</v>
      </c>
      <c r="J76" s="8" cm="1">
        <f t="array" ref="J76">_xlfn.RANK.EQ($G76, $G$2:$G$91) + SUMPRODUCT(($G76=$G$2:$G$91)*($E76&lt;$E$2:$E$91)) + SUMPRODUCT(($G76=$G$2:$G$91)*($E76=$E$2:$E$91)*($A76&gt;$A$2:$A$91))</f>
        <v>29</v>
      </c>
    </row>
    <row r="77" spans="1:10" ht="20.100000000000001" customHeight="1" x14ac:dyDescent="0.3">
      <c r="A77" s="14">
        <v>45649</v>
      </c>
      <c r="B77" s="4" t="s">
        <v>51</v>
      </c>
      <c r="C77" s="3" t="s">
        <v>10</v>
      </c>
      <c r="D77" s="9">
        <v>10000</v>
      </c>
      <c r="E77" s="8">
        <v>30</v>
      </c>
      <c r="F77" s="10">
        <v>0</v>
      </c>
      <c r="G77" s="11">
        <f t="shared" si="4"/>
        <v>300000</v>
      </c>
      <c r="H77" s="11" t="str">
        <f>IF(COUNTIF(제품목록!A:A, B77) &gt; 0, "수금", "미수금")</f>
        <v>수금</v>
      </c>
      <c r="I77" s="8">
        <f t="shared" si="5"/>
        <v>54</v>
      </c>
      <c r="J77" s="8" cm="1">
        <f t="array" ref="J77">_xlfn.RANK.EQ($G77, $G$2:$G$91) + SUMPRODUCT(($G77=$G$2:$G$91)*($E77&lt;$E$2:$E$91)) + SUMPRODUCT(($G77=$G$2:$G$91)*($E77=$E$2:$E$91)*($A77&gt;$A$2:$A$91))</f>
        <v>54</v>
      </c>
    </row>
    <row r="78" spans="1:10" ht="20.100000000000001" customHeight="1" x14ac:dyDescent="0.3">
      <c r="A78" s="14">
        <v>45649</v>
      </c>
      <c r="B78" s="4" t="s">
        <v>28</v>
      </c>
      <c r="C78" s="3" t="s">
        <v>17</v>
      </c>
      <c r="D78" s="9">
        <v>49000</v>
      </c>
      <c r="E78" s="8">
        <v>6</v>
      </c>
      <c r="F78" s="10">
        <v>0.15</v>
      </c>
      <c r="G78" s="11">
        <f t="shared" si="4"/>
        <v>249900</v>
      </c>
      <c r="H78" s="11" t="str">
        <f>IF(COUNTIF(제품목록!A:A, B78) &gt; 0, "수금", "미수금")</f>
        <v>수금</v>
      </c>
      <c r="I78" s="8">
        <f t="shared" si="5"/>
        <v>60</v>
      </c>
      <c r="J78" s="8" cm="1">
        <f t="array" ref="J78">_xlfn.RANK.EQ($G78, $G$2:$G$91) + SUMPRODUCT(($G78=$G$2:$G$91)*($E78&lt;$E$2:$E$91)) + SUMPRODUCT(($G78=$G$2:$G$91)*($E78=$E$2:$E$91)*($A78&gt;$A$2:$A$91))</f>
        <v>60</v>
      </c>
    </row>
    <row r="79" spans="1:10" ht="20.100000000000001" customHeight="1" x14ac:dyDescent="0.3">
      <c r="A79" s="14">
        <v>45650</v>
      </c>
      <c r="B79" s="4" t="s">
        <v>28</v>
      </c>
      <c r="C79" s="3" t="s">
        <v>17</v>
      </c>
      <c r="D79" s="9">
        <v>49000</v>
      </c>
      <c r="E79" s="8">
        <v>35</v>
      </c>
      <c r="F79" s="10">
        <v>0</v>
      </c>
      <c r="G79" s="11">
        <f t="shared" si="4"/>
        <v>1715000</v>
      </c>
      <c r="H79" s="11" t="str">
        <f>IF(COUNTIF(제품목록!A:A, B79) &gt; 0, "수금", "미수금")</f>
        <v>수금</v>
      </c>
      <c r="I79" s="8">
        <f t="shared" si="5"/>
        <v>6</v>
      </c>
      <c r="J79" s="8" cm="1">
        <f t="array" ref="J79">_xlfn.RANK.EQ($G79, $G$2:$G$91) + SUMPRODUCT(($G79=$G$2:$G$91)*($E79&lt;$E$2:$E$91)) + SUMPRODUCT(($G79=$G$2:$G$91)*($E79=$E$2:$E$91)*($A79&gt;$A$2:$A$91))</f>
        <v>6</v>
      </c>
    </row>
    <row r="80" spans="1:10" ht="20.100000000000001" customHeight="1" x14ac:dyDescent="0.3">
      <c r="A80" s="14">
        <v>45650</v>
      </c>
      <c r="B80" s="4" t="s">
        <v>31</v>
      </c>
      <c r="C80" s="3" t="s">
        <v>27</v>
      </c>
      <c r="D80" s="9">
        <v>21000</v>
      </c>
      <c r="E80" s="8">
        <v>21</v>
      </c>
      <c r="F80" s="10">
        <v>0</v>
      </c>
      <c r="G80" s="11">
        <f t="shared" si="4"/>
        <v>441000</v>
      </c>
      <c r="H80" s="11" t="str">
        <f>IF(COUNTIF(제품목록!A:A, B80) &gt; 0, "수금", "미수금")</f>
        <v>수금</v>
      </c>
      <c r="I80" s="8">
        <f t="shared" si="5"/>
        <v>40</v>
      </c>
      <c r="J80" s="8" cm="1">
        <f t="array" ref="J80">_xlfn.RANK.EQ($G80, $G$2:$G$91) + SUMPRODUCT(($G80=$G$2:$G$91)*($E80&lt;$E$2:$E$91)) + SUMPRODUCT(($G80=$G$2:$G$91)*($E80=$E$2:$E$91)*($A80&gt;$A$2:$A$91))</f>
        <v>41</v>
      </c>
    </row>
    <row r="81" spans="1:10" ht="20.100000000000001" customHeight="1" x14ac:dyDescent="0.3">
      <c r="A81" s="14">
        <v>45650</v>
      </c>
      <c r="B81" s="4" t="s">
        <v>18</v>
      </c>
      <c r="C81" s="3" t="s">
        <v>19</v>
      </c>
      <c r="D81" s="9">
        <v>18000</v>
      </c>
      <c r="E81" s="8">
        <v>20</v>
      </c>
      <c r="F81" s="10">
        <v>0.05</v>
      </c>
      <c r="G81" s="11">
        <f t="shared" si="4"/>
        <v>342000</v>
      </c>
      <c r="H81" s="11" t="str">
        <f>IF(COUNTIF(제품목록!A:A, B81) &gt; 0, "수금", "미수금")</f>
        <v>수금</v>
      </c>
      <c r="I81" s="8">
        <f t="shared" si="5"/>
        <v>50</v>
      </c>
      <c r="J81" s="8" cm="1">
        <f t="array" ref="J81">_xlfn.RANK.EQ($G81, $G$2:$G$91) + SUMPRODUCT(($G81=$G$2:$G$91)*($E81&lt;$E$2:$E$91)) + SUMPRODUCT(($G81=$G$2:$G$91)*($E81=$E$2:$E$91)*($A81&gt;$A$2:$A$91))</f>
        <v>50</v>
      </c>
    </row>
    <row r="82" spans="1:10" ht="20.100000000000001" customHeight="1" x14ac:dyDescent="0.3">
      <c r="A82" s="14">
        <v>45650</v>
      </c>
      <c r="B82" s="4" t="s">
        <v>24</v>
      </c>
      <c r="C82" s="3" t="s">
        <v>17</v>
      </c>
      <c r="D82" s="9">
        <v>13000</v>
      </c>
      <c r="E82" s="8">
        <v>20</v>
      </c>
      <c r="F82" s="10">
        <v>0</v>
      </c>
      <c r="G82" s="11">
        <f t="shared" si="4"/>
        <v>260000</v>
      </c>
      <c r="H82" s="11" t="str">
        <f>IF(COUNTIF(제품목록!A:A, B82) &gt; 0, "수금", "미수금")</f>
        <v>수금</v>
      </c>
      <c r="I82" s="8">
        <f t="shared" si="5"/>
        <v>56</v>
      </c>
      <c r="J82" s="8" cm="1">
        <f t="array" ref="J82">_xlfn.RANK.EQ($G82, $G$2:$G$91) + SUMPRODUCT(($G82=$G$2:$G$91)*($E82&lt;$E$2:$E$91)) + SUMPRODUCT(($G82=$G$2:$G$91)*($E82=$E$2:$E$91)*($A82&gt;$A$2:$A$91))</f>
        <v>57</v>
      </c>
    </row>
    <row r="83" spans="1:10" ht="20.100000000000001" customHeight="1" x14ac:dyDescent="0.3">
      <c r="A83" s="14">
        <v>45650</v>
      </c>
      <c r="B83" s="4" t="s">
        <v>60</v>
      </c>
      <c r="C83" s="3" t="s">
        <v>10</v>
      </c>
      <c r="D83" s="9">
        <v>6000</v>
      </c>
      <c r="E83" s="8">
        <v>40</v>
      </c>
      <c r="F83" s="10">
        <v>0</v>
      </c>
      <c r="G83" s="11">
        <f t="shared" si="4"/>
        <v>240000</v>
      </c>
      <c r="H83" s="11" t="str">
        <f>IF(COUNTIF(제품목록!A:A, B83) &gt; 0, "수금", "미수금")</f>
        <v>수금</v>
      </c>
      <c r="I83" s="8">
        <f t="shared" si="5"/>
        <v>61</v>
      </c>
      <c r="J83" s="8" cm="1">
        <f t="array" ref="J83">_xlfn.RANK.EQ($G83, $G$2:$G$91) + SUMPRODUCT(($G83=$G$2:$G$91)*($E83&lt;$E$2:$E$91)) + SUMPRODUCT(($G83=$G$2:$G$91)*($E83=$E$2:$E$91)*($A83&gt;$A$2:$A$91))</f>
        <v>61</v>
      </c>
    </row>
    <row r="84" spans="1:10" ht="20.100000000000001" customHeight="1" x14ac:dyDescent="0.3">
      <c r="A84" s="14">
        <v>45650</v>
      </c>
      <c r="B84" s="4" t="s">
        <v>50</v>
      </c>
      <c r="C84" s="3" t="s">
        <v>10</v>
      </c>
      <c r="D84" s="9">
        <v>13000</v>
      </c>
      <c r="E84" s="8">
        <v>15</v>
      </c>
      <c r="F84" s="10">
        <v>0</v>
      </c>
      <c r="G84" s="11">
        <f t="shared" si="4"/>
        <v>195000</v>
      </c>
      <c r="H84" s="11" t="str">
        <f>IF(COUNTIF(제품목록!A:A, B84) &gt; 0, "수금", "미수금")</f>
        <v>수금</v>
      </c>
      <c r="I84" s="8">
        <f t="shared" si="5"/>
        <v>70</v>
      </c>
      <c r="J84" s="8" cm="1">
        <f t="array" ref="J84">_xlfn.RANK.EQ($G84, $G$2:$G$91) + SUMPRODUCT(($G84=$G$2:$G$91)*($E84&lt;$E$2:$E$91)) + SUMPRODUCT(($G84=$G$2:$G$91)*($E84=$E$2:$E$91)*($A84&gt;$A$2:$A$91))</f>
        <v>70</v>
      </c>
    </row>
    <row r="85" spans="1:10" ht="20.100000000000001" customHeight="1" x14ac:dyDescent="0.3">
      <c r="A85" s="14">
        <v>45651</v>
      </c>
      <c r="B85" s="4" t="s">
        <v>37</v>
      </c>
      <c r="C85" s="3" t="s">
        <v>27</v>
      </c>
      <c r="D85" s="9">
        <v>29000</v>
      </c>
      <c r="E85" s="8">
        <v>15</v>
      </c>
      <c r="F85" s="10">
        <v>0</v>
      </c>
      <c r="G85" s="11">
        <f t="shared" si="4"/>
        <v>435000</v>
      </c>
      <c r="H85" s="11" t="str">
        <f>IF(COUNTIF(제품목록!A:A, B85) &gt; 0, "수금", "미수금")</f>
        <v>수금</v>
      </c>
      <c r="I85" s="8">
        <f t="shared" si="5"/>
        <v>42</v>
      </c>
      <c r="J85" s="8" cm="1">
        <f t="array" ref="J85">_xlfn.RANK.EQ($G85, $G$2:$G$91) + SUMPRODUCT(($G85=$G$2:$G$91)*($E85&lt;$E$2:$E$91)) + SUMPRODUCT(($G85=$G$2:$G$91)*($E85=$E$2:$E$91)*($A85&gt;$A$2:$A$91))</f>
        <v>42</v>
      </c>
    </row>
    <row r="86" spans="1:10" ht="20.100000000000001" customHeight="1" x14ac:dyDescent="0.3">
      <c r="A86" s="14">
        <v>45651</v>
      </c>
      <c r="B86" s="4" t="s">
        <v>58</v>
      </c>
      <c r="C86" s="3" t="s">
        <v>12</v>
      </c>
      <c r="D86" s="9">
        <v>8000</v>
      </c>
      <c r="E86" s="8">
        <v>14</v>
      </c>
      <c r="F86" s="10">
        <v>0</v>
      </c>
      <c r="G86" s="11">
        <f t="shared" si="4"/>
        <v>112000</v>
      </c>
      <c r="H86" s="11" t="str">
        <f>IF(COUNTIF(제품목록!A:A, B86) &gt; 0, "수금", "미수금")</f>
        <v>수금</v>
      </c>
      <c r="I86" s="8">
        <f t="shared" si="5"/>
        <v>80</v>
      </c>
      <c r="J86" s="8" cm="1">
        <f t="array" ref="J86">_xlfn.RANK.EQ($G86, $G$2:$G$91) + SUMPRODUCT(($G86=$G$2:$G$91)*($E86&lt;$E$2:$E$91)) + SUMPRODUCT(($G86=$G$2:$G$91)*($E86=$E$2:$E$91)*($A86&gt;$A$2:$A$91))</f>
        <v>80</v>
      </c>
    </row>
    <row r="87" spans="1:10" ht="20.100000000000001" customHeight="1" x14ac:dyDescent="0.3">
      <c r="A87" s="14">
        <v>45652</v>
      </c>
      <c r="B87" s="4" t="s">
        <v>29</v>
      </c>
      <c r="C87" s="3" t="s">
        <v>14</v>
      </c>
      <c r="D87" s="9">
        <v>39000</v>
      </c>
      <c r="E87" s="8">
        <v>12</v>
      </c>
      <c r="F87" s="10">
        <v>0</v>
      </c>
      <c r="G87" s="11">
        <f t="shared" si="4"/>
        <v>468000</v>
      </c>
      <c r="H87" s="11" t="str">
        <f>IF(COUNTIF(제품목록!A:A, B87) &gt; 0, "수금", "미수금")</f>
        <v>수금</v>
      </c>
      <c r="I87" s="8">
        <f t="shared" si="5"/>
        <v>37</v>
      </c>
      <c r="J87" s="8" cm="1">
        <f t="array" ref="J87">_xlfn.RANK.EQ($G87, $G$2:$G$91) + SUMPRODUCT(($G87=$G$2:$G$91)*($E87&lt;$E$2:$E$91)) + SUMPRODUCT(($G87=$G$2:$G$91)*($E87=$E$2:$E$91)*($A87&gt;$A$2:$A$91))</f>
        <v>37</v>
      </c>
    </row>
    <row r="88" spans="1:10" ht="20.100000000000001" customHeight="1" x14ac:dyDescent="0.3">
      <c r="A88" s="14">
        <v>45652</v>
      </c>
      <c r="B88" s="4" t="s">
        <v>37</v>
      </c>
      <c r="C88" s="3" t="s">
        <v>27</v>
      </c>
      <c r="D88" s="9">
        <v>29000</v>
      </c>
      <c r="E88" s="8">
        <v>5</v>
      </c>
      <c r="F88" s="10">
        <v>0</v>
      </c>
      <c r="G88" s="11">
        <f t="shared" si="4"/>
        <v>145000</v>
      </c>
      <c r="H88" s="11" t="str">
        <f>IF(COUNTIF(제품목록!A:A, B88) &gt; 0, "수금", "미수금")</f>
        <v>수금</v>
      </c>
      <c r="I88" s="8">
        <f t="shared" si="5"/>
        <v>76</v>
      </c>
      <c r="J88" s="8" cm="1">
        <f t="array" ref="J88">_xlfn.RANK.EQ($G88, $G$2:$G$91) + SUMPRODUCT(($G88=$G$2:$G$91)*($E88&lt;$E$2:$E$91)) + SUMPRODUCT(($G88=$G$2:$G$91)*($E88=$E$2:$E$91)*($A88&gt;$A$2:$A$91))</f>
        <v>76</v>
      </c>
    </row>
    <row r="89" spans="1:10" ht="20.100000000000001" customHeight="1" x14ac:dyDescent="0.3">
      <c r="A89" s="14">
        <v>45652</v>
      </c>
      <c r="B89" s="4" t="s">
        <v>63</v>
      </c>
      <c r="C89" s="3" t="s">
        <v>17</v>
      </c>
      <c r="D89" s="9">
        <v>9000</v>
      </c>
      <c r="E89" s="8">
        <v>12</v>
      </c>
      <c r="F89" s="10">
        <v>0</v>
      </c>
      <c r="G89" s="11">
        <f t="shared" si="4"/>
        <v>108000</v>
      </c>
      <c r="H89" s="11" t="str">
        <f>IF(COUNTIF(제품목록!A:A, B89) &gt; 0, "수금", "미수금")</f>
        <v>수금</v>
      </c>
      <c r="I89" s="8">
        <f t="shared" si="5"/>
        <v>81</v>
      </c>
      <c r="J89" s="8" cm="1">
        <f t="array" ref="J89">_xlfn.RANK.EQ($G89, $G$2:$G$91) + SUMPRODUCT(($G89=$G$2:$G$91)*($E89&lt;$E$2:$E$91)) + SUMPRODUCT(($G89=$G$2:$G$91)*($E89=$E$2:$E$91)*($A89&gt;$A$2:$A$91))</f>
        <v>81</v>
      </c>
    </row>
    <row r="90" spans="1:10" ht="20.100000000000001" customHeight="1" x14ac:dyDescent="0.3">
      <c r="A90" s="14">
        <v>45652</v>
      </c>
      <c r="B90" s="4" t="s">
        <v>64</v>
      </c>
      <c r="C90" s="3" t="s">
        <v>23</v>
      </c>
      <c r="D90" s="9">
        <v>7000</v>
      </c>
      <c r="E90" s="8">
        <v>14</v>
      </c>
      <c r="F90" s="10">
        <v>0.05</v>
      </c>
      <c r="G90" s="11">
        <f t="shared" si="4"/>
        <v>93100</v>
      </c>
      <c r="H90" s="11" t="str">
        <f>IF(COUNTIF(제품목록!A:A, B90) &gt; 0, "수금", "미수금")</f>
        <v>수금</v>
      </c>
      <c r="I90" s="8">
        <f t="shared" si="5"/>
        <v>83</v>
      </c>
      <c r="J90" s="8" cm="1">
        <f t="array" ref="J90">_xlfn.RANK.EQ($G90, $G$2:$G$91) + SUMPRODUCT(($G90=$G$2:$G$91)*($E90&lt;$E$2:$E$91)) + SUMPRODUCT(($G90=$G$2:$G$91)*($E90=$E$2:$E$91)*($A90&gt;$A$2:$A$91))</f>
        <v>83</v>
      </c>
    </row>
    <row r="91" spans="1:10" ht="20.100000000000001" customHeight="1" x14ac:dyDescent="0.3">
      <c r="A91" s="14">
        <v>45652</v>
      </c>
      <c r="B91" s="4" t="s">
        <v>65</v>
      </c>
      <c r="C91" s="3" t="s">
        <v>19</v>
      </c>
      <c r="D91" s="9">
        <v>3000</v>
      </c>
      <c r="E91" s="8">
        <v>40</v>
      </c>
      <c r="F91" s="10">
        <v>0.25</v>
      </c>
      <c r="G91" s="11">
        <f t="shared" si="4"/>
        <v>90000</v>
      </c>
      <c r="H91" s="11" t="str">
        <f>IF(COUNTIF(제품목록!A:A, B91) &gt; 0, "수금", "미수금")</f>
        <v>미수금</v>
      </c>
      <c r="I91" s="8">
        <f t="shared" si="5"/>
        <v>84</v>
      </c>
      <c r="J91" s="8" cm="1">
        <f t="array" ref="J91">_xlfn.RANK.EQ($G91, $G$2:$G$91) + SUMPRODUCT(($G91=$G$2:$G$91)*($E91&lt;$E$2:$E$91)) + SUMPRODUCT(($G91=$G$2:$G$91)*($E91=$E$2:$E$91)*($A91&gt;$A$2:$A$91))</f>
        <v>84</v>
      </c>
    </row>
    <row r="92" spans="1:10" ht="20.100000000000001" customHeight="1" x14ac:dyDescent="0.15"/>
    <row r="93" spans="1:10" ht="20.100000000000001" customHeight="1" x14ac:dyDescent="0.15"/>
    <row r="94" spans="1:10" ht="20.100000000000001" customHeight="1" x14ac:dyDescent="0.15"/>
    <row r="95" spans="1:10" ht="20.100000000000001" customHeight="1" x14ac:dyDescent="0.15"/>
    <row r="96" spans="1:10" ht="20.100000000000001" customHeight="1" x14ac:dyDescent="0.15"/>
    <row r="97" ht="20.100000000000001" customHeight="1" x14ac:dyDescent="0.15"/>
    <row r="98" ht="20.100000000000001" customHeight="1" x14ac:dyDescent="0.15"/>
    <row r="99" ht="20.100000000000001" customHeight="1" x14ac:dyDescent="0.15"/>
    <row r="100" ht="20.100000000000001" customHeight="1" x14ac:dyDescent="0.15"/>
    <row r="101" ht="20.100000000000001" customHeight="1" x14ac:dyDescent="0.15"/>
    <row r="102" ht="20.100000000000001" customHeight="1" x14ac:dyDescent="0.15"/>
    <row r="103" ht="20.100000000000001" customHeight="1" x14ac:dyDescent="0.15"/>
    <row r="104" ht="20.100000000000001" customHeight="1" x14ac:dyDescent="0.15"/>
  </sheetData>
  <sortState xmlns:xlrd2="http://schemas.microsoft.com/office/spreadsheetml/2017/richdata2" ref="A2:I91">
    <sortCondition ref="A2:A91"/>
  </sortState>
  <phoneticPr fontId="4" type="noConversion"/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r:id="rId1"/>
  <headerFooter alignWithMargins="0"/>
  <rowBreaks count="1" manualBreakCount="1"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F2E7C-15C3-45CE-9F2A-C539EDA8588E}">
  <dimension ref="A1:A46"/>
  <sheetViews>
    <sheetView workbookViewId="0">
      <selection activeCell="A2" sqref="A2"/>
    </sheetView>
  </sheetViews>
  <sheetFormatPr defaultRowHeight="16.5" x14ac:dyDescent="0.3"/>
  <cols>
    <col min="1" max="1" width="22.75" bestFit="1" customWidth="1"/>
  </cols>
  <sheetData>
    <row r="1" spans="1:1" x14ac:dyDescent="0.3">
      <c r="A1" s="12" t="s">
        <v>1</v>
      </c>
    </row>
    <row r="2" spans="1:1" x14ac:dyDescent="0.3">
      <c r="A2" s="13" t="s">
        <v>44</v>
      </c>
    </row>
    <row r="3" spans="1:1" x14ac:dyDescent="0.3">
      <c r="A3" s="13" t="s">
        <v>45</v>
      </c>
    </row>
    <row r="4" spans="1:1" x14ac:dyDescent="0.3">
      <c r="A4" s="13" t="s">
        <v>34</v>
      </c>
    </row>
    <row r="5" spans="1:1" x14ac:dyDescent="0.3">
      <c r="A5" s="13" t="s">
        <v>50</v>
      </c>
    </row>
    <row r="6" spans="1:1" x14ac:dyDescent="0.3">
      <c r="A6" s="13" t="s">
        <v>36</v>
      </c>
    </row>
    <row r="7" spans="1:1" x14ac:dyDescent="0.3">
      <c r="A7" s="13" t="s">
        <v>57</v>
      </c>
    </row>
    <row r="8" spans="1:1" x14ac:dyDescent="0.3">
      <c r="A8" s="13" t="s">
        <v>26</v>
      </c>
    </row>
    <row r="9" spans="1:1" x14ac:dyDescent="0.3">
      <c r="A9" s="13" t="s">
        <v>47</v>
      </c>
    </row>
    <row r="10" spans="1:1" x14ac:dyDescent="0.3">
      <c r="A10" s="13" t="s">
        <v>54</v>
      </c>
    </row>
    <row r="11" spans="1:1" x14ac:dyDescent="0.3">
      <c r="A11" s="13" t="s">
        <v>53</v>
      </c>
    </row>
    <row r="12" spans="1:1" x14ac:dyDescent="0.3">
      <c r="A12" s="13" t="s">
        <v>31</v>
      </c>
    </row>
    <row r="13" spans="1:1" x14ac:dyDescent="0.3">
      <c r="A13" s="13" t="s">
        <v>24</v>
      </c>
    </row>
    <row r="14" spans="1:1" x14ac:dyDescent="0.3">
      <c r="A14" s="13" t="s">
        <v>16</v>
      </c>
    </row>
    <row r="15" spans="1:1" x14ac:dyDescent="0.3">
      <c r="A15" s="13" t="s">
        <v>40</v>
      </c>
    </row>
    <row r="16" spans="1:1" x14ac:dyDescent="0.3">
      <c r="A16" s="13" t="s">
        <v>61</v>
      </c>
    </row>
    <row r="17" spans="1:1" x14ac:dyDescent="0.3">
      <c r="A17" s="13" t="s">
        <v>35</v>
      </c>
    </row>
    <row r="18" spans="1:1" x14ac:dyDescent="0.3">
      <c r="A18" s="13" t="s">
        <v>39</v>
      </c>
    </row>
    <row r="19" spans="1:1" x14ac:dyDescent="0.3">
      <c r="A19" s="13" t="s">
        <v>28</v>
      </c>
    </row>
    <row r="20" spans="1:1" x14ac:dyDescent="0.3">
      <c r="A20" s="13" t="s">
        <v>37</v>
      </c>
    </row>
    <row r="21" spans="1:1" x14ac:dyDescent="0.3">
      <c r="A21" s="13" t="s">
        <v>15</v>
      </c>
    </row>
    <row r="22" spans="1:1" x14ac:dyDescent="0.3">
      <c r="A22" s="13" t="s">
        <v>22</v>
      </c>
    </row>
    <row r="23" spans="1:1" x14ac:dyDescent="0.3">
      <c r="A23" s="13" t="s">
        <v>63</v>
      </c>
    </row>
    <row r="24" spans="1:1" x14ac:dyDescent="0.3">
      <c r="A24" s="13" t="s">
        <v>48</v>
      </c>
    </row>
    <row r="25" spans="1:1" x14ac:dyDescent="0.3">
      <c r="A25" s="13" t="s">
        <v>55</v>
      </c>
    </row>
    <row r="26" spans="1:1" x14ac:dyDescent="0.3">
      <c r="A26" s="13" t="s">
        <v>30</v>
      </c>
    </row>
    <row r="27" spans="1:1" x14ac:dyDescent="0.3">
      <c r="A27" s="13" t="s">
        <v>58</v>
      </c>
    </row>
    <row r="28" spans="1:1" x14ac:dyDescent="0.3">
      <c r="A28" s="13" t="s">
        <v>29</v>
      </c>
    </row>
    <row r="29" spans="1:1" x14ac:dyDescent="0.3">
      <c r="A29" s="13" t="s">
        <v>20</v>
      </c>
    </row>
    <row r="30" spans="1:1" x14ac:dyDescent="0.3">
      <c r="A30" s="13" t="s">
        <v>43</v>
      </c>
    </row>
    <row r="31" spans="1:1" x14ac:dyDescent="0.3">
      <c r="A31" s="13" t="s">
        <v>60</v>
      </c>
    </row>
    <row r="32" spans="1:1" x14ac:dyDescent="0.3">
      <c r="A32" s="13" t="s">
        <v>11</v>
      </c>
    </row>
    <row r="33" spans="1:1" x14ac:dyDescent="0.3">
      <c r="A33" s="13" t="s">
        <v>18</v>
      </c>
    </row>
    <row r="34" spans="1:1" x14ac:dyDescent="0.3">
      <c r="A34" s="13" t="s">
        <v>9</v>
      </c>
    </row>
    <row r="35" spans="1:1" x14ac:dyDescent="0.3">
      <c r="A35" s="13" t="s">
        <v>38</v>
      </c>
    </row>
    <row r="36" spans="1:1" x14ac:dyDescent="0.3">
      <c r="A36" s="13" t="s">
        <v>59</v>
      </c>
    </row>
    <row r="37" spans="1:1" x14ac:dyDescent="0.3">
      <c r="A37" s="13" t="s">
        <v>33</v>
      </c>
    </row>
    <row r="38" spans="1:1" x14ac:dyDescent="0.3">
      <c r="A38" s="13" t="s">
        <v>13</v>
      </c>
    </row>
    <row r="39" spans="1:1" x14ac:dyDescent="0.3">
      <c r="A39" s="13" t="s">
        <v>64</v>
      </c>
    </row>
    <row r="40" spans="1:1" x14ac:dyDescent="0.3">
      <c r="A40" s="13" t="s">
        <v>56</v>
      </c>
    </row>
    <row r="41" spans="1:1" x14ac:dyDescent="0.3">
      <c r="A41" s="13" t="s">
        <v>62</v>
      </c>
    </row>
    <row r="42" spans="1:1" x14ac:dyDescent="0.3">
      <c r="A42" s="13" t="s">
        <v>32</v>
      </c>
    </row>
    <row r="43" spans="1:1" x14ac:dyDescent="0.3">
      <c r="A43" s="13" t="s">
        <v>42</v>
      </c>
    </row>
    <row r="44" spans="1:1" x14ac:dyDescent="0.3">
      <c r="A44" s="13" t="s">
        <v>46</v>
      </c>
    </row>
    <row r="45" spans="1:1" x14ac:dyDescent="0.3">
      <c r="A45" s="13" t="s">
        <v>25</v>
      </c>
    </row>
    <row r="46" spans="1:1" x14ac:dyDescent="0.3">
      <c r="A46" s="13" t="s">
        <v>51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거래데이터</vt:lpstr>
      <vt:lpstr>제품목록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은숙 한</dc:creator>
  <cp:keywords/>
  <dc:description/>
  <cp:lastModifiedBy>은숙 한</cp:lastModifiedBy>
  <cp:revision/>
  <dcterms:created xsi:type="dcterms:W3CDTF">2024-10-08T14:36:12Z</dcterms:created>
  <dcterms:modified xsi:type="dcterms:W3CDTF">2024-10-17T03:20:34Z</dcterms:modified>
  <cp:category/>
  <cp:contentStatus/>
</cp:coreProperties>
</file>