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9180" yWindow="2730" windowWidth="15615" windowHeight="11835" tabRatio="600" firstSheet="0" activeTab="0" autoFilterDateGrouping="1"/>
  </bookViews>
  <sheets>
    <sheet xmlns:r="http://schemas.openxmlformats.org/officeDocument/2006/relationships" name="거래데이터" sheetId="1" state="visible" r:id="rId1"/>
    <sheet xmlns:r="http://schemas.openxmlformats.org/officeDocument/2006/relationships" name="제품목록" sheetId="2" state="visible" r:id="rId2"/>
  </sheets>
  <definedNames>
    <definedName name="anscount" hidden="1">1</definedName>
  </definedNames>
  <calcPr calcId="191028" fullCalcOnLoad="1" concurrentCalc="0"/>
</workbook>
</file>

<file path=xl/styles.xml><?xml version="1.0" encoding="utf-8"?>
<styleSheet xmlns="http://schemas.openxmlformats.org/spreadsheetml/2006/main">
  <numFmts count="3">
    <numFmt numFmtId="164" formatCode="\\#,##0;&quot;-\&quot;#,##0"/>
    <numFmt numFmtId="165" formatCode="#,##0_);[Red]\(#,##0\)"/>
    <numFmt numFmtId="166" formatCode="_-* #,##0_-;\-* #,##0_-;_-* &quot;-&quot;_-;_-@_-"/>
  </numFmts>
  <fonts count="9">
    <font>
      <name val="맑은 고딕"/>
      <charset val="129"/>
      <family val="2"/>
      <color theme="1"/>
      <sz val="11"/>
      <scheme val="minor"/>
    </font>
    <font>
      <name val="맑은 고딕"/>
      <charset val="129"/>
      <family val="2"/>
      <color theme="0"/>
      <sz val="11"/>
      <scheme val="minor"/>
    </font>
    <font>
      <name val="맑은 고딕"/>
      <charset val="129"/>
      <family val="2"/>
      <b val="1"/>
      <color theme="3"/>
      <sz val="18"/>
      <scheme val="major"/>
    </font>
    <font>
      <name val="맑은 고딕"/>
      <charset val="129"/>
      <family val="2"/>
      <sz val="8"/>
      <scheme val="minor"/>
    </font>
    <font>
      <name val="굴림"/>
      <charset val="129"/>
      <family val="3"/>
      <sz val="8"/>
    </font>
    <font>
      <name val="돋움"/>
      <charset val="129"/>
      <family val="3"/>
      <sz val="11"/>
    </font>
    <font>
      <name val="돋움"/>
      <charset val="129"/>
      <family val="3"/>
      <color indexed="8"/>
      <sz val="11"/>
    </font>
    <font>
      <name val="맑은 고딕"/>
      <charset val="129"/>
      <family val="3"/>
      <b val="1"/>
      <color theme="0"/>
      <sz val="11"/>
      <scheme val="minor"/>
    </font>
    <font>
      <name val="맑은 고딕"/>
      <charset val="129"/>
      <family val="3"/>
      <color indexed="8"/>
      <sz val="11"/>
      <scheme val="minor"/>
    </font>
  </fonts>
  <fills count="5">
    <fill>
      <patternFill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rgb="00D3D3D3"/>
        <bgColor rgb="00D3D3D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Alignment="1">
      <alignment vertical="center"/>
    </xf>
    <xf numFmtId="0" fontId="1" fillId="2" borderId="0" applyAlignment="1">
      <alignment vertical="center"/>
    </xf>
    <xf numFmtId="0" fontId="2" fillId="0" borderId="0" applyAlignment="1">
      <alignment vertical="center"/>
    </xf>
    <xf numFmtId="0" fontId="5" fillId="0" borderId="0" applyAlignment="1">
      <alignment vertical="center"/>
    </xf>
    <xf numFmtId="9" fontId="5" fillId="0" borderId="0" applyAlignment="1">
      <alignment vertical="center"/>
    </xf>
    <xf numFmtId="41" fontId="5" fillId="0" borderId="0" applyAlignment="1">
      <alignment vertical="center"/>
    </xf>
  </cellStyleXfs>
  <cellXfs count="26">
    <xf numFmtId="0" fontId="0" fillId="0" borderId="0" applyAlignment="1" pivotButton="0" quotePrefix="0" xfId="0">
      <alignment vertical="center"/>
    </xf>
    <xf numFmtId="0" fontId="6" fillId="0" borderId="0" applyAlignment="1" pivotButton="0" quotePrefix="0" xfId="3">
      <alignment vertical="center"/>
    </xf>
    <xf numFmtId="9" fontId="6" fillId="0" borderId="0" pivotButton="0" quotePrefix="0" xfId="4"/>
    <xf numFmtId="164" fontId="8" fillId="0" borderId="1" applyAlignment="1" pivotButton="0" quotePrefix="0" xfId="3">
      <alignment horizontal="center" vertical="center" wrapText="1"/>
    </xf>
    <xf numFmtId="0" fontId="8" fillId="0" borderId="1" applyAlignment="1" pivotButton="0" quotePrefix="0" xfId="3">
      <alignment horizontal="center" vertical="center"/>
    </xf>
    <xf numFmtId="0" fontId="6" fillId="0" borderId="0" applyAlignment="1" pivotButton="0" quotePrefix="0" xfId="3">
      <alignment horizontal="left"/>
    </xf>
    <xf numFmtId="0" fontId="7" fillId="3" borderId="1" applyAlignment="1" pivotButton="0" quotePrefix="0" xfId="1">
      <alignment horizontal="center" vertical="center"/>
    </xf>
    <xf numFmtId="9" fontId="7" fillId="3" borderId="1" applyAlignment="1" pivotButton="0" quotePrefix="0" xfId="1">
      <alignment horizontal="center" vertical="center"/>
    </xf>
    <xf numFmtId="0" fontId="8" fillId="0" borderId="1" applyAlignment="1" pivotButton="0" quotePrefix="0" xfId="3">
      <alignment horizontal="center" vertical="center" wrapText="1"/>
    </xf>
    <xf numFmtId="165" fontId="8" fillId="0" borderId="1" applyAlignment="1" pivotButton="0" quotePrefix="0" xfId="3">
      <alignment horizontal="center" vertical="center" wrapText="1"/>
    </xf>
    <xf numFmtId="9" fontId="8" fillId="0" borderId="1" applyAlignment="1" pivotButton="0" quotePrefix="0" xfId="4">
      <alignment horizontal="center" vertical="center" wrapText="1"/>
    </xf>
    <xf numFmtId="166" fontId="8" fillId="0" borderId="1" applyAlignment="1" pivotButton="0" quotePrefix="0" xfId="5">
      <alignment horizontal="center" vertical="center"/>
    </xf>
    <xf numFmtId="0" fontId="7" fillId="3" borderId="1" applyAlignment="1" pivotButton="0" quotePrefix="0" xfId="1">
      <alignment vertical="center"/>
    </xf>
    <xf numFmtId="0" fontId="8" fillId="0" borderId="1" applyAlignment="1" pivotButton="0" quotePrefix="0" xfId="3">
      <alignment vertical="center"/>
    </xf>
    <xf numFmtId="14" fontId="8" fillId="0" borderId="1" applyAlignment="1" pivotButton="0" quotePrefix="0" xfId="3">
      <alignment horizontal="center" vertical="center" wrapText="1"/>
    </xf>
    <xf numFmtId="0" fontId="0" fillId="0" borderId="0" pivotButton="0" quotePrefix="0" xfId="0"/>
    <xf numFmtId="164" fontId="8" fillId="0" borderId="1" applyAlignment="1" pivotButton="0" quotePrefix="0" xfId="3">
      <alignment horizontal="center" vertical="center" wrapText="1"/>
    </xf>
    <xf numFmtId="165" fontId="8" fillId="0" borderId="1" applyAlignment="1" pivotButton="0" quotePrefix="0" xfId="3">
      <alignment horizontal="center" vertical="center" wrapText="1"/>
    </xf>
    <xf numFmtId="166" fontId="8" fillId="0" borderId="1" applyAlignment="1" pivotButton="0" quotePrefix="0" xfId="5">
      <alignment horizontal="center" vertical="center"/>
    </xf>
    <xf numFmtId="14" fontId="8" fillId="4" borderId="1" applyAlignment="1" pivotButton="0" quotePrefix="0" xfId="3">
      <alignment horizontal="center" vertical="center" wrapText="1"/>
    </xf>
    <xf numFmtId="0" fontId="8" fillId="4" borderId="1" applyAlignment="1" pivotButton="0" quotePrefix="0" xfId="3">
      <alignment horizontal="center" vertical="center"/>
    </xf>
    <xf numFmtId="164" fontId="8" fillId="4" borderId="1" applyAlignment="1" pivotButton="0" quotePrefix="0" xfId="3">
      <alignment horizontal="center" vertical="center" wrapText="1"/>
    </xf>
    <xf numFmtId="165" fontId="8" fillId="4" borderId="1" applyAlignment="1" pivotButton="0" quotePrefix="0" xfId="3">
      <alignment horizontal="center" vertical="center" wrapText="1"/>
    </xf>
    <xf numFmtId="0" fontId="8" fillId="4" borderId="1" applyAlignment="1" pivotButton="0" quotePrefix="0" xfId="3">
      <alignment horizontal="center" vertical="center" wrapText="1"/>
    </xf>
    <xf numFmtId="9" fontId="8" fillId="4" borderId="1" applyAlignment="1" pivotButton="0" quotePrefix="0" xfId="4">
      <alignment horizontal="center" vertical="center" wrapText="1"/>
    </xf>
    <xf numFmtId="166" fontId="8" fillId="4" borderId="1" applyAlignment="1" pivotButton="0" quotePrefix="0" xfId="5">
      <alignment horizontal="center" vertical="center"/>
    </xf>
  </cellXfs>
  <cellStyles count="6">
    <cellStyle name="표준" xfId="0" builtinId="0"/>
    <cellStyle name="강조색1" xfId="1" builtinId="29"/>
    <cellStyle name="제목 5" xfId="2"/>
    <cellStyle name="표준 2" xfId="3"/>
    <cellStyle name="백분율 2" xfId="4"/>
    <cellStyle name="쉼표 [0] 2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J91"/>
  <sheetViews>
    <sheetView showGridLines="0" tabSelected="1" zoomScaleNormal="100" zoomScaleSheetLayoutView="30" workbookViewId="0">
      <selection activeCell="A2" sqref="A2"/>
    </sheetView>
  </sheetViews>
  <sheetFormatPr baseColWidth="8" defaultColWidth="10.5" defaultRowHeight="15" customHeight="1"/>
  <cols>
    <col width="11.125" bestFit="1" customWidth="1" style="1" min="1" max="1"/>
    <col width="22.75" bestFit="1" customWidth="1" style="5" min="2" max="2"/>
    <col width="10.125" customWidth="1" style="1" min="3" max="4"/>
    <col width="5.5" bestFit="1" customWidth="1" style="1" min="5" max="5"/>
    <col width="9.25" bestFit="1" customWidth="1" style="2" min="6" max="6"/>
    <col width="11.875" bestFit="1" customWidth="1" style="1" min="7" max="7"/>
    <col width="9.25" bestFit="1" customWidth="1" style="1" min="8" max="9"/>
    <col width="5.5" bestFit="1" customWidth="1" style="1" min="10" max="10"/>
    <col width="10.5" customWidth="1" style="1" min="11" max="16384"/>
  </cols>
  <sheetData>
    <row r="1" ht="16.5" customHeight="1" s="15">
      <c r="A1" s="6" t="inlineStr">
        <is>
          <t>주문일</t>
        </is>
      </c>
      <c r="B1" s="6" t="inlineStr">
        <is>
          <t>제품명</t>
        </is>
      </c>
      <c r="C1" s="6" t="inlineStr">
        <is>
          <t>지점</t>
        </is>
      </c>
      <c r="D1" s="6" t="inlineStr">
        <is>
          <t>단가</t>
        </is>
      </c>
      <c r="E1" s="6" t="inlineStr">
        <is>
          <t>수량</t>
        </is>
      </c>
      <c r="F1" s="7" t="inlineStr">
        <is>
          <t>할인율</t>
        </is>
      </c>
      <c r="G1" s="7" t="inlineStr">
        <is>
          <t>매출</t>
        </is>
      </c>
      <c r="H1" s="7" t="inlineStr">
        <is>
          <t>수금여부</t>
        </is>
      </c>
      <c r="I1" s="6" t="inlineStr">
        <is>
          <t>매출순위</t>
        </is>
      </c>
      <c r="J1" s="6" t="inlineStr">
        <is>
          <t>비고</t>
        </is>
      </c>
    </row>
    <row r="2" ht="20.1" customHeight="1" s="15">
      <c r="A2" s="14" t="inlineStr">
        <is>
          <t>12/03(화)</t>
        </is>
      </c>
      <c r="B2" s="4" t="inlineStr">
        <is>
          <t>태평양 포장 파래</t>
        </is>
      </c>
      <c r="C2" s="16" t="inlineStr">
        <is>
          <t>여의도</t>
        </is>
      </c>
      <c r="D2" s="17" t="n">
        <v>26000</v>
      </c>
      <c r="E2" s="8" t="n">
        <v>40</v>
      </c>
      <c r="F2" s="10" t="n">
        <v>0.25</v>
      </c>
      <c r="G2" s="18">
        <f>D2*E2-D2*E2*F2</f>
        <v/>
      </c>
      <c r="H2" s="18">
        <f>IF(COUNTIF(제품목록!A:A, B2) &gt; 0, "수금", "미수금")</f>
        <v/>
      </c>
      <c r="I2" s="8">
        <f>RANK(G2, G:G, 0)</f>
        <v/>
      </c>
      <c r="J2" s="8">
        <f t="array" ref="J2">_xlfn.RANK.EQ($G2, $G$2:$G$91) + SUMPRODUCT(($G2=$G$2:$G$91)*($E2&lt;$E$2:$E$91)) + SUMPRODUCT(($G2=$G$2:$G$91)*($E2=$E$2:$E$91)*($A2&gt;$A$2:$A$91))</f>
        <v/>
      </c>
    </row>
    <row r="3" ht="20.1" customHeight="1" s="15">
      <c r="A3" s="14" t="inlineStr">
        <is>
          <t>12/03(화)</t>
        </is>
      </c>
      <c r="B3" s="4" t="inlineStr">
        <is>
          <t>태양 100% 레몬 주스</t>
        </is>
      </c>
      <c r="C3" s="16" t="inlineStr">
        <is>
          <t>합정</t>
        </is>
      </c>
      <c r="D3" s="17" t="n">
        <v>19000</v>
      </c>
      <c r="E3" s="8" t="n">
        <v>21</v>
      </c>
      <c r="F3" s="10" t="n">
        <v>0.25</v>
      </c>
      <c r="G3" s="18">
        <f>D3*E3-D3*E3*F3</f>
        <v/>
      </c>
      <c r="H3" s="18">
        <f>IF(COUNTIF(제품목록!A:A, B3) &gt; 0, "수금", "미수금")</f>
        <v/>
      </c>
      <c r="I3" s="8">
        <f>RANK(G3, G:G, 0)</f>
        <v/>
      </c>
      <c r="J3" s="8">
        <f t="array" ref="J3">_xlfn.RANK.EQ($G3, $G$2:$G$91) + SUMPRODUCT(($G3=$G$2:$G$91)*($E3&lt;$E$2:$E$91)) + SUMPRODUCT(($G3=$G$2:$G$91)*($E3=$E$2:$E$91)*($A3&gt;$A$2:$A$91))</f>
        <v/>
      </c>
    </row>
    <row r="4" ht="20.1" customHeight="1" s="15">
      <c r="A4" s="14" t="inlineStr">
        <is>
          <t>12/03(화)</t>
        </is>
      </c>
      <c r="B4" s="4" t="inlineStr">
        <is>
          <t>파스 페이스 티</t>
        </is>
      </c>
      <c r="C4" s="16" t="inlineStr">
        <is>
          <t>분당</t>
        </is>
      </c>
      <c r="D4" s="17" t="n">
        <v>33000</v>
      </c>
      <c r="E4" s="8" t="n">
        <v>3</v>
      </c>
      <c r="F4" s="10" t="n">
        <v>0</v>
      </c>
      <c r="G4" s="18">
        <f>D4*E4-D4*E4*F4</f>
        <v/>
      </c>
      <c r="H4" s="18">
        <f>IF(COUNTIF(제품목록!A:A, B4) &gt; 0, "수금", "미수금")</f>
        <v/>
      </c>
      <c r="I4" s="8">
        <f>RANK(G4, G:G, 0)</f>
        <v/>
      </c>
      <c r="J4" s="8">
        <f t="array" ref="J4">_xlfn.RANK.EQ($G4, $G$2:$G$91) + SUMPRODUCT(($G4=$G$2:$G$91)*($E4&lt;$E$2:$E$91)) + SUMPRODUCT(($G4=$G$2:$G$91)*($E4=$E$2:$E$91)*($A4&gt;$A$2:$A$91))</f>
        <v/>
      </c>
    </row>
    <row r="5" ht="20.1" customHeight="1" s="15">
      <c r="A5" s="14" t="inlineStr">
        <is>
          <t>12/03(화)</t>
        </is>
      </c>
      <c r="B5" s="4" t="inlineStr">
        <is>
          <t>삼화 콜라</t>
        </is>
      </c>
      <c r="C5" s="16" t="inlineStr">
        <is>
          <t>합정</t>
        </is>
      </c>
      <c r="D5" s="17" t="n">
        <v>5000</v>
      </c>
      <c r="E5" s="8" t="n">
        <v>6</v>
      </c>
      <c r="F5" s="10" t="n">
        <v>0.25</v>
      </c>
      <c r="G5" s="18">
        <f>D5*E5-D5*E5*F5</f>
        <v/>
      </c>
      <c r="H5" s="18">
        <f>IF(COUNTIF(제품목록!A:A, B5) &gt; 0, "수금", "미수금")</f>
        <v/>
      </c>
      <c r="I5" s="8">
        <f>RANK(G5, G:G, 0)</f>
        <v/>
      </c>
      <c r="J5" s="8">
        <f t="array" ref="J5">_xlfn.RANK.EQ($G5, $G$2:$G$91) + SUMPRODUCT(($G5=$G$2:$G$91)*($E5&lt;$E$2:$E$91)) + SUMPRODUCT(($G5=$G$2:$G$91)*($E5=$E$2:$E$91)*($A5&gt;$A$2:$A$91))</f>
        <v/>
      </c>
    </row>
    <row r="6" ht="20.1" customHeight="1" s="15">
      <c r="A6" s="14" t="inlineStr">
        <is>
          <t>12/04(수)</t>
        </is>
      </c>
      <c r="B6" s="4" t="inlineStr">
        <is>
          <t>미왕 계피 캔디</t>
        </is>
      </c>
      <c r="C6" s="16" t="inlineStr">
        <is>
          <t>종로</t>
        </is>
      </c>
      <c r="D6" s="17" t="n">
        <v>20000</v>
      </c>
      <c r="E6" s="8" t="n">
        <v>42</v>
      </c>
      <c r="F6" s="10" t="n">
        <v>0.1</v>
      </c>
      <c r="G6" s="18">
        <f>D6*E6-D6*E6*F6</f>
        <v/>
      </c>
      <c r="H6" s="18">
        <f>IF(COUNTIF(제품목록!A:A, B6) &gt; 0, "수금", "미수금")</f>
        <v/>
      </c>
      <c r="I6" s="8">
        <f>RANK(G6, G:G, 0)</f>
        <v/>
      </c>
      <c r="J6" s="8">
        <f t="array" ref="J6">_xlfn.RANK.EQ($G6, $G$2:$G$91) + SUMPRODUCT(($G6=$G$2:$G$91)*($E6&lt;$E$2:$E$91)) + SUMPRODUCT(($G6=$G$2:$G$91)*($E6=$E$2:$E$91)*($A6&gt;$A$2:$A$91))</f>
        <v/>
      </c>
    </row>
    <row r="7" ht="20.1" customHeight="1" s="15">
      <c r="A7" s="14" t="inlineStr">
        <is>
          <t>12/04(수)</t>
        </is>
      </c>
      <c r="B7" s="4" t="inlineStr">
        <is>
          <t>태양 100% 오렌지 주스</t>
        </is>
      </c>
      <c r="C7" s="16" t="inlineStr">
        <is>
          <t>신사</t>
        </is>
      </c>
      <c r="D7" s="17" t="n">
        <v>18000</v>
      </c>
      <c r="E7" s="8" t="n">
        <v>40</v>
      </c>
      <c r="F7" s="10" t="n">
        <v>0</v>
      </c>
      <c r="G7" s="18">
        <f>D7*E7-D7*E7*F7</f>
        <v/>
      </c>
      <c r="H7" s="18">
        <f>IF(COUNTIF(제품목록!A:A, B7) &gt; 0, "수금", "미수금")</f>
        <v/>
      </c>
      <c r="I7" s="8">
        <f>RANK(G7, G:G, 0)</f>
        <v/>
      </c>
      <c r="J7" s="8">
        <f t="array" ref="J7">_xlfn.RANK.EQ($G7, $G$2:$G$91) + SUMPRODUCT(($G7=$G$2:$G$91)*($E7&lt;$E$2:$E$91)) + SUMPRODUCT(($G7=$G$2:$G$91)*($E7=$E$2:$E$91)*($A7&gt;$A$2:$A$91))</f>
        <v/>
      </c>
    </row>
    <row r="8" ht="20.1" customHeight="1" s="15">
      <c r="A8" s="14" t="inlineStr">
        <is>
          <t>12/04(수)</t>
        </is>
      </c>
      <c r="B8" s="4" t="inlineStr">
        <is>
          <t>우미 코코넛 쿠키</t>
        </is>
      </c>
      <c r="C8" s="16" t="inlineStr">
        <is>
          <t>종로</t>
        </is>
      </c>
      <c r="D8" s="17" t="n">
        <v>31000</v>
      </c>
      <c r="E8" s="8" t="n">
        <v>20</v>
      </c>
      <c r="F8" s="10" t="n">
        <v>0</v>
      </c>
      <c r="G8" s="18">
        <f>D8*E8-D8*E8*F8</f>
        <v/>
      </c>
      <c r="H8" s="18">
        <f>IF(COUNTIF(제품목록!A:A, B8) &gt; 0, "수금", "미수금")</f>
        <v/>
      </c>
      <c r="I8" s="8">
        <f>RANK(G8, G:G, 0)</f>
        <v/>
      </c>
      <c r="J8" s="8">
        <f t="array" ref="J8">_xlfn.RANK.EQ($G8, $G$2:$G$91) + SUMPRODUCT(($G8=$G$2:$G$91)*($E8&lt;$E$2:$E$91)) + SUMPRODUCT(($G8=$G$2:$G$91)*($E8=$E$2:$E$91)*($A8&gt;$A$2:$A$91))</f>
        <v/>
      </c>
    </row>
    <row r="9" ht="20.1" customHeight="1" s="15">
      <c r="A9" s="14" t="inlineStr">
        <is>
          <t>12/04(수)</t>
        </is>
      </c>
      <c r="B9" s="4" t="inlineStr">
        <is>
          <t>태일 적포도주</t>
        </is>
      </c>
      <c r="C9" s="16" t="inlineStr">
        <is>
          <t>합정</t>
        </is>
      </c>
      <c r="D9" s="17" t="n">
        <v>18000</v>
      </c>
      <c r="E9" s="8" t="n">
        <v>30</v>
      </c>
      <c r="F9" s="10" t="n">
        <v>0</v>
      </c>
      <c r="G9" s="18">
        <f>D9*E9-D9*E9*F9</f>
        <v/>
      </c>
      <c r="H9" s="18">
        <f>IF(COUNTIF(제품목록!A:A, B9) &gt; 0, "수금", "미수금")</f>
        <v/>
      </c>
      <c r="I9" s="8">
        <f>RANK(G9, G:G, 0)</f>
        <v/>
      </c>
      <c r="J9" s="8">
        <f t="array" ref="J9">_xlfn.RANK.EQ($G9, $G$2:$G$91) + SUMPRODUCT(($G9=$G$2:$G$91)*($E9&lt;$E$2:$E$91)) + SUMPRODUCT(($G9=$G$2:$G$91)*($E9=$E$2:$E$91)*($A9&gt;$A$2:$A$91))</f>
        <v/>
      </c>
    </row>
    <row r="10" ht="20.1" customHeight="1" s="15">
      <c r="A10" s="14" t="inlineStr">
        <is>
          <t>12/04(수)</t>
        </is>
      </c>
      <c r="B10" s="4" t="inlineStr">
        <is>
          <t>신성 쌀 튀김 과자</t>
        </is>
      </c>
      <c r="C10" s="16" t="inlineStr">
        <is>
          <t>강남</t>
        </is>
      </c>
      <c r="D10" s="17" t="n">
        <v>9000</v>
      </c>
      <c r="E10" s="8" t="n">
        <v>50</v>
      </c>
      <c r="F10" s="10" t="n">
        <v>0</v>
      </c>
      <c r="G10" s="18">
        <f>D10*E10-D10*E10*F10</f>
        <v/>
      </c>
      <c r="H10" s="18">
        <f>IF(COUNTIF(제품목록!A:A, B10) &gt; 0, "수금", "미수금")</f>
        <v/>
      </c>
      <c r="I10" s="8">
        <f>RANK(G10, G:G, 0)</f>
        <v/>
      </c>
      <c r="J10" s="8">
        <f t="array" ref="J10">_xlfn.RANK.EQ($G10, $G$2:$G$91) + SUMPRODUCT(($G10=$G$2:$G$91)*($E10&lt;$E$2:$E$91)) + SUMPRODUCT(($G10=$G$2:$G$91)*($E10=$E$2:$E$91)*($A10&gt;$A$2:$A$91))</f>
        <v/>
      </c>
    </row>
    <row r="11" ht="20.1" customHeight="1" s="15">
      <c r="A11" s="14" t="inlineStr">
        <is>
          <t>12/04(수)</t>
        </is>
      </c>
      <c r="B11" s="4" t="inlineStr">
        <is>
          <t>미미 스카치 캔디</t>
        </is>
      </c>
      <c r="C11" s="16" t="inlineStr">
        <is>
          <t>종로</t>
        </is>
      </c>
      <c r="D11" s="17" t="n">
        <v>13000</v>
      </c>
      <c r="E11" s="8" t="n">
        <v>20</v>
      </c>
      <c r="F11" s="10" t="n">
        <v>0</v>
      </c>
      <c r="G11" s="18">
        <f>D11*E11-D11*E11*F11</f>
        <v/>
      </c>
      <c r="H11" s="18">
        <f>IF(COUNTIF(제품목록!A:A, B11) &gt; 0, "수금", "미수금")</f>
        <v/>
      </c>
      <c r="I11" s="8">
        <f>RANK(G11, G:G, 0)</f>
        <v/>
      </c>
      <c r="J11" s="8">
        <f t="array" ref="J11">_xlfn.RANK.EQ($G11, $G$2:$G$91) + SUMPRODUCT(($G11=$G$2:$G$91)*($E11&lt;$E$2:$E$91)) + SUMPRODUCT(($G11=$G$2:$G$91)*($E11=$E$2:$E$91)*($A11&gt;$A$2:$A$91))</f>
        <v/>
      </c>
    </row>
    <row r="12" ht="20.1" customHeight="1" s="15">
      <c r="A12" s="14" t="inlineStr">
        <is>
          <t>12/04(수)</t>
        </is>
      </c>
      <c r="B12" s="4" t="inlineStr">
        <is>
          <t>현진 커피 밀크</t>
        </is>
      </c>
      <c r="C12" s="16" t="inlineStr">
        <is>
          <t>신사</t>
        </is>
      </c>
      <c r="D12" s="17" t="n">
        <v>21000</v>
      </c>
      <c r="E12" s="8" t="n">
        <v>10</v>
      </c>
      <c r="F12" s="10" t="n">
        <v>0</v>
      </c>
      <c r="G12" s="18">
        <f>D12*E12-D12*E12*F12</f>
        <v/>
      </c>
      <c r="H12" s="18">
        <f>IF(COUNTIF(제품목록!A:A, B12) &gt; 0, "수금", "미수금")</f>
        <v/>
      </c>
      <c r="I12" s="8">
        <f>RANK(G12, G:G, 0)</f>
        <v/>
      </c>
      <c r="J12" s="8">
        <f t="array" ref="J12">_xlfn.RANK.EQ($G12, $G$2:$G$91) + SUMPRODUCT(($G12=$G$2:$G$91)*($E12&lt;$E$2:$E$91)) + SUMPRODUCT(($G12=$G$2:$G$91)*($E12=$E$2:$E$91)*($A12&gt;$A$2:$A$91))</f>
        <v/>
      </c>
    </row>
    <row r="13" ht="20.1" customHeight="1" s="15">
      <c r="A13" s="14" t="inlineStr">
        <is>
          <t>12/04(수)</t>
        </is>
      </c>
      <c r="B13" s="4" t="inlineStr">
        <is>
          <t>태일 적포도주</t>
        </is>
      </c>
      <c r="C13" s="16" t="inlineStr">
        <is>
          <t>합정</t>
        </is>
      </c>
      <c r="D13" s="17" t="n">
        <v>18000</v>
      </c>
      <c r="E13" s="8" t="n">
        <v>3</v>
      </c>
      <c r="F13" s="10" t="n">
        <v>0</v>
      </c>
      <c r="G13" s="18">
        <f>D13*E13-D13*E13*F13</f>
        <v/>
      </c>
      <c r="H13" s="18">
        <f>IF(COUNTIF(제품목록!A:A, B13) &gt; 0, "수금", "미수금")</f>
        <v/>
      </c>
      <c r="I13" s="8">
        <f>RANK(G13, G:G, 0)</f>
        <v/>
      </c>
      <c r="J13" s="8">
        <f t="array" ref="J13">_xlfn.RANK.EQ($G13, $G$2:$G$91) + SUMPRODUCT(($G13=$G$2:$G$91)*($E13&lt;$E$2:$E$91)) + SUMPRODUCT(($G13=$G$2:$G$91)*($E13=$E$2:$E$91)*($A13&gt;$A$2:$A$91))</f>
        <v/>
      </c>
    </row>
    <row r="14" ht="20.1" customHeight="1" s="15">
      <c r="A14" s="14" t="inlineStr">
        <is>
          <t>12/05(목)</t>
        </is>
      </c>
      <c r="B14" s="4" t="inlineStr">
        <is>
          <t>대양 특선 블루베리 잼</t>
        </is>
      </c>
      <c r="C14" s="16" t="inlineStr">
        <is>
          <t>명동</t>
        </is>
      </c>
      <c r="D14" s="17" t="n">
        <v>25000</v>
      </c>
      <c r="E14" s="8" t="n">
        <v>50</v>
      </c>
      <c r="F14" s="10" t="n">
        <v>0.03</v>
      </c>
      <c r="G14" s="18">
        <f>D14*E14-D14*E14*F14</f>
        <v/>
      </c>
      <c r="H14" s="18">
        <f>IF(COUNTIF(제품목록!A:A, B14) &gt; 0, "수금", "미수금")</f>
        <v/>
      </c>
      <c r="I14" s="8">
        <f>RANK(G14, G:G, 0)</f>
        <v/>
      </c>
      <c r="J14" s="8">
        <f t="array" ref="J14">_xlfn.RANK.EQ($G14, $G$2:$G$91) + SUMPRODUCT(($G14=$G$2:$G$91)*($E14&lt;$E$2:$E$91)) + SUMPRODUCT(($G14=$G$2:$G$91)*($E14=$E$2:$E$91)*($A14&gt;$A$2:$A$91))</f>
        <v/>
      </c>
    </row>
    <row r="15" ht="20.1" customHeight="1" s="15">
      <c r="A15" s="14" t="inlineStr">
        <is>
          <t>12/05(목)</t>
        </is>
      </c>
      <c r="B15" s="4" t="inlineStr">
        <is>
          <t>사계절 커스터드 파이</t>
        </is>
      </c>
      <c r="C15" s="16" t="inlineStr">
        <is>
          <t>종로</t>
        </is>
      </c>
      <c r="D15" s="17" t="n">
        <v>49000</v>
      </c>
      <c r="E15" s="8" t="n">
        <v>20</v>
      </c>
      <c r="F15" s="10" t="n">
        <v>0</v>
      </c>
      <c r="G15" s="18">
        <f>D15*E15-D15*E15*F15</f>
        <v/>
      </c>
      <c r="H15" s="18">
        <f>IF(COUNTIF(제품목록!A:A, B15) &gt; 0, "수금", "미수금")</f>
        <v/>
      </c>
      <c r="I15" s="8">
        <f>RANK(G15, G:G, 0)</f>
        <v/>
      </c>
      <c r="J15" s="8">
        <f t="array" ref="J15">_xlfn.RANK.EQ($G15, $G$2:$G$91) + SUMPRODUCT(($G15=$G$2:$G$91)*($E15&lt;$E$2:$E$91)) + SUMPRODUCT(($G15=$G$2:$G$91)*($E15=$E$2:$E$91)*($A15&gt;$A$2:$A$91))</f>
        <v/>
      </c>
    </row>
    <row r="16" ht="20.1" customHeight="1" s="15">
      <c r="A16" s="14" t="inlineStr">
        <is>
          <t>12/05(목)</t>
        </is>
      </c>
      <c r="B16" s="4" t="inlineStr">
        <is>
          <t>앨리스 포장육</t>
        </is>
      </c>
      <c r="C16" s="16" t="inlineStr">
        <is>
          <t>분당</t>
        </is>
      </c>
      <c r="D16" s="17" t="n">
        <v>39000</v>
      </c>
      <c r="E16" s="8" t="n">
        <v>16</v>
      </c>
      <c r="F16" s="10" t="n">
        <v>0.03</v>
      </c>
      <c r="G16" s="18">
        <f>D16*E16-D16*E16*F16</f>
        <v/>
      </c>
      <c r="H16" s="18">
        <f>IF(COUNTIF(제품목록!A:A, B16) &gt; 0, "수금", "미수금")</f>
        <v/>
      </c>
      <c r="I16" s="8">
        <f>RANK(G16, G:G, 0)</f>
        <v/>
      </c>
      <c r="J16" s="8">
        <f t="array" ref="J16">_xlfn.RANK.EQ($G16, $G$2:$G$91) + SUMPRODUCT(($G16=$G$2:$G$91)*($E16&lt;$E$2:$E$91)) + SUMPRODUCT(($G16=$G$2:$G$91)*($E16=$E$2:$E$91)*($A16&gt;$A$2:$A$91))</f>
        <v/>
      </c>
    </row>
    <row r="17" ht="20.1" customHeight="1" s="15">
      <c r="A17" s="14" t="inlineStr">
        <is>
          <t>12/05(목)</t>
        </is>
      </c>
      <c r="B17" s="4" t="inlineStr">
        <is>
          <t>알파 콘 플레이크</t>
        </is>
      </c>
      <c r="C17" s="16" t="inlineStr">
        <is>
          <t>강남</t>
        </is>
      </c>
      <c r="D17" s="17" t="n">
        <v>33000</v>
      </c>
      <c r="E17" s="8" t="n">
        <v>15</v>
      </c>
      <c r="F17" s="10" t="n">
        <v>0.03</v>
      </c>
      <c r="G17" s="18">
        <f>D17*E17-D17*E17*F17</f>
        <v/>
      </c>
      <c r="H17" s="18">
        <f>IF(COUNTIF(제품목록!A:A, B17) &gt; 0, "수금", "미수금")</f>
        <v/>
      </c>
      <c r="I17" s="8">
        <f>RANK(G17, G:G, 0)</f>
        <v/>
      </c>
      <c r="J17" s="8">
        <f t="array" ref="J17">_xlfn.RANK.EQ($G17, $G$2:$G$91) + SUMPRODUCT(($G17=$G$2:$G$91)*($E17&lt;$E$2:$E$91)) + SUMPRODUCT(($G17=$G$2:$G$91)*($E17=$E$2:$E$91)*($A17&gt;$A$2:$A$91))</f>
        <v/>
      </c>
    </row>
    <row r="18" ht="20.1" customHeight="1" s="15">
      <c r="A18" s="14" t="inlineStr">
        <is>
          <t>12/05(목)</t>
        </is>
      </c>
      <c r="B18" s="4" t="inlineStr">
        <is>
          <t>루이지애나 특산 후추</t>
        </is>
      </c>
      <c r="C18" s="16" t="inlineStr">
        <is>
          <t>명동</t>
        </is>
      </c>
      <c r="D18" s="17" t="n">
        <v>21000</v>
      </c>
      <c r="E18" s="8" t="n">
        <v>21</v>
      </c>
      <c r="F18" s="10" t="n">
        <v>0</v>
      </c>
      <c r="G18" s="18">
        <f>D18*E18-D18*E18*F18</f>
        <v/>
      </c>
      <c r="H18" s="18">
        <f>IF(COUNTIF(제품목록!A:A, B18) &gt; 0, "수금", "미수금")</f>
        <v/>
      </c>
      <c r="I18" s="8">
        <f>RANK(G18, G:G, 0)</f>
        <v/>
      </c>
      <c r="J18" s="8">
        <f t="array" ref="J18">_xlfn.RANK.EQ($G18, $G$2:$G$91) + SUMPRODUCT(($G18=$G$2:$G$91)*($E18&lt;$E$2:$E$91)) + SUMPRODUCT(($G18=$G$2:$G$91)*($E18=$E$2:$E$91)*($A18&gt;$A$2:$A$91))</f>
        <v/>
      </c>
    </row>
    <row r="19" ht="20.1" customHeight="1" s="15">
      <c r="A19" s="14" t="inlineStr">
        <is>
          <t>12/05(목)</t>
        </is>
      </c>
      <c r="B19" s="4" t="inlineStr">
        <is>
          <t>한림 특선 양념 칠면조</t>
        </is>
      </c>
      <c r="C19" s="16" t="inlineStr">
        <is>
          <t>분당</t>
        </is>
      </c>
      <c r="D19" s="17" t="n">
        <v>24000</v>
      </c>
      <c r="E19" s="8" t="n">
        <v>10</v>
      </c>
      <c r="F19" s="10" t="n">
        <v>0</v>
      </c>
      <c r="G19" s="18">
        <f>D19*E19-D19*E19*F19</f>
        <v/>
      </c>
      <c r="H19" s="18">
        <f>IF(COUNTIF(제품목록!A:A, B19) &gt; 0, "수금", "미수금")</f>
        <v/>
      </c>
      <c r="I19" s="8">
        <f>RANK(G19, G:G, 0)</f>
        <v/>
      </c>
      <c r="J19" s="8">
        <f t="array" ref="J19">_xlfn.RANK.EQ($G19, $G$2:$G$91) + SUMPRODUCT(($G19=$G$2:$G$91)*($E19&lt;$E$2:$E$91)) + SUMPRODUCT(($G19=$G$2:$G$91)*($E19=$E$2:$E$91)*($A19&gt;$A$2:$A$91))</f>
        <v/>
      </c>
    </row>
    <row r="20" ht="20.1" customHeight="1" s="15">
      <c r="A20" s="14" t="inlineStr">
        <is>
          <t>12/05(목)</t>
        </is>
      </c>
      <c r="B20" s="4" t="inlineStr">
        <is>
          <t>파블로바 피넛 스프레드</t>
        </is>
      </c>
      <c r="C20" s="16" t="inlineStr">
        <is>
          <t>종로</t>
        </is>
      </c>
      <c r="D20" s="17" t="n">
        <v>17000</v>
      </c>
      <c r="E20" s="8" t="n">
        <v>12</v>
      </c>
      <c r="F20" s="10" t="n">
        <v>0</v>
      </c>
      <c r="G20" s="18">
        <f>D20*E20-D20*E20*F20</f>
        <v/>
      </c>
      <c r="H20" s="18">
        <f>IF(COUNTIF(제품목록!A:A, B20) &gt; 0, "수금", "미수금")</f>
        <v/>
      </c>
      <c r="I20" s="8">
        <f>RANK(G20, G:G, 0)</f>
        <v/>
      </c>
      <c r="J20" s="8">
        <f t="array" ref="J20">_xlfn.RANK.EQ($G20, $G$2:$G$91) + SUMPRODUCT(($G20=$G$2:$G$91)*($E20&lt;$E$2:$E$91)) + SUMPRODUCT(($G20=$G$2:$G$91)*($E20=$E$2:$E$91)*($A20&gt;$A$2:$A$91))</f>
        <v/>
      </c>
    </row>
    <row r="21" ht="20.1" customHeight="1" s="15">
      <c r="A21" s="19" t="inlineStr">
        <is>
          <t>12/09(월)</t>
        </is>
      </c>
      <c r="B21" s="20" t="inlineStr">
        <is>
          <t>대륙 냉동 참치</t>
        </is>
      </c>
      <c r="C21" s="21" t="inlineStr">
        <is>
          <t>여의도</t>
        </is>
      </c>
      <c r="D21" s="22" t="n">
        <v>63000</v>
      </c>
      <c r="E21" s="23" t="n">
        <v>25</v>
      </c>
      <c r="F21" s="24" t="n">
        <v>0</v>
      </c>
      <c r="G21" s="25">
        <f>D21*E21-D21*E21*F21</f>
        <v/>
      </c>
      <c r="H21" s="25">
        <f>IF(COUNTIF(제품목록!A:A, B21) &gt; 0, "수금", "미수금")</f>
        <v/>
      </c>
      <c r="I21" s="23">
        <f>RANK(G21, G:G, 0)</f>
        <v/>
      </c>
      <c r="J21" s="23">
        <f t="array" ref="J21">_xlfn.RANK.EQ($G21, $G$2:$G$91) + SUMPRODUCT(($G21=$G$2:$G$91)*($E21&lt;$E$2:$E$91)) + SUMPRODUCT(($G21=$G$2:$G$91)*($E21=$E$2:$E$91)*($A21&gt;$A$2:$A$91))</f>
        <v/>
      </c>
    </row>
    <row r="22" ht="20.1" customHeight="1" s="15">
      <c r="A22" s="19" t="inlineStr">
        <is>
          <t>12/09(월)</t>
        </is>
      </c>
      <c r="B22" s="20" t="inlineStr">
        <is>
          <t>알파 콘 플레이크</t>
        </is>
      </c>
      <c r="C22" s="21" t="inlineStr">
        <is>
          <t>강남</t>
        </is>
      </c>
      <c r="D22" s="22" t="n">
        <v>33000</v>
      </c>
      <c r="E22" s="23" t="n">
        <v>20</v>
      </c>
      <c r="F22" s="24" t="n">
        <v>0</v>
      </c>
      <c r="G22" s="25">
        <f>D22*E22-D22*E22*F22</f>
        <v/>
      </c>
      <c r="H22" s="25">
        <f>IF(COUNTIF(제품목록!A:A, B22) &gt; 0, "수금", "미수금")</f>
        <v/>
      </c>
      <c r="I22" s="23">
        <f>RANK(G22, G:G, 0)</f>
        <v/>
      </c>
      <c r="J22" s="23">
        <f t="array" ref="J22">_xlfn.RANK.EQ($G22, $G$2:$G$91) + SUMPRODUCT(($G22=$G$2:$G$91)*($E22&lt;$E$2:$E$91)) + SUMPRODUCT(($G22=$G$2:$G$91)*($E22=$E$2:$E$91)*($A22&gt;$A$2:$A$91))</f>
        <v/>
      </c>
    </row>
    <row r="23" ht="20.1" customHeight="1" s="15">
      <c r="A23" s="19" t="inlineStr">
        <is>
          <t>12/09(월)</t>
        </is>
      </c>
      <c r="B23" s="20" t="inlineStr">
        <is>
          <t>파블로바 피넛 스프레드</t>
        </is>
      </c>
      <c r="C23" s="21" t="inlineStr">
        <is>
          <t>종로</t>
        </is>
      </c>
      <c r="D23" s="22" t="n">
        <v>17000</v>
      </c>
      <c r="E23" s="23" t="n">
        <v>30</v>
      </c>
      <c r="F23" s="24" t="n">
        <v>0.25</v>
      </c>
      <c r="G23" s="25">
        <f>D23*E23-D23*E23*F23</f>
        <v/>
      </c>
      <c r="H23" s="25">
        <f>IF(COUNTIF(제품목록!A:A, B23) &gt; 0, "수금", "미수금")</f>
        <v/>
      </c>
      <c r="I23" s="23">
        <f>RANK(G23, G:G, 0)</f>
        <v/>
      </c>
      <c r="J23" s="23">
        <f t="array" ref="J23">_xlfn.RANK.EQ($G23, $G$2:$G$91) + SUMPRODUCT(($G23=$G$2:$G$91)*($E23&lt;$E$2:$E$91)) + SUMPRODUCT(($G23=$G$2:$G$91)*($E23=$E$2:$E$91)*($A23&gt;$A$2:$A$91))</f>
        <v/>
      </c>
    </row>
    <row r="24" ht="20.1" customHeight="1" s="15">
      <c r="A24" s="19" t="inlineStr">
        <is>
          <t>12/09(월)</t>
        </is>
      </c>
      <c r="B24" s="20" t="inlineStr">
        <is>
          <t>버뮤다 포장 참치</t>
        </is>
      </c>
      <c r="C24" s="21" t="inlineStr">
        <is>
          <t>여의도</t>
        </is>
      </c>
      <c r="D24" s="22" t="n">
        <v>12000</v>
      </c>
      <c r="E24" s="23" t="n">
        <v>21</v>
      </c>
      <c r="F24" s="24" t="n">
        <v>0</v>
      </c>
      <c r="G24" s="25">
        <f>D24*E24-D24*E24*F24</f>
        <v/>
      </c>
      <c r="H24" s="25">
        <f>IF(COUNTIF(제품목록!A:A, B24) &gt; 0, "수금", "미수금")</f>
        <v/>
      </c>
      <c r="I24" s="23">
        <f>RANK(G24, G:G, 0)</f>
        <v/>
      </c>
      <c r="J24" s="23">
        <f t="array" ref="J24">_xlfn.RANK.EQ($G24, $G$2:$G$91) + SUMPRODUCT(($G24=$G$2:$G$91)*($E24&lt;$E$2:$E$91)) + SUMPRODUCT(($G24=$G$2:$G$91)*($E24=$E$2:$E$91)*($A24&gt;$A$2:$A$91))</f>
        <v/>
      </c>
    </row>
    <row r="25" ht="20.1" customHeight="1" s="15">
      <c r="A25" s="14" t="inlineStr">
        <is>
          <t>12/10(화)</t>
        </is>
      </c>
      <c r="B25" s="4" t="inlineStr">
        <is>
          <t>대양 마말레이드</t>
        </is>
      </c>
      <c r="C25" s="16" t="inlineStr">
        <is>
          <t>종로</t>
        </is>
      </c>
      <c r="D25" s="17" t="n">
        <v>81000</v>
      </c>
      <c r="E25" s="8" t="n">
        <v>20</v>
      </c>
      <c r="F25" s="10" t="n">
        <v>0.05</v>
      </c>
      <c r="G25" s="18">
        <f>D25*E25-D25*E25*F25</f>
        <v/>
      </c>
      <c r="H25" s="18">
        <f>IF(COUNTIF(제품목록!A:A, B25) &gt; 0, "수금", "미수금")</f>
        <v/>
      </c>
      <c r="I25" s="8">
        <f>RANK(G25, G:G, 0)</f>
        <v/>
      </c>
      <c r="J25" s="8">
        <f t="array" ref="J25">_xlfn.RANK.EQ($G25, $G$2:$G$91) + SUMPRODUCT(($G25=$G$2:$G$91)*($E25&lt;$E$2:$E$91)) + SUMPRODUCT(($G25=$G$2:$G$91)*($E25=$E$2:$E$91)*($A25&gt;$A$2:$A$91))</f>
        <v/>
      </c>
    </row>
    <row r="26" ht="20.1" customHeight="1" s="15">
      <c r="A26" s="14" t="inlineStr">
        <is>
          <t>12/10(화)</t>
        </is>
      </c>
      <c r="B26" s="4" t="inlineStr">
        <is>
          <t>사계절 핫 소스</t>
        </is>
      </c>
      <c r="C26" s="16" t="inlineStr">
        <is>
          <t>명동</t>
        </is>
      </c>
      <c r="D26" s="17" t="n">
        <v>29000</v>
      </c>
      <c r="E26" s="8" t="n">
        <v>30</v>
      </c>
      <c r="F26" s="10" t="n">
        <v>0.2</v>
      </c>
      <c r="G26" s="18">
        <f>D26*E26-D26*E26*F26</f>
        <v/>
      </c>
      <c r="H26" s="18">
        <f>IF(COUNTIF(제품목록!A:A, B26) &gt; 0, "수금", "미수금")</f>
        <v/>
      </c>
      <c r="I26" s="8">
        <f>RANK(G26, G:G, 0)</f>
        <v/>
      </c>
      <c r="J26" s="8">
        <f t="array" ref="J26">_xlfn.RANK.EQ($G26, $G$2:$G$91) + SUMPRODUCT(($G26=$G$2:$G$91)*($E26&lt;$E$2:$E$91)) + SUMPRODUCT(($G26=$G$2:$G$91)*($E26=$E$2:$E$91)*($A26&gt;$A$2:$A$91))</f>
        <v/>
      </c>
    </row>
    <row r="27" ht="20.1" customHeight="1" s="15">
      <c r="A27" s="14" t="inlineStr">
        <is>
          <t>12/10(화)</t>
        </is>
      </c>
      <c r="B27" s="4" t="inlineStr">
        <is>
          <t>트로피컬 칵테일</t>
        </is>
      </c>
      <c r="C27" s="16" t="inlineStr">
        <is>
          <t>합정</t>
        </is>
      </c>
      <c r="D27" s="17" t="n">
        <v>15000</v>
      </c>
      <c r="E27" s="8" t="n">
        <v>50</v>
      </c>
      <c r="F27" s="10" t="n">
        <v>0.2</v>
      </c>
      <c r="G27" s="18">
        <f>D27*E27-D27*E27*F27</f>
        <v/>
      </c>
      <c r="H27" s="18">
        <f>IF(COUNTIF(제품목록!A:A, B27) &gt; 0, "수금", "미수금")</f>
        <v/>
      </c>
      <c r="I27" s="8">
        <f>RANK(G27, G:G, 0)</f>
        <v/>
      </c>
      <c r="J27" s="8">
        <f t="array" ref="J27">_xlfn.RANK.EQ($G27, $G$2:$G$91) + SUMPRODUCT(($G27=$G$2:$G$91)*($E27&lt;$E$2:$E$91)) + SUMPRODUCT(($G27=$G$2:$G$91)*($E27=$E$2:$E$91)*($A27&gt;$A$2:$A$91))</f>
        <v/>
      </c>
    </row>
    <row r="28" ht="20.1" customHeight="1" s="15">
      <c r="A28" s="14" t="inlineStr">
        <is>
          <t>12/10(화)</t>
        </is>
      </c>
      <c r="B28" s="4" t="inlineStr">
        <is>
          <t>신성 쌀 튀김 과자</t>
        </is>
      </c>
      <c r="C28" s="16" t="inlineStr">
        <is>
          <t>강남</t>
        </is>
      </c>
      <c r="D28" s="17" t="n">
        <v>9000</v>
      </c>
      <c r="E28" s="8" t="n">
        <v>30</v>
      </c>
      <c r="F28" s="10" t="n">
        <v>0.2</v>
      </c>
      <c r="G28" s="18">
        <f>D28*E28-D28*E28*F28</f>
        <v/>
      </c>
      <c r="H28" s="18">
        <f>IF(COUNTIF(제품목록!A:A, B28) &gt; 0, "수금", "미수금")</f>
        <v/>
      </c>
      <c r="I28" s="8">
        <f>RANK(G28, G:G, 0)</f>
        <v/>
      </c>
      <c r="J28" s="8">
        <f t="array" ref="J28">_xlfn.RANK.EQ($G28, $G$2:$G$91) + SUMPRODUCT(($G28=$G$2:$G$91)*($E28&lt;$E$2:$E$91)) + SUMPRODUCT(($G28=$G$2:$G$91)*($E28=$E$2:$E$91)*($A28&gt;$A$2:$A$91))</f>
        <v/>
      </c>
    </row>
    <row r="29" ht="20.1" customHeight="1" s="15">
      <c r="A29" s="14" t="inlineStr">
        <is>
          <t>12/10(화)</t>
        </is>
      </c>
      <c r="B29" s="4" t="inlineStr">
        <is>
          <t>보스톤산 게살 통조림</t>
        </is>
      </c>
      <c r="C29" s="16" t="inlineStr">
        <is>
          <t>여의도</t>
        </is>
      </c>
      <c r="D29" s="17" t="n">
        <v>18000</v>
      </c>
      <c r="E29" s="8" t="n">
        <v>12</v>
      </c>
      <c r="F29" s="10" t="n">
        <v>0</v>
      </c>
      <c r="G29" s="18">
        <f>D29*E29-D29*E29*F29</f>
        <v/>
      </c>
      <c r="H29" s="18">
        <f>IF(COUNTIF(제품목록!A:A, B29) &gt; 0, "수금", "미수금")</f>
        <v/>
      </c>
      <c r="I29" s="8">
        <f>RANK(G29, G:G, 0)</f>
        <v/>
      </c>
      <c r="J29" s="8">
        <f t="array" ref="J29">_xlfn.RANK.EQ($G29, $G$2:$G$91) + SUMPRODUCT(($G29=$G$2:$G$91)*($E29&lt;$E$2:$E$91)) + SUMPRODUCT(($G29=$G$2:$G$91)*($E29=$E$2:$E$91)*($A29&gt;$A$2:$A$91))</f>
        <v/>
      </c>
    </row>
    <row r="30" ht="20.1" customHeight="1" s="15">
      <c r="A30" s="14" t="inlineStr">
        <is>
          <t>12/10(화)</t>
        </is>
      </c>
      <c r="B30" s="4" t="inlineStr">
        <is>
          <t>루이지애나 특산 후추</t>
        </is>
      </c>
      <c r="C30" s="16" t="inlineStr">
        <is>
          <t>명동</t>
        </is>
      </c>
      <c r="D30" s="17" t="n">
        <v>21000</v>
      </c>
      <c r="E30" s="8" t="n">
        <v>10</v>
      </c>
      <c r="F30" s="10" t="n">
        <v>0</v>
      </c>
      <c r="G30" s="18">
        <f>D30*E30-D30*E30*F30</f>
        <v/>
      </c>
      <c r="H30" s="18">
        <f>IF(COUNTIF(제품목록!A:A, B30) &gt; 0, "수금", "미수금")</f>
        <v/>
      </c>
      <c r="I30" s="8">
        <f>RANK(G30, G:G, 0)</f>
        <v/>
      </c>
      <c r="J30" s="8">
        <f t="array" ref="J30">_xlfn.RANK.EQ($G30, $G$2:$G$91) + SUMPRODUCT(($G30=$G$2:$G$91)*($E30&lt;$E$2:$E$91)) + SUMPRODUCT(($G30=$G$2:$G$91)*($E30=$E$2:$E$91)*($A30&gt;$A$2:$A$91))</f>
        <v/>
      </c>
    </row>
    <row r="31" ht="20.1" customHeight="1" s="15">
      <c r="A31" s="14" t="inlineStr">
        <is>
          <t>12/10(화)</t>
        </is>
      </c>
      <c r="B31" s="4" t="inlineStr">
        <is>
          <t>미왕 초콜릿 드링크</t>
        </is>
      </c>
      <c r="C31" s="16" t="inlineStr">
        <is>
          <t>합정</t>
        </is>
      </c>
      <c r="D31" s="17" t="n">
        <v>18000</v>
      </c>
      <c r="E31" s="8" t="n">
        <v>10</v>
      </c>
      <c r="F31" s="10" t="n">
        <v>0</v>
      </c>
      <c r="G31" s="18">
        <f>D31*E31-D31*E31*F31</f>
        <v/>
      </c>
      <c r="H31" s="18">
        <f>IF(COUNTIF(제품목록!A:A, B31) &gt; 0, "수금", "미수금")</f>
        <v/>
      </c>
      <c r="I31" s="8">
        <f>RANK(G31, G:G, 0)</f>
        <v/>
      </c>
      <c r="J31" s="8">
        <f t="array" ref="J31">_xlfn.RANK.EQ($G31, $G$2:$G$91) + SUMPRODUCT(($G31=$G$2:$G$91)*($E31&lt;$E$2:$E$91)) + SUMPRODUCT(($G31=$G$2:$G$91)*($E31=$E$2:$E$91)*($A31&gt;$A$2:$A$91))</f>
        <v/>
      </c>
    </row>
    <row r="32" ht="20.1" customHeight="1" s="15">
      <c r="A32" s="14" t="inlineStr">
        <is>
          <t>12/11(수)</t>
        </is>
      </c>
      <c r="B32" s="4" t="inlineStr">
        <is>
          <t>싱가폴 원산 옥수수</t>
        </is>
      </c>
      <c r="C32" s="16" t="inlineStr">
        <is>
          <t>강남</t>
        </is>
      </c>
      <c r="D32" s="17" t="n">
        <v>14000</v>
      </c>
      <c r="E32" s="8" t="n">
        <v>25</v>
      </c>
      <c r="F32" s="10" t="n">
        <v>0</v>
      </c>
      <c r="G32" s="18">
        <f>D32*E32-D32*E32*F32</f>
        <v/>
      </c>
      <c r="H32" s="18">
        <f>IF(COUNTIF(제품목록!A:A, B32) &gt; 0, "수금", "미수금")</f>
        <v/>
      </c>
      <c r="I32" s="8">
        <f>RANK(G32, G:G, 0)</f>
        <v/>
      </c>
      <c r="J32" s="8">
        <f t="array" ref="J32">_xlfn.RANK.EQ($G32, $G$2:$G$91) + SUMPRODUCT(($G32=$G$2:$G$91)*($E32&lt;$E$2:$E$91)) + SUMPRODUCT(($G32=$G$2:$G$91)*($E32=$E$2:$E$91)*($A32&gt;$A$2:$A$91))</f>
        <v/>
      </c>
    </row>
    <row r="33" ht="20.1" customHeight="1" s="15">
      <c r="A33" s="14" t="inlineStr">
        <is>
          <t>12/11(수)</t>
        </is>
      </c>
      <c r="B33" s="4" t="inlineStr">
        <is>
          <t>미왕 계피 캔디</t>
        </is>
      </c>
      <c r="C33" s="16" t="inlineStr">
        <is>
          <t>종로</t>
        </is>
      </c>
      <c r="D33" s="17" t="n">
        <v>20000</v>
      </c>
      <c r="E33" s="8" t="n">
        <v>20</v>
      </c>
      <c r="F33" s="10" t="n">
        <v>0.15</v>
      </c>
      <c r="G33" s="18">
        <f>D33*E33-D33*E33*F33</f>
        <v/>
      </c>
      <c r="H33" s="18">
        <f>IF(COUNTIF(제품목록!A:A, B33) &gt; 0, "수금", "미수금")</f>
        <v/>
      </c>
      <c r="I33" s="8">
        <f>RANK(G33, G:G, 0)</f>
        <v/>
      </c>
      <c r="J33" s="8">
        <f t="array" ref="J33">_xlfn.RANK.EQ($G33, $G$2:$G$91) + SUMPRODUCT(($G33=$G$2:$G$91)*($E33&lt;$E$2:$E$91)) + SUMPRODUCT(($G33=$G$2:$G$91)*($E33=$E$2:$E$91)*($A33&gt;$A$2:$A$91))</f>
        <v/>
      </c>
    </row>
    <row r="34" ht="20.1" customHeight="1" s="15">
      <c r="A34" s="14" t="inlineStr">
        <is>
          <t>12/11(수)</t>
        </is>
      </c>
      <c r="B34" s="4" t="inlineStr">
        <is>
          <t>한림 훈제 통닭</t>
        </is>
      </c>
      <c r="C34" s="16" t="inlineStr">
        <is>
          <t>분당</t>
        </is>
      </c>
      <c r="D34" s="17" t="n">
        <v>7000</v>
      </c>
      <c r="E34" s="8" t="n">
        <v>32</v>
      </c>
      <c r="F34" s="10" t="n">
        <v>0.15</v>
      </c>
      <c r="G34" s="18">
        <f>D34*E34-D34*E34*F34</f>
        <v/>
      </c>
      <c r="H34" s="18">
        <f>IF(COUNTIF(제품목록!A:A, B34) &gt; 0, "수금", "미수금")</f>
        <v/>
      </c>
      <c r="I34" s="8">
        <f>RANK(G34, G:G, 0)</f>
        <v/>
      </c>
      <c r="J34" s="8">
        <f t="array" ref="J34">_xlfn.RANK.EQ($G34, $G$2:$G$91) + SUMPRODUCT(($G34=$G$2:$G$91)*($E34&lt;$E$2:$E$91)) + SUMPRODUCT(($G34=$G$2:$G$91)*($E34=$E$2:$E$91)*($A34&gt;$A$2:$A$91))</f>
        <v/>
      </c>
    </row>
    <row r="35" ht="20.1" customHeight="1" s="15">
      <c r="A35" s="14" t="inlineStr">
        <is>
          <t>12/11(수)</t>
        </is>
      </c>
      <c r="B35" s="4" t="inlineStr">
        <is>
          <t>원양 순 상어알</t>
        </is>
      </c>
      <c r="C35" s="16" t="inlineStr">
        <is>
          <t>여의도</t>
        </is>
      </c>
      <c r="D35" s="17" t="n">
        <v>15000</v>
      </c>
      <c r="E35" s="8" t="n">
        <v>10</v>
      </c>
      <c r="F35" s="10" t="n">
        <v>0</v>
      </c>
      <c r="G35" s="18">
        <f>D35*E35-D35*E35*F35</f>
        <v/>
      </c>
      <c r="H35" s="18">
        <f>IF(COUNTIF(제품목록!A:A, B35) &gt; 0, "수금", "미수금")</f>
        <v/>
      </c>
      <c r="I35" s="8">
        <f>RANK(G35, G:G, 0)</f>
        <v/>
      </c>
      <c r="J35" s="8">
        <f t="array" ref="J35">_xlfn.RANK.EQ($G35, $G$2:$G$91) + SUMPRODUCT(($G35=$G$2:$G$91)*($E35&lt;$E$2:$E$91)) + SUMPRODUCT(($G35=$G$2:$G$91)*($E35=$E$2:$E$91)*($A35&gt;$A$2:$A$91))</f>
        <v/>
      </c>
    </row>
    <row r="36" ht="20.1" customHeight="1" s="15">
      <c r="A36" s="14" t="inlineStr">
        <is>
          <t>12/12(목)</t>
        </is>
      </c>
      <c r="B36" s="4" t="inlineStr">
        <is>
          <t>OK 바닐라 셰이크</t>
        </is>
      </c>
      <c r="C36" s="16" t="inlineStr">
        <is>
          <t>합정</t>
        </is>
      </c>
      <c r="D36" s="17" t="n">
        <v>18000</v>
      </c>
      <c r="E36" s="8" t="n">
        <v>80</v>
      </c>
      <c r="F36" s="10" t="n">
        <v>0.03</v>
      </c>
      <c r="G36" s="18">
        <f>D36*E36-D36*E36*F36</f>
        <v/>
      </c>
      <c r="H36" s="18">
        <f>IF(COUNTIF(제품목록!A:A, B36) &gt; 0, "수금", "미수금")</f>
        <v/>
      </c>
      <c r="I36" s="8">
        <f>RANK(G36, G:G, 0)</f>
        <v/>
      </c>
      <c r="J36" s="8">
        <f t="array" ref="J36">_xlfn.RANK.EQ($G36, $G$2:$G$91) + SUMPRODUCT(($G36=$G$2:$G$91)*($E36&lt;$E$2:$E$91)) + SUMPRODUCT(($G36=$G$2:$G$91)*($E36=$E$2:$E$91)*($A36&gt;$A$2:$A$91))</f>
        <v/>
      </c>
    </row>
    <row r="37" ht="20.1" customHeight="1" s="15">
      <c r="A37" s="14" t="inlineStr">
        <is>
          <t>12/12(목)</t>
        </is>
      </c>
      <c r="B37" s="4" t="inlineStr">
        <is>
          <t>OK 체리 셰이크</t>
        </is>
      </c>
      <c r="C37" s="16" t="inlineStr">
        <is>
          <t>합정</t>
        </is>
      </c>
      <c r="D37" s="17" t="n">
        <v>18000</v>
      </c>
      <c r="E37" s="8" t="n">
        <v>60</v>
      </c>
      <c r="F37" s="10" t="n">
        <v>0.03</v>
      </c>
      <c r="G37" s="18">
        <f>D37*E37-D37*E37*F37</f>
        <v/>
      </c>
      <c r="H37" s="18">
        <f>IF(COUNTIF(제품목록!A:A, B37) &gt; 0, "수금", "미수금")</f>
        <v/>
      </c>
      <c r="I37" s="8">
        <f>RANK(G37, G:G, 0)</f>
        <v/>
      </c>
      <c r="J37" s="8">
        <f t="array" ref="J37">_xlfn.RANK.EQ($G37, $G$2:$G$91) + SUMPRODUCT(($G37=$G$2:$G$91)*($E37&lt;$E$2:$E$91)) + SUMPRODUCT(($G37=$G$2:$G$91)*($E37=$E$2:$E$91)*($A37&gt;$A$2:$A$91))</f>
        <v/>
      </c>
    </row>
    <row r="38" ht="20.1" customHeight="1" s="15">
      <c r="A38" s="14" t="inlineStr">
        <is>
          <t>12/12(목)</t>
        </is>
      </c>
      <c r="B38" s="4" t="inlineStr">
        <is>
          <t>한성 옥수수 가루</t>
        </is>
      </c>
      <c r="C38" s="16" t="inlineStr">
        <is>
          <t>강남</t>
        </is>
      </c>
      <c r="D38" s="17" t="n">
        <v>38000</v>
      </c>
      <c r="E38" s="8" t="n">
        <v>21</v>
      </c>
      <c r="F38" s="10" t="n">
        <v>0.05</v>
      </c>
      <c r="G38" s="18">
        <f>D38*E38-D38*E38*F38</f>
        <v/>
      </c>
      <c r="H38" s="18">
        <f>IF(COUNTIF(제품목록!A:A, B38) &gt; 0, "수금", "미수금")</f>
        <v/>
      </c>
      <c r="I38" s="8">
        <f>RANK(G38, G:G, 0)</f>
        <v/>
      </c>
      <c r="J38" s="8">
        <f t="array" ref="J38">_xlfn.RANK.EQ($G38, $G$2:$G$91) + SUMPRODUCT(($G38=$G$2:$G$91)*($E38&lt;$E$2:$E$91)) + SUMPRODUCT(($G38=$G$2:$G$91)*($E38=$E$2:$E$91)*($A38&gt;$A$2:$A$91))</f>
        <v/>
      </c>
    </row>
    <row r="39" ht="20.1" customHeight="1" s="15">
      <c r="A39" s="14" t="inlineStr">
        <is>
          <t>12/12(목)</t>
        </is>
      </c>
      <c r="B39" s="4" t="inlineStr">
        <is>
          <t>트로피컬 칵테일</t>
        </is>
      </c>
      <c r="C39" s="16" t="inlineStr">
        <is>
          <t>합정</t>
        </is>
      </c>
      <c r="D39" s="17" t="n">
        <v>15000</v>
      </c>
      <c r="E39" s="8" t="n">
        <v>30</v>
      </c>
      <c r="F39" s="10" t="n">
        <v>0</v>
      </c>
      <c r="G39" s="18">
        <f>D39*E39-D39*E39*F39</f>
        <v/>
      </c>
      <c r="H39" s="18">
        <f>IF(COUNTIF(제품목록!A:A, B39) &gt; 0, "수금", "미수금")</f>
        <v/>
      </c>
      <c r="I39" s="8">
        <f>RANK(G39, G:G, 0)</f>
        <v/>
      </c>
      <c r="J39" s="8">
        <f t="array" ref="J39">_xlfn.RANK.EQ($G39, $G$2:$G$91) + SUMPRODUCT(($G39=$G$2:$G$91)*($E39&lt;$E$2:$E$91)) + SUMPRODUCT(($G39=$G$2:$G$91)*($E39=$E$2:$E$91)*($A39&gt;$A$2:$A$91))</f>
        <v/>
      </c>
    </row>
    <row r="40" ht="20.1" customHeight="1" s="15">
      <c r="A40" s="14" t="inlineStr">
        <is>
          <t>12/12(목)</t>
        </is>
      </c>
      <c r="B40" s="4" t="inlineStr">
        <is>
          <t>대양 핫 케이크 소스</t>
        </is>
      </c>
      <c r="C40" s="16" t="inlineStr">
        <is>
          <t>종로</t>
        </is>
      </c>
      <c r="D40" s="17" t="n">
        <v>10000</v>
      </c>
      <c r="E40" s="8" t="n">
        <v>40</v>
      </c>
      <c r="F40" s="10" t="n">
        <v>0</v>
      </c>
      <c r="G40" s="18">
        <f>D40*E40-D40*E40*F40</f>
        <v/>
      </c>
      <c r="H40" s="18">
        <f>IF(COUNTIF(제품목록!A:A, B40) &gt; 0, "수금", "미수금")</f>
        <v/>
      </c>
      <c r="I40" s="8">
        <f>RANK(G40, G:G, 0)</f>
        <v/>
      </c>
      <c r="J40" s="8">
        <f t="array" ref="J40">_xlfn.RANK.EQ($G40, $G$2:$G$91) + SUMPRODUCT(($G40=$G$2:$G$91)*($E40&lt;$E$2:$E$91)) + SUMPRODUCT(($G40=$G$2:$G$91)*($E40=$E$2:$E$91)*($A40&gt;$A$2:$A$91))</f>
        <v/>
      </c>
    </row>
    <row r="41" ht="20.1" customHeight="1" s="15">
      <c r="A41" s="14" t="inlineStr">
        <is>
          <t>12/12(목)</t>
        </is>
      </c>
      <c r="B41" s="4" t="inlineStr">
        <is>
          <t>태양 100% 레몬 주스</t>
        </is>
      </c>
      <c r="C41" s="16" t="inlineStr">
        <is>
          <t>합정</t>
        </is>
      </c>
      <c r="D41" s="17" t="n">
        <v>19000</v>
      </c>
      <c r="E41" s="8" t="n">
        <v>20</v>
      </c>
      <c r="F41" s="10" t="n">
        <v>0</v>
      </c>
      <c r="G41" s="18">
        <f>D41*E41-D41*E41*F41</f>
        <v/>
      </c>
      <c r="H41" s="18">
        <f>IF(COUNTIF(제품목록!A:A, B41) &gt; 0, "수금", "미수금")</f>
        <v/>
      </c>
      <c r="I41" s="8">
        <f>RANK(G41, G:G, 0)</f>
        <v/>
      </c>
      <c r="J41" s="8">
        <f t="array" ref="J41">_xlfn.RANK.EQ($G41, $G$2:$G$91) + SUMPRODUCT(($G41=$G$2:$G$91)*($E41&lt;$E$2:$E$91)) + SUMPRODUCT(($G41=$G$2:$G$91)*($E41=$E$2:$E$91)*($A41&gt;$A$2:$A$91))</f>
        <v/>
      </c>
    </row>
    <row r="42" ht="20.1" customHeight="1" s="15">
      <c r="A42" s="14" t="inlineStr">
        <is>
          <t>12/12(목)</t>
        </is>
      </c>
      <c r="B42" s="4" t="inlineStr">
        <is>
          <t>알파 샐러드 드레싱</t>
        </is>
      </c>
      <c r="C42" s="16" t="inlineStr">
        <is>
          <t>명동</t>
        </is>
      </c>
      <c r="D42" s="17" t="n">
        <v>13000</v>
      </c>
      <c r="E42" s="8" t="n">
        <v>25</v>
      </c>
      <c r="F42" s="10" t="n">
        <v>0</v>
      </c>
      <c r="G42" s="18">
        <f>D42*E42-D42*E42*F42</f>
        <v/>
      </c>
      <c r="H42" s="18">
        <f>IF(COUNTIF(제품목록!A:A, B42) &gt; 0, "수금", "미수금")</f>
        <v/>
      </c>
      <c r="I42" s="8">
        <f>RANK(G42, G:G, 0)</f>
        <v/>
      </c>
      <c r="J42" s="8">
        <f t="array" ref="J42">_xlfn.RANK.EQ($G42, $G$2:$G$91) + SUMPRODUCT(($G42=$G$2:$G$91)*($E42&lt;$E$2:$E$91)) + SUMPRODUCT(($G42=$G$2:$G$91)*($E42=$E$2:$E$91)*($A42&gt;$A$2:$A$91))</f>
        <v/>
      </c>
    </row>
    <row r="43" ht="20.1" customHeight="1" s="15">
      <c r="A43" s="14" t="inlineStr">
        <is>
          <t>12/12(목)</t>
        </is>
      </c>
      <c r="B43" s="4" t="inlineStr">
        <is>
          <t>태양 100% 오렌지 주스</t>
        </is>
      </c>
      <c r="C43" s="16" t="inlineStr">
        <is>
          <t>신사</t>
        </is>
      </c>
      <c r="D43" s="17" t="n">
        <v>18000</v>
      </c>
      <c r="E43" s="8" t="n">
        <v>20</v>
      </c>
      <c r="F43" s="10" t="n">
        <v>0.15</v>
      </c>
      <c r="G43" s="18">
        <f>D43*E43-D43*E43*F43</f>
        <v/>
      </c>
      <c r="H43" s="18">
        <f>IF(COUNTIF(제품목록!A:A, B43) &gt; 0, "수금", "미수금")</f>
        <v/>
      </c>
      <c r="I43" s="8">
        <f>RANK(G43, G:G, 0)</f>
        <v/>
      </c>
      <c r="J43" s="8">
        <f t="array" ref="J43">_xlfn.RANK.EQ($G43, $G$2:$G$91) + SUMPRODUCT(($G43=$G$2:$G$91)*($E43&lt;$E$2:$E$91)) + SUMPRODUCT(($G43=$G$2:$G$91)*($E43=$E$2:$E$91)*($A43&gt;$A$2:$A$91))</f>
        <v/>
      </c>
    </row>
    <row r="44" ht="20.1" customHeight="1" s="15">
      <c r="A44" s="14" t="inlineStr">
        <is>
          <t>12/12(목)</t>
        </is>
      </c>
      <c r="B44" s="4" t="inlineStr">
        <is>
          <t>루이지애나 특산 후추</t>
        </is>
      </c>
      <c r="C44" s="16" t="inlineStr">
        <is>
          <t>명동</t>
        </is>
      </c>
      <c r="D44" s="17" t="n">
        <v>21000</v>
      </c>
      <c r="E44" s="8" t="n">
        <v>12</v>
      </c>
      <c r="F44" s="10" t="n">
        <v>0</v>
      </c>
      <c r="G44" s="18">
        <f>D44*E44-D44*E44*F44</f>
        <v/>
      </c>
      <c r="H44" s="18">
        <f>IF(COUNTIF(제품목록!A:A, B44) &gt; 0, "수금", "미수금")</f>
        <v/>
      </c>
      <c r="I44" s="8">
        <f>RANK(G44, G:G, 0)</f>
        <v/>
      </c>
      <c r="J44" s="8">
        <f t="array" ref="J44">_xlfn.RANK.EQ($G44, $G$2:$G$91) + SUMPRODUCT(($G44=$G$2:$G$91)*($E44&lt;$E$2:$E$91)) + SUMPRODUCT(($G44=$G$2:$G$91)*($E44=$E$2:$E$91)*($A44&gt;$A$2:$A$91))</f>
        <v/>
      </c>
    </row>
    <row r="45" ht="20.1" customHeight="1" s="15">
      <c r="A45" s="14" t="inlineStr">
        <is>
          <t>12/12(목)</t>
        </is>
      </c>
      <c r="B45" s="4" t="inlineStr">
        <is>
          <t>태일 브랜디</t>
        </is>
      </c>
      <c r="C45" s="16" t="inlineStr">
        <is>
          <t>합정</t>
        </is>
      </c>
      <c r="D45" s="17" t="n">
        <v>14000</v>
      </c>
      <c r="E45" s="8" t="n">
        <v>15</v>
      </c>
      <c r="F45" s="10" t="n">
        <v>0</v>
      </c>
      <c r="G45" s="18">
        <f>D45*E45-D45*E45*F45</f>
        <v/>
      </c>
      <c r="H45" s="18">
        <f>IF(COUNTIF(제품목록!A:A, B45) &gt; 0, "수금", "미수금")</f>
        <v/>
      </c>
      <c r="I45" s="8">
        <f>RANK(G45, G:G, 0)</f>
        <v/>
      </c>
      <c r="J45" s="8">
        <f t="array" ref="J45">_xlfn.RANK.EQ($G45, $G$2:$G$91) + SUMPRODUCT(($G45=$G$2:$G$91)*($E45&lt;$E$2:$E$91)) + SUMPRODUCT(($G45=$G$2:$G$91)*($E45=$E$2:$E$91)*($A45&gt;$A$2:$A$91))</f>
        <v/>
      </c>
    </row>
    <row r="46" ht="20.1" customHeight="1" s="15">
      <c r="A46" s="14" t="inlineStr">
        <is>
          <t>12/12(목)</t>
        </is>
      </c>
      <c r="B46" s="4" t="inlineStr">
        <is>
          <t>대성 어묵</t>
        </is>
      </c>
      <c r="C46" s="16" t="inlineStr">
        <is>
          <t>여의도</t>
        </is>
      </c>
      <c r="D46" s="17" t="n">
        <v>13000</v>
      </c>
      <c r="E46" s="8" t="n">
        <v>12</v>
      </c>
      <c r="F46" s="10" t="n">
        <v>0.15</v>
      </c>
      <c r="G46" s="18">
        <f>D46*E46-D46*E46*F46</f>
        <v/>
      </c>
      <c r="H46" s="18">
        <f>IF(COUNTIF(제품목록!A:A, B46) &gt; 0, "수금", "미수금")</f>
        <v/>
      </c>
      <c r="I46" s="8">
        <f>RANK(G46, G:G, 0)</f>
        <v/>
      </c>
      <c r="J46" s="8">
        <f t="array" ref="J46">_xlfn.RANK.EQ($G46, $G$2:$G$91) + SUMPRODUCT(($G46=$G$2:$G$91)*($E46&lt;$E$2:$E$91)) + SUMPRODUCT(($G46=$G$2:$G$91)*($E46=$E$2:$E$91)*($A46&gt;$A$2:$A$91))</f>
        <v/>
      </c>
    </row>
    <row r="47" ht="20.1" customHeight="1" s="15">
      <c r="A47" s="14" t="inlineStr">
        <is>
          <t>12/12(목)</t>
        </is>
      </c>
      <c r="B47" s="4" t="inlineStr">
        <is>
          <t>태일 적포도주</t>
        </is>
      </c>
      <c r="C47" s="16" t="inlineStr">
        <is>
          <t>합정</t>
        </is>
      </c>
      <c r="D47" s="17" t="n">
        <v>18000</v>
      </c>
      <c r="E47" s="8" t="n">
        <v>4</v>
      </c>
      <c r="F47" s="10" t="n">
        <v>0</v>
      </c>
      <c r="G47" s="18">
        <f>D47*E47-D47*E47*F47</f>
        <v/>
      </c>
      <c r="H47" s="18">
        <f>IF(COUNTIF(제품목록!A:A, B47) &gt; 0, "수금", "미수금")</f>
        <v/>
      </c>
      <c r="I47" s="8">
        <f>RANK(G47, G:G, 0)</f>
        <v/>
      </c>
      <c r="J47" s="8">
        <f t="array" ref="J47">_xlfn.RANK.EQ($G47, $G$2:$G$91) + SUMPRODUCT(($G47=$G$2:$G$91)*($E47&lt;$E$2:$E$91)) + SUMPRODUCT(($G47=$G$2:$G$91)*($E47=$E$2:$E$91)*($A47&gt;$A$2:$A$91))</f>
        <v/>
      </c>
    </row>
    <row r="48" ht="20.1" customHeight="1" s="15">
      <c r="A48" s="14" t="inlineStr">
        <is>
          <t>12/12(목)</t>
        </is>
      </c>
      <c r="B48" s="4" t="inlineStr">
        <is>
          <t>삼화 콜라</t>
        </is>
      </c>
      <c r="C48" s="16" t="inlineStr">
        <is>
          <t>합정</t>
        </is>
      </c>
      <c r="D48" s="17" t="n">
        <v>5000</v>
      </c>
      <c r="E48" s="8" t="n">
        <v>12</v>
      </c>
      <c r="F48" s="10" t="n">
        <v>0</v>
      </c>
      <c r="G48" s="18">
        <f>D48*E48-D48*E48*F48</f>
        <v/>
      </c>
      <c r="H48" s="18">
        <f>IF(COUNTIF(제품목록!A:A, B48) &gt; 0, "수금", "미수금")</f>
        <v/>
      </c>
      <c r="I48" s="8">
        <f>RANK(G48, G:G, 0)</f>
        <v/>
      </c>
      <c r="J48" s="8">
        <f t="array" ref="J48">_xlfn.RANK.EQ($G48, $G$2:$G$91) + SUMPRODUCT(($G48=$G$2:$G$91)*($E48&lt;$E$2:$E$91)) + SUMPRODUCT(($G48=$G$2:$G$91)*($E48=$E$2:$E$91)*($A48&gt;$A$2:$A$91))</f>
        <v/>
      </c>
    </row>
    <row r="49" ht="20.1" customHeight="1" s="15">
      <c r="A49" s="14" t="inlineStr">
        <is>
          <t>12/12(목)</t>
        </is>
      </c>
      <c r="B49" s="4" t="inlineStr">
        <is>
          <t>삼화 콜라</t>
        </is>
      </c>
      <c r="C49" s="16" t="inlineStr">
        <is>
          <t>합정</t>
        </is>
      </c>
      <c r="D49" s="17" t="n">
        <v>5000</v>
      </c>
      <c r="E49" s="8" t="n">
        <v>8</v>
      </c>
      <c r="F49" s="10" t="n">
        <v>0</v>
      </c>
      <c r="G49" s="18">
        <f>D49*E49-D49*E49*F49</f>
        <v/>
      </c>
      <c r="H49" s="18">
        <f>IF(COUNTIF(제품목록!A:A, B49) &gt; 0, "수금", "미수금")</f>
        <v/>
      </c>
      <c r="I49" s="8">
        <f>RANK(G49, G:G, 0)</f>
        <v/>
      </c>
      <c r="J49" s="8">
        <f t="array" ref="J49">_xlfn.RANK.EQ($G49, $G$2:$G$91) + SUMPRODUCT(($G49=$G$2:$G$91)*($E49&lt;$E$2:$E$91)) + SUMPRODUCT(($G49=$G$2:$G$91)*($E49=$E$2:$E$91)*($A49&gt;$A$2:$A$91))</f>
        <v/>
      </c>
    </row>
    <row r="50" ht="20.1" customHeight="1" s="15">
      <c r="A50" s="19" t="inlineStr">
        <is>
          <t>12/16(월)</t>
        </is>
      </c>
      <c r="B50" s="20" t="inlineStr">
        <is>
          <t>OK 체리 셰이크</t>
        </is>
      </c>
      <c r="C50" s="21" t="inlineStr">
        <is>
          <t>합정</t>
        </is>
      </c>
      <c r="D50" s="22" t="n">
        <v>264000</v>
      </c>
      <c r="E50" s="23" t="n">
        <v>40</v>
      </c>
      <c r="F50" s="24" t="n">
        <v>0</v>
      </c>
      <c r="G50" s="25">
        <f>D50*E50-D50*E50*F50</f>
        <v/>
      </c>
      <c r="H50" s="25">
        <f>IF(COUNTIF(제품목록!A:A, B50) &gt; 0, "수금", "미수금")</f>
        <v/>
      </c>
      <c r="I50" s="23">
        <f>RANK(G50, G:G, 0)</f>
        <v/>
      </c>
      <c r="J50" s="23">
        <f t="array" ref="J50">_xlfn.RANK.EQ($G50, $G$2:$G$91) + SUMPRODUCT(($G50=$G$2:$G$91)*($E50&lt;$E$2:$E$91)) + SUMPRODUCT(($G50=$G$2:$G$91)*($E50=$E$2:$E$91)*($A50&gt;$A$2:$A$91))</f>
        <v/>
      </c>
    </row>
    <row r="51" ht="20.1" customHeight="1" s="15">
      <c r="A51" s="19" t="inlineStr">
        <is>
          <t>12/16(월)</t>
        </is>
      </c>
      <c r="B51" s="20" t="inlineStr">
        <is>
          <t>현진 커피 밀크</t>
        </is>
      </c>
      <c r="C51" s="21" t="inlineStr">
        <is>
          <t>신사</t>
        </is>
      </c>
      <c r="D51" s="22" t="n">
        <v>21000</v>
      </c>
      <c r="E51" s="23" t="n">
        <v>40</v>
      </c>
      <c r="F51" s="24" t="n">
        <v>0</v>
      </c>
      <c r="G51" s="25">
        <f>D51*E51-D51*E51*F51</f>
        <v/>
      </c>
      <c r="H51" s="25">
        <f>IF(COUNTIF(제품목록!A:A, B51) &gt; 0, "수금", "미수금")</f>
        <v/>
      </c>
      <c r="I51" s="23">
        <f>RANK(G51, G:G, 0)</f>
        <v/>
      </c>
      <c r="J51" s="23">
        <f t="array" ref="J51">_xlfn.RANK.EQ($G51, $G$2:$G$91) + SUMPRODUCT(($G51=$G$2:$G$91)*($E51&lt;$E$2:$E$91)) + SUMPRODUCT(($G51=$G$2:$G$91)*($E51=$E$2:$E$91)*($A51&gt;$A$2:$A$91))</f>
        <v/>
      </c>
    </row>
    <row r="52" ht="20.1" customHeight="1" s="15">
      <c r="A52" s="19" t="inlineStr">
        <is>
          <t>12/16(월)</t>
        </is>
      </c>
      <c r="B52" s="20" t="inlineStr">
        <is>
          <t>앨리스 포장육</t>
        </is>
      </c>
      <c r="C52" s="21" t="inlineStr">
        <is>
          <t>분당</t>
        </is>
      </c>
      <c r="D52" s="22" t="n">
        <v>39000</v>
      </c>
      <c r="E52" s="23" t="n">
        <v>15</v>
      </c>
      <c r="F52" s="24" t="n">
        <v>0</v>
      </c>
      <c r="G52" s="25">
        <f>D52*E52-D52*E52*F52</f>
        <v/>
      </c>
      <c r="H52" s="25">
        <f>IF(COUNTIF(제품목록!A:A, B52) &gt; 0, "수금", "미수금")</f>
        <v/>
      </c>
      <c r="I52" s="23">
        <f>RANK(G52, G:G, 0)</f>
        <v/>
      </c>
      <c r="J52" s="23">
        <f t="array" ref="J52">_xlfn.RANK.EQ($G52, $G$2:$G$91) + SUMPRODUCT(($G52=$G$2:$G$91)*($E52&lt;$E$2:$E$91)) + SUMPRODUCT(($G52=$G$2:$G$91)*($E52=$E$2:$E$91)*($A52&gt;$A$2:$A$91))</f>
        <v/>
      </c>
    </row>
    <row r="53" ht="20.1" customHeight="1" s="15">
      <c r="A53" s="19" t="inlineStr">
        <is>
          <t>12/16(월)</t>
        </is>
      </c>
      <c r="B53" s="20" t="inlineStr">
        <is>
          <t>태양 100% 레몬 주스</t>
        </is>
      </c>
      <c r="C53" s="21" t="inlineStr">
        <is>
          <t>합정</t>
        </is>
      </c>
      <c r="D53" s="22" t="n">
        <v>19000</v>
      </c>
      <c r="E53" s="23" t="n">
        <v>20</v>
      </c>
      <c r="F53" s="24" t="n">
        <v>0</v>
      </c>
      <c r="G53" s="25">
        <f>D53*E53-D53*E53*F53</f>
        <v/>
      </c>
      <c r="H53" s="25">
        <f>IF(COUNTIF(제품목록!A:A, B53) &gt; 0, "수금", "미수금")</f>
        <v/>
      </c>
      <c r="I53" s="23">
        <f>RANK(G53, G:G, 0)</f>
        <v/>
      </c>
      <c r="J53" s="23">
        <f t="array" ref="J53">_xlfn.RANK.EQ($G53, $G$2:$G$91) + SUMPRODUCT(($G53=$G$2:$G$91)*($E53&lt;$E$2:$E$91)) + SUMPRODUCT(($G53=$G$2:$G$91)*($E53=$E$2:$E$91)*($A53&gt;$A$2:$A$91))</f>
        <v/>
      </c>
    </row>
    <row r="54" ht="20.1" customHeight="1" s="15">
      <c r="A54" s="19" t="inlineStr">
        <is>
          <t>12/16(월)</t>
        </is>
      </c>
      <c r="B54" s="20" t="inlineStr">
        <is>
          <t>미미 스카치 캔디</t>
        </is>
      </c>
      <c r="C54" s="21" t="inlineStr">
        <is>
          <t>종로</t>
        </is>
      </c>
      <c r="D54" s="22" t="n">
        <v>13000</v>
      </c>
      <c r="E54" s="23" t="n">
        <v>18</v>
      </c>
      <c r="F54" s="24" t="n">
        <v>0</v>
      </c>
      <c r="G54" s="25">
        <f>D54*E54-D54*E54*F54</f>
        <v/>
      </c>
      <c r="H54" s="25">
        <f>IF(COUNTIF(제품목록!A:A, B54) &gt; 0, "수금", "미수금")</f>
        <v/>
      </c>
      <c r="I54" s="23">
        <f>RANK(G54, G:G, 0)</f>
        <v/>
      </c>
      <c r="J54" s="23">
        <f t="array" ref="J54">_xlfn.RANK.EQ($G54, $G$2:$G$91) + SUMPRODUCT(($G54=$G$2:$G$91)*($E54&lt;$E$2:$E$91)) + SUMPRODUCT(($G54=$G$2:$G$91)*($E54=$E$2:$E$91)*($A54&gt;$A$2:$A$91))</f>
        <v/>
      </c>
    </row>
    <row r="55" ht="20.1" customHeight="1" s="15">
      <c r="A55" s="19" t="inlineStr">
        <is>
          <t>12/16(월)</t>
        </is>
      </c>
      <c r="B55" s="20" t="inlineStr">
        <is>
          <t>훈제 대합조개 통조림</t>
        </is>
      </c>
      <c r="C55" s="21" t="inlineStr">
        <is>
          <t>여의도</t>
        </is>
      </c>
      <c r="D55" s="22" t="n">
        <v>10000</v>
      </c>
      <c r="E55" s="23" t="n">
        <v>14</v>
      </c>
      <c r="F55" s="24" t="n">
        <v>0</v>
      </c>
      <c r="G55" s="25">
        <f>D55*E55-D55*E55*F55</f>
        <v/>
      </c>
      <c r="H55" s="25">
        <f>IF(COUNTIF(제품목록!A:A, B55) &gt; 0, "수금", "미수금")</f>
        <v/>
      </c>
      <c r="I55" s="23">
        <f>RANK(G55, G:G, 0)</f>
        <v/>
      </c>
      <c r="J55" s="23">
        <f t="array" ref="J55">_xlfn.RANK.EQ($G55, $G$2:$G$91) + SUMPRODUCT(($G55=$G$2:$G$91)*($E55&lt;$E$2:$E$91)) + SUMPRODUCT(($G55=$G$2:$G$91)*($E55=$E$2:$E$91)*($A55&gt;$A$2:$A$91))</f>
        <v/>
      </c>
    </row>
    <row r="56" ht="20.1" customHeight="1" s="15">
      <c r="A56" s="19" t="inlineStr">
        <is>
          <t>12/16(월)</t>
        </is>
      </c>
      <c r="B56" s="20" t="inlineStr">
        <is>
          <t>태일 라이트 맥주</t>
        </is>
      </c>
      <c r="C56" s="21" t="inlineStr">
        <is>
          <t>합정</t>
        </is>
      </c>
      <c r="D56" s="22" t="n">
        <v>14000</v>
      </c>
      <c r="E56" s="23" t="n">
        <v>10</v>
      </c>
      <c r="F56" s="24" t="n">
        <v>0</v>
      </c>
      <c r="G56" s="25">
        <f>D56*E56-D56*E56*F56</f>
        <v/>
      </c>
      <c r="H56" s="25">
        <f>IF(COUNTIF(제품목록!A:A, B56) &gt; 0, "수금", "미수금")</f>
        <v/>
      </c>
      <c r="I56" s="23">
        <f>RANK(G56, G:G, 0)</f>
        <v/>
      </c>
      <c r="J56" s="23">
        <f t="array" ref="J56">_xlfn.RANK.EQ($G56, $G$2:$G$91) + SUMPRODUCT(($G56=$G$2:$G$91)*($E56&lt;$E$2:$E$91)) + SUMPRODUCT(($G56=$G$2:$G$91)*($E56=$E$2:$E$91)*($A56&gt;$A$2:$A$91))</f>
        <v/>
      </c>
    </row>
    <row r="57" ht="20.1" customHeight="1" s="15">
      <c r="A57" s="14" t="inlineStr">
        <is>
          <t>12/17(화)</t>
        </is>
      </c>
      <c r="B57" s="4" t="inlineStr">
        <is>
          <t>대일 포장 치즈</t>
        </is>
      </c>
      <c r="C57" s="16" t="inlineStr">
        <is>
          <t>신사</t>
        </is>
      </c>
      <c r="D57" s="17" t="n">
        <v>55000</v>
      </c>
      <c r="E57" s="8" t="n">
        <v>40</v>
      </c>
      <c r="F57" s="10" t="n">
        <v>0.05</v>
      </c>
      <c r="G57" s="18">
        <f>D57*E57-D57*E57*F57</f>
        <v/>
      </c>
      <c r="H57" s="18">
        <f>IF(COUNTIF(제품목록!A:A, B57) &gt; 0, "수금", "미수금")</f>
        <v/>
      </c>
      <c r="I57" s="8">
        <f>RANK(G57, G:G, 0)</f>
        <v/>
      </c>
      <c r="J57" s="8">
        <f t="array" ref="J57">_xlfn.RANK.EQ($G57, $G$2:$G$91) + SUMPRODUCT(($G57=$G$2:$G$91)*($E57&lt;$E$2:$E$91)) + SUMPRODUCT(($G57=$G$2:$G$91)*($E57=$E$2:$E$91)*($A57&gt;$A$2:$A$91))</f>
        <v/>
      </c>
    </row>
    <row r="58" ht="20.1" customHeight="1" s="15">
      <c r="A58" s="14" t="inlineStr">
        <is>
          <t>12/17(화)</t>
        </is>
      </c>
      <c r="B58" s="4" t="inlineStr">
        <is>
          <t>태평양 포장 파래</t>
        </is>
      </c>
      <c r="C58" s="16" t="inlineStr">
        <is>
          <t>여의도</t>
        </is>
      </c>
      <c r="D58" s="17" t="n">
        <v>26000</v>
      </c>
      <c r="E58" s="8" t="n">
        <v>15</v>
      </c>
      <c r="F58" s="10" t="n">
        <v>0.05</v>
      </c>
      <c r="G58" s="18">
        <f>D58*E58-D58*E58*F58</f>
        <v/>
      </c>
      <c r="H58" s="18">
        <f>IF(COUNTIF(제품목록!A:A, B58) &gt; 0, "수금", "미수금")</f>
        <v/>
      </c>
      <c r="I58" s="8">
        <f>RANK(G58, G:G, 0)</f>
        <v/>
      </c>
      <c r="J58" s="8">
        <f t="array" ref="J58">_xlfn.RANK.EQ($G58, $G$2:$G$91) + SUMPRODUCT(($G58=$G$2:$G$91)*($E58&lt;$E$2:$E$91)) + SUMPRODUCT(($G58=$G$2:$G$91)*($E58=$E$2:$E$91)*($A58&gt;$A$2:$A$91))</f>
        <v/>
      </c>
    </row>
    <row r="59" ht="20.1" customHeight="1" s="15">
      <c r="A59" s="14" t="inlineStr">
        <is>
          <t>12/18(수)</t>
        </is>
      </c>
      <c r="B59" s="4" t="inlineStr">
        <is>
          <t>대일 파메쌍 치즈</t>
        </is>
      </c>
      <c r="C59" s="16" t="inlineStr">
        <is>
          <t>신사</t>
        </is>
      </c>
      <c r="D59" s="17" t="n">
        <v>34000</v>
      </c>
      <c r="E59" s="8" t="n">
        <v>100</v>
      </c>
      <c r="F59" s="10" t="n">
        <v>0</v>
      </c>
      <c r="G59" s="18">
        <f>D59*E59-D59*E59*F59</f>
        <v/>
      </c>
      <c r="H59" s="18">
        <f>IF(COUNTIF(제품목록!A:A, B59) &gt; 0, "수금", "미수금")</f>
        <v/>
      </c>
      <c r="I59" s="8">
        <f>RANK(G59, G:G, 0)</f>
        <v/>
      </c>
      <c r="J59" s="8">
        <f t="array" ref="J59">_xlfn.RANK.EQ($G59, $G$2:$G$91) + SUMPRODUCT(($G59=$G$2:$G$91)*($E59&lt;$E$2:$E$91)) + SUMPRODUCT(($G59=$G$2:$G$91)*($E59=$E$2:$E$91)*($A59&gt;$A$2:$A$91))</f>
        <v/>
      </c>
    </row>
    <row r="60" ht="20.1" customHeight="1" s="15">
      <c r="A60" s="14" t="inlineStr">
        <is>
          <t>12/18(수)</t>
        </is>
      </c>
      <c r="B60" s="4" t="inlineStr">
        <is>
          <t>알파 왕갈비 훈제육</t>
        </is>
      </c>
      <c r="C60" s="16" t="inlineStr">
        <is>
          <t>분당</t>
        </is>
      </c>
      <c r="D60" s="17" t="n">
        <v>124000</v>
      </c>
      <c r="E60" s="8" t="n">
        <v>24</v>
      </c>
      <c r="F60" s="10" t="n">
        <v>0</v>
      </c>
      <c r="G60" s="18">
        <f>D60*E60-D60*E60*F60</f>
        <v/>
      </c>
      <c r="H60" s="18">
        <f>IF(COUNTIF(제품목록!A:A, B60) &gt; 0, "수금", "미수금")</f>
        <v/>
      </c>
      <c r="I60" s="8">
        <f>RANK(G60, G:G, 0)</f>
        <v/>
      </c>
      <c r="J60" s="8">
        <f t="array" ref="J60">_xlfn.RANK.EQ($G60, $G$2:$G$91) + SUMPRODUCT(($G60=$G$2:$G$91)*($E60&lt;$E$2:$E$91)) + SUMPRODUCT(($G60=$G$2:$G$91)*($E60=$E$2:$E$91)*($A60&gt;$A$2:$A$91))</f>
        <v/>
      </c>
    </row>
    <row r="61" ht="20.1" customHeight="1" s="15">
      <c r="A61" s="14" t="inlineStr">
        <is>
          <t>12/18(수)</t>
        </is>
      </c>
      <c r="B61" s="4" t="inlineStr">
        <is>
          <t>한라 분유</t>
        </is>
      </c>
      <c r="C61" s="16" t="inlineStr">
        <is>
          <t>신사</t>
        </is>
      </c>
      <c r="D61" s="17" t="n">
        <v>36000</v>
      </c>
      <c r="E61" s="8" t="n">
        <v>50</v>
      </c>
      <c r="F61" s="10" t="n">
        <v>0.05</v>
      </c>
      <c r="G61" s="18">
        <f>D61*E61-D61*E61*F61</f>
        <v/>
      </c>
      <c r="H61" s="18">
        <f>IF(COUNTIF(제품목록!A:A, B61) &gt; 0, "수금", "미수금")</f>
        <v/>
      </c>
      <c r="I61" s="8">
        <f>RANK(G61, G:G, 0)</f>
        <v/>
      </c>
      <c r="J61" s="8">
        <f t="array" ref="J61">_xlfn.RANK.EQ($G61, $G$2:$G$91) + SUMPRODUCT(($G61=$G$2:$G$91)*($E61&lt;$E$2:$E$91)) + SUMPRODUCT(($G61=$G$2:$G$91)*($E61=$E$2:$E$91)*($A61&gt;$A$2:$A$91))</f>
        <v/>
      </c>
    </row>
    <row r="62" ht="20.1" customHeight="1" s="15">
      <c r="A62" s="14" t="inlineStr">
        <is>
          <t>12/18(수)</t>
        </is>
      </c>
      <c r="B62" s="4" t="inlineStr">
        <is>
          <t>보스톤산 게살 통조림</t>
        </is>
      </c>
      <c r="C62" s="16" t="inlineStr">
        <is>
          <t>여의도</t>
        </is>
      </c>
      <c r="D62" s="17" t="n">
        <v>18000</v>
      </c>
      <c r="E62" s="8" t="n">
        <v>91</v>
      </c>
      <c r="F62" s="10" t="n">
        <v>0</v>
      </c>
      <c r="G62" s="18">
        <f>D62*E62-D62*E62*F62</f>
        <v/>
      </c>
      <c r="H62" s="18">
        <f>IF(COUNTIF(제품목록!A:A, B62) &gt; 0, "수금", "미수금")</f>
        <v/>
      </c>
      <c r="I62" s="8">
        <f>RANK(G62, G:G, 0)</f>
        <v/>
      </c>
      <c r="J62" s="8">
        <f t="array" ref="J62">_xlfn.RANK.EQ($G62, $G$2:$G$91) + SUMPRODUCT(($G62=$G$2:$G$91)*($E62&lt;$E$2:$E$91)) + SUMPRODUCT(($G62=$G$2:$G$91)*($E62=$E$2:$E$91)*($A62&gt;$A$2:$A$91))</f>
        <v/>
      </c>
    </row>
    <row r="63" ht="20.1" customHeight="1" s="15">
      <c r="A63" s="14" t="inlineStr">
        <is>
          <t>12/18(수)</t>
        </is>
      </c>
      <c r="B63" s="4" t="inlineStr">
        <is>
          <t>대양 특선 딸기 소스</t>
        </is>
      </c>
      <c r="C63" s="16" t="inlineStr">
        <is>
          <t>명동</t>
        </is>
      </c>
      <c r="D63" s="17" t="n">
        <v>40000</v>
      </c>
      <c r="E63" s="8" t="n">
        <v>30</v>
      </c>
      <c r="F63" s="10" t="n">
        <v>0</v>
      </c>
      <c r="G63" s="18">
        <f>D63*E63-D63*E63*F63</f>
        <v/>
      </c>
      <c r="H63" s="18">
        <f>IF(COUNTIF(제품목록!A:A, B63) &gt; 0, "수금", "미수금")</f>
        <v/>
      </c>
      <c r="I63" s="8">
        <f>RANK(G63, G:G, 0)</f>
        <v/>
      </c>
      <c r="J63" s="8">
        <f t="array" ref="J63">_xlfn.RANK.EQ($G63, $G$2:$G$91) + SUMPRODUCT(($G63=$G$2:$G$91)*($E63&lt;$E$2:$E$91)) + SUMPRODUCT(($G63=$G$2:$G$91)*($E63=$E$2:$E$91)*($A63&gt;$A$2:$A$91))</f>
        <v/>
      </c>
    </row>
    <row r="64" ht="20.1" customHeight="1" s="15">
      <c r="A64" s="14" t="inlineStr">
        <is>
          <t>12/18(수)</t>
        </is>
      </c>
      <c r="B64" s="4" t="inlineStr">
        <is>
          <t>알파인 맥주</t>
        </is>
      </c>
      <c r="C64" s="16" t="inlineStr">
        <is>
          <t>합정</t>
        </is>
      </c>
      <c r="D64" s="17" t="n">
        <v>8000</v>
      </c>
      <c r="E64" s="8" t="n">
        <v>120</v>
      </c>
      <c r="F64" s="10" t="n">
        <v>0.05</v>
      </c>
      <c r="G64" s="18">
        <f>D64*E64-D64*E64*F64</f>
        <v/>
      </c>
      <c r="H64" s="18">
        <f>IF(COUNTIF(제품목록!A:A, B64) &gt; 0, "수금", "미수금")</f>
        <v/>
      </c>
      <c r="I64" s="8">
        <f>RANK(G64, G:G, 0)</f>
        <v/>
      </c>
      <c r="J64" s="8">
        <f t="array" ref="J64">_xlfn.RANK.EQ($G64, $G$2:$G$91) + SUMPRODUCT(($G64=$G$2:$G$91)*($E64&lt;$E$2:$E$91)) + SUMPRODUCT(($G64=$G$2:$G$91)*($E64=$E$2:$E$91)*($A64&gt;$A$2:$A$91))</f>
        <v/>
      </c>
    </row>
    <row r="65" ht="20.1" customHeight="1" s="15">
      <c r="A65" s="14" t="inlineStr">
        <is>
          <t>12/18(수)</t>
        </is>
      </c>
      <c r="B65" s="4" t="inlineStr">
        <is>
          <t>태평양 포장 파래</t>
        </is>
      </c>
      <c r="C65" s="16" t="inlineStr">
        <is>
          <t>여의도</t>
        </is>
      </c>
      <c r="D65" s="17" t="n">
        <v>26000</v>
      </c>
      <c r="E65" s="8" t="n">
        <v>35</v>
      </c>
      <c r="F65" s="10" t="n">
        <v>0</v>
      </c>
      <c r="G65" s="18">
        <f>D65*E65-D65*E65*F65</f>
        <v/>
      </c>
      <c r="H65" s="18">
        <f>IF(COUNTIF(제품목록!A:A, B65) &gt; 0, "수금", "미수금")</f>
        <v/>
      </c>
      <c r="I65" s="8">
        <f>RANK(G65, G:G, 0)</f>
        <v/>
      </c>
      <c r="J65" s="8">
        <f t="array" ref="J65">_xlfn.RANK.EQ($G65, $G$2:$G$91) + SUMPRODUCT(($G65=$G$2:$G$91)*($E65&lt;$E$2:$E$91)) + SUMPRODUCT(($G65=$G$2:$G$91)*($E65=$E$2:$E$91)*($A65&gt;$A$2:$A$91))</f>
        <v/>
      </c>
    </row>
    <row r="66" ht="20.1" customHeight="1" s="15">
      <c r="A66" s="14" t="inlineStr">
        <is>
          <t>12/18(수)</t>
        </is>
      </c>
      <c r="B66" s="4" t="inlineStr">
        <is>
          <t>OK 바닐라 셰이크</t>
        </is>
      </c>
      <c r="C66" s="16" t="inlineStr">
        <is>
          <t>합정</t>
        </is>
      </c>
      <c r="D66" s="17" t="n">
        <v>18000</v>
      </c>
      <c r="E66" s="8" t="n">
        <v>45</v>
      </c>
      <c r="F66" s="10" t="n">
        <v>0</v>
      </c>
      <c r="G66" s="18">
        <f>D66*E66-D66*E66*F66</f>
        <v/>
      </c>
      <c r="H66" s="18">
        <f>IF(COUNTIF(제품목록!A:A, B66) &gt; 0, "수금", "미수금")</f>
        <v/>
      </c>
      <c r="I66" s="8">
        <f>RANK(G66, G:G, 0)</f>
        <v/>
      </c>
      <c r="J66" s="8">
        <f t="array" ref="J66">_xlfn.RANK.EQ($G66, $G$2:$G$91) + SUMPRODUCT(($G66=$G$2:$G$91)*($E66&lt;$E$2:$E$91)) + SUMPRODUCT(($G66=$G$2:$G$91)*($E66=$E$2:$E$91)*($A66&gt;$A$2:$A$91))</f>
        <v/>
      </c>
    </row>
    <row r="67" ht="20.1" customHeight="1" s="15">
      <c r="A67" s="14" t="inlineStr">
        <is>
          <t>12/18(수)</t>
        </is>
      </c>
      <c r="B67" s="4" t="inlineStr">
        <is>
          <t>삼화 콜라</t>
        </is>
      </c>
      <c r="C67" s="16" t="inlineStr">
        <is>
          <t>합정</t>
        </is>
      </c>
      <c r="D67" s="17" t="n">
        <v>5000</v>
      </c>
      <c r="E67" s="8" t="n">
        <v>110</v>
      </c>
      <c r="F67" s="10" t="n">
        <v>0</v>
      </c>
      <c r="G67" s="18">
        <f>D67*E67-D67*E67*F67</f>
        <v/>
      </c>
      <c r="H67" s="18">
        <f>IF(COUNTIF(제품목록!A:A, B67) &gt; 0, "수금", "미수금")</f>
        <v/>
      </c>
      <c r="I67" s="8">
        <f>RANK(G67, G:G, 0)</f>
        <v/>
      </c>
      <c r="J67" s="8">
        <f t="array" ref="J67">_xlfn.RANK.EQ($G67, $G$2:$G$91) + SUMPRODUCT(($G67=$G$2:$G$91)*($E67&lt;$E$2:$E$91)) + SUMPRODUCT(($G67=$G$2:$G$91)*($E67=$E$2:$E$91)*($A67&gt;$A$2:$A$91))</f>
        <v/>
      </c>
    </row>
    <row r="68" ht="20.1" customHeight="1" s="15">
      <c r="A68" s="14" t="inlineStr">
        <is>
          <t>12/18(수)</t>
        </is>
      </c>
      <c r="B68" s="4" t="inlineStr">
        <is>
          <t>특제 굴 통조림</t>
        </is>
      </c>
      <c r="C68" s="16" t="inlineStr">
        <is>
          <t>여의도</t>
        </is>
      </c>
      <c r="D68" s="17" t="n">
        <v>19000</v>
      </c>
      <c r="E68" s="8" t="n">
        <v>20</v>
      </c>
      <c r="F68" s="10" t="n">
        <v>0</v>
      </c>
      <c r="G68" s="18">
        <f>D68*E68-D68*E68*F68</f>
        <v/>
      </c>
      <c r="H68" s="18">
        <f>IF(COUNTIF(제품목록!A:A, B68) &gt; 0, "수금", "미수금")</f>
        <v/>
      </c>
      <c r="I68" s="8">
        <f>RANK(G68, G:G, 0)</f>
        <v/>
      </c>
      <c r="J68" s="8">
        <f t="array" ref="J68">_xlfn.RANK.EQ($G68, $G$2:$G$91) + SUMPRODUCT(($G68=$G$2:$G$91)*($E68&lt;$E$2:$E$91)) + SUMPRODUCT(($G68=$G$2:$G$91)*($E68=$E$2:$E$91)*($A68&gt;$A$2:$A$91))</f>
        <v/>
      </c>
    </row>
    <row r="69" ht="20.1" customHeight="1" s="15">
      <c r="A69" s="14" t="inlineStr">
        <is>
          <t>12/18(수)</t>
        </is>
      </c>
      <c r="B69" s="4" t="inlineStr">
        <is>
          <t>유미 돌김</t>
        </is>
      </c>
      <c r="C69" s="16" t="inlineStr">
        <is>
          <t>여의도</t>
        </is>
      </c>
      <c r="D69" s="17" t="n">
        <v>6000</v>
      </c>
      <c r="E69" s="8" t="n">
        <v>28</v>
      </c>
      <c r="F69" s="10" t="n">
        <v>0.05</v>
      </c>
      <c r="G69" s="18">
        <f>D69*E69-D69*E69*F69</f>
        <v/>
      </c>
      <c r="H69" s="18">
        <f>IF(COUNTIF(제품목록!A:A, B69) &gt; 0, "수금", "미수금")</f>
        <v/>
      </c>
      <c r="I69" s="8">
        <f>RANK(G69, G:G, 0)</f>
        <v/>
      </c>
      <c r="J69" s="8">
        <f t="array" ref="J69">_xlfn.RANK.EQ($G69, $G$2:$G$91) + SUMPRODUCT(($G69=$G$2:$G$91)*($E69&lt;$E$2:$E$91)) + SUMPRODUCT(($G69=$G$2:$G$91)*($E69=$E$2:$E$91)*($A69&gt;$A$2:$A$91))</f>
        <v/>
      </c>
    </row>
    <row r="70" ht="20.1" customHeight="1" s="15">
      <c r="A70" s="14" t="inlineStr">
        <is>
          <t>12/18(수)</t>
        </is>
      </c>
      <c r="B70" s="4" t="inlineStr">
        <is>
          <t>삼화 콜라</t>
        </is>
      </c>
      <c r="C70" s="16" t="inlineStr">
        <is>
          <t>합정</t>
        </is>
      </c>
      <c r="D70" s="17" t="n">
        <v>5000</v>
      </c>
      <c r="E70" s="8" t="n">
        <v>10</v>
      </c>
      <c r="F70" s="10" t="n">
        <v>0</v>
      </c>
      <c r="G70" s="18">
        <f>D70*E70-D70*E70*F70</f>
        <v/>
      </c>
      <c r="H70" s="18">
        <f>IF(COUNTIF(제품목록!A:A, B70) &gt; 0, "수금", "미수금")</f>
        <v/>
      </c>
      <c r="I70" s="8">
        <f>RANK(G70, G:G, 0)</f>
        <v/>
      </c>
      <c r="J70" s="8">
        <f t="array" ref="J70">_xlfn.RANK.EQ($G70, $G$2:$G$91) + SUMPRODUCT(($G70=$G$2:$G$91)*($E70&lt;$E$2:$E$91)) + SUMPRODUCT(($G70=$G$2:$G$91)*($E70=$E$2:$E$91)*($A70&gt;$A$2:$A$91))</f>
        <v/>
      </c>
    </row>
    <row r="71" ht="20.1" customHeight="1" s="15">
      <c r="A71" s="14" t="inlineStr">
        <is>
          <t>12/19(목)</t>
        </is>
      </c>
      <c r="B71" s="4" t="inlineStr">
        <is>
          <t>알파 왕갈비 훈제육</t>
        </is>
      </c>
      <c r="C71" s="16" t="inlineStr">
        <is>
          <t>분당</t>
        </is>
      </c>
      <c r="D71" s="17" t="n">
        <v>124000</v>
      </c>
      <c r="E71" s="8" t="n">
        <v>80</v>
      </c>
      <c r="F71" s="10" t="n">
        <v>0</v>
      </c>
      <c r="G71" s="18">
        <f>D71*E71-D71*E71*F71</f>
        <v/>
      </c>
      <c r="H71" s="18">
        <f>IF(COUNTIF(제품목록!A:A, B71) &gt; 0, "수금", "미수금")</f>
        <v/>
      </c>
      <c r="I71" s="8">
        <f>RANK(G71, G:G, 0)</f>
        <v/>
      </c>
      <c r="J71" s="8">
        <f t="array" ref="J71">_xlfn.RANK.EQ($G71, $G$2:$G$91) + SUMPRODUCT(($G71=$G$2:$G$91)*($E71&lt;$E$2:$E$91)) + SUMPRODUCT(($G71=$G$2:$G$91)*($E71=$E$2:$E$91)*($A71&gt;$A$2:$A$91))</f>
        <v/>
      </c>
    </row>
    <row r="72" ht="20.1" customHeight="1" s="15">
      <c r="A72" s="14" t="inlineStr">
        <is>
          <t>12/19(목)</t>
        </is>
      </c>
      <c r="B72" s="4" t="inlineStr">
        <is>
          <t>태평양 포장 파래</t>
        </is>
      </c>
      <c r="C72" s="16" t="inlineStr">
        <is>
          <t>여의도</t>
        </is>
      </c>
      <c r="D72" s="17" t="n">
        <v>26000</v>
      </c>
      <c r="E72" s="8" t="n">
        <v>36</v>
      </c>
      <c r="F72" s="10" t="n">
        <v>0</v>
      </c>
      <c r="G72" s="18">
        <f>D72*E72-D72*E72*F72</f>
        <v/>
      </c>
      <c r="H72" s="18">
        <f>IF(COUNTIF(제품목록!A:A, B72) &gt; 0, "수금", "미수금")</f>
        <v/>
      </c>
      <c r="I72" s="8">
        <f>RANK(G72, G:G, 0)</f>
        <v/>
      </c>
      <c r="J72" s="8">
        <f t="array" ref="J72">_xlfn.RANK.EQ($G72, $G$2:$G$91) + SUMPRODUCT(($G72=$G$2:$G$91)*($E72&lt;$E$2:$E$91)) + SUMPRODUCT(($G72=$G$2:$G$91)*($E72=$E$2:$E$91)*($A72&gt;$A$2:$A$91))</f>
        <v/>
      </c>
    </row>
    <row r="73" ht="20.1" customHeight="1" s="15">
      <c r="A73" s="14" t="inlineStr">
        <is>
          <t>12/19(목)</t>
        </is>
      </c>
      <c r="B73" s="4" t="inlineStr">
        <is>
          <t>한성 옥수수 가루</t>
        </is>
      </c>
      <c r="C73" s="16" t="inlineStr">
        <is>
          <t>강남</t>
        </is>
      </c>
      <c r="D73" s="17" t="n">
        <v>38000</v>
      </c>
      <c r="E73" s="8" t="n">
        <v>16</v>
      </c>
      <c r="F73" s="10" t="n">
        <v>0</v>
      </c>
      <c r="G73" s="18">
        <f>D73*E73-D73*E73*F73</f>
        <v/>
      </c>
      <c r="H73" s="18">
        <f>IF(COUNTIF(제품목록!A:A, B73) &gt; 0, "수금", "미수금")</f>
        <v/>
      </c>
      <c r="I73" s="8">
        <f>RANK(G73, G:G, 0)</f>
        <v/>
      </c>
      <c r="J73" s="8">
        <f t="array" ref="J73">_xlfn.RANK.EQ($G73, $G$2:$G$91) + SUMPRODUCT(($G73=$G$2:$G$91)*($E73&lt;$E$2:$E$91)) + SUMPRODUCT(($G73=$G$2:$G$91)*($E73=$E$2:$E$91)*($A73&gt;$A$2:$A$91))</f>
        <v/>
      </c>
    </row>
    <row r="74" ht="20.1" customHeight="1" s="15">
      <c r="A74" s="14" t="inlineStr">
        <is>
          <t>12/19(목)</t>
        </is>
      </c>
      <c r="B74" s="4" t="inlineStr">
        <is>
          <t>버뮤다 포장 문어</t>
        </is>
      </c>
      <c r="C74" s="16" t="inlineStr">
        <is>
          <t>여의도</t>
        </is>
      </c>
      <c r="D74" s="17" t="n">
        <v>10000</v>
      </c>
      <c r="E74" s="8" t="n">
        <v>15</v>
      </c>
      <c r="F74" s="10" t="n">
        <v>0</v>
      </c>
      <c r="G74" s="18">
        <f>D74*E74-D74*E74*F74</f>
        <v/>
      </c>
      <c r="H74" s="18">
        <f>IF(COUNTIF(제품목록!A:A, B74) &gt; 0, "수금", "미수금")</f>
        <v/>
      </c>
      <c r="I74" s="8">
        <f>RANK(G74, G:G, 0)</f>
        <v/>
      </c>
      <c r="J74" s="8">
        <f t="array" ref="J74">_xlfn.RANK.EQ($G74, $G$2:$G$91) + SUMPRODUCT(($G74=$G$2:$G$91)*($E74&lt;$E$2:$E$91)) + SUMPRODUCT(($G74=$G$2:$G$91)*($E74=$E$2:$E$91)*($A74&gt;$A$2:$A$91))</f>
        <v/>
      </c>
    </row>
    <row r="75" ht="20.1" customHeight="1" s="15">
      <c r="A75" s="19" t="inlineStr">
        <is>
          <t>12/23(월)</t>
        </is>
      </c>
      <c r="B75" s="20" t="inlineStr">
        <is>
          <t>한라 연유</t>
        </is>
      </c>
      <c r="C75" s="21" t="inlineStr">
        <is>
          <t>신사</t>
        </is>
      </c>
      <c r="D75" s="22" t="n">
        <v>22000</v>
      </c>
      <c r="E75" s="23" t="n">
        <v>30</v>
      </c>
      <c r="F75" s="24" t="n">
        <v>0</v>
      </c>
      <c r="G75" s="25">
        <f>D75*E75-D75*E75*F75</f>
        <v/>
      </c>
      <c r="H75" s="25">
        <f>IF(COUNTIF(제품목록!A:A, B75) &gt; 0, "수금", "미수금")</f>
        <v/>
      </c>
      <c r="I75" s="23">
        <f>RANK(G75, G:G, 0)</f>
        <v/>
      </c>
      <c r="J75" s="23">
        <f t="array" ref="J75">_xlfn.RANK.EQ($G75, $G$2:$G$91) + SUMPRODUCT(($G75=$G$2:$G$91)*($E75&lt;$E$2:$E$91)) + SUMPRODUCT(($G75=$G$2:$G$91)*($E75=$E$2:$E$91)*($A75&gt;$A$2:$A$91))</f>
        <v/>
      </c>
    </row>
    <row r="76" ht="20.1" customHeight="1" s="15">
      <c r="A76" s="19" t="inlineStr">
        <is>
          <t>12/23(월)</t>
        </is>
      </c>
      <c r="B76" s="20" t="inlineStr">
        <is>
          <t>한림 특선 양념 칠면조</t>
        </is>
      </c>
      <c r="C76" s="21" t="inlineStr">
        <is>
          <t>분당</t>
        </is>
      </c>
      <c r="D76" s="22" t="n">
        <v>24000</v>
      </c>
      <c r="E76" s="23" t="n">
        <v>30</v>
      </c>
      <c r="F76" s="24" t="n">
        <v>0.15</v>
      </c>
      <c r="G76" s="25">
        <f>D76*E76-D76*E76*F76</f>
        <v/>
      </c>
      <c r="H76" s="25">
        <f>IF(COUNTIF(제품목록!A:A, B76) &gt; 0, "수금", "미수금")</f>
        <v/>
      </c>
      <c r="I76" s="23">
        <f>RANK(G76, G:G, 0)</f>
        <v/>
      </c>
      <c r="J76" s="23">
        <f t="array" ref="J76">_xlfn.RANK.EQ($G76, $G$2:$G$91) + SUMPRODUCT(($G76=$G$2:$G$91)*($E76&lt;$E$2:$E$91)) + SUMPRODUCT(($G76=$G$2:$G$91)*($E76=$E$2:$E$91)*($A76&gt;$A$2:$A$91))</f>
        <v/>
      </c>
    </row>
    <row r="77" ht="20.1" customHeight="1" s="15">
      <c r="A77" s="19" t="inlineStr">
        <is>
          <t>12/23(월)</t>
        </is>
      </c>
      <c r="B77" s="20" t="inlineStr">
        <is>
          <t>훈제 대합조개 통조림</t>
        </is>
      </c>
      <c r="C77" s="21" t="inlineStr">
        <is>
          <t>여의도</t>
        </is>
      </c>
      <c r="D77" s="22" t="n">
        <v>10000</v>
      </c>
      <c r="E77" s="23" t="n">
        <v>30</v>
      </c>
      <c r="F77" s="24" t="n">
        <v>0</v>
      </c>
      <c r="G77" s="25">
        <f>D77*E77-D77*E77*F77</f>
        <v/>
      </c>
      <c r="H77" s="25">
        <f>IF(COUNTIF(제품목록!A:A, B77) &gt; 0, "수금", "미수금")</f>
        <v/>
      </c>
      <c r="I77" s="23">
        <f>RANK(G77, G:G, 0)</f>
        <v/>
      </c>
      <c r="J77" s="23">
        <f t="array" ref="J77">_xlfn.RANK.EQ($G77, $G$2:$G$91) + SUMPRODUCT(($G77=$G$2:$G$91)*($E77&lt;$E$2:$E$91)) + SUMPRODUCT(($G77=$G$2:$G$91)*($E77=$E$2:$E$91)*($A77&gt;$A$2:$A$91))</f>
        <v/>
      </c>
    </row>
    <row r="78" ht="20.1" customHeight="1" s="15">
      <c r="A78" s="19" t="inlineStr">
        <is>
          <t>12/23(월)</t>
        </is>
      </c>
      <c r="B78" s="20" t="inlineStr">
        <is>
          <t>사계절 커스터드 파이</t>
        </is>
      </c>
      <c r="C78" s="21" t="inlineStr">
        <is>
          <t>종로</t>
        </is>
      </c>
      <c r="D78" s="22" t="n">
        <v>49000</v>
      </c>
      <c r="E78" s="23" t="n">
        <v>6</v>
      </c>
      <c r="F78" s="24" t="n">
        <v>0.15</v>
      </c>
      <c r="G78" s="25">
        <f>D78*E78-D78*E78*F78</f>
        <v/>
      </c>
      <c r="H78" s="25">
        <f>IF(COUNTIF(제품목록!A:A, B78) &gt; 0, "수금", "미수금")</f>
        <v/>
      </c>
      <c r="I78" s="23">
        <f>RANK(G78, G:G, 0)</f>
        <v/>
      </c>
      <c r="J78" s="23">
        <f t="array" ref="J78">_xlfn.RANK.EQ($G78, $G$2:$G$91) + SUMPRODUCT(($G78=$G$2:$G$91)*($E78&lt;$E$2:$E$91)) + SUMPRODUCT(($G78=$G$2:$G$91)*($E78=$E$2:$E$91)*($A78&gt;$A$2:$A$91))</f>
        <v/>
      </c>
    </row>
    <row r="79" ht="20.1" customHeight="1" s="15">
      <c r="A79" s="14" t="inlineStr">
        <is>
          <t>12/24(화)</t>
        </is>
      </c>
      <c r="B79" s="4" t="inlineStr">
        <is>
          <t>사계절 커스터드 파이</t>
        </is>
      </c>
      <c r="C79" s="16" t="inlineStr">
        <is>
          <t>종로</t>
        </is>
      </c>
      <c r="D79" s="17" t="n">
        <v>49000</v>
      </c>
      <c r="E79" s="8" t="n">
        <v>35</v>
      </c>
      <c r="F79" s="10" t="n">
        <v>0</v>
      </c>
      <c r="G79" s="18">
        <f>D79*E79-D79*E79*F79</f>
        <v/>
      </c>
      <c r="H79" s="18">
        <f>IF(COUNTIF(제품목록!A:A, B79) &gt; 0, "수금", "미수금")</f>
        <v/>
      </c>
      <c r="I79" s="8">
        <f>RANK(G79, G:G, 0)</f>
        <v/>
      </c>
      <c r="J79" s="8">
        <f t="array" ref="J79">_xlfn.RANK.EQ($G79, $G$2:$G$91) + SUMPRODUCT(($G79=$G$2:$G$91)*($E79&lt;$E$2:$E$91)) + SUMPRODUCT(($G79=$G$2:$G$91)*($E79=$E$2:$E$91)*($A79&gt;$A$2:$A$91))</f>
        <v/>
      </c>
    </row>
    <row r="80" ht="20.1" customHeight="1" s="15">
      <c r="A80" s="14" t="inlineStr">
        <is>
          <t>12/24(화)</t>
        </is>
      </c>
      <c r="B80" s="4" t="inlineStr">
        <is>
          <t>루이지애나 특산 후추</t>
        </is>
      </c>
      <c r="C80" s="16" t="inlineStr">
        <is>
          <t>명동</t>
        </is>
      </c>
      <c r="D80" s="17" t="n">
        <v>21000</v>
      </c>
      <c r="E80" s="8" t="n">
        <v>21</v>
      </c>
      <c r="F80" s="10" t="n">
        <v>0</v>
      </c>
      <c r="G80" s="18">
        <f>D80*E80-D80*E80*F80</f>
        <v/>
      </c>
      <c r="H80" s="18">
        <f>IF(COUNTIF(제품목록!A:A, B80) &gt; 0, "수금", "미수금")</f>
        <v/>
      </c>
      <c r="I80" s="8">
        <f>RANK(G80, G:G, 0)</f>
        <v/>
      </c>
      <c r="J80" s="8">
        <f t="array" ref="J80">_xlfn.RANK.EQ($G80, $G$2:$G$91) + SUMPRODUCT(($G80=$G$2:$G$91)*($E80&lt;$E$2:$E$91)) + SUMPRODUCT(($G80=$G$2:$G$91)*($E80=$E$2:$E$91)*($A80&gt;$A$2:$A$91))</f>
        <v/>
      </c>
    </row>
    <row r="81" ht="20.1" customHeight="1" s="15">
      <c r="A81" s="14" t="inlineStr">
        <is>
          <t>12/24(화)</t>
        </is>
      </c>
      <c r="B81" s="4" t="inlineStr">
        <is>
          <t>태양 100% 오렌지 주스</t>
        </is>
      </c>
      <c r="C81" s="16" t="inlineStr">
        <is>
          <t>신사</t>
        </is>
      </c>
      <c r="D81" s="17" t="n">
        <v>18000</v>
      </c>
      <c r="E81" s="8" t="n">
        <v>20</v>
      </c>
      <c r="F81" s="10" t="n">
        <v>0.05</v>
      </c>
      <c r="G81" s="18">
        <f>D81*E81-D81*E81*F81</f>
        <v/>
      </c>
      <c r="H81" s="18">
        <f>IF(COUNTIF(제품목록!A:A, B81) &gt; 0, "수금", "미수금")</f>
        <v/>
      </c>
      <c r="I81" s="8">
        <f>RANK(G81, G:G, 0)</f>
        <v/>
      </c>
      <c r="J81" s="8">
        <f t="array" ref="J81">_xlfn.RANK.EQ($G81, $G$2:$G$91) + SUMPRODUCT(($G81=$G$2:$G$91)*($E81&lt;$E$2:$E$91)) + SUMPRODUCT(($G81=$G$2:$G$91)*($E81=$E$2:$E$91)*($A81&gt;$A$2:$A$91))</f>
        <v/>
      </c>
    </row>
    <row r="82" ht="20.1" customHeight="1" s="15">
      <c r="A82" s="14" t="inlineStr">
        <is>
          <t>12/24(화)</t>
        </is>
      </c>
      <c r="B82" s="4" t="inlineStr">
        <is>
          <t>미미 스카치 캔디</t>
        </is>
      </c>
      <c r="C82" s="16" t="inlineStr">
        <is>
          <t>종로</t>
        </is>
      </c>
      <c r="D82" s="17" t="n">
        <v>13000</v>
      </c>
      <c r="E82" s="8" t="n">
        <v>20</v>
      </c>
      <c r="F82" s="10" t="n">
        <v>0</v>
      </c>
      <c r="G82" s="18">
        <f>D82*E82-D82*E82*F82</f>
        <v/>
      </c>
      <c r="H82" s="18">
        <f>IF(COUNTIF(제품목록!A:A, B82) &gt; 0, "수금", "미수금")</f>
        <v/>
      </c>
      <c r="I82" s="8">
        <f>RANK(G82, G:G, 0)</f>
        <v/>
      </c>
      <c r="J82" s="8">
        <f t="array" ref="J82">_xlfn.RANK.EQ($G82, $G$2:$G$91) + SUMPRODUCT(($G82=$G$2:$G$91)*($E82&lt;$E$2:$E$91)) + SUMPRODUCT(($G82=$G$2:$G$91)*($E82=$E$2:$E$91)*($A82&gt;$A$2:$A$91))</f>
        <v/>
      </c>
    </row>
    <row r="83" ht="20.1" customHeight="1" s="15">
      <c r="A83" s="14" t="inlineStr">
        <is>
          <t>12/24(화)</t>
        </is>
      </c>
      <c r="B83" s="4" t="inlineStr">
        <is>
          <t>유미 돌김</t>
        </is>
      </c>
      <c r="C83" s="16" t="inlineStr">
        <is>
          <t>여의도</t>
        </is>
      </c>
      <c r="D83" s="17" t="n">
        <v>6000</v>
      </c>
      <c r="E83" s="8" t="n">
        <v>40</v>
      </c>
      <c r="F83" s="10" t="n">
        <v>0</v>
      </c>
      <c r="G83" s="18">
        <f>D83*E83-D83*E83*F83</f>
        <v/>
      </c>
      <c r="H83" s="18">
        <f>IF(COUNTIF(제품목록!A:A, B83) &gt; 0, "수금", "미수금")</f>
        <v/>
      </c>
      <c r="I83" s="8">
        <f>RANK(G83, G:G, 0)</f>
        <v/>
      </c>
      <c r="J83" s="8">
        <f t="array" ref="J83">_xlfn.RANK.EQ($G83, $G$2:$G$91) + SUMPRODUCT(($G83=$G$2:$G$91)*($E83&lt;$E$2:$E$91)) + SUMPRODUCT(($G83=$G$2:$G$91)*($E83=$E$2:$E$91)*($A83&gt;$A$2:$A$91))</f>
        <v/>
      </c>
    </row>
    <row r="84" ht="20.1" customHeight="1" s="15">
      <c r="A84" s="14" t="inlineStr">
        <is>
          <t>12/24(화)</t>
        </is>
      </c>
      <c r="B84" s="4" t="inlineStr">
        <is>
          <t>대성 어묵</t>
        </is>
      </c>
      <c r="C84" s="16" t="inlineStr">
        <is>
          <t>여의도</t>
        </is>
      </c>
      <c r="D84" s="17" t="n">
        <v>13000</v>
      </c>
      <c r="E84" s="8" t="n">
        <v>15</v>
      </c>
      <c r="F84" s="10" t="n">
        <v>0</v>
      </c>
      <c r="G84" s="18">
        <f>D84*E84-D84*E84*F84</f>
        <v/>
      </c>
      <c r="H84" s="18">
        <f>IF(COUNTIF(제품목록!A:A, B84) &gt; 0, "수금", "미수금")</f>
        <v/>
      </c>
      <c r="I84" s="8">
        <f>RANK(G84, G:G, 0)</f>
        <v/>
      </c>
      <c r="J84" s="8">
        <f t="array" ref="J84">_xlfn.RANK.EQ($G84, $G$2:$G$91) + SUMPRODUCT(($G84=$G$2:$G$91)*($E84&lt;$E$2:$E$91)) + SUMPRODUCT(($G84=$G$2:$G$91)*($E84=$E$2:$E$91)*($A84&gt;$A$2:$A$91))</f>
        <v/>
      </c>
    </row>
    <row r="85" ht="20.1" customHeight="1" s="15">
      <c r="A85" s="14" t="inlineStr">
        <is>
          <t>12/25(수)</t>
        </is>
      </c>
      <c r="B85" s="4" t="inlineStr">
        <is>
          <t>사계절 핫 소스</t>
        </is>
      </c>
      <c r="C85" s="16" t="inlineStr">
        <is>
          <t>명동</t>
        </is>
      </c>
      <c r="D85" s="17" t="n">
        <v>29000</v>
      </c>
      <c r="E85" s="8" t="n">
        <v>15</v>
      </c>
      <c r="F85" s="10" t="n">
        <v>0</v>
      </c>
      <c r="G85" s="18">
        <f>D85*E85-D85*E85*F85</f>
        <v/>
      </c>
      <c r="H85" s="18">
        <f>IF(COUNTIF(제품목록!A:A, B85) &gt; 0, "수금", "미수금")</f>
        <v/>
      </c>
      <c r="I85" s="8">
        <f>RANK(G85, G:G, 0)</f>
        <v/>
      </c>
      <c r="J85" s="8">
        <f t="array" ref="J85">_xlfn.RANK.EQ($G85, $G$2:$G$91) + SUMPRODUCT(($G85=$G$2:$G$91)*($E85&lt;$E$2:$E$91)) + SUMPRODUCT(($G85=$G$2:$G$91)*($E85=$E$2:$E$91)*($A85&gt;$A$2:$A$91))</f>
        <v/>
      </c>
    </row>
    <row r="86" ht="20.1" customHeight="1" s="15">
      <c r="A86" s="14" t="inlineStr">
        <is>
          <t>12/25(수)</t>
        </is>
      </c>
      <c r="B86" s="4" t="inlineStr">
        <is>
          <t>알파인 맥주</t>
        </is>
      </c>
      <c r="C86" s="16" t="inlineStr">
        <is>
          <t>합정</t>
        </is>
      </c>
      <c r="D86" s="17" t="n">
        <v>8000</v>
      </c>
      <c r="E86" s="8" t="n">
        <v>14</v>
      </c>
      <c r="F86" s="10" t="n">
        <v>0</v>
      </c>
      <c r="G86" s="18">
        <f>D86*E86-D86*E86*F86</f>
        <v/>
      </c>
      <c r="H86" s="18">
        <f>IF(COUNTIF(제품목록!A:A, B86) &gt; 0, "수금", "미수금")</f>
        <v/>
      </c>
      <c r="I86" s="8">
        <f>RANK(G86, G:G, 0)</f>
        <v/>
      </c>
      <c r="J86" s="8">
        <f t="array" ref="J86">_xlfn.RANK.EQ($G86, $G$2:$G$91) + SUMPRODUCT(($G86=$G$2:$G$91)*($E86&lt;$E$2:$E$91)) + SUMPRODUCT(($G86=$G$2:$G$91)*($E86=$E$2:$E$91)*($A86&gt;$A$2:$A$91))</f>
        <v/>
      </c>
    </row>
    <row r="87" ht="20.1" customHeight="1" s="15">
      <c r="A87" s="14" t="inlineStr">
        <is>
          <t>12/26(목)</t>
        </is>
      </c>
      <c r="B87" s="4" t="inlineStr">
        <is>
          <t>앨리스 포장육</t>
        </is>
      </c>
      <c r="C87" s="16" t="inlineStr">
        <is>
          <t>분당</t>
        </is>
      </c>
      <c r="D87" s="17" t="n">
        <v>39000</v>
      </c>
      <c r="E87" s="8" t="n">
        <v>12</v>
      </c>
      <c r="F87" s="10" t="n">
        <v>0</v>
      </c>
      <c r="G87" s="18">
        <f>D87*E87-D87*E87*F87</f>
        <v/>
      </c>
      <c r="H87" s="18">
        <f>IF(COUNTIF(제품목록!A:A, B87) &gt; 0, "수금", "미수금")</f>
        <v/>
      </c>
      <c r="I87" s="8">
        <f>RANK(G87, G:G, 0)</f>
        <v/>
      </c>
      <c r="J87" s="8">
        <f t="array" ref="J87">_xlfn.RANK.EQ($G87, $G$2:$G$91) + SUMPRODUCT(($G87=$G$2:$G$91)*($E87&lt;$E$2:$E$91)) + SUMPRODUCT(($G87=$G$2:$G$91)*($E87=$E$2:$E$91)*($A87&gt;$A$2:$A$91))</f>
        <v/>
      </c>
    </row>
    <row r="88" ht="20.1" customHeight="1" s="15">
      <c r="A88" s="14" t="inlineStr">
        <is>
          <t>12/26(목)</t>
        </is>
      </c>
      <c r="B88" s="4" t="inlineStr">
        <is>
          <t>사계절 핫 소스</t>
        </is>
      </c>
      <c r="C88" s="16" t="inlineStr">
        <is>
          <t>명동</t>
        </is>
      </c>
      <c r="D88" s="17" t="n">
        <v>29000</v>
      </c>
      <c r="E88" s="8" t="n">
        <v>5</v>
      </c>
      <c r="F88" s="10" t="n">
        <v>0</v>
      </c>
      <c r="G88" s="18">
        <f>D88*E88-D88*E88*F88</f>
        <v/>
      </c>
      <c r="H88" s="18">
        <f>IF(COUNTIF(제품목록!A:A, B88) &gt; 0, "수금", "미수금")</f>
        <v/>
      </c>
      <c r="I88" s="8">
        <f>RANK(G88, G:G, 0)</f>
        <v/>
      </c>
      <c r="J88" s="8">
        <f t="array" ref="J88">_xlfn.RANK.EQ($G88, $G$2:$G$91) + SUMPRODUCT(($G88=$G$2:$G$91)*($E88&lt;$E$2:$E$91)) + SUMPRODUCT(($G88=$G$2:$G$91)*($E88=$E$2:$E$91)*($A88&gt;$A$2:$A$91))</f>
        <v/>
      </c>
    </row>
    <row r="89" ht="20.1" customHeight="1" s="15">
      <c r="A89" s="14" t="inlineStr">
        <is>
          <t>12/26(목)</t>
        </is>
      </c>
      <c r="B89" s="4" t="inlineStr">
        <is>
          <t>신한 초콜릿 소스</t>
        </is>
      </c>
      <c r="C89" s="16" t="inlineStr">
        <is>
          <t>종로</t>
        </is>
      </c>
      <c r="D89" s="17" t="n">
        <v>9000</v>
      </c>
      <c r="E89" s="8" t="n">
        <v>12</v>
      </c>
      <c r="F89" s="10" t="n">
        <v>0</v>
      </c>
      <c r="G89" s="18">
        <f>D89*E89-D89*E89*F89</f>
        <v/>
      </c>
      <c r="H89" s="18">
        <f>IF(COUNTIF(제품목록!A:A, B89) &gt; 0, "수금", "미수금")</f>
        <v/>
      </c>
      <c r="I89" s="8">
        <f>RANK(G89, G:G, 0)</f>
        <v/>
      </c>
      <c r="J89" s="8">
        <f t="array" ref="J89">_xlfn.RANK.EQ($G89, $G$2:$G$91) + SUMPRODUCT(($G89=$G$2:$G$91)*($E89&lt;$E$2:$E$91)) + SUMPRODUCT(($G89=$G$2:$G$91)*($E89=$E$2:$E$91)*($A89&gt;$A$2:$A$91))</f>
        <v/>
      </c>
    </row>
    <row r="90" ht="20.1" customHeight="1" s="15">
      <c r="A90" s="14" t="inlineStr">
        <is>
          <t>12/26(목)</t>
        </is>
      </c>
      <c r="B90" s="4" t="inlineStr">
        <is>
          <t>필로 믹스</t>
        </is>
      </c>
      <c r="C90" s="16" t="inlineStr">
        <is>
          <t>강남</t>
        </is>
      </c>
      <c r="D90" s="17" t="n">
        <v>7000</v>
      </c>
      <c r="E90" s="8" t="n">
        <v>14</v>
      </c>
      <c r="F90" s="10" t="n">
        <v>0.05</v>
      </c>
      <c r="G90" s="18">
        <f>D90*E90-D90*E90*F90</f>
        <v/>
      </c>
      <c r="H90" s="18">
        <f>IF(COUNTIF(제품목록!A:A, B90) &gt; 0, "수금", "미수금")</f>
        <v/>
      </c>
      <c r="I90" s="8">
        <f>RANK(G90, G:G, 0)</f>
        <v/>
      </c>
      <c r="J90" s="8">
        <f t="array" ref="J90">_xlfn.RANK.EQ($G90, $G$2:$G$91) + SUMPRODUCT(($G90=$G$2:$G$91)*($E90&lt;$E$2:$E$91)) + SUMPRODUCT(($G90=$G$2:$G$91)*($E90=$E$2:$E$91)*($A90&gt;$A$2:$A$91))</f>
        <v/>
      </c>
    </row>
    <row r="91" ht="20.1" customHeight="1" s="15">
      <c r="A91" s="14" t="inlineStr">
        <is>
          <t>12/26(목)</t>
        </is>
      </c>
      <c r="B91" s="4" t="inlineStr">
        <is>
          <t>한라 멜론 아이스크림</t>
        </is>
      </c>
      <c r="C91" s="16" t="inlineStr">
        <is>
          <t>신사</t>
        </is>
      </c>
      <c r="D91" s="17" t="n">
        <v>3000</v>
      </c>
      <c r="E91" s="8" t="n">
        <v>40</v>
      </c>
      <c r="F91" s="10" t="n">
        <v>0.25</v>
      </c>
      <c r="G91" s="18">
        <f>D91*E91-D91*E91*F91</f>
        <v/>
      </c>
      <c r="H91" s="18">
        <f>IF(COUNTIF(제품목록!A:A, B91) &gt; 0, "수금", "미수금")</f>
        <v/>
      </c>
      <c r="I91" s="8">
        <f>RANK(G91, G:G, 0)</f>
        <v/>
      </c>
      <c r="J91" s="8">
        <f t="array" ref="J91">_xlfn.RANK.EQ($G91, $G$2:$G$91) + SUMPRODUCT(($G91=$G$2:$G$91)*($E91&lt;$E$2:$E$91)) + SUMPRODUCT(($G91=$G$2:$G$91)*($E91=$E$2:$E$91)*($A91&gt;$A$2:$A$91))</f>
        <v/>
      </c>
    </row>
    <row r="92" ht="20.1" customHeight="1" s="15"/>
    <row r="93" ht="20.1" customHeight="1" s="15"/>
    <row r="94" ht="20.1" customHeight="1" s="15"/>
    <row r="95" ht="20.1" customHeight="1" s="15"/>
    <row r="96" ht="20.1" customHeight="1" s="15"/>
    <row r="97" ht="20.1" customHeight="1" s="15"/>
    <row r="98" ht="20.1" customHeight="1" s="15"/>
    <row r="99" ht="20.1" customHeight="1" s="15"/>
    <row r="100" ht="20.1" customHeight="1" s="15"/>
    <row r="101" ht="20.1" customHeight="1" s="15"/>
    <row r="102" ht="20.1" customHeight="1" s="15"/>
    <row r="103" ht="20.1" customHeight="1" s="15"/>
    <row r="104" ht="20.1" customHeight="1" s="15"/>
  </sheetData>
  <printOptions horizontalCentered="1"/>
  <pageMargins left="0.2362204724409449" right="0.2362204724409449" top="0.7480314960629921" bottom="0.7480314960629921" header="0.3149606299212598" footer="0.3149606299212598"/>
  <pageSetup orientation="portrait" paperSize="9" fitToHeight="0"/>
  <rowBreaks count="1" manualBreakCount="1">
    <brk id="71" min="0" max="16383" man="1"/>
  </rowBreak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46"/>
  <sheetViews>
    <sheetView workbookViewId="0">
      <selection activeCell="A2" sqref="A2"/>
    </sheetView>
  </sheetViews>
  <sheetFormatPr baseColWidth="8" defaultRowHeight="16.5"/>
  <cols>
    <col width="22.75" bestFit="1" customWidth="1" style="15" min="1" max="1"/>
  </cols>
  <sheetData>
    <row r="1">
      <c r="A1" s="12" t="inlineStr">
        <is>
          <t>제품명</t>
        </is>
      </c>
    </row>
    <row r="2">
      <c r="A2" s="13" t="inlineStr">
        <is>
          <t>OK 바닐라 셰이크</t>
        </is>
      </c>
    </row>
    <row r="3">
      <c r="A3" s="13" t="inlineStr">
        <is>
          <t>OK 체리 셰이크</t>
        </is>
      </c>
    </row>
    <row r="4">
      <c r="A4" s="13" t="inlineStr">
        <is>
          <t>대륙 냉동 참치</t>
        </is>
      </c>
    </row>
    <row r="5">
      <c r="A5" s="13" t="inlineStr">
        <is>
          <t>대성 어묵</t>
        </is>
      </c>
    </row>
    <row r="6">
      <c r="A6" s="13" t="inlineStr">
        <is>
          <t>대양 마말레이드</t>
        </is>
      </c>
    </row>
    <row r="7">
      <c r="A7" s="13" t="inlineStr">
        <is>
          <t>대양 특선 딸기 소스</t>
        </is>
      </c>
    </row>
    <row r="8">
      <c r="A8" s="13" t="inlineStr">
        <is>
          <t>대양 특선 블루베리 잼</t>
        </is>
      </c>
    </row>
    <row r="9">
      <c r="A9" s="13" t="inlineStr">
        <is>
          <t>대양 핫 케이크 소스</t>
        </is>
      </c>
    </row>
    <row r="10">
      <c r="A10" s="13" t="inlineStr">
        <is>
          <t>대일 파메쌍 치즈</t>
        </is>
      </c>
    </row>
    <row r="11">
      <c r="A11" s="13" t="inlineStr">
        <is>
          <t>대일 포장 치즈</t>
        </is>
      </c>
    </row>
    <row r="12">
      <c r="A12" s="13" t="inlineStr">
        <is>
          <t>루이지애나 특산 후추</t>
        </is>
      </c>
    </row>
    <row r="13">
      <c r="A13" s="13" t="inlineStr">
        <is>
          <t>미미 스카치 캔디</t>
        </is>
      </c>
    </row>
    <row r="14">
      <c r="A14" s="13" t="inlineStr">
        <is>
          <t>미왕 계피 캔디</t>
        </is>
      </c>
    </row>
    <row r="15">
      <c r="A15" s="13" t="inlineStr">
        <is>
          <t>미왕 초콜릿 드링크</t>
        </is>
      </c>
    </row>
    <row r="16">
      <c r="A16" s="13" t="inlineStr">
        <is>
          <t>버뮤다 포장 문어</t>
        </is>
      </c>
    </row>
    <row r="17">
      <c r="A17" s="13" t="inlineStr">
        <is>
          <t>버뮤다 포장 참치</t>
        </is>
      </c>
    </row>
    <row r="18">
      <c r="A18" s="13" t="inlineStr">
        <is>
          <t>보스톤산 게살 통조림</t>
        </is>
      </c>
    </row>
    <row r="19">
      <c r="A19" s="13" t="inlineStr">
        <is>
          <t>사계절 커스터드 파이</t>
        </is>
      </c>
    </row>
    <row r="20">
      <c r="A20" s="13" t="inlineStr">
        <is>
          <t>사계절 핫 소스</t>
        </is>
      </c>
    </row>
    <row r="21">
      <c r="A21" s="13" t="inlineStr">
        <is>
          <t>삼화 콜라</t>
        </is>
      </c>
    </row>
    <row r="22">
      <c r="A22" s="13" t="inlineStr">
        <is>
          <t>신성 쌀 튀김 과자</t>
        </is>
      </c>
    </row>
    <row r="23">
      <c r="A23" s="13" t="inlineStr">
        <is>
          <t>신한 초콜릿 소스</t>
        </is>
      </c>
    </row>
    <row r="24">
      <c r="A24" s="13" t="inlineStr">
        <is>
          <t>알파 샐러드 드레싱</t>
        </is>
      </c>
    </row>
    <row r="25">
      <c r="A25" s="13" t="inlineStr">
        <is>
          <t>알파 왕갈비 훈제육</t>
        </is>
      </c>
    </row>
    <row r="26">
      <c r="A26" s="13" t="inlineStr">
        <is>
          <t>알파 콘 플레이크</t>
        </is>
      </c>
    </row>
    <row r="27">
      <c r="A27" s="13" t="inlineStr">
        <is>
          <t>알파인 맥주</t>
        </is>
      </c>
    </row>
    <row r="28">
      <c r="A28" s="13" t="inlineStr">
        <is>
          <t>앨리스 포장육</t>
        </is>
      </c>
    </row>
    <row r="29">
      <c r="A29" s="13" t="inlineStr">
        <is>
          <t>우미 코코넛 쿠키</t>
        </is>
      </c>
    </row>
    <row r="30">
      <c r="A30" s="13" t="inlineStr">
        <is>
          <t>원양 순 상어알</t>
        </is>
      </c>
    </row>
    <row r="31">
      <c r="A31" s="13" t="inlineStr">
        <is>
          <t>유미 돌김</t>
        </is>
      </c>
    </row>
    <row r="32">
      <c r="A32" s="13" t="inlineStr">
        <is>
          <t>태양 100% 레몬 주스</t>
        </is>
      </c>
    </row>
    <row r="33">
      <c r="A33" s="13" t="inlineStr">
        <is>
          <t>태양 100% 오렌지 주스</t>
        </is>
      </c>
    </row>
    <row r="34">
      <c r="A34" s="13" t="inlineStr">
        <is>
          <t>태평양 포장 파래</t>
        </is>
      </c>
    </row>
    <row r="35">
      <c r="A35" s="13" t="inlineStr">
        <is>
          <t>트로피컬 칵테일</t>
        </is>
      </c>
    </row>
    <row r="36">
      <c r="A36" s="13" t="inlineStr">
        <is>
          <t>특제 굴 통조림</t>
        </is>
      </c>
    </row>
    <row r="37">
      <c r="A37" s="13" t="inlineStr">
        <is>
          <t>파블로바 피넛 스프레드</t>
        </is>
      </c>
    </row>
    <row r="38">
      <c r="A38" s="13" t="inlineStr">
        <is>
          <t>파스 페이스 티</t>
        </is>
      </c>
    </row>
    <row r="39">
      <c r="A39" s="13" t="inlineStr">
        <is>
          <t>필로 믹스</t>
        </is>
      </c>
    </row>
    <row r="40">
      <c r="A40" s="13" t="inlineStr">
        <is>
          <t>한라 분유</t>
        </is>
      </c>
    </row>
    <row r="41">
      <c r="A41" s="13" t="inlineStr">
        <is>
          <t>한라 연유</t>
        </is>
      </c>
    </row>
    <row r="42">
      <c r="A42" s="13" t="inlineStr">
        <is>
          <t>한림 특선 양념 칠면조</t>
        </is>
      </c>
    </row>
    <row r="43">
      <c r="A43" s="13" t="inlineStr">
        <is>
          <t>한림 훈제 통닭</t>
        </is>
      </c>
    </row>
    <row r="44">
      <c r="A44" s="13" t="inlineStr">
        <is>
          <t>한성 옥수수 가루</t>
        </is>
      </c>
    </row>
    <row r="45">
      <c r="A45" s="13" t="inlineStr">
        <is>
          <t>현진 커피 밀크</t>
        </is>
      </c>
    </row>
    <row r="46">
      <c r="A46" s="13" t="inlineStr">
        <is>
          <t>훈제 대합조개 통조림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은숙 한</dc:creator>
  <dcterms:created xmlns:dcterms="http://purl.org/dc/terms/" xmlns:xsi="http://www.w3.org/2001/XMLSchema-instance" xsi:type="dcterms:W3CDTF">2024-10-08T14:36:12Z</dcterms:created>
  <dcterms:modified xmlns:dcterms="http://purl.org/dc/terms/" xmlns:xsi="http://www.w3.org/2001/XMLSchema-instance" xsi:type="dcterms:W3CDTF">2024-10-14T11:27:34Z</dcterms:modified>
  <cp:lastModifiedBy>은숙 한</cp:lastModifiedBy>
</cp:coreProperties>
</file>