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0A61C4D0-D896-4A24-9C0F-F08573B2EBF9}" xr6:coauthVersionLast="47" xr6:coauthVersionMax="47" xr10:uidLastSave="{00000000-0000-0000-0000-000000000000}"/>
  <bookViews>
    <workbookView xWindow="13230" yWindow="1095" windowWidth="15570" windowHeight="11625" xr2:uid="{B0290F60-9888-485F-93AE-821340979F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" l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<sst xmlns="http://schemas.openxmlformats.org/spreadsheetml/2006/main" count="177" uniqueCount="48">
  <si>
    <t>제품 출하 일지</t>
    <phoneticPr fontId="4" type="noConversion"/>
  </si>
  <si>
    <t>작업조</t>
    <phoneticPr fontId="4" type="noConversion"/>
  </si>
  <si>
    <t>분류</t>
    <phoneticPr fontId="4" type="noConversion"/>
  </si>
  <si>
    <t>품목</t>
    <phoneticPr fontId="4" type="noConversion"/>
  </si>
  <si>
    <t>품목코드</t>
    <phoneticPr fontId="4" type="noConversion"/>
  </si>
  <si>
    <t>총 생산량</t>
    <phoneticPr fontId="4" type="noConversion"/>
  </si>
  <si>
    <t>품질 검증</t>
    <phoneticPr fontId="4" type="noConversion"/>
  </si>
  <si>
    <t>긁힘</t>
    <phoneticPr fontId="4" type="noConversion"/>
  </si>
  <si>
    <t>불량</t>
    <phoneticPr fontId="4" type="noConversion"/>
  </si>
  <si>
    <t xml:space="preserve">찍힘 </t>
    <phoneticPr fontId="4" type="noConversion"/>
  </si>
  <si>
    <t xml:space="preserve">깨짐 </t>
    <phoneticPr fontId="4" type="noConversion"/>
  </si>
  <si>
    <t>공정누락</t>
    <phoneticPr fontId="4" type="noConversion"/>
  </si>
  <si>
    <t>이종품</t>
    <phoneticPr fontId="4" type="noConversion"/>
  </si>
  <si>
    <t>기타</t>
    <phoneticPr fontId="4" type="noConversion"/>
  </si>
  <si>
    <t>합계</t>
    <phoneticPr fontId="4" type="noConversion"/>
  </si>
  <si>
    <t>A조</t>
    <phoneticPr fontId="4" type="noConversion"/>
  </si>
  <si>
    <t>E대형</t>
    <phoneticPr fontId="4" type="noConversion"/>
  </si>
  <si>
    <t>SPD</t>
    <phoneticPr fontId="4" type="noConversion"/>
  </si>
  <si>
    <t>SD053046</t>
  </si>
  <si>
    <t>FSD1</t>
  </si>
  <si>
    <t>SD050006</t>
  </si>
  <si>
    <t>MPC1</t>
  </si>
  <si>
    <t>SD051001</t>
  </si>
  <si>
    <t>FMN1</t>
  </si>
  <si>
    <t>SD053003</t>
  </si>
  <si>
    <t>FNI1</t>
  </si>
  <si>
    <t>OR023092</t>
  </si>
  <si>
    <t>FMN2</t>
    <phoneticPr fontId="4" type="noConversion"/>
  </si>
  <si>
    <t>SD050001</t>
  </si>
  <si>
    <t>FNI2</t>
    <phoneticPr fontId="4" type="noConversion"/>
  </si>
  <si>
    <t>UU023040</t>
  </si>
  <si>
    <t>무연마</t>
    <phoneticPr fontId="4" type="noConversion"/>
  </si>
  <si>
    <t>HCS270090</t>
  </si>
  <si>
    <t>AR029001</t>
  </si>
  <si>
    <t>HCS234090</t>
  </si>
  <si>
    <t>AR029003</t>
  </si>
  <si>
    <t>OR234H060</t>
  </si>
  <si>
    <t>PS052010</t>
  </si>
  <si>
    <t>OR270H060</t>
    <phoneticPr fontId="4" type="noConversion"/>
  </si>
  <si>
    <t>SD052001</t>
  </si>
  <si>
    <t>OR270H060</t>
  </si>
  <si>
    <t>FA050003</t>
  </si>
  <si>
    <t>OR330H060</t>
  </si>
  <si>
    <t>SD053050</t>
  </si>
  <si>
    <t>OR400H060</t>
  </si>
  <si>
    <t>EE023363</t>
  </si>
  <si>
    <t>B조</t>
    <phoneticPr fontId="4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</si>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</sst>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0" fontId="6" fillId="0" borderId="1" xfId="0" applyFont="1" applyBorder="1" applyAlignment="1">
      <alignment horizontal="center" vertical="center"/>
    </xf>
    <xf numFmtId="176" fontId="10" fillId="0" borderId="12" xfId="1" applyNumberFormat="1" applyFont="1" applyFill="1" applyBorder="1" applyAlignment="1">
      <alignment horizontal="center" vertical="center"/>
    </xf>
    <xf numFmtId="176" fontId="10" fillId="0" borderId="1" xfId="1" applyNumberFormat="1" applyFont="1" applyFill="1" applyBorder="1" applyAlignment="1">
      <alignment horizontal="center" vertical="center"/>
    </xf>
    <xf numFmtId="176" fontId="10" fillId="0" borderId="13" xfId="1" applyNumberFormat="1" applyFont="1" applyFill="1" applyBorder="1" applyAlignment="1">
      <alignment horizontal="center" vertical="center"/>
    </xf>
    <xf numFmtId="176" fontId="11" fillId="0" borderId="14" xfId="1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shrinkToFit="1"/>
    </xf>
    <xf numFmtId="0" fontId="8" fillId="3" borderId="8" xfId="0" applyFont="1" applyFill="1" applyBorder="1" applyAlignment="1">
      <alignment horizontal="center" vertical="center" shrinkToFit="1"/>
    </xf>
    <xf numFmtId="0" fontId="8" fillId="3" borderId="9" xfId="0" applyFont="1" applyFill="1" applyBorder="1" applyAlignment="1">
      <alignment horizontal="center" vertical="center" shrinkToFit="1"/>
    </xf>
    <xf numFmtId="0" fontId="8" fillId="3" borderId="10" xfId="0" applyFont="1" applyFill="1" applyBorder="1" applyAlignment="1">
      <alignment horizontal="center" vertical="center"/>
    </xf>
    <xf numFmtId="41" fontId="9" fillId="4" borderId="1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76" fontId="5" fillId="0" borderId="12" xfId="1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176" fontId="5" fillId="0" borderId="13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33ED9-36D5-45BC-8DBD-7B19610D45E1}">
  <dimension ref="A1:M32"/>
  <sheetViews>
    <sheetView showGridLines="0" tabSelected="1" topLeftCell="C1" workbookViewId="0">
      <selection activeCell="G7" sqref="G7"/>
    </sheetView>
  </sheetViews>
  <sheetFormatPr defaultColWidth="9" defaultRowHeight="16.5"/>
  <cols>
    <col min="1" max="1" width="9" style="3"/>
    <col min="2" max="2" width="11.75" style="3" bestFit="1" customWidth="1"/>
    <col min="3" max="3" width="13.875" style="3" customWidth="1"/>
    <col min="4" max="4" width="14.25" style="3" bestFit="1" customWidth="1"/>
    <col min="5" max="5" width="11.375" style="3" customWidth="1"/>
    <col min="6" max="12" width="9" style="3" customWidth="1"/>
    <col min="13" max="13" width="11.75" style="3" bestFit="1" customWidth="1"/>
    <col min="14" max="16384" width="9" style="1"/>
  </cols>
  <sheetData>
    <row r="1" spans="1:13" ht="33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8.25" customHeight="1">
      <c r="A2" s="2"/>
      <c r="L2" s="4"/>
      <c r="M2" s="4"/>
    </row>
    <row r="3" spans="1:13" ht="21.75" customHeight="1" thickBot="1">
      <c r="A3" s="22" t="s">
        <v>1</v>
      </c>
      <c r="B3" s="22" t="s">
        <v>2</v>
      </c>
      <c r="C3" s="22" t="s">
        <v>3</v>
      </c>
      <c r="D3" s="22" t="s">
        <v>4</v>
      </c>
      <c r="E3" s="23" t="s">
        <v>5</v>
      </c>
      <c r="F3" s="25" t="s">
        <v>6</v>
      </c>
      <c r="G3" s="26"/>
      <c r="H3" s="26"/>
      <c r="I3" s="26"/>
      <c r="J3" s="26"/>
      <c r="K3" s="26"/>
      <c r="L3" s="26"/>
      <c r="M3" s="27"/>
    </row>
    <row r="4" spans="1:13" ht="21.75" customHeight="1">
      <c r="A4" s="22"/>
      <c r="B4" s="22"/>
      <c r="C4" s="22"/>
      <c r="D4" s="22"/>
      <c r="E4" s="24"/>
      <c r="F4" s="11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3" t="s">
        <v>13</v>
      </c>
      <c r="M4" s="14" t="s">
        <v>14</v>
      </c>
    </row>
    <row r="5" spans="1:13" ht="17.25">
      <c r="A5" s="16" t="s">
        <v>15</v>
      </c>
      <c r="B5" s="16" t="s">
        <v>16</v>
      </c>
      <c r="C5" s="5" t="s">
        <v>17</v>
      </c>
      <c r="D5" s="5" t="s">
        <v>18</v>
      </c>
      <c r="E5" s="15">
        <v>2760</v>
      </c>
      <c r="F5" s="28" t="s">
        <v>47</v>
      </c>
      <c r="G5" s="29" t="s">
        <v>47</v>
      </c>
      <c r="H5" s="7">
        <v>15</v>
      </c>
      <c r="I5" s="7">
        <v>10</v>
      </c>
      <c r="J5" s="7">
        <v>4</v>
      </c>
      <c r="K5" s="7">
        <v>1</v>
      </c>
      <c r="L5" s="8">
        <v>4</v>
      </c>
      <c r="M5" s="9">
        <f t="shared" ref="M5:M32" si="0">SUM(F5:L5)</f>
        <v>34</v>
      </c>
    </row>
    <row r="6" spans="1:13" ht="17.25">
      <c r="A6" s="17"/>
      <c r="B6" s="17"/>
      <c r="C6" s="5" t="s">
        <v>19</v>
      </c>
      <c r="D6" s="5" t="s">
        <v>20</v>
      </c>
      <c r="E6" s="15">
        <v>3047</v>
      </c>
      <c r="F6" s="6">
        <v>2</v>
      </c>
      <c r="G6" s="29" t="s">
        <v>47</v>
      </c>
      <c r="H6" s="29" t="s">
        <v>47</v>
      </c>
      <c r="I6" s="29" t="s">
        <v>47</v>
      </c>
      <c r="J6" s="29" t="s">
        <v>47</v>
      </c>
      <c r="K6" s="7">
        <v>5</v>
      </c>
      <c r="L6" s="30" t="s">
        <v>47</v>
      </c>
      <c r="M6" s="9">
        <f t="shared" si="0"/>
        <v>7</v>
      </c>
    </row>
    <row r="7" spans="1:13" ht="17.25">
      <c r="A7" s="17"/>
      <c r="B7" s="17"/>
      <c r="C7" s="5" t="s">
        <v>21</v>
      </c>
      <c r="D7" s="5" t="s">
        <v>22</v>
      </c>
      <c r="E7" s="15">
        <v>2320</v>
      </c>
      <c r="F7" s="6">
        <v>4</v>
      </c>
      <c r="G7" s="7">
        <v>5</v>
      </c>
      <c r="H7" s="29" t="s">
        <v>47</v>
      </c>
      <c r="I7" s="29" t="s">
        <v>47</v>
      </c>
      <c r="J7" s="7">
        <v>6</v>
      </c>
      <c r="K7" s="7">
        <v>16</v>
      </c>
      <c r="L7" s="8">
        <v>11</v>
      </c>
      <c r="M7" s="9">
        <f t="shared" si="0"/>
        <v>42</v>
      </c>
    </row>
    <row r="8" spans="1:13" ht="17.25">
      <c r="A8" s="17"/>
      <c r="B8" s="17"/>
      <c r="C8" s="5" t="s">
        <v>23</v>
      </c>
      <c r="D8" s="5" t="s">
        <v>24</v>
      </c>
      <c r="E8" s="15">
        <v>850</v>
      </c>
      <c r="F8" s="28" t="s">
        <v>47</v>
      </c>
      <c r="G8" s="7">
        <v>20</v>
      </c>
      <c r="H8" s="7">
        <v>10</v>
      </c>
      <c r="I8" s="7">
        <v>7</v>
      </c>
      <c r="J8" s="29" t="s">
        <v>47</v>
      </c>
      <c r="K8" s="7">
        <v>15</v>
      </c>
      <c r="L8" s="30" t="s">
        <v>47</v>
      </c>
      <c r="M8" s="9">
        <f t="shared" si="0"/>
        <v>52</v>
      </c>
    </row>
    <row r="9" spans="1:13" ht="17.25">
      <c r="A9" s="17"/>
      <c r="B9" s="17"/>
      <c r="C9" s="5" t="s">
        <v>25</v>
      </c>
      <c r="D9" s="5" t="s">
        <v>26</v>
      </c>
      <c r="E9" s="15">
        <v>4006</v>
      </c>
      <c r="F9" s="6">
        <v>13</v>
      </c>
      <c r="G9" s="29" t="s">
        <v>47</v>
      </c>
      <c r="H9" s="7">
        <v>12</v>
      </c>
      <c r="I9" s="29" t="s">
        <v>47</v>
      </c>
      <c r="J9" s="7">
        <v>19</v>
      </c>
      <c r="K9" s="29" t="s">
        <v>47</v>
      </c>
      <c r="L9" s="30" t="s">
        <v>47</v>
      </c>
      <c r="M9" s="9">
        <f t="shared" si="0"/>
        <v>44</v>
      </c>
    </row>
    <row r="10" spans="1:13" ht="17.25">
      <c r="A10" s="17"/>
      <c r="B10" s="17"/>
      <c r="C10" s="5" t="s">
        <v>27</v>
      </c>
      <c r="D10" s="5" t="s">
        <v>28</v>
      </c>
      <c r="E10" s="15">
        <v>18370</v>
      </c>
      <c r="F10" s="28" t="s">
        <v>47</v>
      </c>
      <c r="G10" s="29" t="s">
        <v>47</v>
      </c>
      <c r="H10" s="29" t="s">
        <v>47</v>
      </c>
      <c r="I10" s="7">
        <v>30</v>
      </c>
      <c r="J10" s="7">
        <v>1</v>
      </c>
      <c r="K10" s="29" t="s">
        <v>47</v>
      </c>
      <c r="L10" s="30" t="s">
        <v>47</v>
      </c>
      <c r="M10" s="9">
        <f t="shared" si="0"/>
        <v>31</v>
      </c>
    </row>
    <row r="11" spans="1:13" ht="17.25">
      <c r="A11" s="17"/>
      <c r="B11" s="18"/>
      <c r="C11" s="5" t="s">
        <v>29</v>
      </c>
      <c r="D11" s="5" t="s">
        <v>30</v>
      </c>
      <c r="E11" s="15">
        <v>34104</v>
      </c>
      <c r="F11" s="6">
        <v>2</v>
      </c>
      <c r="G11" s="7">
        <v>10</v>
      </c>
      <c r="H11" s="7">
        <v>5</v>
      </c>
      <c r="I11" s="7">
        <v>6</v>
      </c>
      <c r="J11" s="29" t="s">
        <v>47</v>
      </c>
      <c r="K11" s="29" t="s">
        <v>47</v>
      </c>
      <c r="L11" s="8">
        <v>16</v>
      </c>
      <c r="M11" s="9">
        <f t="shared" si="0"/>
        <v>39</v>
      </c>
    </row>
    <row r="12" spans="1:13" ht="17.25">
      <c r="A12" s="17"/>
      <c r="B12" s="19" t="s">
        <v>31</v>
      </c>
      <c r="C12" s="10" t="s">
        <v>32</v>
      </c>
      <c r="D12" s="10" t="s">
        <v>33</v>
      </c>
      <c r="E12" s="15">
        <v>2432</v>
      </c>
      <c r="F12" s="6">
        <v>12</v>
      </c>
      <c r="G12" s="29" t="s">
        <v>47</v>
      </c>
      <c r="H12" s="29" t="s">
        <v>47</v>
      </c>
      <c r="I12" s="29" t="s">
        <v>47</v>
      </c>
      <c r="J12" s="7">
        <v>11</v>
      </c>
      <c r="K12" s="7">
        <v>13</v>
      </c>
      <c r="L12" s="30" t="s">
        <v>47</v>
      </c>
      <c r="M12" s="9">
        <f t="shared" si="0"/>
        <v>36</v>
      </c>
    </row>
    <row r="13" spans="1:13" ht="17.25">
      <c r="A13" s="17"/>
      <c r="B13" s="19"/>
      <c r="C13" s="10" t="s">
        <v>34</v>
      </c>
      <c r="D13" s="10" t="s">
        <v>35</v>
      </c>
      <c r="E13" s="15">
        <v>4580</v>
      </c>
      <c r="F13" s="6">
        <v>5</v>
      </c>
      <c r="G13" s="7">
        <v>8</v>
      </c>
      <c r="H13" s="29" t="s">
        <v>47</v>
      </c>
      <c r="I13" s="29" t="s">
        <v>47</v>
      </c>
      <c r="J13" s="7">
        <v>15</v>
      </c>
      <c r="K13" s="7">
        <v>8</v>
      </c>
      <c r="L13" s="30" t="s">
        <v>47</v>
      </c>
      <c r="M13" s="9">
        <f t="shared" si="0"/>
        <v>36</v>
      </c>
    </row>
    <row r="14" spans="1:13" ht="17.25">
      <c r="A14" s="17"/>
      <c r="B14" s="19"/>
      <c r="C14" s="10" t="s">
        <v>36</v>
      </c>
      <c r="D14" s="10" t="s">
        <v>37</v>
      </c>
      <c r="E14" s="15">
        <v>4612</v>
      </c>
      <c r="F14" s="6">
        <v>40</v>
      </c>
      <c r="G14" s="29" t="s">
        <v>47</v>
      </c>
      <c r="H14" s="7">
        <v>9</v>
      </c>
      <c r="I14" s="29" t="s">
        <v>47</v>
      </c>
      <c r="J14" s="7">
        <v>6</v>
      </c>
      <c r="K14" s="7">
        <v>10</v>
      </c>
      <c r="L14" s="8">
        <v>11</v>
      </c>
      <c r="M14" s="9">
        <f t="shared" si="0"/>
        <v>76</v>
      </c>
    </row>
    <row r="15" spans="1:13" ht="17.25">
      <c r="A15" s="17"/>
      <c r="B15" s="19"/>
      <c r="C15" s="10" t="s">
        <v>38</v>
      </c>
      <c r="D15" s="10" t="s">
        <v>39</v>
      </c>
      <c r="E15" s="15">
        <v>26500</v>
      </c>
      <c r="F15" s="28" t="s">
        <v>47</v>
      </c>
      <c r="G15" s="29" t="s">
        <v>47</v>
      </c>
      <c r="H15" s="7">
        <v>6</v>
      </c>
      <c r="I15" s="7">
        <v>16</v>
      </c>
      <c r="J15" s="29" t="s">
        <v>47</v>
      </c>
      <c r="K15" s="29" t="s">
        <v>47</v>
      </c>
      <c r="L15" s="8">
        <v>6</v>
      </c>
      <c r="M15" s="9">
        <f t="shared" si="0"/>
        <v>28</v>
      </c>
    </row>
    <row r="16" spans="1:13" ht="17.25">
      <c r="A16" s="17"/>
      <c r="B16" s="19"/>
      <c r="C16" s="10" t="s">
        <v>40</v>
      </c>
      <c r="D16" s="10" t="s">
        <v>41</v>
      </c>
      <c r="E16" s="15">
        <v>4529</v>
      </c>
      <c r="F16" s="6">
        <v>16</v>
      </c>
      <c r="G16" s="29" t="s">
        <v>47</v>
      </c>
      <c r="H16" s="29" t="s">
        <v>47</v>
      </c>
      <c r="I16" s="29" t="s">
        <v>47</v>
      </c>
      <c r="J16" s="29" t="s">
        <v>47</v>
      </c>
      <c r="K16" s="7">
        <v>16</v>
      </c>
      <c r="L16" s="8">
        <v>15</v>
      </c>
      <c r="M16" s="9">
        <f t="shared" si="0"/>
        <v>47</v>
      </c>
    </row>
    <row r="17" spans="1:13" ht="17.25">
      <c r="A17" s="17"/>
      <c r="B17" s="19"/>
      <c r="C17" s="10" t="s">
        <v>42</v>
      </c>
      <c r="D17" s="10" t="s">
        <v>43</v>
      </c>
      <c r="E17" s="15">
        <v>12305</v>
      </c>
      <c r="F17" s="28" t="s">
        <v>47</v>
      </c>
      <c r="G17" s="7">
        <v>17</v>
      </c>
      <c r="H17" s="29" t="s">
        <v>47</v>
      </c>
      <c r="I17" s="29" t="s">
        <v>47</v>
      </c>
      <c r="J17" s="29" t="s">
        <v>47</v>
      </c>
      <c r="K17" s="29" t="s">
        <v>47</v>
      </c>
      <c r="L17" s="30" t="s">
        <v>47</v>
      </c>
      <c r="M17" s="9">
        <f t="shared" si="0"/>
        <v>17</v>
      </c>
    </row>
    <row r="18" spans="1:13" ht="17.25">
      <c r="A18" s="18"/>
      <c r="B18" s="19"/>
      <c r="C18" s="10" t="s">
        <v>44</v>
      </c>
      <c r="D18" s="10" t="s">
        <v>45</v>
      </c>
      <c r="E18" s="15">
        <v>3092</v>
      </c>
      <c r="F18" s="28" t="s">
        <v>47</v>
      </c>
      <c r="G18" s="29" t="s">
        <v>47</v>
      </c>
      <c r="H18" s="29" t="s">
        <v>47</v>
      </c>
      <c r="I18" s="29" t="s">
        <v>47</v>
      </c>
      <c r="J18" s="7">
        <v>3</v>
      </c>
      <c r="K18" s="7">
        <v>15</v>
      </c>
      <c r="L18" s="30" t="s">
        <v>47</v>
      </c>
      <c r="M18" s="9">
        <f t="shared" si="0"/>
        <v>18</v>
      </c>
    </row>
    <row r="19" spans="1:13" ht="17.25">
      <c r="A19" s="16" t="s">
        <v>46</v>
      </c>
      <c r="B19" s="20" t="s">
        <v>16</v>
      </c>
      <c r="C19" s="5" t="s">
        <v>17</v>
      </c>
      <c r="D19" s="5" t="s">
        <v>18</v>
      </c>
      <c r="E19" s="15">
        <v>3020</v>
      </c>
      <c r="F19" s="6">
        <v>10</v>
      </c>
      <c r="G19" s="29" t="s">
        <v>47</v>
      </c>
      <c r="H19" s="29" t="s">
        <v>47</v>
      </c>
      <c r="I19" s="7">
        <v>10</v>
      </c>
      <c r="J19" s="29" t="s">
        <v>47</v>
      </c>
      <c r="K19" s="29" t="s">
        <v>47</v>
      </c>
      <c r="L19" s="8">
        <v>9</v>
      </c>
      <c r="M19" s="9">
        <f t="shared" si="0"/>
        <v>29</v>
      </c>
    </row>
    <row r="20" spans="1:13" ht="17.25">
      <c r="A20" s="17"/>
      <c r="B20" s="20"/>
      <c r="C20" s="5" t="s">
        <v>19</v>
      </c>
      <c r="D20" s="5" t="s">
        <v>20</v>
      </c>
      <c r="E20" s="15">
        <v>4952</v>
      </c>
      <c r="F20" s="6">
        <v>7</v>
      </c>
      <c r="G20" s="7">
        <v>11</v>
      </c>
      <c r="H20" s="7">
        <v>20</v>
      </c>
      <c r="I20" s="7">
        <v>11</v>
      </c>
      <c r="J20" s="7">
        <v>4</v>
      </c>
      <c r="K20" s="7">
        <v>4</v>
      </c>
      <c r="L20" s="8">
        <v>5</v>
      </c>
      <c r="M20" s="9">
        <f t="shared" si="0"/>
        <v>62</v>
      </c>
    </row>
    <row r="21" spans="1:13" ht="17.25">
      <c r="A21" s="17"/>
      <c r="B21" s="20"/>
      <c r="C21" s="5" t="s">
        <v>21</v>
      </c>
      <c r="D21" s="5" t="s">
        <v>22</v>
      </c>
      <c r="E21" s="15">
        <v>1010</v>
      </c>
      <c r="F21" s="28" t="s">
        <v>47</v>
      </c>
      <c r="G21" s="29" t="s">
        <v>47</v>
      </c>
      <c r="H21" s="29" t="s">
        <v>47</v>
      </c>
      <c r="I21" s="29" t="s">
        <v>47</v>
      </c>
      <c r="J21" s="7">
        <v>2</v>
      </c>
      <c r="K21" s="29" t="s">
        <v>47</v>
      </c>
      <c r="L21" s="8">
        <v>11</v>
      </c>
      <c r="M21" s="9">
        <f t="shared" si="0"/>
        <v>13</v>
      </c>
    </row>
    <row r="22" spans="1:13" ht="17.25">
      <c r="A22" s="17"/>
      <c r="B22" s="20"/>
      <c r="C22" s="5" t="s">
        <v>23</v>
      </c>
      <c r="D22" s="5" t="s">
        <v>24</v>
      </c>
      <c r="E22" s="15">
        <v>1719</v>
      </c>
      <c r="F22" s="6">
        <v>19</v>
      </c>
      <c r="G22" s="7">
        <v>5</v>
      </c>
      <c r="H22" s="7">
        <v>9</v>
      </c>
      <c r="I22" s="7">
        <v>19</v>
      </c>
      <c r="J22" s="29" t="s">
        <v>47</v>
      </c>
      <c r="K22" s="7">
        <v>7</v>
      </c>
      <c r="L22" s="30" t="s">
        <v>47</v>
      </c>
      <c r="M22" s="9">
        <f t="shared" si="0"/>
        <v>59</v>
      </c>
    </row>
    <row r="23" spans="1:13" ht="17.25">
      <c r="A23" s="17"/>
      <c r="B23" s="20"/>
      <c r="C23" s="5" t="s">
        <v>25</v>
      </c>
      <c r="D23" s="5" t="s">
        <v>26</v>
      </c>
      <c r="E23" s="15">
        <v>2340</v>
      </c>
      <c r="F23" s="6">
        <v>1</v>
      </c>
      <c r="G23" s="7">
        <v>4</v>
      </c>
      <c r="H23" s="29" t="s">
        <v>47</v>
      </c>
      <c r="I23" s="7">
        <v>3</v>
      </c>
      <c r="J23" s="29" t="s">
        <v>47</v>
      </c>
      <c r="K23" s="29" t="s">
        <v>47</v>
      </c>
      <c r="L23" s="30" t="s">
        <v>47</v>
      </c>
      <c r="M23" s="9">
        <f t="shared" si="0"/>
        <v>8</v>
      </c>
    </row>
    <row r="24" spans="1:13" ht="17.25">
      <c r="A24" s="17"/>
      <c r="B24" s="20"/>
      <c r="C24" s="5" t="s">
        <v>27</v>
      </c>
      <c r="D24" s="5" t="s">
        <v>28</v>
      </c>
      <c r="E24" s="15">
        <v>1188</v>
      </c>
      <c r="F24" s="6">
        <v>13</v>
      </c>
      <c r="G24" s="29" t="s">
        <v>47</v>
      </c>
      <c r="H24" s="29" t="s">
        <v>47</v>
      </c>
      <c r="I24" s="29" t="s">
        <v>47</v>
      </c>
      <c r="J24" s="29" t="s">
        <v>47</v>
      </c>
      <c r="K24" s="7">
        <v>12</v>
      </c>
      <c r="L24" s="30" t="s">
        <v>47</v>
      </c>
      <c r="M24" s="9">
        <f t="shared" si="0"/>
        <v>25</v>
      </c>
    </row>
    <row r="25" spans="1:13" ht="17.25">
      <c r="A25" s="17"/>
      <c r="B25" s="20"/>
      <c r="C25" s="5" t="s">
        <v>29</v>
      </c>
      <c r="D25" s="5" t="s">
        <v>30</v>
      </c>
      <c r="E25" s="15">
        <v>46000</v>
      </c>
      <c r="F25" s="28" t="s">
        <v>47</v>
      </c>
      <c r="G25" s="7">
        <v>15</v>
      </c>
      <c r="H25" s="29" t="s">
        <v>47</v>
      </c>
      <c r="I25" s="29" t="s">
        <v>47</v>
      </c>
      <c r="J25" s="29" t="s">
        <v>47</v>
      </c>
      <c r="K25" s="7">
        <v>7</v>
      </c>
      <c r="L25" s="8">
        <v>6</v>
      </c>
      <c r="M25" s="9">
        <f t="shared" si="0"/>
        <v>28</v>
      </c>
    </row>
    <row r="26" spans="1:13" ht="17.25">
      <c r="A26" s="17"/>
      <c r="B26" s="19" t="s">
        <v>31</v>
      </c>
      <c r="C26" s="10" t="s">
        <v>32</v>
      </c>
      <c r="D26" s="10" t="s">
        <v>33</v>
      </c>
      <c r="E26" s="15">
        <v>1379</v>
      </c>
      <c r="F26" s="28" t="s">
        <v>47</v>
      </c>
      <c r="G26" s="29" t="s">
        <v>47</v>
      </c>
      <c r="H26" s="29" t="s">
        <v>47</v>
      </c>
      <c r="I26" s="29" t="s">
        <v>47</v>
      </c>
      <c r="J26" s="29" t="s">
        <v>47</v>
      </c>
      <c r="K26" s="7">
        <v>7</v>
      </c>
      <c r="L26" s="8">
        <v>6</v>
      </c>
      <c r="M26" s="9">
        <f t="shared" si="0"/>
        <v>13</v>
      </c>
    </row>
    <row r="27" spans="1:13" ht="17.25">
      <c r="A27" s="17"/>
      <c r="B27" s="19"/>
      <c r="C27" s="10" t="s">
        <v>34</v>
      </c>
      <c r="D27" s="10" t="s">
        <v>35</v>
      </c>
      <c r="E27" s="15">
        <v>4880</v>
      </c>
      <c r="F27" s="28" t="s">
        <v>47</v>
      </c>
      <c r="G27" s="7">
        <v>8</v>
      </c>
      <c r="H27" s="7">
        <v>3</v>
      </c>
      <c r="I27" s="7">
        <v>13</v>
      </c>
      <c r="J27" s="7">
        <v>19</v>
      </c>
      <c r="K27" s="7">
        <v>3</v>
      </c>
      <c r="L27" s="30" t="s">
        <v>47</v>
      </c>
      <c r="M27" s="9">
        <f t="shared" si="0"/>
        <v>46</v>
      </c>
    </row>
    <row r="28" spans="1:13" ht="17.25">
      <c r="A28" s="17"/>
      <c r="B28" s="19"/>
      <c r="C28" s="10" t="s">
        <v>36</v>
      </c>
      <c r="D28" s="10" t="s">
        <v>37</v>
      </c>
      <c r="E28" s="15">
        <v>4005</v>
      </c>
      <c r="F28" s="6">
        <v>17</v>
      </c>
      <c r="G28" s="7">
        <v>10</v>
      </c>
      <c r="H28" s="29" t="s">
        <v>47</v>
      </c>
      <c r="I28" s="29" t="s">
        <v>47</v>
      </c>
      <c r="J28" s="29" t="s">
        <v>47</v>
      </c>
      <c r="K28" s="29" t="s">
        <v>47</v>
      </c>
      <c r="L28" s="30" t="s">
        <v>47</v>
      </c>
      <c r="M28" s="9">
        <f t="shared" si="0"/>
        <v>27</v>
      </c>
    </row>
    <row r="29" spans="1:13" ht="17.25">
      <c r="A29" s="17"/>
      <c r="B29" s="19"/>
      <c r="C29" s="10" t="s">
        <v>38</v>
      </c>
      <c r="D29" s="10" t="s">
        <v>39</v>
      </c>
      <c r="E29" s="15">
        <v>16460</v>
      </c>
      <c r="F29" s="28" t="s">
        <v>47</v>
      </c>
      <c r="G29" s="7">
        <v>2</v>
      </c>
      <c r="H29" s="7">
        <v>19</v>
      </c>
      <c r="I29" s="29" t="s">
        <v>47</v>
      </c>
      <c r="J29" s="7">
        <v>19</v>
      </c>
      <c r="K29" s="29" t="s">
        <v>47</v>
      </c>
      <c r="L29" s="30" t="s">
        <v>47</v>
      </c>
      <c r="M29" s="9">
        <f t="shared" si="0"/>
        <v>40</v>
      </c>
    </row>
    <row r="30" spans="1:13" ht="17.25">
      <c r="A30" s="17"/>
      <c r="B30" s="19"/>
      <c r="C30" s="10" t="s">
        <v>40</v>
      </c>
      <c r="D30" s="10" t="s">
        <v>41</v>
      </c>
      <c r="E30" s="15">
        <v>2737</v>
      </c>
      <c r="F30" s="6">
        <v>17</v>
      </c>
      <c r="G30" s="29" t="s">
        <v>47</v>
      </c>
      <c r="H30" s="29" t="s">
        <v>47</v>
      </c>
      <c r="I30" s="29" t="s">
        <v>47</v>
      </c>
      <c r="J30" s="7">
        <v>11</v>
      </c>
      <c r="K30" s="29" t="s">
        <v>47</v>
      </c>
      <c r="L30" s="8">
        <v>11</v>
      </c>
      <c r="M30" s="9">
        <f t="shared" si="0"/>
        <v>39</v>
      </c>
    </row>
    <row r="31" spans="1:13" ht="17.25">
      <c r="A31" s="17"/>
      <c r="B31" s="19"/>
      <c r="C31" s="10" t="s">
        <v>42</v>
      </c>
      <c r="D31" s="10" t="s">
        <v>43</v>
      </c>
      <c r="E31" s="15">
        <v>1680</v>
      </c>
      <c r="F31" s="28" t="s">
        <v>47</v>
      </c>
      <c r="G31" s="7">
        <v>5</v>
      </c>
      <c r="H31" s="29" t="s">
        <v>47</v>
      </c>
      <c r="I31" s="29" t="s">
        <v>47</v>
      </c>
      <c r="J31" s="7">
        <v>18</v>
      </c>
      <c r="K31" s="7">
        <v>9</v>
      </c>
      <c r="L31" s="30" t="s">
        <v>47</v>
      </c>
      <c r="M31" s="9">
        <f t="shared" si="0"/>
        <v>32</v>
      </c>
    </row>
    <row r="32" spans="1:13" ht="17.25">
      <c r="A32" s="18"/>
      <c r="B32" s="19"/>
      <c r="C32" s="10" t="s">
        <v>44</v>
      </c>
      <c r="D32" s="10" t="s">
        <v>45</v>
      </c>
      <c r="E32" s="15">
        <v>8350</v>
      </c>
      <c r="F32" s="6">
        <v>6</v>
      </c>
      <c r="G32" s="29" t="s">
        <v>47</v>
      </c>
      <c r="H32" s="7">
        <v>5</v>
      </c>
      <c r="I32" s="7">
        <v>5</v>
      </c>
      <c r="J32" s="7">
        <v>1</v>
      </c>
      <c r="K32" s="7">
        <v>12</v>
      </c>
      <c r="L32" s="8">
        <v>6</v>
      </c>
      <c r="M32" s="9">
        <f t="shared" si="0"/>
        <v>35</v>
      </c>
    </row>
  </sheetData>
  <mergeCells count="13">
    <mergeCell ref="A1:M1"/>
    <mergeCell ref="A3:A4"/>
    <mergeCell ref="B3:B4"/>
    <mergeCell ref="C3:C4"/>
    <mergeCell ref="D3:D4"/>
    <mergeCell ref="E3:E4"/>
    <mergeCell ref="F3:M3"/>
    <mergeCell ref="A5:A18"/>
    <mergeCell ref="B5:B11"/>
    <mergeCell ref="B12:B18"/>
    <mergeCell ref="A19:A32"/>
    <mergeCell ref="B19:B25"/>
    <mergeCell ref="B26:B3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2024-11-29T06:31:45Z</dcterms:created>
  <dcterms:modified xsi:type="dcterms:W3CDTF">2024-12-19T08:56:58Z</dcterms:modified>
</cp:coreProperties>
</file>