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9692D22E-D6C0-4888-B9FA-CE16E85A27B3}" xr6:coauthVersionLast="47" xr6:coauthVersionMax="47" xr10:uidLastSave="{00000000-0000-0000-0000-000000000000}"/>
  <bookViews>
    <workbookView xWindow="5325" yWindow="1125" windowWidth="15570" windowHeight="11625" xr2:uid="{94F6FFD5-F085-4B27-904D-49B396D5E9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G46" i="1" a="1"/>
  <c r="G46" i="1" s="1"/>
  <c r="G47" i="1" a="1"/>
  <c r="G47" i="1" s="1"/>
  <c r="G48" i="1" a="1"/>
  <c r="G48" i="1" s="1"/>
  <c r="G49" i="1" a="1"/>
  <c r="G49" i="1" s="1"/>
  <c r="G50" i="1" a="1"/>
  <c r="G50" i="1" s="1"/>
  <c r="G51" i="1" a="1"/>
  <c r="G51" i="1" s="1"/>
  <c r="G52" i="1" a="1"/>
  <c r="G52" i="1" s="1"/>
  <c r="G53" i="1" a="1"/>
  <c r="G53" i="1" s="1"/>
  <c r="G54" i="1" a="1"/>
  <c r="G54" i="1" s="1"/>
  <c r="G55" i="1" a="1"/>
  <c r="G55" i="1" s="1"/>
  <c r="G56" i="1" a="1"/>
  <c r="G56" i="1" s="1"/>
  <c r="G57" i="1" a="1"/>
  <c r="G57" i="1" s="1"/>
  <c r="G58" i="1" a="1"/>
  <c r="G58" i="1" s="1"/>
  <c r="G59" i="1" a="1"/>
  <c r="G59" i="1" s="1"/>
  <c r="G60" i="1" a="1"/>
  <c r="G60" i="1" s="1"/>
  <c r="G2" i="1" a="1"/>
  <c r="G2" i="1" s="1"/>
  <c r="C3" i="1" a="1"/>
  <c r="C3" i="1" s="1"/>
  <c r="C4" i="1" a="1"/>
  <c r="C4" i="1" s="1"/>
  <c r="C5" i="1" a="1"/>
  <c r="C5" i="1" s="1"/>
  <c r="C6" i="1" a="1"/>
  <c r="C6" i="1"/>
  <c r="C7" i="1" a="1"/>
  <c r="C7" i="1" s="1"/>
  <c r="C8" i="1" a="1"/>
  <c r="C8" i="1"/>
  <c r="C9" i="1" a="1"/>
  <c r="C9" i="1" s="1"/>
  <c r="C10" i="1" a="1"/>
  <c r="C10" i="1" s="1"/>
  <c r="C11" i="1" a="1"/>
  <c r="C11" i="1" s="1"/>
  <c r="C12" i="1" a="1"/>
  <c r="C12" i="1"/>
  <c r="C13" i="1" a="1"/>
  <c r="C13" i="1" s="1"/>
  <c r="C14" i="1" a="1"/>
  <c r="C14" i="1"/>
  <c r="C15" i="1" a="1"/>
  <c r="C15" i="1" s="1"/>
  <c r="C16" i="1" a="1"/>
  <c r="C16" i="1" s="1"/>
  <c r="C17" i="1" a="1"/>
  <c r="C17" i="1" s="1"/>
  <c r="C18" i="1" a="1"/>
  <c r="C18" i="1"/>
  <c r="C19" i="1" a="1"/>
  <c r="C19" i="1" s="1"/>
  <c r="C20" i="1" a="1"/>
  <c r="C20" i="1"/>
  <c r="C21" i="1" a="1"/>
  <c r="C21" i="1" s="1"/>
  <c r="C22" i="1" a="1"/>
  <c r="C22" i="1" s="1"/>
  <c r="C23" i="1" a="1"/>
  <c r="C23" i="1" s="1"/>
  <c r="C24" i="1" a="1"/>
  <c r="C24" i="1"/>
  <c r="C25" i="1" a="1"/>
  <c r="C25" i="1" s="1"/>
  <c r="C26" i="1" a="1"/>
  <c r="C26" i="1"/>
  <c r="C27" i="1" a="1"/>
  <c r="C27" i="1" s="1"/>
  <c r="C28" i="1" a="1"/>
  <c r="C28" i="1" s="1"/>
  <c r="C29" i="1" a="1"/>
  <c r="C29" i="1" s="1"/>
  <c r="C30" i="1" a="1"/>
  <c r="C30" i="1"/>
  <c r="C31" i="1" a="1"/>
  <c r="C31" i="1" s="1"/>
  <c r="C32" i="1" a="1"/>
  <c r="C32" i="1"/>
  <c r="C33" i="1" a="1"/>
  <c r="C33" i="1" s="1"/>
  <c r="C34" i="1" a="1"/>
  <c r="C34" i="1" s="1"/>
  <c r="C35" i="1" a="1"/>
  <c r="C35" i="1" s="1"/>
  <c r="C36" i="1" a="1"/>
  <c r="C36" i="1"/>
  <c r="C37" i="1" a="1"/>
  <c r="C37" i="1" s="1"/>
  <c r="C38" i="1" a="1"/>
  <c r="C38" i="1"/>
  <c r="C39" i="1" a="1"/>
  <c r="C39" i="1" s="1"/>
  <c r="C40" i="1" a="1"/>
  <c r="C40" i="1" s="1"/>
  <c r="C41" i="1" a="1"/>
  <c r="C41" i="1" s="1"/>
  <c r="C42" i="1" a="1"/>
  <c r="C42" i="1" s="1"/>
  <c r="C43" i="1" a="1"/>
  <c r="C43" i="1" s="1"/>
  <c r="C44" i="1" a="1"/>
  <c r="C44" i="1"/>
  <c r="C45" i="1" a="1"/>
  <c r="C45" i="1" s="1"/>
  <c r="C46" i="1" a="1"/>
  <c r="C46" i="1" s="1"/>
  <c r="C47" i="1" a="1"/>
  <c r="C47" i="1" s="1"/>
  <c r="C48" i="1" a="1"/>
  <c r="C48" i="1" s="1"/>
  <c r="C49" i="1" a="1"/>
  <c r="C49" i="1" s="1"/>
  <c r="C50" i="1" a="1"/>
  <c r="C50" i="1"/>
  <c r="C51" i="1" a="1"/>
  <c r="C51" i="1" s="1"/>
  <c r="C52" i="1" a="1"/>
  <c r="C52" i="1" s="1"/>
  <c r="C53" i="1" a="1"/>
  <c r="C53" i="1" s="1"/>
  <c r="C54" i="1" a="1"/>
  <c r="C54" i="1" s="1"/>
  <c r="C55" i="1" a="1"/>
  <c r="C55" i="1" s="1"/>
  <c r="C56" i="1" a="1"/>
  <c r="C56" i="1" s="1"/>
  <c r="C57" i="1" a="1"/>
  <c r="C57" i="1" s="1"/>
  <c r="C58" i="1" a="1"/>
  <c r="C58" i="1" s="1"/>
  <c r="C59" i="1" a="1"/>
  <c r="C59" i="1" s="1"/>
  <c r="C60" i="1" a="1"/>
  <c r="C60" i="1" s="1"/>
  <c r="C2" i="1" a="1"/>
  <c r="C2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<sst xmlns="http://schemas.openxmlformats.org/spreadsheetml/2006/main" count="185" uniqueCount="136">
  <si>
    <t>No</t>
  </si>
  <si>
    <t>식품명/상세식품명</t>
    <phoneticPr fontId="2" type="noConversion"/>
  </si>
  <si>
    <t>주문처</t>
    <phoneticPr fontId="3" type="noConversion"/>
  </si>
  <si>
    <t>주문날짜</t>
  </si>
  <si>
    <t>잡곡/차조</t>
    <phoneticPr fontId="2" type="noConversion"/>
  </si>
  <si>
    <t>그린하비스트</t>
  </si>
  <si>
    <t>2025.05.23  10:18:18 AM</t>
  </si>
  <si>
    <t>주스/제주감귤주스</t>
    <phoneticPr fontId="3" type="noConversion"/>
  </si>
  <si>
    <t>2025.05.23  10:19:56 AM</t>
  </si>
  <si>
    <t>들기름/국산</t>
    <phoneticPr fontId="2" type="noConversion"/>
  </si>
  <si>
    <t>생생홈푸드</t>
  </si>
  <si>
    <t>2025.07.04  12:13:24 PM</t>
  </si>
  <si>
    <t>얼음/식용얼음</t>
    <phoneticPr fontId="2" type="noConversion"/>
  </si>
  <si>
    <t>홍도특판</t>
  </si>
  <si>
    <t>2025.07.04  4:07:59 PM</t>
  </si>
  <si>
    <t>만두,냉동품/물만두</t>
    <phoneticPr fontId="2" type="noConversion"/>
  </si>
  <si>
    <t>네이처메이드</t>
  </si>
  <si>
    <t>2025.07.04  4:08:30 PM</t>
  </si>
  <si>
    <t>명태/말린것,성어(북어)</t>
    <phoneticPr fontId="2" type="noConversion"/>
  </si>
  <si>
    <t>2025.07.07  11:32:18 AM</t>
  </si>
  <si>
    <t>파/대파</t>
    <phoneticPr fontId="2" type="noConversion"/>
  </si>
  <si>
    <t>에코델리</t>
  </si>
  <si>
    <t>2025.07.07  11:32:51 AM</t>
  </si>
  <si>
    <t>들깨가루/들깨가루</t>
  </si>
  <si>
    <t>2025.07.18  7:13:04 PM</t>
  </si>
  <si>
    <t>마요네즈/난황</t>
  </si>
  <si>
    <t>2025.07.18  7:13:59 PM</t>
  </si>
  <si>
    <t>마요네즈/전란</t>
  </si>
  <si>
    <t>2025.07.23  1:46:26 PM</t>
  </si>
  <si>
    <t>떡볶이/양념떡뽁이</t>
  </si>
  <si>
    <t>2025.07.23  1:47:02 PM</t>
  </si>
  <si>
    <t>핫도그,냉동품/흑임자핫도그</t>
  </si>
  <si>
    <t>푸드리안</t>
  </si>
  <si>
    <t>2025.07.24  10:32:03 AM</t>
  </si>
  <si>
    <t>감자/친환경</t>
  </si>
  <si>
    <t>금강푸드</t>
  </si>
  <si>
    <t>2025.07.24  10:33:18 AM</t>
  </si>
  <si>
    <t>혼합과일음료/쥬시쿨</t>
  </si>
  <si>
    <t>2025.07.24  4:06:06 PM</t>
  </si>
  <si>
    <t>새우/생새우살</t>
  </si>
  <si>
    <t>2025.07.24  4:06:53 PM</t>
  </si>
  <si>
    <t>보리/찰보리</t>
  </si>
  <si>
    <t>2025.09.18  3:00:20 PM</t>
  </si>
  <si>
    <t>토마토케찹/토마토케찹</t>
  </si>
  <si>
    <t>2025.05.20  12:55:10 PM</t>
  </si>
  <si>
    <t>당면/마른것</t>
  </si>
  <si>
    <t>바이오푸드랩</t>
  </si>
  <si>
    <t>2025.05.20  12:55:48 PM</t>
  </si>
  <si>
    <t>딸기슈크림/슈크림붕어빵</t>
  </si>
  <si>
    <t>2025.09.17  6:04:43 PM</t>
  </si>
  <si>
    <t>토마토케첩/토마토케첩</t>
  </si>
  <si>
    <t>2025.09.18  11:31:22 AM</t>
  </si>
  <si>
    <t>고사리/삶은것</t>
  </si>
  <si>
    <t>2025.09.18  11:32:04 AM</t>
  </si>
  <si>
    <t>크림스프/분말</t>
  </si>
  <si>
    <t>2025.12.31  1:50:29 PM</t>
  </si>
  <si>
    <t>감자/생것</t>
  </si>
  <si>
    <t>2025.12.31  1:51:12 PM</t>
  </si>
  <si>
    <t>라면/라면사리</t>
  </si>
  <si>
    <t>2025.01.21  6:29:27 PM</t>
  </si>
  <si>
    <t>가다랭이/반건품</t>
  </si>
  <si>
    <t>2025.01.21  6:31:30 PM</t>
  </si>
  <si>
    <t>고등어/냉동품</t>
  </si>
  <si>
    <t>2025.01.21  6:32:23 PM</t>
  </si>
  <si>
    <t>가래떡(흰떡)/떡볶이용</t>
  </si>
  <si>
    <t>2025.01.21  6:32:54 PM</t>
  </si>
  <si>
    <t>고기소스/레토르트</t>
  </si>
  <si>
    <t>2025.01.21  6:34:07 PM</t>
  </si>
  <si>
    <t>빵가루/빵가루</t>
  </si>
  <si>
    <t>2025.01.22  2:45:17 PM</t>
  </si>
  <si>
    <t>뱅어/포</t>
  </si>
  <si>
    <t>2025.01.22  2:46:53 PM</t>
  </si>
  <si>
    <t>요구르트(호상)/바이오거트</t>
  </si>
  <si>
    <t>2025.01.22  2:48:32 PM</t>
  </si>
  <si>
    <t>들기름/들기름</t>
  </si>
  <si>
    <t>2025.01.22  2:49:11 PM</t>
  </si>
  <si>
    <t>마늘/생것,(국내산)</t>
  </si>
  <si>
    <t>2025.01.22  2:49:51 PM</t>
  </si>
  <si>
    <t>소금/허브맛솔트</t>
  </si>
  <si>
    <t>2025.01.22  3:34:08 PM</t>
  </si>
  <si>
    <t>율무/율무쌀</t>
  </si>
  <si>
    <t>2025.01.22  3:35:26 PM</t>
  </si>
  <si>
    <t>식빵/샌드위치식빵</t>
    <phoneticPr fontId="3" type="noConversion"/>
  </si>
  <si>
    <t>또바기</t>
  </si>
  <si>
    <t>2025.01.22  3:36:02 PM</t>
  </si>
  <si>
    <t>치즈/가공치즈</t>
  </si>
  <si>
    <t>2025.01.22  4:28:39 PM</t>
  </si>
  <si>
    <t>명태/북어채</t>
  </si>
  <si>
    <t>2025.01.22  4:29:22 PM</t>
  </si>
  <si>
    <t>보리/찰보리쌀,친환경</t>
  </si>
  <si>
    <t>2025.08.22  7:43:00 PM</t>
  </si>
  <si>
    <t>두부/칼슘두부</t>
  </si>
  <si>
    <t>2025.08.22  7:43:51 PM</t>
  </si>
  <si>
    <t>두부/튀긴두부(유부)</t>
  </si>
  <si>
    <t>2025.08.22  7:44:24 PM</t>
  </si>
  <si>
    <t>유채씨기름(채종유)/유채씨기름(채종유)</t>
  </si>
  <si>
    <t>남면식품</t>
  </si>
  <si>
    <t>2025.08.22  7:45:02 PM</t>
  </si>
  <si>
    <t>육수본/조개육수본</t>
  </si>
  <si>
    <t>2025.08.22  7:45:41 PM</t>
  </si>
  <si>
    <t>청국장/청국장</t>
  </si>
  <si>
    <t>2025.08.22  7:46:43 PM</t>
  </si>
  <si>
    <t>새우튀김,냉동품/새우튀김,냉동품</t>
  </si>
  <si>
    <t>2025.08.22  7:47:14 PM</t>
  </si>
  <si>
    <t>취나물(산채)/말린것</t>
  </si>
  <si>
    <t>2025.08.22  7:47:46 PM</t>
  </si>
  <si>
    <t>치킨까스/치킨까스</t>
  </si>
  <si>
    <t>2025.08.22  7:48:18 PM</t>
  </si>
  <si>
    <t>바로면/숙면,냉동면,우동용</t>
  </si>
  <si>
    <t>2025.08.22  7:48:49 PM</t>
  </si>
  <si>
    <t>쥐치/포,말린것</t>
  </si>
  <si>
    <t>2025.08.26  9:19:43 AM</t>
  </si>
  <si>
    <t>자장소스/자장소스</t>
  </si>
  <si>
    <t>2025.08.26  9:20:33 AM</t>
  </si>
  <si>
    <t>청경채/청경채</t>
  </si>
  <si>
    <t>2025.08.26  9:21:05 AM</t>
  </si>
  <si>
    <t>가쓰오부시/가쓰오우동소스</t>
  </si>
  <si>
    <t>2025.08.26  9:21:37 AM</t>
  </si>
  <si>
    <t>오징어/냉동몸통채</t>
  </si>
  <si>
    <t>2025.08.26  9:22:10 AM</t>
  </si>
  <si>
    <t>명태/명엽채</t>
  </si>
  <si>
    <t>2025.10.24  7:00:56 PM</t>
  </si>
  <si>
    <t>혼합잡곡/영양잡곡</t>
  </si>
  <si>
    <t>2025.10.24  7:01:30 PM</t>
  </si>
  <si>
    <t>쫄면/생면</t>
    <phoneticPr fontId="3" type="noConversion"/>
  </si>
  <si>
    <t>2025.10.24  7:02:05 PM</t>
  </si>
  <si>
    <t>갈치/생것</t>
  </si>
  <si>
    <t>2025.10.24  7:02:39 PM</t>
  </si>
  <si>
    <t>베이컨/구운것</t>
  </si>
  <si>
    <t>2025.10.24  7:03:17 PM</t>
  </si>
  <si>
    <t>간장/양조간장</t>
  </si>
  <si>
    <t>2025.10.27  12:18:18 PM</t>
  </si>
  <si>
    <t>식품명</t>
    <phoneticPr fontId="2" type="noConversion"/>
  </si>
  <si>
    <t>상세식품명</t>
    <phoneticPr fontId="2" type="noConversion"/>
  </si>
  <si>
    <t>날짜</t>
    <phoneticPr fontId="2" type="noConversion"/>
  </si>
  <si>
    <t>시간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</si>
</sst>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3" borderId="3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DEE7C-6721-4313-BB45-DFBB2912F910}">
  <dimension ref="A1:H60"/>
  <sheetViews>
    <sheetView tabSelected="1" zoomScaleNormal="100" workbookViewId="0">
      <selection activeCell="D11" sqref="D11"/>
    </sheetView>
  </sheetViews>
  <sheetFormatPr defaultRowHeight="16.5" x14ac:dyDescent="0.3"/>
  <cols>
    <col min="1" max="1" width="6.75" style="7" customWidth="1"/>
    <col min="2" max="2" width="23" style="8" customWidth="1"/>
    <col min="3" max="4" width="25.125" style="8" customWidth="1"/>
    <col min="5" max="5" width="12.375" style="8" customWidth="1"/>
    <col min="6" max="6" width="21.125" style="8" bestFit="1" customWidth="1"/>
    <col min="7" max="8" width="21.125" style="10" customWidth="1"/>
  </cols>
  <sheetData>
    <row r="1" spans="1:8" ht="26.25" customHeight="1" x14ac:dyDescent="0.3">
      <c r="A1" s="1" t="s">
        <v>0</v>
      </c>
      <c r="B1" s="2" t="s">
        <v>1</v>
      </c>
      <c r="C1" s="2" t="s">
        <v>132</v>
      </c>
      <c r="D1" s="2" t="s">
        <v>133</v>
      </c>
      <c r="E1" s="2" t="s">
        <v>2</v>
      </c>
      <c r="F1" s="3" t="s">
        <v>3</v>
      </c>
      <c r="G1" s="3" t="s">
        <v>134</v>
      </c>
      <c r="H1" s="3" t="s">
        <v>135</v>
      </c>
    </row>
    <row r="2" spans="1:8" x14ac:dyDescent="0.3">
      <c r="A2" s="4">
        <v>1</v>
      </c>
      <c r="B2" s="5" t="s">
        <v>4</v>
      </c>
      <c r="C2" s="5" t="str" cm="1">
        <f t="array" ref="C2:D2">_xlfn.TEXTSPLIT(B2,"/")</f>
        <v>잡곡</v>
      </c>
      <c r="D2" s="5" t="str">
        <v>차조</v>
      </c>
      <c r="E2" s="5" t="s">
        <v>5</v>
      </c>
      <c r="F2" s="6" t="s">
        <v>6</v>
      </c>
      <c r="G2" s="9" t="str" cm="1">
        <f t="array" ref="G2:H2">_xlfn.TEXTSPLIT(F2,"  ")</f>
        <v>2025.05.23</v>
      </c>
      <c r="H2" s="9" t="str">
        <v>10:18:18 AM</v>
      </c>
    </row>
    <row r="3" spans="1:8" x14ac:dyDescent="0.3">
      <c r="A3" s="4">
        <v>2</v>
      </c>
      <c r="B3" s="5" t="s">
        <v>7</v>
      </c>
      <c r="C3" s="5" t="str" cm="1">
        <f t="array" ref="C3:D3">_xlfn.TEXTSPLIT(B3,"/")</f>
        <v>주스</v>
      </c>
      <c r="D3" s="5" t="str">
        <v>제주감귤주스</v>
      </c>
      <c r="E3" s="5" t="s">
        <v>5</v>
      </c>
      <c r="F3" s="6" t="s">
        <v>8</v>
      </c>
      <c r="G3" s="9" t="str" cm="1">
        <f t="array" ref="G3:H3">_xlfn.TEXTSPLIT(F3,"  ")</f>
        <v>2025.05.23</v>
      </c>
      <c r="H3" s="9" t="str">
        <v>10:19:56 AM</v>
      </c>
    </row>
    <row r="4" spans="1:8" x14ac:dyDescent="0.3">
      <c r="A4" s="4">
        <v>3</v>
      </c>
      <c r="B4" s="5" t="s">
        <v>9</v>
      </c>
      <c r="C4" s="5" t="str" cm="1">
        <f t="array" ref="C4:D4">_xlfn.TEXTSPLIT(B4,"/")</f>
        <v>들기름</v>
      </c>
      <c r="D4" s="5" t="str">
        <v>국산</v>
      </c>
      <c r="E4" s="5" t="s">
        <v>10</v>
      </c>
      <c r="F4" s="6" t="s">
        <v>11</v>
      </c>
      <c r="G4" s="9" t="str" cm="1">
        <f t="array" ref="G4:H4">_xlfn.TEXTSPLIT(F4,"  ")</f>
        <v>2025.07.04</v>
      </c>
      <c r="H4" s="9" t="str">
        <v>12:13:24 PM</v>
      </c>
    </row>
    <row r="5" spans="1:8" x14ac:dyDescent="0.3">
      <c r="A5" s="4">
        <v>4</v>
      </c>
      <c r="B5" s="5" t="s">
        <v>12</v>
      </c>
      <c r="C5" s="5" t="str" cm="1">
        <f t="array" ref="C5:D5">_xlfn.TEXTSPLIT(B5,"/")</f>
        <v>얼음</v>
      </c>
      <c r="D5" s="5" t="str">
        <v>식용얼음</v>
      </c>
      <c r="E5" s="5" t="s">
        <v>13</v>
      </c>
      <c r="F5" s="6" t="s">
        <v>14</v>
      </c>
      <c r="G5" s="9" t="str" cm="1">
        <f t="array" ref="G5:H5">_xlfn.TEXTSPLIT(F5,"  ")</f>
        <v>2025.07.04</v>
      </c>
      <c r="H5" s="9" t="str">
        <v>4:07:59 PM</v>
      </c>
    </row>
    <row r="6" spans="1:8" x14ac:dyDescent="0.3">
      <c r="A6" s="4">
        <v>5</v>
      </c>
      <c r="B6" s="5" t="s">
        <v>15</v>
      </c>
      <c r="C6" s="5" t="str" cm="1">
        <f t="array" ref="C6:D6">_xlfn.TEXTSPLIT(B6,"/")</f>
        <v>만두,냉동품</v>
      </c>
      <c r="D6" s="5" t="str">
        <v>물만두</v>
      </c>
      <c r="E6" s="5" t="s">
        <v>16</v>
      </c>
      <c r="F6" s="6" t="s">
        <v>17</v>
      </c>
      <c r="G6" s="9" t="str" cm="1">
        <f t="array" ref="G6:H6">_xlfn.TEXTSPLIT(F6,"  ")</f>
        <v>2025.07.04</v>
      </c>
      <c r="H6" s="9" t="str">
        <v>4:08:30 PM</v>
      </c>
    </row>
    <row r="7" spans="1:8" x14ac:dyDescent="0.3">
      <c r="A7" s="4">
        <v>6</v>
      </c>
      <c r="B7" s="5" t="s">
        <v>18</v>
      </c>
      <c r="C7" s="5" t="str" cm="1">
        <f t="array" ref="C7:D7">_xlfn.TEXTSPLIT(B7,"/")</f>
        <v>명태</v>
      </c>
      <c r="D7" s="5" t="str">
        <v>말린것,성어(북어)</v>
      </c>
      <c r="E7" s="5" t="s">
        <v>16</v>
      </c>
      <c r="F7" s="6" t="s">
        <v>19</v>
      </c>
      <c r="G7" s="9" t="str" cm="1">
        <f t="array" ref="G7:H7">_xlfn.TEXTSPLIT(F7,"  ")</f>
        <v>2025.07.07</v>
      </c>
      <c r="H7" s="9" t="str">
        <v>11:32:18 AM</v>
      </c>
    </row>
    <row r="8" spans="1:8" x14ac:dyDescent="0.3">
      <c r="A8" s="4">
        <v>7</v>
      </c>
      <c r="B8" s="5" t="s">
        <v>20</v>
      </c>
      <c r="C8" s="5" t="str" cm="1">
        <f t="array" ref="C8:D8">_xlfn.TEXTSPLIT(B8,"/")</f>
        <v>파</v>
      </c>
      <c r="D8" s="5" t="str">
        <v>대파</v>
      </c>
      <c r="E8" s="5" t="s">
        <v>21</v>
      </c>
      <c r="F8" s="6" t="s">
        <v>22</v>
      </c>
      <c r="G8" s="9" t="str" cm="1">
        <f t="array" ref="G8:H8">_xlfn.TEXTSPLIT(F8,"  ")</f>
        <v>2025.07.07</v>
      </c>
      <c r="H8" s="9" t="str">
        <v>11:32:51 AM</v>
      </c>
    </row>
    <row r="9" spans="1:8" x14ac:dyDescent="0.3">
      <c r="A9" s="4">
        <v>8</v>
      </c>
      <c r="B9" s="5" t="s">
        <v>23</v>
      </c>
      <c r="C9" s="5" t="str" cm="1">
        <f t="array" ref="C9:D9">_xlfn.TEXTSPLIT(B9,"/")</f>
        <v>들깨가루</v>
      </c>
      <c r="D9" s="5" t="str">
        <v>들깨가루</v>
      </c>
      <c r="E9" s="5" t="s">
        <v>10</v>
      </c>
      <c r="F9" s="6" t="s">
        <v>24</v>
      </c>
      <c r="G9" s="9" t="str" cm="1">
        <f t="array" ref="G9:H9">_xlfn.TEXTSPLIT(F9,"  ")</f>
        <v>2025.07.18</v>
      </c>
      <c r="H9" s="9" t="str">
        <v>7:13:04 PM</v>
      </c>
    </row>
    <row r="10" spans="1:8" x14ac:dyDescent="0.3">
      <c r="A10" s="4">
        <v>9</v>
      </c>
      <c r="B10" s="5" t="s">
        <v>25</v>
      </c>
      <c r="C10" s="5" t="str" cm="1">
        <f t="array" ref="C10:D10">_xlfn.TEXTSPLIT(B10,"/")</f>
        <v>마요네즈</v>
      </c>
      <c r="D10" s="5" t="str">
        <v>난황</v>
      </c>
      <c r="E10" s="5" t="s">
        <v>16</v>
      </c>
      <c r="F10" s="6" t="s">
        <v>26</v>
      </c>
      <c r="G10" s="9" t="str" cm="1">
        <f t="array" ref="G10:H10">_xlfn.TEXTSPLIT(F10,"  ")</f>
        <v>2025.07.18</v>
      </c>
      <c r="H10" s="9" t="str">
        <v>7:13:59 PM</v>
      </c>
    </row>
    <row r="11" spans="1:8" x14ac:dyDescent="0.3">
      <c r="A11" s="4">
        <v>10</v>
      </c>
      <c r="B11" s="5" t="s">
        <v>27</v>
      </c>
      <c r="C11" s="5" t="str" cm="1">
        <f t="array" ref="C11:D11">_xlfn.TEXTSPLIT(B11,"/")</f>
        <v>마요네즈</v>
      </c>
      <c r="D11" s="5" t="str">
        <v>전란</v>
      </c>
      <c r="E11" s="5" t="s">
        <v>16</v>
      </c>
      <c r="F11" s="6" t="s">
        <v>28</v>
      </c>
      <c r="G11" s="9" t="str" cm="1">
        <f t="array" ref="G11:H11">_xlfn.TEXTSPLIT(F11,"  ")</f>
        <v>2025.07.23</v>
      </c>
      <c r="H11" s="9" t="str">
        <v>1:46:26 PM</v>
      </c>
    </row>
    <row r="12" spans="1:8" x14ac:dyDescent="0.3">
      <c r="A12" s="4">
        <v>11</v>
      </c>
      <c r="B12" s="5" t="s">
        <v>29</v>
      </c>
      <c r="C12" s="5" t="str" cm="1">
        <f t="array" ref="C12:D12">_xlfn.TEXTSPLIT(B12,"/")</f>
        <v>떡볶이</v>
      </c>
      <c r="D12" s="5" t="str">
        <v>양념떡뽁이</v>
      </c>
      <c r="E12" s="5" t="s">
        <v>10</v>
      </c>
      <c r="F12" s="6" t="s">
        <v>30</v>
      </c>
      <c r="G12" s="9" t="str" cm="1">
        <f t="array" ref="G12:H12">_xlfn.TEXTSPLIT(F12,"  ")</f>
        <v>2025.07.23</v>
      </c>
      <c r="H12" s="9" t="str">
        <v>1:47:02 PM</v>
      </c>
    </row>
    <row r="13" spans="1:8" x14ac:dyDescent="0.3">
      <c r="A13" s="4">
        <v>12</v>
      </c>
      <c r="B13" s="5" t="s">
        <v>31</v>
      </c>
      <c r="C13" s="5" t="str" cm="1">
        <f t="array" ref="C13:D13">_xlfn.TEXTSPLIT(B13,"/")</f>
        <v>핫도그,냉동품</v>
      </c>
      <c r="D13" s="5" t="str">
        <v>흑임자핫도그</v>
      </c>
      <c r="E13" s="5" t="s">
        <v>32</v>
      </c>
      <c r="F13" s="6" t="s">
        <v>33</v>
      </c>
      <c r="G13" s="9" t="str" cm="1">
        <f t="array" ref="G13:H13">_xlfn.TEXTSPLIT(F13,"  ")</f>
        <v>2025.07.24</v>
      </c>
      <c r="H13" s="9" t="str">
        <v>10:32:03 AM</v>
      </c>
    </row>
    <row r="14" spans="1:8" x14ac:dyDescent="0.3">
      <c r="A14" s="4">
        <v>13</v>
      </c>
      <c r="B14" s="5" t="s">
        <v>34</v>
      </c>
      <c r="C14" s="5" t="str" cm="1">
        <f t="array" ref="C14:D14">_xlfn.TEXTSPLIT(B14,"/")</f>
        <v>감자</v>
      </c>
      <c r="D14" s="5" t="str">
        <v>친환경</v>
      </c>
      <c r="E14" s="5" t="s">
        <v>35</v>
      </c>
      <c r="F14" s="6" t="s">
        <v>36</v>
      </c>
      <c r="G14" s="9" t="str" cm="1">
        <f t="array" ref="G14:H14">_xlfn.TEXTSPLIT(F14,"  ")</f>
        <v>2025.07.24</v>
      </c>
      <c r="H14" s="9" t="str">
        <v>10:33:18 AM</v>
      </c>
    </row>
    <row r="15" spans="1:8" x14ac:dyDescent="0.3">
      <c r="A15" s="4">
        <v>14</v>
      </c>
      <c r="B15" s="5" t="s">
        <v>37</v>
      </c>
      <c r="C15" s="5" t="str" cm="1">
        <f t="array" ref="C15:D15">_xlfn.TEXTSPLIT(B15,"/")</f>
        <v>혼합과일음료</v>
      </c>
      <c r="D15" s="5" t="str">
        <v>쥬시쿨</v>
      </c>
      <c r="E15" s="5" t="s">
        <v>32</v>
      </c>
      <c r="F15" s="6" t="s">
        <v>38</v>
      </c>
      <c r="G15" s="9" t="str" cm="1">
        <f t="array" ref="G15:H15">_xlfn.TEXTSPLIT(F15,"  ")</f>
        <v>2025.07.24</v>
      </c>
      <c r="H15" s="9" t="str">
        <v>4:06:06 PM</v>
      </c>
    </row>
    <row r="16" spans="1:8" x14ac:dyDescent="0.3">
      <c r="A16" s="4">
        <v>15</v>
      </c>
      <c r="B16" s="5" t="s">
        <v>39</v>
      </c>
      <c r="C16" s="5" t="str" cm="1">
        <f t="array" ref="C16:D16">_xlfn.TEXTSPLIT(B16,"/")</f>
        <v>새우</v>
      </c>
      <c r="D16" s="5" t="str">
        <v>생새우살</v>
      </c>
      <c r="E16" s="5" t="s">
        <v>35</v>
      </c>
      <c r="F16" s="6" t="s">
        <v>40</v>
      </c>
      <c r="G16" s="9" t="str" cm="1">
        <f t="array" ref="G16:H16">_xlfn.TEXTSPLIT(F16,"  ")</f>
        <v>2025.07.24</v>
      </c>
      <c r="H16" s="9" t="str">
        <v>4:06:53 PM</v>
      </c>
    </row>
    <row r="17" spans="1:8" x14ac:dyDescent="0.3">
      <c r="A17" s="4">
        <v>16</v>
      </c>
      <c r="B17" s="5" t="s">
        <v>41</v>
      </c>
      <c r="C17" s="5" t="str" cm="1">
        <f t="array" ref="C17:D17">_xlfn.TEXTSPLIT(B17,"/")</f>
        <v>보리</v>
      </c>
      <c r="D17" s="5" t="str">
        <v>찰보리</v>
      </c>
      <c r="E17" s="5" t="s">
        <v>16</v>
      </c>
      <c r="F17" s="6" t="s">
        <v>42</v>
      </c>
      <c r="G17" s="9" t="str" cm="1">
        <f t="array" ref="G17:H17">_xlfn.TEXTSPLIT(F17,"  ")</f>
        <v>2025.09.18</v>
      </c>
      <c r="H17" s="9" t="str">
        <v>3:00:20 PM</v>
      </c>
    </row>
    <row r="18" spans="1:8" x14ac:dyDescent="0.3">
      <c r="A18" s="4">
        <v>17</v>
      </c>
      <c r="B18" s="5" t="s">
        <v>43</v>
      </c>
      <c r="C18" s="5" t="str" cm="1">
        <f t="array" ref="C18:D18">_xlfn.TEXTSPLIT(B18,"/")</f>
        <v>토마토케찹</v>
      </c>
      <c r="D18" s="5" t="str">
        <v>토마토케찹</v>
      </c>
      <c r="E18" s="5" t="s">
        <v>21</v>
      </c>
      <c r="F18" s="6" t="s">
        <v>44</v>
      </c>
      <c r="G18" s="9" t="str" cm="1">
        <f t="array" ref="G18:H18">_xlfn.TEXTSPLIT(F18,"  ")</f>
        <v>2025.05.20</v>
      </c>
      <c r="H18" s="9" t="str">
        <v>12:55:10 PM</v>
      </c>
    </row>
    <row r="19" spans="1:8" x14ac:dyDescent="0.3">
      <c r="A19" s="4">
        <v>18</v>
      </c>
      <c r="B19" s="5" t="s">
        <v>45</v>
      </c>
      <c r="C19" s="5" t="str" cm="1">
        <f t="array" ref="C19:D19">_xlfn.TEXTSPLIT(B19,"/")</f>
        <v>당면</v>
      </c>
      <c r="D19" s="5" t="str">
        <v>마른것</v>
      </c>
      <c r="E19" s="5" t="s">
        <v>46</v>
      </c>
      <c r="F19" s="6" t="s">
        <v>47</v>
      </c>
      <c r="G19" s="9" t="str" cm="1">
        <f t="array" ref="G19:H19">_xlfn.TEXTSPLIT(F19,"  ")</f>
        <v>2025.05.20</v>
      </c>
      <c r="H19" s="9" t="str">
        <v>12:55:48 PM</v>
      </c>
    </row>
    <row r="20" spans="1:8" x14ac:dyDescent="0.3">
      <c r="A20" s="4">
        <v>19</v>
      </c>
      <c r="B20" s="5" t="s">
        <v>48</v>
      </c>
      <c r="C20" s="5" t="str" cm="1">
        <f t="array" ref="C20:D20">_xlfn.TEXTSPLIT(B20,"/")</f>
        <v>딸기슈크림</v>
      </c>
      <c r="D20" s="5" t="str">
        <v>슈크림붕어빵</v>
      </c>
      <c r="E20" s="5" t="s">
        <v>10</v>
      </c>
      <c r="F20" s="6" t="s">
        <v>49</v>
      </c>
      <c r="G20" s="9" t="str" cm="1">
        <f t="array" ref="G20:H20">_xlfn.TEXTSPLIT(F20,"  ")</f>
        <v>2025.09.17</v>
      </c>
      <c r="H20" s="9" t="str">
        <v>6:04:43 PM</v>
      </c>
    </row>
    <row r="21" spans="1:8" x14ac:dyDescent="0.3">
      <c r="A21" s="4">
        <v>20</v>
      </c>
      <c r="B21" s="5" t="s">
        <v>50</v>
      </c>
      <c r="C21" s="5" t="str" cm="1">
        <f t="array" ref="C21:D21">_xlfn.TEXTSPLIT(B21,"/")</f>
        <v>토마토케첩</v>
      </c>
      <c r="D21" s="5" t="str">
        <v>토마토케첩</v>
      </c>
      <c r="E21" s="5" t="s">
        <v>21</v>
      </c>
      <c r="F21" s="6" t="s">
        <v>51</v>
      </c>
      <c r="G21" s="9" t="str" cm="1">
        <f t="array" ref="G21:H21">_xlfn.TEXTSPLIT(F21,"  ")</f>
        <v>2025.09.18</v>
      </c>
      <c r="H21" s="9" t="str">
        <v>11:31:22 AM</v>
      </c>
    </row>
    <row r="22" spans="1:8" x14ac:dyDescent="0.3">
      <c r="A22" s="4">
        <v>21</v>
      </c>
      <c r="B22" s="5" t="s">
        <v>52</v>
      </c>
      <c r="C22" s="5" t="str" cm="1">
        <f t="array" ref="C22:D22">_xlfn.TEXTSPLIT(B22,"/")</f>
        <v>고사리</v>
      </c>
      <c r="D22" s="5" t="str">
        <v>삶은것</v>
      </c>
      <c r="E22" s="5" t="s">
        <v>35</v>
      </c>
      <c r="F22" s="6" t="s">
        <v>53</v>
      </c>
      <c r="G22" s="9" t="str" cm="1">
        <f t="array" ref="G22:H22">_xlfn.TEXTSPLIT(F22,"  ")</f>
        <v>2025.09.18</v>
      </c>
      <c r="H22" s="9" t="str">
        <v>11:32:04 AM</v>
      </c>
    </row>
    <row r="23" spans="1:8" x14ac:dyDescent="0.3">
      <c r="A23" s="4">
        <v>22</v>
      </c>
      <c r="B23" s="5" t="s">
        <v>54</v>
      </c>
      <c r="C23" s="5" t="str" cm="1">
        <f t="array" ref="C23:D23">_xlfn.TEXTSPLIT(B23,"/")</f>
        <v>크림스프</v>
      </c>
      <c r="D23" s="5" t="str">
        <v>분말</v>
      </c>
      <c r="E23" s="5" t="s">
        <v>21</v>
      </c>
      <c r="F23" s="6" t="s">
        <v>55</v>
      </c>
      <c r="G23" s="9" t="str" cm="1">
        <f t="array" ref="G23:H23">_xlfn.TEXTSPLIT(F23,"  ")</f>
        <v>2025.12.31</v>
      </c>
      <c r="H23" s="9" t="str">
        <v>1:50:29 PM</v>
      </c>
    </row>
    <row r="24" spans="1:8" x14ac:dyDescent="0.3">
      <c r="A24" s="4">
        <v>23</v>
      </c>
      <c r="B24" s="5" t="s">
        <v>56</v>
      </c>
      <c r="C24" s="5" t="str" cm="1">
        <f t="array" ref="C24:D24">_xlfn.TEXTSPLIT(B24,"/")</f>
        <v>감자</v>
      </c>
      <c r="D24" s="5" t="str">
        <v>생것</v>
      </c>
      <c r="E24" s="5" t="s">
        <v>35</v>
      </c>
      <c r="F24" s="6" t="s">
        <v>57</v>
      </c>
      <c r="G24" s="9" t="str" cm="1">
        <f t="array" ref="G24:H24">_xlfn.TEXTSPLIT(F24,"  ")</f>
        <v>2025.12.31</v>
      </c>
      <c r="H24" s="9" t="str">
        <v>1:51:12 PM</v>
      </c>
    </row>
    <row r="25" spans="1:8" x14ac:dyDescent="0.3">
      <c r="A25" s="4">
        <v>24</v>
      </c>
      <c r="B25" s="5" t="s">
        <v>58</v>
      </c>
      <c r="C25" s="5" t="str" cm="1">
        <f t="array" ref="C25:D25">_xlfn.TEXTSPLIT(B25,"/")</f>
        <v>라면</v>
      </c>
      <c r="D25" s="5" t="str">
        <v>라면사리</v>
      </c>
      <c r="E25" s="5" t="s">
        <v>10</v>
      </c>
      <c r="F25" s="6" t="s">
        <v>59</v>
      </c>
      <c r="G25" s="9" t="str" cm="1">
        <f t="array" ref="G25:H25">_xlfn.TEXTSPLIT(F25,"  ")</f>
        <v>2025.01.21</v>
      </c>
      <c r="H25" s="9" t="str">
        <v>6:29:27 PM</v>
      </c>
    </row>
    <row r="26" spans="1:8" x14ac:dyDescent="0.3">
      <c r="A26" s="4">
        <v>25</v>
      </c>
      <c r="B26" s="5" t="s">
        <v>60</v>
      </c>
      <c r="C26" s="5" t="str" cm="1">
        <f t="array" ref="C26:D26">_xlfn.TEXTSPLIT(B26,"/")</f>
        <v>가다랭이</v>
      </c>
      <c r="D26" s="5" t="str">
        <v>반건품</v>
      </c>
      <c r="E26" s="5" t="s">
        <v>35</v>
      </c>
      <c r="F26" s="6" t="s">
        <v>61</v>
      </c>
      <c r="G26" s="9" t="str" cm="1">
        <f t="array" ref="G26:H26">_xlfn.TEXTSPLIT(F26,"  ")</f>
        <v>2025.01.21</v>
      </c>
      <c r="H26" s="9" t="str">
        <v>6:31:30 PM</v>
      </c>
    </row>
    <row r="27" spans="1:8" x14ac:dyDescent="0.3">
      <c r="A27" s="4">
        <v>26</v>
      </c>
      <c r="B27" s="5" t="s">
        <v>62</v>
      </c>
      <c r="C27" s="5" t="str" cm="1">
        <f t="array" ref="C27:D27">_xlfn.TEXTSPLIT(B27,"/")</f>
        <v>고등어</v>
      </c>
      <c r="D27" s="5" t="str">
        <v>냉동품</v>
      </c>
      <c r="E27" s="5" t="s">
        <v>35</v>
      </c>
      <c r="F27" s="6" t="s">
        <v>63</v>
      </c>
      <c r="G27" s="9" t="str" cm="1">
        <f t="array" ref="G27:H27">_xlfn.TEXTSPLIT(F27,"  ")</f>
        <v>2025.01.21</v>
      </c>
      <c r="H27" s="9" t="str">
        <v>6:32:23 PM</v>
      </c>
    </row>
    <row r="28" spans="1:8" x14ac:dyDescent="0.3">
      <c r="A28" s="4">
        <v>27</v>
      </c>
      <c r="B28" s="5" t="s">
        <v>64</v>
      </c>
      <c r="C28" s="5" t="str" cm="1">
        <f t="array" ref="C28:D28">_xlfn.TEXTSPLIT(B28,"/")</f>
        <v>가래떡(흰떡)</v>
      </c>
      <c r="D28" s="5" t="str">
        <v>떡볶이용</v>
      </c>
      <c r="E28" s="5" t="s">
        <v>35</v>
      </c>
      <c r="F28" s="6" t="s">
        <v>65</v>
      </c>
      <c r="G28" s="9" t="str" cm="1">
        <f t="array" ref="G28:H28">_xlfn.TEXTSPLIT(F28,"  ")</f>
        <v>2025.01.21</v>
      </c>
      <c r="H28" s="9" t="str">
        <v>6:32:54 PM</v>
      </c>
    </row>
    <row r="29" spans="1:8" x14ac:dyDescent="0.3">
      <c r="A29" s="4">
        <v>28</v>
      </c>
      <c r="B29" s="5" t="s">
        <v>66</v>
      </c>
      <c r="C29" s="5" t="str" cm="1">
        <f t="array" ref="C29:D29">_xlfn.TEXTSPLIT(B29,"/")</f>
        <v>고기소스</v>
      </c>
      <c r="D29" s="5" t="str">
        <v>레토르트</v>
      </c>
      <c r="E29" s="5" t="s">
        <v>35</v>
      </c>
      <c r="F29" s="6" t="s">
        <v>67</v>
      </c>
      <c r="G29" s="9" t="str" cm="1">
        <f t="array" ref="G29:H29">_xlfn.TEXTSPLIT(F29,"  ")</f>
        <v>2025.01.21</v>
      </c>
      <c r="H29" s="9" t="str">
        <v>6:34:07 PM</v>
      </c>
    </row>
    <row r="30" spans="1:8" x14ac:dyDescent="0.3">
      <c r="A30" s="4">
        <v>29</v>
      </c>
      <c r="B30" s="5" t="s">
        <v>68</v>
      </c>
      <c r="C30" s="5" t="str" cm="1">
        <f t="array" ref="C30:D30">_xlfn.TEXTSPLIT(B30,"/")</f>
        <v>빵가루</v>
      </c>
      <c r="D30" s="5" t="str">
        <v>빵가루</v>
      </c>
      <c r="E30" s="5" t="s">
        <v>35</v>
      </c>
      <c r="F30" s="6" t="s">
        <v>69</v>
      </c>
      <c r="G30" s="9" t="str" cm="1">
        <f t="array" ref="G30:H30">_xlfn.TEXTSPLIT(F30,"  ")</f>
        <v>2025.01.22</v>
      </c>
      <c r="H30" s="9" t="str">
        <v>2:45:17 PM</v>
      </c>
    </row>
    <row r="31" spans="1:8" x14ac:dyDescent="0.3">
      <c r="A31" s="4">
        <v>30</v>
      </c>
      <c r="B31" s="5" t="s">
        <v>70</v>
      </c>
      <c r="C31" s="5" t="str" cm="1">
        <f t="array" ref="C31:D31">_xlfn.TEXTSPLIT(B31,"/")</f>
        <v>뱅어</v>
      </c>
      <c r="D31" s="5" t="str">
        <v>포</v>
      </c>
      <c r="E31" s="5" t="s">
        <v>16</v>
      </c>
      <c r="F31" s="6" t="s">
        <v>71</v>
      </c>
      <c r="G31" s="9" t="str" cm="1">
        <f t="array" ref="G31:H31">_xlfn.TEXTSPLIT(F31,"  ")</f>
        <v>2025.01.22</v>
      </c>
      <c r="H31" s="9" t="str">
        <v>2:46:53 PM</v>
      </c>
    </row>
    <row r="32" spans="1:8" x14ac:dyDescent="0.3">
      <c r="A32" s="4">
        <v>31</v>
      </c>
      <c r="B32" s="5" t="s">
        <v>72</v>
      </c>
      <c r="C32" s="5" t="str" cm="1">
        <f t="array" ref="C32:D32">_xlfn.TEXTSPLIT(B32,"/")</f>
        <v>요구르트(호상)</v>
      </c>
      <c r="D32" s="5" t="str">
        <v>바이오거트</v>
      </c>
      <c r="E32" s="5" t="s">
        <v>13</v>
      </c>
      <c r="F32" s="6" t="s">
        <v>73</v>
      </c>
      <c r="G32" s="9" t="str" cm="1">
        <f t="array" ref="G32:H32">_xlfn.TEXTSPLIT(F32,"  ")</f>
        <v>2025.01.22</v>
      </c>
      <c r="H32" s="9" t="str">
        <v>2:48:32 PM</v>
      </c>
    </row>
    <row r="33" spans="1:8" x14ac:dyDescent="0.3">
      <c r="A33" s="4">
        <v>32</v>
      </c>
      <c r="B33" s="5" t="s">
        <v>74</v>
      </c>
      <c r="C33" s="5" t="str" cm="1">
        <f t="array" ref="C33:D33">_xlfn.TEXTSPLIT(B33,"/")</f>
        <v>들기름</v>
      </c>
      <c r="D33" s="5" t="str">
        <v>들기름</v>
      </c>
      <c r="E33" s="5" t="s">
        <v>10</v>
      </c>
      <c r="F33" s="6" t="s">
        <v>75</v>
      </c>
      <c r="G33" s="9" t="str" cm="1">
        <f t="array" ref="G33:H33">_xlfn.TEXTSPLIT(F33,"  ")</f>
        <v>2025.01.22</v>
      </c>
      <c r="H33" s="9" t="str">
        <v>2:49:11 PM</v>
      </c>
    </row>
    <row r="34" spans="1:8" x14ac:dyDescent="0.3">
      <c r="A34" s="4">
        <v>33</v>
      </c>
      <c r="B34" s="5" t="s">
        <v>76</v>
      </c>
      <c r="C34" s="5" t="str" cm="1">
        <f t="array" ref="C34:D34">_xlfn.TEXTSPLIT(B34,"/")</f>
        <v>마늘</v>
      </c>
      <c r="D34" s="5" t="str">
        <v>생것,(국내산)</v>
      </c>
      <c r="E34" s="5" t="s">
        <v>10</v>
      </c>
      <c r="F34" s="6" t="s">
        <v>77</v>
      </c>
      <c r="G34" s="9" t="str" cm="1">
        <f t="array" ref="G34:H34">_xlfn.TEXTSPLIT(F34,"  ")</f>
        <v>2025.01.22</v>
      </c>
      <c r="H34" s="9" t="str">
        <v>2:49:51 PM</v>
      </c>
    </row>
    <row r="35" spans="1:8" x14ac:dyDescent="0.3">
      <c r="A35" s="4">
        <v>34</v>
      </c>
      <c r="B35" s="5" t="s">
        <v>78</v>
      </c>
      <c r="C35" s="5" t="str" cm="1">
        <f t="array" ref="C35:D35">_xlfn.TEXTSPLIT(B35,"/")</f>
        <v>소금</v>
      </c>
      <c r="D35" s="5" t="str">
        <v>허브맛솔트</v>
      </c>
      <c r="E35" s="5" t="s">
        <v>35</v>
      </c>
      <c r="F35" s="6" t="s">
        <v>79</v>
      </c>
      <c r="G35" s="9" t="str" cm="1">
        <f t="array" ref="G35:H35">_xlfn.TEXTSPLIT(F35,"  ")</f>
        <v>2025.01.22</v>
      </c>
      <c r="H35" s="9" t="str">
        <v>3:34:08 PM</v>
      </c>
    </row>
    <row r="36" spans="1:8" x14ac:dyDescent="0.3">
      <c r="A36" s="4">
        <v>35</v>
      </c>
      <c r="B36" s="5" t="s">
        <v>80</v>
      </c>
      <c r="C36" s="5" t="str" cm="1">
        <f t="array" ref="C36:D36">_xlfn.TEXTSPLIT(B36,"/")</f>
        <v>율무</v>
      </c>
      <c r="D36" s="5" t="str">
        <v>율무쌀</v>
      </c>
      <c r="E36" s="5" t="s">
        <v>5</v>
      </c>
      <c r="F36" s="6" t="s">
        <v>81</v>
      </c>
      <c r="G36" s="9" t="str" cm="1">
        <f t="array" ref="G36:H36">_xlfn.TEXTSPLIT(F36,"  ")</f>
        <v>2025.01.22</v>
      </c>
      <c r="H36" s="9" t="str">
        <v>3:35:26 PM</v>
      </c>
    </row>
    <row r="37" spans="1:8" x14ac:dyDescent="0.3">
      <c r="A37" s="4">
        <v>36</v>
      </c>
      <c r="B37" s="5" t="s">
        <v>82</v>
      </c>
      <c r="C37" s="5" t="str" cm="1">
        <f t="array" ref="C37:D37">_xlfn.TEXTSPLIT(B37,"/")</f>
        <v>식빵</v>
      </c>
      <c r="D37" s="5" t="str">
        <v>샌드위치식빵</v>
      </c>
      <c r="E37" s="5" t="s">
        <v>83</v>
      </c>
      <c r="F37" s="6" t="s">
        <v>84</v>
      </c>
      <c r="G37" s="9" t="str" cm="1">
        <f t="array" ref="G37:H37">_xlfn.TEXTSPLIT(F37,"  ")</f>
        <v>2025.01.22</v>
      </c>
      <c r="H37" s="9" t="str">
        <v>3:36:02 PM</v>
      </c>
    </row>
    <row r="38" spans="1:8" x14ac:dyDescent="0.3">
      <c r="A38" s="4">
        <v>37</v>
      </c>
      <c r="B38" s="5" t="s">
        <v>85</v>
      </c>
      <c r="C38" s="5" t="str" cm="1">
        <f t="array" ref="C38:D38">_xlfn.TEXTSPLIT(B38,"/")</f>
        <v>치즈</v>
      </c>
      <c r="D38" s="5" t="str">
        <v>가공치즈</v>
      </c>
      <c r="E38" s="5" t="s">
        <v>21</v>
      </c>
      <c r="F38" s="6" t="s">
        <v>86</v>
      </c>
      <c r="G38" s="9" t="str" cm="1">
        <f t="array" ref="G38:H38">_xlfn.TEXTSPLIT(F38,"  ")</f>
        <v>2025.01.22</v>
      </c>
      <c r="H38" s="9" t="str">
        <v>4:28:39 PM</v>
      </c>
    </row>
    <row r="39" spans="1:8" x14ac:dyDescent="0.3">
      <c r="A39" s="4">
        <v>38</v>
      </c>
      <c r="B39" s="5" t="s">
        <v>87</v>
      </c>
      <c r="C39" s="5" t="str" cm="1">
        <f t="array" ref="C39:D39">_xlfn.TEXTSPLIT(B39,"/")</f>
        <v>명태</v>
      </c>
      <c r="D39" s="5" t="str">
        <v>북어채</v>
      </c>
      <c r="E39" s="5" t="s">
        <v>16</v>
      </c>
      <c r="F39" s="6" t="s">
        <v>88</v>
      </c>
      <c r="G39" s="9" t="str" cm="1">
        <f t="array" ref="G39:H39">_xlfn.TEXTSPLIT(F39,"  ")</f>
        <v>2025.01.22</v>
      </c>
      <c r="H39" s="9" t="str">
        <v>4:29:22 PM</v>
      </c>
    </row>
    <row r="40" spans="1:8" x14ac:dyDescent="0.3">
      <c r="A40" s="4">
        <v>39</v>
      </c>
      <c r="B40" s="5" t="s">
        <v>89</v>
      </c>
      <c r="C40" s="5" t="str" cm="1">
        <f t="array" ref="C40:D40">_xlfn.TEXTSPLIT(B40,"/")</f>
        <v>보리</v>
      </c>
      <c r="D40" s="5" t="str">
        <v>찰보리쌀,친환경</v>
      </c>
      <c r="E40" s="5" t="s">
        <v>16</v>
      </c>
      <c r="F40" s="6" t="s">
        <v>90</v>
      </c>
      <c r="G40" s="9" t="str" cm="1">
        <f t="array" ref="G40:H40">_xlfn.TEXTSPLIT(F40,"  ")</f>
        <v>2025.08.22</v>
      </c>
      <c r="H40" s="9" t="str">
        <v>7:43:00 PM</v>
      </c>
    </row>
    <row r="41" spans="1:8" x14ac:dyDescent="0.3">
      <c r="A41" s="4">
        <v>40</v>
      </c>
      <c r="B41" s="5" t="s">
        <v>91</v>
      </c>
      <c r="C41" s="5" t="str" cm="1">
        <f t="array" ref="C41:D41">_xlfn.TEXTSPLIT(B41,"/")</f>
        <v>두부</v>
      </c>
      <c r="D41" s="5" t="str">
        <v>칼슘두부</v>
      </c>
      <c r="E41" s="5" t="s">
        <v>10</v>
      </c>
      <c r="F41" s="6" t="s">
        <v>92</v>
      </c>
      <c r="G41" s="9" t="str" cm="1">
        <f t="array" ref="G41:H41">_xlfn.TEXTSPLIT(F41,"  ")</f>
        <v>2025.08.22</v>
      </c>
      <c r="H41" s="9" t="str">
        <v>7:43:51 PM</v>
      </c>
    </row>
    <row r="42" spans="1:8" x14ac:dyDescent="0.3">
      <c r="A42" s="4">
        <v>41</v>
      </c>
      <c r="B42" s="5" t="s">
        <v>93</v>
      </c>
      <c r="C42" s="5" t="str" cm="1">
        <f t="array" ref="C42:D42">_xlfn.TEXTSPLIT(B42,"/")</f>
        <v>두부</v>
      </c>
      <c r="D42" s="5" t="str">
        <v>튀긴두부(유부)</v>
      </c>
      <c r="E42" s="5" t="s">
        <v>10</v>
      </c>
      <c r="F42" s="6" t="s">
        <v>94</v>
      </c>
      <c r="G42" s="9" t="str" cm="1">
        <f t="array" ref="G42:H42">_xlfn.TEXTSPLIT(F42,"  ")</f>
        <v>2025.08.22</v>
      </c>
      <c r="H42" s="9" t="str">
        <v>7:44:24 PM</v>
      </c>
    </row>
    <row r="43" spans="1:8" x14ac:dyDescent="0.3">
      <c r="A43" s="4">
        <v>42</v>
      </c>
      <c r="B43" s="5" t="s">
        <v>95</v>
      </c>
      <c r="C43" s="5" t="str" cm="1">
        <f t="array" ref="C43:D43">_xlfn.TEXTSPLIT(B43,"/")</f>
        <v>유채씨기름(채종유)</v>
      </c>
      <c r="D43" s="5" t="str">
        <v>유채씨기름(채종유)</v>
      </c>
      <c r="E43" s="5" t="s">
        <v>96</v>
      </c>
      <c r="F43" s="6" t="s">
        <v>97</v>
      </c>
      <c r="G43" s="9" t="str" cm="1">
        <f t="array" ref="G43:H43">_xlfn.TEXTSPLIT(F43,"  ")</f>
        <v>2025.08.22</v>
      </c>
      <c r="H43" s="9" t="str">
        <v>7:45:02 PM</v>
      </c>
    </row>
    <row r="44" spans="1:8" x14ac:dyDescent="0.3">
      <c r="A44" s="4">
        <v>43</v>
      </c>
      <c r="B44" s="5" t="s">
        <v>98</v>
      </c>
      <c r="C44" s="5" t="str" cm="1">
        <f t="array" ref="C44:D44">_xlfn.TEXTSPLIT(B44,"/")</f>
        <v>육수본</v>
      </c>
      <c r="D44" s="5" t="str">
        <v>조개육수본</v>
      </c>
      <c r="E44" s="5" t="s">
        <v>96</v>
      </c>
      <c r="F44" s="6" t="s">
        <v>99</v>
      </c>
      <c r="G44" s="9" t="str" cm="1">
        <f t="array" ref="G44:H44">_xlfn.TEXTSPLIT(F44,"  ")</f>
        <v>2025.08.22</v>
      </c>
      <c r="H44" s="9" t="str">
        <v>7:45:41 PM</v>
      </c>
    </row>
    <row r="45" spans="1:8" x14ac:dyDescent="0.3">
      <c r="A45" s="4">
        <v>44</v>
      </c>
      <c r="B45" s="5" t="s">
        <v>100</v>
      </c>
      <c r="C45" s="5" t="str" cm="1">
        <f t="array" ref="C45:D45">_xlfn.TEXTSPLIT(B45,"/")</f>
        <v>청국장</v>
      </c>
      <c r="D45" s="5" t="str">
        <v>청국장</v>
      </c>
      <c r="E45" s="5" t="s">
        <v>21</v>
      </c>
      <c r="F45" s="6" t="s">
        <v>101</v>
      </c>
      <c r="G45" s="9" t="str" cm="1">
        <f t="array" ref="G45:H45">_xlfn.TEXTSPLIT(F45,"  ")</f>
        <v>2025.08.22</v>
      </c>
      <c r="H45" s="9" t="str">
        <v>7:46:43 PM</v>
      </c>
    </row>
    <row r="46" spans="1:8" x14ac:dyDescent="0.3">
      <c r="A46" s="4">
        <v>45</v>
      </c>
      <c r="B46" s="5" t="s">
        <v>102</v>
      </c>
      <c r="C46" s="5" t="str" cm="1">
        <f t="array" ref="C46:D46">_xlfn.TEXTSPLIT(B46,"/")</f>
        <v>새우튀김,냉동품</v>
      </c>
      <c r="D46" s="5" t="str">
        <v>새우튀김,냉동품</v>
      </c>
      <c r="E46" s="5" t="s">
        <v>35</v>
      </c>
      <c r="F46" s="6" t="s">
        <v>103</v>
      </c>
      <c r="G46" s="9" t="str" cm="1">
        <f t="array" ref="G46:H46">_xlfn.TEXTSPLIT(F46,"  ")</f>
        <v>2025.08.22</v>
      </c>
      <c r="H46" s="9" t="str">
        <v>7:47:14 PM</v>
      </c>
    </row>
    <row r="47" spans="1:8" x14ac:dyDescent="0.3">
      <c r="A47" s="4">
        <v>46</v>
      </c>
      <c r="B47" s="5" t="s">
        <v>104</v>
      </c>
      <c r="C47" s="5" t="str" cm="1">
        <f t="array" ref="C47:D47">_xlfn.TEXTSPLIT(B47,"/")</f>
        <v>취나물(산채)</v>
      </c>
      <c r="D47" s="5" t="str">
        <v>말린것</v>
      </c>
      <c r="E47" s="5" t="s">
        <v>21</v>
      </c>
      <c r="F47" s="6" t="s">
        <v>105</v>
      </c>
      <c r="G47" s="9" t="str" cm="1">
        <f t="array" ref="G47:H47">_xlfn.TEXTSPLIT(F47,"  ")</f>
        <v>2025.08.22</v>
      </c>
      <c r="H47" s="9" t="str">
        <v>7:47:46 PM</v>
      </c>
    </row>
    <row r="48" spans="1:8" x14ac:dyDescent="0.3">
      <c r="A48" s="4">
        <v>47</v>
      </c>
      <c r="B48" s="5" t="s">
        <v>106</v>
      </c>
      <c r="C48" s="5" t="str" cm="1">
        <f t="array" ref="C48:D48">_xlfn.TEXTSPLIT(B48,"/")</f>
        <v>치킨까스</v>
      </c>
      <c r="D48" s="5" t="str">
        <v>치킨까스</v>
      </c>
      <c r="E48" s="5" t="s">
        <v>21</v>
      </c>
      <c r="F48" s="6" t="s">
        <v>107</v>
      </c>
      <c r="G48" s="9" t="str" cm="1">
        <f t="array" ref="G48:H48">_xlfn.TEXTSPLIT(F48,"  ")</f>
        <v>2025.08.22</v>
      </c>
      <c r="H48" s="9" t="str">
        <v>7:48:18 PM</v>
      </c>
    </row>
    <row r="49" spans="1:8" x14ac:dyDescent="0.3">
      <c r="A49" s="4">
        <v>48</v>
      </c>
      <c r="B49" s="5" t="s">
        <v>108</v>
      </c>
      <c r="C49" s="5" t="str" cm="1">
        <f t="array" ref="C49:D49">_xlfn.TEXTSPLIT(B49,"/")</f>
        <v>바로면</v>
      </c>
      <c r="D49" s="5" t="str">
        <v>숙면,냉동면,우동용</v>
      </c>
      <c r="E49" s="5" t="s">
        <v>16</v>
      </c>
      <c r="F49" s="6" t="s">
        <v>109</v>
      </c>
      <c r="G49" s="9" t="str" cm="1">
        <f t="array" ref="G49:H49">_xlfn.TEXTSPLIT(F49,"  ")</f>
        <v>2025.08.22</v>
      </c>
      <c r="H49" s="9" t="str">
        <v>7:48:49 PM</v>
      </c>
    </row>
    <row r="50" spans="1:8" x14ac:dyDescent="0.3">
      <c r="A50" s="4">
        <v>49</v>
      </c>
      <c r="B50" s="5" t="s">
        <v>110</v>
      </c>
      <c r="C50" s="5" t="str" cm="1">
        <f t="array" ref="C50:D50">_xlfn.TEXTSPLIT(B50,"/")</f>
        <v>쥐치</v>
      </c>
      <c r="D50" s="5" t="str">
        <v>포,말린것</v>
      </c>
      <c r="E50" s="5" t="s">
        <v>5</v>
      </c>
      <c r="F50" s="6" t="s">
        <v>111</v>
      </c>
      <c r="G50" s="9" t="str" cm="1">
        <f t="array" ref="G50:H50">_xlfn.TEXTSPLIT(F50,"  ")</f>
        <v>2025.08.26</v>
      </c>
      <c r="H50" s="9" t="str">
        <v>9:19:43 AM</v>
      </c>
    </row>
    <row r="51" spans="1:8" x14ac:dyDescent="0.3">
      <c r="A51" s="4">
        <v>50</v>
      </c>
      <c r="B51" s="5" t="s">
        <v>112</v>
      </c>
      <c r="C51" s="5" t="str" cm="1">
        <f t="array" ref="C51:D51">_xlfn.TEXTSPLIT(B51,"/")</f>
        <v>자장소스</v>
      </c>
      <c r="D51" s="5" t="str">
        <v>자장소스</v>
      </c>
      <c r="E51" s="5" t="s">
        <v>5</v>
      </c>
      <c r="F51" s="6" t="s">
        <v>113</v>
      </c>
      <c r="G51" s="9" t="str" cm="1">
        <f t="array" ref="G51:H51">_xlfn.TEXTSPLIT(F51,"  ")</f>
        <v>2025.08.26</v>
      </c>
      <c r="H51" s="9" t="str">
        <v>9:20:33 AM</v>
      </c>
    </row>
    <row r="52" spans="1:8" x14ac:dyDescent="0.3">
      <c r="A52" s="4">
        <v>51</v>
      </c>
      <c r="B52" s="5" t="s">
        <v>114</v>
      </c>
      <c r="C52" s="5" t="str" cm="1">
        <f t="array" ref="C52:D52">_xlfn.TEXTSPLIT(B52,"/")</f>
        <v>청경채</v>
      </c>
      <c r="D52" s="5" t="str">
        <v>청경채</v>
      </c>
      <c r="E52" s="5" t="s">
        <v>21</v>
      </c>
      <c r="F52" s="6" t="s">
        <v>115</v>
      </c>
      <c r="G52" s="9" t="str" cm="1">
        <f t="array" ref="G52:H52">_xlfn.TEXTSPLIT(F52,"  ")</f>
        <v>2025.08.26</v>
      </c>
      <c r="H52" s="9" t="str">
        <v>9:21:05 AM</v>
      </c>
    </row>
    <row r="53" spans="1:8" x14ac:dyDescent="0.3">
      <c r="A53" s="4">
        <v>52</v>
      </c>
      <c r="B53" s="5" t="s">
        <v>116</v>
      </c>
      <c r="C53" s="5" t="str" cm="1">
        <f t="array" ref="C53:D53">_xlfn.TEXTSPLIT(B53,"/")</f>
        <v>가쓰오부시</v>
      </c>
      <c r="D53" s="5" t="str">
        <v>가쓰오우동소스</v>
      </c>
      <c r="E53" s="5" t="s">
        <v>35</v>
      </c>
      <c r="F53" s="6" t="s">
        <v>117</v>
      </c>
      <c r="G53" s="9" t="str" cm="1">
        <f t="array" ref="G53:H53">_xlfn.TEXTSPLIT(F53,"  ")</f>
        <v>2025.08.26</v>
      </c>
      <c r="H53" s="9" t="str">
        <v>9:21:37 AM</v>
      </c>
    </row>
    <row r="54" spans="1:8" x14ac:dyDescent="0.3">
      <c r="A54" s="4">
        <v>53</v>
      </c>
      <c r="B54" s="5" t="s">
        <v>118</v>
      </c>
      <c r="C54" s="5" t="str" cm="1">
        <f t="array" ref="C54:D54">_xlfn.TEXTSPLIT(B54,"/")</f>
        <v>오징어</v>
      </c>
      <c r="D54" s="5" t="str">
        <v>냉동몸통채</v>
      </c>
      <c r="E54" s="5" t="s">
        <v>13</v>
      </c>
      <c r="F54" s="6" t="s">
        <v>119</v>
      </c>
      <c r="G54" s="9" t="str" cm="1">
        <f t="array" ref="G54:H54">_xlfn.TEXTSPLIT(F54,"  ")</f>
        <v>2025.08.26</v>
      </c>
      <c r="H54" s="9" t="str">
        <v>9:22:10 AM</v>
      </c>
    </row>
    <row r="55" spans="1:8" x14ac:dyDescent="0.3">
      <c r="A55" s="4">
        <v>54</v>
      </c>
      <c r="B55" s="5" t="s">
        <v>120</v>
      </c>
      <c r="C55" s="5" t="str" cm="1">
        <f t="array" ref="C55:D55">_xlfn.TEXTSPLIT(B55,"/")</f>
        <v>명태</v>
      </c>
      <c r="D55" s="5" t="str">
        <v>명엽채</v>
      </c>
      <c r="E55" s="5" t="s">
        <v>16</v>
      </c>
      <c r="F55" s="6" t="s">
        <v>121</v>
      </c>
      <c r="G55" s="9" t="str" cm="1">
        <f t="array" ref="G55:H55">_xlfn.TEXTSPLIT(F55,"  ")</f>
        <v>2025.10.24</v>
      </c>
      <c r="H55" s="9" t="str">
        <v>7:00:56 PM</v>
      </c>
    </row>
    <row r="56" spans="1:8" x14ac:dyDescent="0.3">
      <c r="A56" s="4">
        <v>55</v>
      </c>
      <c r="B56" s="5" t="s">
        <v>122</v>
      </c>
      <c r="C56" s="5" t="str" cm="1">
        <f t="array" ref="C56:D56">_xlfn.TEXTSPLIT(B56,"/")</f>
        <v>혼합잡곡</v>
      </c>
      <c r="D56" s="5" t="str">
        <v>영양잡곡</v>
      </c>
      <c r="E56" s="5" t="s">
        <v>32</v>
      </c>
      <c r="F56" s="6" t="s">
        <v>123</v>
      </c>
      <c r="G56" s="9" t="str" cm="1">
        <f t="array" ref="G56:H56">_xlfn.TEXTSPLIT(F56,"  ")</f>
        <v>2025.10.24</v>
      </c>
      <c r="H56" s="9" t="str">
        <v>7:01:30 PM</v>
      </c>
    </row>
    <row r="57" spans="1:8" x14ac:dyDescent="0.3">
      <c r="A57" s="4">
        <v>56</v>
      </c>
      <c r="B57" s="5" t="s">
        <v>124</v>
      </c>
      <c r="C57" s="5" t="str" cm="1">
        <f t="array" ref="C57:D57">_xlfn.TEXTSPLIT(B57,"/")</f>
        <v>쫄면</v>
      </c>
      <c r="D57" s="5" t="str">
        <v>생면</v>
      </c>
      <c r="E57" s="5" t="s">
        <v>5</v>
      </c>
      <c r="F57" s="6" t="s">
        <v>125</v>
      </c>
      <c r="G57" s="9" t="str" cm="1">
        <f t="array" ref="G57:H57">_xlfn.TEXTSPLIT(F57,"  ")</f>
        <v>2025.10.24</v>
      </c>
      <c r="H57" s="9" t="str">
        <v>7:02:05 PM</v>
      </c>
    </row>
    <row r="58" spans="1:8" x14ac:dyDescent="0.3">
      <c r="A58" s="4">
        <v>57</v>
      </c>
      <c r="B58" s="5" t="s">
        <v>126</v>
      </c>
      <c r="C58" s="5" t="str" cm="1">
        <f t="array" ref="C58:D58">_xlfn.TEXTSPLIT(B58,"/")</f>
        <v>갈치</v>
      </c>
      <c r="D58" s="5" t="str">
        <v>생것</v>
      </c>
      <c r="E58" s="5" t="s">
        <v>35</v>
      </c>
      <c r="F58" s="6" t="s">
        <v>127</v>
      </c>
      <c r="G58" s="9" t="str" cm="1">
        <f t="array" ref="G58:H58">_xlfn.TEXTSPLIT(F58,"  ")</f>
        <v>2025.10.24</v>
      </c>
      <c r="H58" s="9" t="str">
        <v>7:02:39 PM</v>
      </c>
    </row>
    <row r="59" spans="1:8" x14ac:dyDescent="0.3">
      <c r="A59" s="4">
        <v>58</v>
      </c>
      <c r="B59" s="5" t="s">
        <v>128</v>
      </c>
      <c r="C59" s="5" t="str" cm="1">
        <f t="array" ref="C59:D59">_xlfn.TEXTSPLIT(B59,"/")</f>
        <v>베이컨</v>
      </c>
      <c r="D59" s="5" t="str">
        <v>구운것</v>
      </c>
      <c r="E59" s="5" t="s">
        <v>16</v>
      </c>
      <c r="F59" s="6" t="s">
        <v>129</v>
      </c>
      <c r="G59" s="9" t="str" cm="1">
        <f t="array" ref="G59:H59">_xlfn.TEXTSPLIT(F59,"  ")</f>
        <v>2025.10.24</v>
      </c>
      <c r="H59" s="9" t="str">
        <v>7:03:17 PM</v>
      </c>
    </row>
    <row r="60" spans="1:8" x14ac:dyDescent="0.3">
      <c r="A60" s="4">
        <v>59</v>
      </c>
      <c r="B60" s="5" t="s">
        <v>130</v>
      </c>
      <c r="C60" s="5" t="str" cm="1">
        <f t="array" ref="C60:D60">_xlfn.TEXTSPLIT(B60,"/")</f>
        <v>간장</v>
      </c>
      <c r="D60" s="5" t="str">
        <v>양조간장</v>
      </c>
      <c r="E60" s="5" t="s">
        <v>35</v>
      </c>
      <c r="F60" s="6" t="s">
        <v>131</v>
      </c>
      <c r="G60" s="9" t="str" cm="1">
        <f t="array" ref="G60:H60">_xlfn.TEXTSPLIT(F60,"  ")</f>
        <v>2025.10.27</v>
      </c>
      <c r="H60" s="9" t="str">
        <v>12:18:18 PM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2024-11-29T06:37:01Z</dcterms:created>
  <dcterms:modified xsi:type="dcterms:W3CDTF">2024-12-19T10:01:47Z</dcterms:modified>
</cp:coreProperties>
</file>