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D30D92C6-9B06-4A5E-B33E-B1769CEC8975}" xr6:coauthVersionLast="47" xr6:coauthVersionMax="47" xr10:uidLastSave="{00000000-0000-0000-0000-000000000000}"/>
  <bookViews>
    <workbookView xWindow="-120" yWindow="-120" windowWidth="29040" windowHeight="15720" activeTab="1" xr2:uid="{7CD96CE0-674C-47B9-B9E0-341DAD2D731D}"/>
  </bookViews>
  <sheets>
    <sheet name="Sheet2" sheetId="2" r:id="rId1"/>
    <sheet name="Sheet1" sheetId="1" r:id="rId2"/>
  </sheet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 s="1"/>
  <c r="E17" i="1"/>
  <c r="F17" i="1" s="1"/>
  <c r="E19" i="1"/>
  <c r="F19" i="1" s="1"/>
  <c r="E20" i="1"/>
  <c r="F20" i="1" s="1"/>
  <c r="E23" i="1"/>
  <c r="F23" i="1" s="1"/>
  <c r="E24" i="1"/>
  <c r="F24" i="1" s="1"/>
  <c r="E25" i="1"/>
  <c r="F25" i="1" s="1"/>
  <c r="E33" i="1"/>
  <c r="F33" i="1" s="1"/>
  <c r="E36" i="1"/>
  <c r="F36" i="1" s="1"/>
  <c r="E46" i="1"/>
  <c r="F46" i="1"/>
  <c r="E50" i="1"/>
  <c r="F50" i="1" s="1"/>
  <c r="E53" i="1"/>
  <c r="F53" i="1" s="1"/>
  <c r="E56" i="1"/>
  <c r="F56" i="1" s="1"/>
  <c r="E58" i="1"/>
  <c r="F58" i="1" s="1"/>
  <c r="E59" i="1"/>
  <c r="F59" i="1" s="1"/>
  <c r="E61" i="1"/>
  <c r="F61" i="1" s="1"/>
  <c r="E67" i="1"/>
  <c r="F67" i="1" s="1"/>
  <c r="E68" i="1"/>
  <c r="F68" i="1" s="1"/>
  <c r="E69" i="1"/>
  <c r="F69" i="1" s="1"/>
  <c r="E72" i="1"/>
  <c r="F72" i="1" s="1"/>
  <c r="E73" i="1"/>
  <c r="F73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3" i="1"/>
  <c r="F83" i="1" s="1"/>
  <c r="E84" i="1"/>
  <c r="F84" i="1" s="1"/>
  <c r="E86" i="1"/>
  <c r="F86" i="1" s="1"/>
  <c r="E85" i="1"/>
  <c r="F85" i="1" s="1"/>
  <c r="E82" i="1"/>
  <c r="F82" i="1" s="1"/>
  <c r="E71" i="1"/>
  <c r="F71" i="1" s="1"/>
  <c r="E70" i="1"/>
  <c r="F70" i="1" s="1"/>
  <c r="E74" i="1"/>
  <c r="F74" i="1" s="1"/>
  <c r="E57" i="1"/>
  <c r="F57" i="1" s="1"/>
  <c r="E51" i="1"/>
  <c r="F51" i="1" s="1"/>
  <c r="E52" i="1"/>
  <c r="F52" i="1" s="1"/>
  <c r="E48" i="1"/>
  <c r="F48" i="1" s="1"/>
  <c r="E49" i="1"/>
  <c r="F49" i="1" s="1"/>
  <c r="E41" i="1"/>
  <c r="F41" i="1" s="1"/>
  <c r="E43" i="1"/>
  <c r="F43" i="1" s="1"/>
  <c r="E42" i="1"/>
  <c r="F42" i="1" s="1"/>
  <c r="E54" i="1"/>
  <c r="F54" i="1" s="1"/>
  <c r="E47" i="1"/>
  <c r="F47" i="1" s="1"/>
  <c r="E45" i="1"/>
  <c r="F45" i="1" s="1"/>
  <c r="E55" i="1"/>
  <c r="F55" i="1" s="1"/>
  <c r="E44" i="1"/>
  <c r="F44" i="1" s="1"/>
  <c r="E15" i="1"/>
  <c r="F15" i="1" s="1"/>
  <c r="E5" i="1"/>
  <c r="F5" i="1" s="1"/>
  <c r="E4" i="1"/>
  <c r="F4" i="1" s="1"/>
  <c r="E11" i="1"/>
  <c r="F11" i="1" s="1"/>
  <c r="E8" i="1"/>
  <c r="F8" i="1" s="1"/>
  <c r="E12" i="1"/>
  <c r="F12" i="1" s="1"/>
  <c r="E26" i="1"/>
  <c r="F26" i="1" s="1"/>
  <c r="E9" i="1"/>
  <c r="F9" i="1" s="1"/>
  <c r="E6" i="1"/>
  <c r="F6" i="1" s="1"/>
  <c r="E14" i="1"/>
  <c r="F14" i="1" s="1"/>
  <c r="E10" i="1"/>
  <c r="F10" i="1" s="1"/>
  <c r="E7" i="1"/>
  <c r="F7" i="1" s="1"/>
  <c r="E13" i="1"/>
  <c r="F13" i="1" s="1"/>
  <c r="E27" i="1"/>
  <c r="F27" i="1" s="1"/>
  <c r="E18" i="1"/>
  <c r="F18" i="1" s="1"/>
  <c r="E66" i="1"/>
  <c r="F66" i="1" s="1"/>
  <c r="E32" i="1"/>
  <c r="F32" i="1" s="1"/>
  <c r="E30" i="1"/>
  <c r="F30" i="1" s="1"/>
  <c r="E31" i="1"/>
  <c r="F31" i="1" s="1"/>
  <c r="E28" i="1"/>
  <c r="F28" i="1" s="1"/>
  <c r="E62" i="1"/>
  <c r="F62" i="1" s="1"/>
  <c r="E39" i="1"/>
  <c r="F39" i="1" s="1"/>
  <c r="E38" i="1"/>
  <c r="F38" i="1" s="1"/>
  <c r="E29" i="1"/>
  <c r="F29" i="1" s="1"/>
  <c r="E65" i="1"/>
  <c r="F65" i="1" s="1"/>
  <c r="E64" i="1"/>
  <c r="F64" i="1" s="1"/>
  <c r="E60" i="1"/>
  <c r="F60" i="1" s="1"/>
  <c r="E34" i="1"/>
  <c r="F34" i="1" s="1"/>
  <c r="E22" i="1"/>
  <c r="F22" i="1" s="1"/>
  <c r="E63" i="1"/>
  <c r="F63" i="1" s="1"/>
  <c r="E37" i="1"/>
  <c r="F37" i="1" s="1"/>
  <c r="E21" i="1"/>
  <c r="F21" i="1" s="1"/>
  <c r="E40" i="1"/>
  <c r="F40" i="1" s="1"/>
  <c r="E35" i="1"/>
  <c r="F35" i="1" s="1"/>
</calcChain>
</file>

<file path=xl/sharedStrings.xml><?xml version="1.0" encoding="utf-8"?>
<sst xmlns="http://schemas.openxmlformats.org/spreadsheetml/2006/main" count="303" uniqueCount="45">
  <si>
    <t>분류</t>
    <phoneticPr fontId="3" type="noConversion"/>
  </si>
  <si>
    <t>품목코드</t>
  </si>
  <si>
    <t>수량</t>
  </si>
  <si>
    <t>공급가</t>
  </si>
  <si>
    <t>부가세</t>
  </si>
  <si>
    <t>합계</t>
  </si>
  <si>
    <t>MDH1S</t>
  </si>
  <si>
    <t>P1H1-MDH HH4GS</t>
  </si>
  <si>
    <t>ZF110</t>
  </si>
  <si>
    <t>P1M1-110 DN7G0</t>
  </si>
  <si>
    <t>BT541</t>
  </si>
  <si>
    <t>P1T1-541 MC1GA</t>
  </si>
  <si>
    <t>ZF115N</t>
  </si>
  <si>
    <t>P1M1-115 DN7GN</t>
  </si>
  <si>
    <t>ZT7538</t>
  </si>
  <si>
    <t>P1T1-738 MC1G0</t>
  </si>
  <si>
    <t>MP TOOL</t>
  </si>
  <si>
    <t>P1B1-MTL00100</t>
  </si>
  <si>
    <t>BT532</t>
  </si>
  <si>
    <t>P1T1-532 UE1GL</t>
  </si>
  <si>
    <t>P1T1-532 UE1GD</t>
  </si>
  <si>
    <t>P1T1-541 MA1GS</t>
  </si>
  <si>
    <t>P1T1-541 MC1G0</t>
  </si>
  <si>
    <t>BT432</t>
  </si>
  <si>
    <t>P1T1-432 MC1G0</t>
  </si>
  <si>
    <t>BT431</t>
  </si>
  <si>
    <t>P1T1-431 MC1GJ</t>
  </si>
  <si>
    <t>P1T1-431 MC1GN</t>
  </si>
  <si>
    <t>P1T1-431 MC1G0</t>
  </si>
  <si>
    <t>WV517S</t>
  </si>
  <si>
    <t>P1V1-517 CS1GS</t>
  </si>
  <si>
    <t>ZF100</t>
  </si>
  <si>
    <t>P1M1-100 DN7G0</t>
  </si>
  <si>
    <t>ZC533</t>
  </si>
  <si>
    <t>P1V1-533 MC6G0</t>
  </si>
  <si>
    <t>P1V1-533 MC6F0</t>
  </si>
  <si>
    <t>WV511A</t>
  </si>
  <si>
    <t>P1V1-51D MC3GA</t>
  </si>
  <si>
    <t>P1T1-738 MC1GA</t>
  </si>
  <si>
    <t>ZT7554</t>
  </si>
  <si>
    <t>P1T1-754 UC1G0</t>
  </si>
  <si>
    <t>ZTW522</t>
  </si>
  <si>
    <t>P1T1-522 MC1G0</t>
  </si>
  <si>
    <t>품목별 매출 현황</t>
    <phoneticPr fontId="3" type="noConversion"/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</si>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</sst>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0" borderId="1" xfId="1" applyFont="1" applyBorder="1" applyAlignment="1">
      <alignment horizontal="center" vertical="center"/>
    </xf>
    <xf numFmtId="0" fontId="4" fillId="3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0" fillId="0" borderId="2" xfId="0" pivotButton="1" applyBorder="1" applyAlignment="1">
      <alignment horizontal="center" vertical="center"/>
    </xf>
    <xf numFmtId="4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1" fontId="0" fillId="0" borderId="3" xfId="0" applyNumberFormat="1" applyBorder="1" applyAlignment="1">
      <alignment horizontal="center" vertical="center" wrapText="1"/>
    </xf>
    <xf numFmtId="41" fontId="0" fillId="0" borderId="4" xfId="0" applyNumberFormat="1" applyBorder="1" applyAlignment="1">
      <alignment horizontal="center" vertical="center" wrapText="1"/>
    </xf>
    <xf numFmtId="41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1" fontId="0" fillId="0" borderId="2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9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5646.42745949074" createdVersion="8" refreshedVersion="8" minRefreshableVersion="3" recordCount="83" xr:uid="{8F162725-4356-46A2-9F3D-D4AA05BAD06A}">
  <cacheSource type="worksheet">
    <worksheetSource ref="A3:F86" sheet="Sheet1"/>
  </cacheSource>
  <cacheFields count="6">
    <cacheField name="분류" numFmtId="0">
      <sharedItems count="15">
        <s v="BT431"/>
        <s v="BT432"/>
        <s v="BT532"/>
        <s v="BT541"/>
        <s v="MDH1S"/>
        <s v="MP TOOL"/>
        <s v="WV511A"/>
        <s v="WV517S"/>
        <s v="ZC533"/>
        <s v="ZF100"/>
        <s v="ZF110"/>
        <s v="ZF115N"/>
        <s v="ZT7538"/>
        <s v="ZT7554"/>
        <s v="ZTW522"/>
      </sharedItems>
    </cacheField>
    <cacheField name="품목코드" numFmtId="0">
      <sharedItems count="22">
        <s v="P1T1-431 MC1G0"/>
        <s v="P1T1-431 MC1GJ"/>
        <s v="P1T1-431 MC1GN"/>
        <s v="P1T1-432 MC1G0"/>
        <s v="P1T1-532 UE1GD"/>
        <s v="P1T1-532 UE1GL"/>
        <s v="P1T1-541 MA1GS"/>
        <s v="P1T1-541 MC1G0"/>
        <s v="P1T1-541 MC1GA"/>
        <s v="P1H1-MDH HH4GS"/>
        <s v="P1B1-MTL00100"/>
        <s v="P1V1-51D MC3GA"/>
        <s v="P1V1-517 CS1GS"/>
        <s v="P1V1-533 MC6F0"/>
        <s v="P1V1-533 MC6G0"/>
        <s v="P1M1-100 DN7G0"/>
        <s v="P1M1-110 DN7G0"/>
        <s v="P1M1-115 DN7GN"/>
        <s v="P1T1-738 MC1G0"/>
        <s v="P1T1-738 MC1GA"/>
        <s v="P1T1-754 UC1G0"/>
        <s v="P1T1-522 MC1G0"/>
      </sharedItems>
    </cacheField>
    <cacheField name="수량" numFmtId="41">
      <sharedItems containsSemiMixedTypes="0" containsString="0" containsNumber="1" containsInteger="1" minValue="4" maxValue="1500000" count="59">
        <n v="6000"/>
        <n v="18000"/>
        <n v="56000"/>
        <n v="600000"/>
        <n v="741000"/>
        <n v="320000"/>
        <n v="480000"/>
        <n v="657000"/>
        <n v="21000"/>
        <n v="30000"/>
        <n v="72000"/>
        <n v="3000"/>
        <n v="3500"/>
        <n v="50000"/>
        <n v="2500"/>
        <n v="6500"/>
        <n v="12000"/>
        <n v="26000"/>
        <n v="36000"/>
        <n v="48000"/>
        <n v="24000"/>
        <n v="42000"/>
        <n v="75000"/>
        <n v="150000"/>
        <n v="54000"/>
        <n v="39000"/>
        <n v="15000"/>
        <n v="27000"/>
        <n v="90000"/>
        <n v="4"/>
        <n v="10"/>
        <n v="25000"/>
        <n v="200000"/>
        <n v="1000000"/>
        <n v="100000"/>
        <n v="300000"/>
        <n v="250000"/>
        <n v="400000"/>
        <n v="10000"/>
        <n v="60000"/>
        <n v="225000"/>
        <n v="335000"/>
        <n v="1500000"/>
        <n v="2900"/>
        <n v="4500"/>
        <n v="12500"/>
        <n v="20000"/>
        <n v="85000"/>
        <n v="115000"/>
        <n v="195000"/>
        <n v="360000"/>
        <n v="500000"/>
        <n v="860000"/>
        <n v="51000"/>
        <n v="2000"/>
        <n v="540000"/>
        <n v="57000"/>
        <n v="52000"/>
        <n v="68000"/>
      </sharedItems>
    </cacheField>
    <cacheField name="공급가" numFmtId="41">
      <sharedItems containsSemiMixedTypes="0" containsString="0" containsNumber="1" containsInteger="1" minValue="232820" maxValue="8795236" count="83">
        <n v="3647555"/>
        <n v="6914485"/>
        <n v="1778697"/>
        <n v="1754950"/>
        <n v="2248041"/>
        <n v="1422957"/>
        <n v="1403960"/>
        <n v="1994512"/>
        <n v="6695703"/>
        <n v="4210510"/>
        <n v="2282200"/>
        <n v="1963534"/>
        <n v="1969861"/>
        <n v="3786543"/>
        <n v="1894936"/>
        <n v="1947051"/>
        <n v="1982349"/>
        <n v="1920578"/>
        <n v="7879444"/>
        <n v="1344400"/>
        <n v="1963530"/>
        <n v="1978686"/>
        <n v="2336460"/>
        <n v="3031890"/>
        <n v="6363681"/>
        <n v="1736070"/>
        <n v="3036030"/>
        <n v="5974700"/>
        <n v="2328020"/>
        <n v="8795236"/>
        <n v="1691520"/>
        <n v="1163616"/>
        <n v="1448114"/>
        <n v="2163909"/>
        <n v="7286472"/>
        <n v="400000"/>
        <n v="232820"/>
        <n v="1433794"/>
        <n v="1225160"/>
        <n v="6786400"/>
        <n v="5292165"/>
        <n v="1903275"/>
        <n v="1964490"/>
        <n v="4176930"/>
        <n v="1044234"/>
        <n v="6262782"/>
        <n v="1523960"/>
        <n v="2349520"/>
        <n v="3498180"/>
        <n v="6010880"/>
        <n v="1566350"/>
        <n v="874630"/>
        <n v="936987"/>
        <n v="1411139"/>
        <n v="2999511"/>
        <n v="3053889"/>
        <n v="4046202"/>
        <n v="1692890"/>
        <n v="2341310"/>
        <n v="3930040"/>
        <n v="7283160"/>
        <n v="1011810"/>
        <n v="1740790"/>
        <n v="5623312"/>
        <n v="5723250"/>
        <n v="5756887"/>
        <n v="1807790"/>
        <n v="802464"/>
        <n v="5623310"/>
        <n v="1109640"/>
        <n v="2069390"/>
        <n v="2661977"/>
        <n v="1038150"/>
        <n v="1068975"/>
        <n v="1857397"/>
        <n v="3373987"/>
        <n v="4097160"/>
        <n v="4813020"/>
        <n v="4999185"/>
        <n v="1018910"/>
        <n v="1964900"/>
        <n v="2189110"/>
        <n v="2670240"/>
      </sharedItems>
    </cacheField>
    <cacheField name="부가세" numFmtId="41">
      <sharedItems containsSemiMixedTypes="0" containsString="0" containsNumber="1" minValue="23282" maxValue="879523.60000000009" count="83">
        <n v="364755.5"/>
        <n v="691448.5"/>
        <n v="177869.7"/>
        <n v="175495"/>
        <n v="224804.1"/>
        <n v="142295.70000000001"/>
        <n v="140396"/>
        <n v="199451.2"/>
        <n v="669570.30000000005"/>
        <n v="421051"/>
        <n v="228220"/>
        <n v="196353.40000000002"/>
        <n v="196986.1"/>
        <n v="378654.30000000005"/>
        <n v="189493.6"/>
        <n v="194705.1"/>
        <n v="198234.90000000002"/>
        <n v="192057.80000000002"/>
        <n v="787944.4"/>
        <n v="134440"/>
        <n v="196353"/>
        <n v="197868.6"/>
        <n v="233646"/>
        <n v="303189"/>
        <n v="636368.10000000009"/>
        <n v="173607"/>
        <n v="303603"/>
        <n v="597470"/>
        <n v="232802"/>
        <n v="879523.60000000009"/>
        <n v="169152"/>
        <n v="116361.60000000001"/>
        <n v="144811.4"/>
        <n v="216390.90000000002"/>
        <n v="728647.20000000007"/>
        <n v="40000"/>
        <n v="23282"/>
        <n v="143379.4"/>
        <n v="122516"/>
        <n v="678640"/>
        <n v="529216.5"/>
        <n v="190327.5"/>
        <n v="196449"/>
        <n v="417693"/>
        <n v="104423.40000000001"/>
        <n v="626278.20000000007"/>
        <n v="152396"/>
        <n v="234952"/>
        <n v="349818"/>
        <n v="601088"/>
        <n v="156635"/>
        <n v="87463"/>
        <n v="93698.700000000012"/>
        <n v="141113.9"/>
        <n v="299951.10000000003"/>
        <n v="305388.90000000002"/>
        <n v="404620.2"/>
        <n v="169289"/>
        <n v="234131"/>
        <n v="393004"/>
        <n v="728316"/>
        <n v="101181"/>
        <n v="174079"/>
        <n v="562331.20000000007"/>
        <n v="572325"/>
        <n v="575688.70000000007"/>
        <n v="180779"/>
        <n v="80246.400000000009"/>
        <n v="562331"/>
        <n v="110964"/>
        <n v="206939"/>
        <n v="266197.7"/>
        <n v="103815"/>
        <n v="106897.5"/>
        <n v="185739.7"/>
        <n v="337398.7"/>
        <n v="409716"/>
        <n v="481302"/>
        <n v="499918.5"/>
        <n v="101891"/>
        <n v="196490"/>
        <n v="218911"/>
        <n v="267024"/>
      </sharedItems>
    </cacheField>
    <cacheField name="합계" numFmtId="41">
      <sharedItems containsSemiMixedTypes="0" containsString="0" containsNumber="1" minValue="256102" maxValue="9674759.5999999996" count="83">
        <n v="4012310.5"/>
        <n v="7605933.5"/>
        <n v="1956566.7"/>
        <n v="1930445"/>
        <n v="2472845.1"/>
        <n v="1565252.7"/>
        <n v="1544356"/>
        <n v="2193963.2000000002"/>
        <n v="7365273.2999999998"/>
        <n v="4631561"/>
        <n v="2510420"/>
        <n v="2159887.4"/>
        <n v="2166847.1"/>
        <n v="4165197.3"/>
        <n v="2084429.6"/>
        <n v="2141756.1"/>
        <n v="2180583.9"/>
        <n v="2112635.7999999998"/>
        <n v="8667388.4000000004"/>
        <n v="1478840"/>
        <n v="2159883"/>
        <n v="2176554.6"/>
        <n v="2570106"/>
        <n v="3335079"/>
        <n v="7000049.0999999996"/>
        <n v="1909677"/>
        <n v="3339633"/>
        <n v="6572170"/>
        <n v="2560822"/>
        <n v="9674759.5999999996"/>
        <n v="1860672"/>
        <n v="1279977.6000000001"/>
        <n v="1592925.4"/>
        <n v="2380299.9"/>
        <n v="8015119.2000000002"/>
        <n v="440000"/>
        <n v="256102"/>
        <n v="1577173.4"/>
        <n v="1347676"/>
        <n v="7465040"/>
        <n v="5821381.5"/>
        <n v="2093602.5"/>
        <n v="2160939"/>
        <n v="4594623"/>
        <n v="1148657.3999999999"/>
        <n v="6889060.2000000002"/>
        <n v="1676356"/>
        <n v="2584472"/>
        <n v="3847998"/>
        <n v="6611968"/>
        <n v="1722985"/>
        <n v="962093"/>
        <n v="1030685.7"/>
        <n v="1552252.9"/>
        <n v="3299462.1"/>
        <n v="3359277.9"/>
        <n v="4450822.2"/>
        <n v="1862179"/>
        <n v="2575441"/>
        <n v="4323044"/>
        <n v="8011476"/>
        <n v="1112991"/>
        <n v="1914869"/>
        <n v="6185643.2000000002"/>
        <n v="6295575"/>
        <n v="6332575.7000000002"/>
        <n v="1988569"/>
        <n v="882710.4"/>
        <n v="6185641"/>
        <n v="1220604"/>
        <n v="2276329"/>
        <n v="2928174.7"/>
        <n v="1141965"/>
        <n v="1175872.5"/>
        <n v="2043136.7"/>
        <n v="3711385.7"/>
        <n v="4506876"/>
        <n v="5294322"/>
        <n v="5499103.5"/>
        <n v="1120801"/>
        <n v="2161390"/>
        <n v="2408021"/>
        <n v="293726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x v="0"/>
    <x v="0"/>
    <x v="0"/>
    <x v="0"/>
    <x v="0"/>
  </r>
  <r>
    <x v="0"/>
    <x v="0"/>
    <x v="1"/>
    <x v="1"/>
    <x v="1"/>
    <x v="1"/>
  </r>
  <r>
    <x v="0"/>
    <x v="1"/>
    <x v="2"/>
    <x v="2"/>
    <x v="2"/>
    <x v="2"/>
  </r>
  <r>
    <x v="0"/>
    <x v="1"/>
    <x v="3"/>
    <x v="3"/>
    <x v="3"/>
    <x v="3"/>
  </r>
  <r>
    <x v="0"/>
    <x v="1"/>
    <x v="4"/>
    <x v="4"/>
    <x v="4"/>
    <x v="4"/>
  </r>
  <r>
    <x v="0"/>
    <x v="2"/>
    <x v="5"/>
    <x v="5"/>
    <x v="5"/>
    <x v="5"/>
  </r>
  <r>
    <x v="0"/>
    <x v="2"/>
    <x v="6"/>
    <x v="6"/>
    <x v="6"/>
    <x v="6"/>
  </r>
  <r>
    <x v="0"/>
    <x v="2"/>
    <x v="7"/>
    <x v="7"/>
    <x v="7"/>
    <x v="7"/>
  </r>
  <r>
    <x v="1"/>
    <x v="3"/>
    <x v="8"/>
    <x v="8"/>
    <x v="8"/>
    <x v="8"/>
  </r>
  <r>
    <x v="1"/>
    <x v="3"/>
    <x v="9"/>
    <x v="9"/>
    <x v="9"/>
    <x v="9"/>
  </r>
  <r>
    <x v="1"/>
    <x v="3"/>
    <x v="10"/>
    <x v="10"/>
    <x v="10"/>
    <x v="10"/>
  </r>
  <r>
    <x v="2"/>
    <x v="4"/>
    <x v="11"/>
    <x v="11"/>
    <x v="11"/>
    <x v="11"/>
  </r>
  <r>
    <x v="2"/>
    <x v="4"/>
    <x v="12"/>
    <x v="12"/>
    <x v="12"/>
    <x v="12"/>
  </r>
  <r>
    <x v="2"/>
    <x v="4"/>
    <x v="0"/>
    <x v="13"/>
    <x v="13"/>
    <x v="13"/>
  </r>
  <r>
    <x v="2"/>
    <x v="4"/>
    <x v="13"/>
    <x v="14"/>
    <x v="14"/>
    <x v="14"/>
  </r>
  <r>
    <x v="2"/>
    <x v="5"/>
    <x v="11"/>
    <x v="15"/>
    <x v="15"/>
    <x v="15"/>
  </r>
  <r>
    <x v="2"/>
    <x v="5"/>
    <x v="14"/>
    <x v="16"/>
    <x v="16"/>
    <x v="16"/>
  </r>
  <r>
    <x v="2"/>
    <x v="5"/>
    <x v="15"/>
    <x v="17"/>
    <x v="17"/>
    <x v="17"/>
  </r>
  <r>
    <x v="2"/>
    <x v="5"/>
    <x v="16"/>
    <x v="18"/>
    <x v="18"/>
    <x v="18"/>
  </r>
  <r>
    <x v="2"/>
    <x v="5"/>
    <x v="8"/>
    <x v="19"/>
    <x v="19"/>
    <x v="19"/>
  </r>
  <r>
    <x v="2"/>
    <x v="5"/>
    <x v="17"/>
    <x v="20"/>
    <x v="20"/>
    <x v="20"/>
  </r>
  <r>
    <x v="2"/>
    <x v="5"/>
    <x v="9"/>
    <x v="21"/>
    <x v="21"/>
    <x v="21"/>
  </r>
  <r>
    <x v="2"/>
    <x v="5"/>
    <x v="18"/>
    <x v="22"/>
    <x v="22"/>
    <x v="22"/>
  </r>
  <r>
    <x v="2"/>
    <x v="5"/>
    <x v="19"/>
    <x v="23"/>
    <x v="23"/>
    <x v="23"/>
  </r>
  <r>
    <x v="3"/>
    <x v="6"/>
    <x v="20"/>
    <x v="24"/>
    <x v="24"/>
    <x v="24"/>
  </r>
  <r>
    <x v="3"/>
    <x v="6"/>
    <x v="21"/>
    <x v="25"/>
    <x v="25"/>
    <x v="25"/>
  </r>
  <r>
    <x v="3"/>
    <x v="6"/>
    <x v="22"/>
    <x v="26"/>
    <x v="26"/>
    <x v="26"/>
  </r>
  <r>
    <x v="3"/>
    <x v="6"/>
    <x v="23"/>
    <x v="27"/>
    <x v="27"/>
    <x v="27"/>
  </r>
  <r>
    <x v="3"/>
    <x v="7"/>
    <x v="24"/>
    <x v="28"/>
    <x v="28"/>
    <x v="28"/>
  </r>
  <r>
    <x v="3"/>
    <x v="8"/>
    <x v="8"/>
    <x v="29"/>
    <x v="29"/>
    <x v="29"/>
  </r>
  <r>
    <x v="3"/>
    <x v="8"/>
    <x v="25"/>
    <x v="30"/>
    <x v="30"/>
    <x v="30"/>
  </r>
  <r>
    <x v="4"/>
    <x v="9"/>
    <x v="26"/>
    <x v="31"/>
    <x v="31"/>
    <x v="31"/>
  </r>
  <r>
    <x v="4"/>
    <x v="9"/>
    <x v="1"/>
    <x v="32"/>
    <x v="32"/>
    <x v="32"/>
  </r>
  <r>
    <x v="4"/>
    <x v="9"/>
    <x v="27"/>
    <x v="33"/>
    <x v="33"/>
    <x v="33"/>
  </r>
  <r>
    <x v="4"/>
    <x v="9"/>
    <x v="28"/>
    <x v="34"/>
    <x v="34"/>
    <x v="34"/>
  </r>
  <r>
    <x v="5"/>
    <x v="10"/>
    <x v="29"/>
    <x v="35"/>
    <x v="35"/>
    <x v="35"/>
  </r>
  <r>
    <x v="5"/>
    <x v="10"/>
    <x v="30"/>
    <x v="36"/>
    <x v="36"/>
    <x v="36"/>
  </r>
  <r>
    <x v="6"/>
    <x v="11"/>
    <x v="31"/>
    <x v="37"/>
    <x v="37"/>
    <x v="37"/>
  </r>
  <r>
    <x v="6"/>
    <x v="11"/>
    <x v="32"/>
    <x v="38"/>
    <x v="38"/>
    <x v="38"/>
  </r>
  <r>
    <x v="6"/>
    <x v="11"/>
    <x v="33"/>
    <x v="39"/>
    <x v="39"/>
    <x v="39"/>
  </r>
  <r>
    <x v="7"/>
    <x v="12"/>
    <x v="34"/>
    <x v="40"/>
    <x v="40"/>
    <x v="40"/>
  </r>
  <r>
    <x v="7"/>
    <x v="12"/>
    <x v="35"/>
    <x v="41"/>
    <x v="41"/>
    <x v="41"/>
  </r>
  <r>
    <x v="7"/>
    <x v="12"/>
    <x v="36"/>
    <x v="42"/>
    <x v="42"/>
    <x v="42"/>
  </r>
  <r>
    <x v="8"/>
    <x v="13"/>
    <x v="37"/>
    <x v="43"/>
    <x v="43"/>
    <x v="43"/>
  </r>
  <r>
    <x v="8"/>
    <x v="14"/>
    <x v="38"/>
    <x v="44"/>
    <x v="44"/>
    <x v="44"/>
  </r>
  <r>
    <x v="8"/>
    <x v="14"/>
    <x v="39"/>
    <x v="45"/>
    <x v="45"/>
    <x v="45"/>
  </r>
  <r>
    <x v="8"/>
    <x v="14"/>
    <x v="34"/>
    <x v="46"/>
    <x v="46"/>
    <x v="46"/>
  </r>
  <r>
    <x v="8"/>
    <x v="14"/>
    <x v="40"/>
    <x v="47"/>
    <x v="47"/>
    <x v="47"/>
  </r>
  <r>
    <x v="8"/>
    <x v="14"/>
    <x v="41"/>
    <x v="48"/>
    <x v="48"/>
    <x v="48"/>
  </r>
  <r>
    <x v="8"/>
    <x v="14"/>
    <x v="37"/>
    <x v="49"/>
    <x v="49"/>
    <x v="49"/>
  </r>
  <r>
    <x v="8"/>
    <x v="14"/>
    <x v="42"/>
    <x v="50"/>
    <x v="50"/>
    <x v="50"/>
  </r>
  <r>
    <x v="9"/>
    <x v="15"/>
    <x v="43"/>
    <x v="51"/>
    <x v="51"/>
    <x v="51"/>
  </r>
  <r>
    <x v="9"/>
    <x v="15"/>
    <x v="11"/>
    <x v="52"/>
    <x v="52"/>
    <x v="52"/>
  </r>
  <r>
    <x v="9"/>
    <x v="15"/>
    <x v="44"/>
    <x v="53"/>
    <x v="53"/>
    <x v="53"/>
  </r>
  <r>
    <x v="10"/>
    <x v="16"/>
    <x v="26"/>
    <x v="54"/>
    <x v="54"/>
    <x v="54"/>
  </r>
  <r>
    <x v="10"/>
    <x v="16"/>
    <x v="45"/>
    <x v="55"/>
    <x v="55"/>
    <x v="55"/>
  </r>
  <r>
    <x v="10"/>
    <x v="16"/>
    <x v="46"/>
    <x v="56"/>
    <x v="56"/>
    <x v="56"/>
  </r>
  <r>
    <x v="11"/>
    <x v="17"/>
    <x v="47"/>
    <x v="57"/>
    <x v="57"/>
    <x v="57"/>
  </r>
  <r>
    <x v="11"/>
    <x v="17"/>
    <x v="48"/>
    <x v="58"/>
    <x v="58"/>
    <x v="58"/>
  </r>
  <r>
    <x v="11"/>
    <x v="17"/>
    <x v="49"/>
    <x v="59"/>
    <x v="59"/>
    <x v="59"/>
  </r>
  <r>
    <x v="11"/>
    <x v="17"/>
    <x v="50"/>
    <x v="60"/>
    <x v="60"/>
    <x v="60"/>
  </r>
  <r>
    <x v="11"/>
    <x v="17"/>
    <x v="51"/>
    <x v="61"/>
    <x v="61"/>
    <x v="61"/>
  </r>
  <r>
    <x v="11"/>
    <x v="17"/>
    <x v="52"/>
    <x v="62"/>
    <x v="62"/>
    <x v="62"/>
  </r>
  <r>
    <x v="12"/>
    <x v="18"/>
    <x v="26"/>
    <x v="63"/>
    <x v="63"/>
    <x v="63"/>
  </r>
  <r>
    <x v="12"/>
    <x v="18"/>
    <x v="26"/>
    <x v="64"/>
    <x v="64"/>
    <x v="64"/>
  </r>
  <r>
    <x v="12"/>
    <x v="18"/>
    <x v="26"/>
    <x v="65"/>
    <x v="65"/>
    <x v="65"/>
  </r>
  <r>
    <x v="12"/>
    <x v="18"/>
    <x v="53"/>
    <x v="66"/>
    <x v="66"/>
    <x v="66"/>
  </r>
  <r>
    <x v="12"/>
    <x v="19"/>
    <x v="54"/>
    <x v="67"/>
    <x v="67"/>
    <x v="67"/>
  </r>
  <r>
    <x v="12"/>
    <x v="19"/>
    <x v="23"/>
    <x v="68"/>
    <x v="68"/>
    <x v="68"/>
  </r>
  <r>
    <x v="12"/>
    <x v="19"/>
    <x v="35"/>
    <x v="69"/>
    <x v="69"/>
    <x v="69"/>
  </r>
  <r>
    <x v="12"/>
    <x v="19"/>
    <x v="55"/>
    <x v="70"/>
    <x v="70"/>
    <x v="70"/>
  </r>
  <r>
    <x v="13"/>
    <x v="20"/>
    <x v="11"/>
    <x v="71"/>
    <x v="71"/>
    <x v="71"/>
  </r>
  <r>
    <x v="13"/>
    <x v="20"/>
    <x v="16"/>
    <x v="72"/>
    <x v="72"/>
    <x v="72"/>
  </r>
  <r>
    <x v="13"/>
    <x v="20"/>
    <x v="16"/>
    <x v="73"/>
    <x v="73"/>
    <x v="73"/>
  </r>
  <r>
    <x v="13"/>
    <x v="20"/>
    <x v="8"/>
    <x v="74"/>
    <x v="74"/>
    <x v="74"/>
  </r>
  <r>
    <x v="13"/>
    <x v="20"/>
    <x v="25"/>
    <x v="75"/>
    <x v="75"/>
    <x v="75"/>
  </r>
  <r>
    <x v="13"/>
    <x v="20"/>
    <x v="19"/>
    <x v="76"/>
    <x v="76"/>
    <x v="76"/>
  </r>
  <r>
    <x v="13"/>
    <x v="20"/>
    <x v="24"/>
    <x v="77"/>
    <x v="77"/>
    <x v="77"/>
  </r>
  <r>
    <x v="13"/>
    <x v="20"/>
    <x v="56"/>
    <x v="78"/>
    <x v="78"/>
    <x v="78"/>
  </r>
  <r>
    <x v="14"/>
    <x v="21"/>
    <x v="20"/>
    <x v="79"/>
    <x v="79"/>
    <x v="79"/>
  </r>
  <r>
    <x v="14"/>
    <x v="21"/>
    <x v="19"/>
    <x v="80"/>
    <x v="80"/>
    <x v="80"/>
  </r>
  <r>
    <x v="14"/>
    <x v="21"/>
    <x v="57"/>
    <x v="81"/>
    <x v="81"/>
    <x v="81"/>
  </r>
  <r>
    <x v="14"/>
    <x v="21"/>
    <x v="58"/>
    <x v="82"/>
    <x v="82"/>
    <x v="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E2E4CB-B32C-4CF3-89EE-0F10F2E1A4AF}" name="피벗 테이블1" cacheId="8" applyNumberFormats="0" applyBorderFormats="0" applyFontFormats="0" applyPatternFormats="0" applyAlignmentFormats="0" applyWidthHeightFormats="1" dataCaption="값" updatedVersion="8" minRefreshableVersion="3" useAutoFormatting="1" rowGrandTotals="0" colGrandTotals="0" itemPrintTitles="1" mergeItem="1" createdVersion="8" indent="0" compact="0" compactData="0" multipleFieldFilters="0">
  <location ref="A3:F86" firstHeaderRow="1" firstDataRow="1" firstDataCol="6"/>
  <pivotFields count="6"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 defaultSubtotal="0">
      <items count="22">
        <item x="10"/>
        <item x="9"/>
        <item x="15"/>
        <item x="16"/>
        <item x="17"/>
        <item x="0"/>
        <item x="1"/>
        <item x="2"/>
        <item x="3"/>
        <item x="21"/>
        <item x="4"/>
        <item x="5"/>
        <item x="6"/>
        <item x="7"/>
        <item x="8"/>
        <item x="18"/>
        <item x="19"/>
        <item x="20"/>
        <item x="12"/>
        <item x="11"/>
        <item x="13"/>
        <item x="14"/>
      </items>
    </pivotField>
    <pivotField axis="axisRow" compact="0" numFmtId="41" outline="0" showAll="0" defaultSubtotal="0">
      <items count="59">
        <item x="29"/>
        <item x="30"/>
        <item x="54"/>
        <item x="14"/>
        <item x="43"/>
        <item x="11"/>
        <item x="12"/>
        <item x="44"/>
        <item x="0"/>
        <item x="15"/>
        <item x="38"/>
        <item x="16"/>
        <item x="45"/>
        <item x="26"/>
        <item x="1"/>
        <item x="46"/>
        <item x="8"/>
        <item x="20"/>
        <item x="31"/>
        <item x="17"/>
        <item x="27"/>
        <item x="9"/>
        <item x="18"/>
        <item x="25"/>
        <item x="21"/>
        <item x="19"/>
        <item x="13"/>
        <item x="53"/>
        <item x="57"/>
        <item x="24"/>
        <item x="2"/>
        <item x="56"/>
        <item x="39"/>
        <item x="58"/>
        <item x="10"/>
        <item x="22"/>
        <item x="47"/>
        <item x="28"/>
        <item x="34"/>
        <item x="48"/>
        <item x="23"/>
        <item x="49"/>
        <item x="32"/>
        <item x="40"/>
        <item x="36"/>
        <item x="35"/>
        <item x="5"/>
        <item x="41"/>
        <item x="50"/>
        <item x="37"/>
        <item x="6"/>
        <item x="51"/>
        <item x="55"/>
        <item x="3"/>
        <item x="7"/>
        <item x="4"/>
        <item x="52"/>
        <item x="33"/>
        <item x="42"/>
      </items>
    </pivotField>
    <pivotField axis="axisRow" compact="0" numFmtId="41" outline="0" showAll="0" defaultSubtotal="0">
      <items count="83">
        <item x="36"/>
        <item x="35"/>
        <item x="67"/>
        <item x="51"/>
        <item x="52"/>
        <item x="61"/>
        <item x="79"/>
        <item x="72"/>
        <item x="44"/>
        <item x="73"/>
        <item x="69"/>
        <item x="31"/>
        <item x="38"/>
        <item x="19"/>
        <item x="6"/>
        <item x="53"/>
        <item x="5"/>
        <item x="37"/>
        <item x="32"/>
        <item x="46"/>
        <item x="50"/>
        <item x="30"/>
        <item x="57"/>
        <item x="25"/>
        <item x="62"/>
        <item x="3"/>
        <item x="2"/>
        <item x="66"/>
        <item x="74"/>
        <item x="14"/>
        <item x="41"/>
        <item x="17"/>
        <item x="15"/>
        <item x="20"/>
        <item x="11"/>
        <item x="42"/>
        <item x="80"/>
        <item x="12"/>
        <item x="21"/>
        <item x="16"/>
        <item x="7"/>
        <item x="70"/>
        <item x="33"/>
        <item x="81"/>
        <item x="4"/>
        <item x="10"/>
        <item x="28"/>
        <item x="22"/>
        <item x="58"/>
        <item x="47"/>
        <item x="71"/>
        <item x="82"/>
        <item x="54"/>
        <item x="23"/>
        <item x="26"/>
        <item x="55"/>
        <item x="75"/>
        <item x="48"/>
        <item x="0"/>
        <item x="13"/>
        <item x="59"/>
        <item x="56"/>
        <item x="76"/>
        <item x="43"/>
        <item x="9"/>
        <item x="77"/>
        <item x="78"/>
        <item x="40"/>
        <item x="68"/>
        <item x="63"/>
        <item x="64"/>
        <item x="65"/>
        <item x="27"/>
        <item x="49"/>
        <item x="45"/>
        <item x="24"/>
        <item x="8"/>
        <item x="39"/>
        <item x="1"/>
        <item x="60"/>
        <item x="34"/>
        <item x="18"/>
        <item x="29"/>
      </items>
    </pivotField>
    <pivotField axis="axisRow" compact="0" numFmtId="41" outline="0" showAll="0" defaultSubtotal="0">
      <items count="83">
        <item x="36"/>
        <item x="35"/>
        <item x="67"/>
        <item x="51"/>
        <item x="52"/>
        <item x="61"/>
        <item x="79"/>
        <item x="72"/>
        <item x="44"/>
        <item x="73"/>
        <item x="69"/>
        <item x="31"/>
        <item x="38"/>
        <item x="19"/>
        <item x="6"/>
        <item x="53"/>
        <item x="5"/>
        <item x="37"/>
        <item x="32"/>
        <item x="46"/>
        <item x="50"/>
        <item x="30"/>
        <item x="57"/>
        <item x="25"/>
        <item x="62"/>
        <item x="3"/>
        <item x="2"/>
        <item x="66"/>
        <item x="74"/>
        <item x="14"/>
        <item x="41"/>
        <item x="17"/>
        <item x="15"/>
        <item x="20"/>
        <item x="11"/>
        <item x="42"/>
        <item x="80"/>
        <item x="12"/>
        <item x="21"/>
        <item x="16"/>
        <item x="7"/>
        <item x="70"/>
        <item x="33"/>
        <item x="81"/>
        <item x="4"/>
        <item x="10"/>
        <item x="28"/>
        <item x="22"/>
        <item x="58"/>
        <item x="47"/>
        <item x="71"/>
        <item x="82"/>
        <item x="54"/>
        <item x="23"/>
        <item x="26"/>
        <item x="55"/>
        <item x="75"/>
        <item x="48"/>
        <item x="0"/>
        <item x="13"/>
        <item x="59"/>
        <item x="56"/>
        <item x="76"/>
        <item x="43"/>
        <item x="9"/>
        <item x="77"/>
        <item x="78"/>
        <item x="40"/>
        <item x="68"/>
        <item x="63"/>
        <item x="64"/>
        <item x="65"/>
        <item x="27"/>
        <item x="49"/>
        <item x="45"/>
        <item x="24"/>
        <item x="8"/>
        <item x="39"/>
        <item x="1"/>
        <item x="60"/>
        <item x="34"/>
        <item x="18"/>
        <item x="29"/>
      </items>
    </pivotField>
    <pivotField axis="axisRow" compact="0" numFmtId="41" outline="0" showAll="0" defaultSubtotal="0">
      <items count="83">
        <item x="36"/>
        <item x="35"/>
        <item x="67"/>
        <item x="51"/>
        <item x="52"/>
        <item x="61"/>
        <item x="79"/>
        <item x="72"/>
        <item x="44"/>
        <item x="73"/>
        <item x="69"/>
        <item x="31"/>
        <item x="38"/>
        <item x="19"/>
        <item x="6"/>
        <item x="53"/>
        <item x="5"/>
        <item x="37"/>
        <item x="32"/>
        <item x="46"/>
        <item x="50"/>
        <item x="30"/>
        <item x="57"/>
        <item x="25"/>
        <item x="62"/>
        <item x="3"/>
        <item x="2"/>
        <item x="66"/>
        <item x="74"/>
        <item x="14"/>
        <item x="41"/>
        <item x="17"/>
        <item x="15"/>
        <item x="20"/>
        <item x="11"/>
        <item x="42"/>
        <item x="80"/>
        <item x="12"/>
        <item x="21"/>
        <item x="16"/>
        <item x="7"/>
        <item x="70"/>
        <item x="33"/>
        <item x="81"/>
        <item x="4"/>
        <item x="10"/>
        <item x="28"/>
        <item x="22"/>
        <item x="58"/>
        <item x="47"/>
        <item x="71"/>
        <item x="82"/>
        <item x="54"/>
        <item x="23"/>
        <item x="26"/>
        <item x="55"/>
        <item x="75"/>
        <item x="48"/>
        <item x="0"/>
        <item x="13"/>
        <item x="59"/>
        <item x="56"/>
        <item x="76"/>
        <item x="43"/>
        <item x="9"/>
        <item x="77"/>
        <item x="78"/>
        <item x="40"/>
        <item x="68"/>
        <item x="63"/>
        <item x="64"/>
        <item x="65"/>
        <item x="27"/>
        <item x="49"/>
        <item x="45"/>
        <item x="24"/>
        <item x="8"/>
        <item x="39"/>
        <item x="1"/>
        <item x="60"/>
        <item x="34"/>
        <item x="18"/>
        <item x="29"/>
      </items>
    </pivotField>
  </pivotFields>
  <rowFields count="6">
    <field x="0"/>
    <field x="1"/>
    <field x="2"/>
    <field x="3"/>
    <field x="4"/>
    <field x="5"/>
  </rowFields>
  <rowItems count="83">
    <i>
      <x/>
      <x v="5"/>
      <x v="8"/>
      <x v="58"/>
      <x v="58"/>
      <x v="58"/>
    </i>
    <i r="2">
      <x v="14"/>
      <x v="78"/>
      <x v="78"/>
      <x v="78"/>
    </i>
    <i r="1">
      <x v="6"/>
      <x v="30"/>
      <x v="26"/>
      <x v="26"/>
      <x v="26"/>
    </i>
    <i r="2">
      <x v="53"/>
      <x v="25"/>
      <x v="25"/>
      <x v="25"/>
    </i>
    <i r="2">
      <x v="55"/>
      <x v="44"/>
      <x v="44"/>
      <x v="44"/>
    </i>
    <i r="1">
      <x v="7"/>
      <x v="46"/>
      <x v="16"/>
      <x v="16"/>
      <x v="16"/>
    </i>
    <i r="2">
      <x v="50"/>
      <x v="14"/>
      <x v="14"/>
      <x v="14"/>
    </i>
    <i r="2">
      <x v="54"/>
      <x v="40"/>
      <x v="40"/>
      <x v="40"/>
    </i>
    <i>
      <x v="1"/>
      <x v="8"/>
      <x v="16"/>
      <x v="76"/>
      <x v="76"/>
      <x v="76"/>
    </i>
    <i r="2">
      <x v="21"/>
      <x v="64"/>
      <x v="64"/>
      <x v="64"/>
    </i>
    <i r="2">
      <x v="34"/>
      <x v="45"/>
      <x v="45"/>
      <x v="45"/>
    </i>
    <i>
      <x v="2"/>
      <x v="10"/>
      <x v="5"/>
      <x v="34"/>
      <x v="34"/>
      <x v="34"/>
    </i>
    <i r="2">
      <x v="6"/>
      <x v="37"/>
      <x v="37"/>
      <x v="37"/>
    </i>
    <i r="2">
      <x v="8"/>
      <x v="59"/>
      <x v="59"/>
      <x v="59"/>
    </i>
    <i r="2">
      <x v="26"/>
      <x v="29"/>
      <x v="29"/>
      <x v="29"/>
    </i>
    <i r="1">
      <x v="11"/>
      <x v="3"/>
      <x v="39"/>
      <x v="39"/>
      <x v="39"/>
    </i>
    <i r="2">
      <x v="5"/>
      <x v="32"/>
      <x v="32"/>
      <x v="32"/>
    </i>
    <i r="2">
      <x v="9"/>
      <x v="31"/>
      <x v="31"/>
      <x v="31"/>
    </i>
    <i r="2">
      <x v="11"/>
      <x v="81"/>
      <x v="81"/>
      <x v="81"/>
    </i>
    <i r="2">
      <x v="16"/>
      <x v="13"/>
      <x v="13"/>
      <x v="13"/>
    </i>
    <i r="2">
      <x v="19"/>
      <x v="33"/>
      <x v="33"/>
      <x v="33"/>
    </i>
    <i r="2">
      <x v="21"/>
      <x v="38"/>
      <x v="38"/>
      <x v="38"/>
    </i>
    <i r="2">
      <x v="22"/>
      <x v="47"/>
      <x v="47"/>
      <x v="47"/>
    </i>
    <i r="2">
      <x v="25"/>
      <x v="53"/>
      <x v="53"/>
      <x v="53"/>
    </i>
    <i>
      <x v="3"/>
      <x v="12"/>
      <x v="17"/>
      <x v="75"/>
      <x v="75"/>
      <x v="75"/>
    </i>
    <i r="2">
      <x v="24"/>
      <x v="23"/>
      <x v="23"/>
      <x v="23"/>
    </i>
    <i r="2">
      <x v="35"/>
      <x v="54"/>
      <x v="54"/>
      <x v="54"/>
    </i>
    <i r="2">
      <x v="40"/>
      <x v="72"/>
      <x v="72"/>
      <x v="72"/>
    </i>
    <i r="1">
      <x v="13"/>
      <x v="29"/>
      <x v="46"/>
      <x v="46"/>
      <x v="46"/>
    </i>
    <i r="1">
      <x v="14"/>
      <x v="16"/>
      <x v="82"/>
      <x v="82"/>
      <x v="82"/>
    </i>
    <i r="2">
      <x v="23"/>
      <x v="21"/>
      <x v="21"/>
      <x v="21"/>
    </i>
    <i>
      <x v="4"/>
      <x v="1"/>
      <x v="13"/>
      <x v="11"/>
      <x v="11"/>
      <x v="11"/>
    </i>
    <i r="2">
      <x v="14"/>
      <x v="18"/>
      <x v="18"/>
      <x v="18"/>
    </i>
    <i r="2">
      <x v="20"/>
      <x v="42"/>
      <x v="42"/>
      <x v="42"/>
    </i>
    <i r="2">
      <x v="37"/>
      <x v="80"/>
      <x v="80"/>
      <x v="80"/>
    </i>
    <i>
      <x v="5"/>
      <x/>
      <x/>
      <x v="1"/>
      <x v="1"/>
      <x v="1"/>
    </i>
    <i r="2">
      <x v="1"/>
      <x/>
      <x/>
      <x/>
    </i>
    <i>
      <x v="6"/>
      <x v="19"/>
      <x v="18"/>
      <x v="17"/>
      <x v="17"/>
      <x v="17"/>
    </i>
    <i r="2">
      <x v="42"/>
      <x v="12"/>
      <x v="12"/>
      <x v="12"/>
    </i>
    <i r="2">
      <x v="57"/>
      <x v="77"/>
      <x v="77"/>
      <x v="77"/>
    </i>
    <i>
      <x v="7"/>
      <x v="18"/>
      <x v="38"/>
      <x v="67"/>
      <x v="67"/>
      <x v="67"/>
    </i>
    <i r="2">
      <x v="44"/>
      <x v="35"/>
      <x v="35"/>
      <x v="35"/>
    </i>
    <i r="2">
      <x v="45"/>
      <x v="30"/>
      <x v="30"/>
      <x v="30"/>
    </i>
    <i>
      <x v="8"/>
      <x v="20"/>
      <x v="49"/>
      <x v="63"/>
      <x v="63"/>
      <x v="63"/>
    </i>
    <i r="1">
      <x v="21"/>
      <x v="10"/>
      <x v="8"/>
      <x v="8"/>
      <x v="8"/>
    </i>
    <i r="2">
      <x v="32"/>
      <x v="74"/>
      <x v="74"/>
      <x v="74"/>
    </i>
    <i r="2">
      <x v="38"/>
      <x v="19"/>
      <x v="19"/>
      <x v="19"/>
    </i>
    <i r="2">
      <x v="43"/>
      <x v="49"/>
      <x v="49"/>
      <x v="49"/>
    </i>
    <i r="2">
      <x v="47"/>
      <x v="57"/>
      <x v="57"/>
      <x v="57"/>
    </i>
    <i r="2">
      <x v="49"/>
      <x v="73"/>
      <x v="73"/>
      <x v="73"/>
    </i>
    <i r="2">
      <x v="58"/>
      <x v="20"/>
      <x v="20"/>
      <x v="20"/>
    </i>
    <i>
      <x v="9"/>
      <x v="2"/>
      <x v="4"/>
      <x v="3"/>
      <x v="3"/>
      <x v="3"/>
    </i>
    <i r="2">
      <x v="5"/>
      <x v="4"/>
      <x v="4"/>
      <x v="4"/>
    </i>
    <i r="2">
      <x v="7"/>
      <x v="15"/>
      <x v="15"/>
      <x v="15"/>
    </i>
    <i>
      <x v="10"/>
      <x v="3"/>
      <x v="12"/>
      <x v="55"/>
      <x v="55"/>
      <x v="55"/>
    </i>
    <i r="2">
      <x v="13"/>
      <x v="52"/>
      <x v="52"/>
      <x v="52"/>
    </i>
    <i r="2">
      <x v="15"/>
      <x v="61"/>
      <x v="61"/>
      <x v="61"/>
    </i>
    <i>
      <x v="11"/>
      <x v="4"/>
      <x v="36"/>
      <x v="22"/>
      <x v="22"/>
      <x v="22"/>
    </i>
    <i r="2">
      <x v="39"/>
      <x v="48"/>
      <x v="48"/>
      <x v="48"/>
    </i>
    <i r="2">
      <x v="41"/>
      <x v="60"/>
      <x v="60"/>
      <x v="60"/>
    </i>
    <i r="2">
      <x v="48"/>
      <x v="79"/>
      <x v="79"/>
      <x v="79"/>
    </i>
    <i r="2">
      <x v="51"/>
      <x v="5"/>
      <x v="5"/>
      <x v="5"/>
    </i>
    <i r="2">
      <x v="56"/>
      <x v="24"/>
      <x v="24"/>
      <x v="24"/>
    </i>
    <i>
      <x v="12"/>
      <x v="15"/>
      <x v="13"/>
      <x v="69"/>
      <x v="69"/>
      <x v="69"/>
    </i>
    <i r="3">
      <x v="70"/>
      <x v="70"/>
      <x v="70"/>
    </i>
    <i r="3">
      <x v="71"/>
      <x v="71"/>
      <x v="71"/>
    </i>
    <i r="2">
      <x v="27"/>
      <x v="27"/>
      <x v="27"/>
      <x v="27"/>
    </i>
    <i r="1">
      <x v="16"/>
      <x v="2"/>
      <x v="2"/>
      <x v="2"/>
      <x v="2"/>
    </i>
    <i r="2">
      <x v="40"/>
      <x v="68"/>
      <x v="68"/>
      <x v="68"/>
    </i>
    <i r="2">
      <x v="45"/>
      <x v="10"/>
      <x v="10"/>
      <x v="10"/>
    </i>
    <i r="2">
      <x v="52"/>
      <x v="41"/>
      <x v="41"/>
      <x v="41"/>
    </i>
    <i>
      <x v="13"/>
      <x v="17"/>
      <x v="5"/>
      <x v="50"/>
      <x v="50"/>
      <x v="50"/>
    </i>
    <i r="2">
      <x v="11"/>
      <x v="7"/>
      <x v="7"/>
      <x v="7"/>
    </i>
    <i r="3">
      <x v="9"/>
      <x v="9"/>
      <x v="9"/>
    </i>
    <i r="2">
      <x v="16"/>
      <x v="28"/>
      <x v="28"/>
      <x v="28"/>
    </i>
    <i r="2">
      <x v="23"/>
      <x v="56"/>
      <x v="56"/>
      <x v="56"/>
    </i>
    <i r="2">
      <x v="25"/>
      <x v="62"/>
      <x v="62"/>
      <x v="62"/>
    </i>
    <i r="2">
      <x v="29"/>
      <x v="65"/>
      <x v="65"/>
      <x v="65"/>
    </i>
    <i r="2">
      <x v="31"/>
      <x v="66"/>
      <x v="66"/>
      <x v="66"/>
    </i>
    <i>
      <x v="14"/>
      <x v="9"/>
      <x v="17"/>
      <x v="6"/>
      <x v="6"/>
      <x v="6"/>
    </i>
    <i r="2">
      <x v="25"/>
      <x v="36"/>
      <x v="36"/>
      <x v="36"/>
    </i>
    <i r="2">
      <x v="28"/>
      <x v="43"/>
      <x v="43"/>
      <x v="43"/>
    </i>
    <i r="2">
      <x v="33"/>
      <x v="51"/>
      <x v="51"/>
      <x v="51"/>
    </i>
  </rowItems>
  <colItems count="1">
    <i/>
  </colItems>
  <formats count="291">
    <format dxfId="290">
      <pivotArea type="all" dataOnly="0" outline="0" fieldPosition="0"/>
    </format>
    <format dxfId="289">
      <pivotArea field="0" type="button" dataOnly="0" labelOnly="1" outline="0" axis="axisRow" fieldPosition="0"/>
    </format>
    <format dxfId="288">
      <pivotArea field="1" type="button" dataOnly="0" labelOnly="1" outline="0" axis="axisRow" fieldPosition="1"/>
    </format>
    <format dxfId="287">
      <pivotArea field="2" type="button" dataOnly="0" labelOnly="1" outline="0" axis="axisRow" fieldPosition="2"/>
    </format>
    <format dxfId="286">
      <pivotArea field="3" type="button" dataOnly="0" labelOnly="1" outline="0" axis="axisRow" fieldPosition="3"/>
    </format>
    <format dxfId="285">
      <pivotArea field="4" type="button" dataOnly="0" labelOnly="1" outline="0" axis="axisRow" fieldPosition="4"/>
    </format>
    <format dxfId="284">
      <pivotArea field="5" type="button" dataOnly="0" labelOnly="1" outline="0" axis="axisRow" fieldPosition="5"/>
    </format>
    <format dxfId="283">
      <pivotArea dataOnly="0" labelOnly="1" outline="0" fieldPosition="0">
        <references count="1">
          <reference field="0" count="0"/>
        </references>
      </pivotArea>
    </format>
    <format dxfId="282">
      <pivotArea dataOnly="0" labelOnly="1" outline="0" fieldPosition="0">
        <references count="2">
          <reference field="0" count="1" selected="0">
            <x v="0"/>
          </reference>
          <reference field="1" count="3">
            <x v="5"/>
            <x v="6"/>
            <x v="7"/>
          </reference>
        </references>
      </pivotArea>
    </format>
    <format dxfId="281">
      <pivotArea dataOnly="0" labelOnly="1" outline="0" fieldPosition="0">
        <references count="2">
          <reference field="0" count="1" selected="0">
            <x v="1"/>
          </reference>
          <reference field="1" count="1">
            <x v="8"/>
          </reference>
        </references>
      </pivotArea>
    </format>
    <format dxfId="280">
      <pivotArea dataOnly="0" labelOnly="1" outline="0" fieldPosition="0">
        <references count="2">
          <reference field="0" count="1" selected="0">
            <x v="2"/>
          </reference>
          <reference field="1" count="2">
            <x v="10"/>
            <x v="11"/>
          </reference>
        </references>
      </pivotArea>
    </format>
    <format dxfId="279">
      <pivotArea dataOnly="0" labelOnly="1" outline="0" fieldPosition="0">
        <references count="2">
          <reference field="0" count="1" selected="0">
            <x v="3"/>
          </reference>
          <reference field="1" count="3">
            <x v="12"/>
            <x v="13"/>
            <x v="14"/>
          </reference>
        </references>
      </pivotArea>
    </format>
    <format dxfId="278">
      <pivotArea dataOnly="0" labelOnly="1" outline="0" fieldPosition="0">
        <references count="2">
          <reference field="0" count="1" selected="0">
            <x v="4"/>
          </reference>
          <reference field="1" count="1">
            <x v="1"/>
          </reference>
        </references>
      </pivotArea>
    </format>
    <format dxfId="277">
      <pivotArea dataOnly="0" labelOnly="1" outline="0" fieldPosition="0">
        <references count="2">
          <reference field="0" count="1" selected="0">
            <x v="5"/>
          </reference>
          <reference field="1" count="1">
            <x v="0"/>
          </reference>
        </references>
      </pivotArea>
    </format>
    <format dxfId="276">
      <pivotArea dataOnly="0" labelOnly="1" outline="0" fieldPosition="0">
        <references count="2">
          <reference field="0" count="1" selected="0">
            <x v="6"/>
          </reference>
          <reference field="1" count="1">
            <x v="19"/>
          </reference>
        </references>
      </pivotArea>
    </format>
    <format dxfId="275">
      <pivotArea dataOnly="0" labelOnly="1" outline="0" fieldPosition="0">
        <references count="2">
          <reference field="0" count="1" selected="0">
            <x v="7"/>
          </reference>
          <reference field="1" count="1">
            <x v="18"/>
          </reference>
        </references>
      </pivotArea>
    </format>
    <format dxfId="274">
      <pivotArea dataOnly="0" labelOnly="1" outline="0" fieldPosition="0">
        <references count="2">
          <reference field="0" count="1" selected="0">
            <x v="8"/>
          </reference>
          <reference field="1" count="2">
            <x v="20"/>
            <x v="21"/>
          </reference>
        </references>
      </pivotArea>
    </format>
    <format dxfId="273">
      <pivotArea dataOnly="0" labelOnly="1" outline="0" fieldPosition="0">
        <references count="2">
          <reference field="0" count="1" selected="0">
            <x v="9"/>
          </reference>
          <reference field="1" count="1">
            <x v="2"/>
          </reference>
        </references>
      </pivotArea>
    </format>
    <format dxfId="272">
      <pivotArea dataOnly="0" labelOnly="1" outline="0" fieldPosition="0">
        <references count="2">
          <reference field="0" count="1" selected="0">
            <x v="10"/>
          </reference>
          <reference field="1" count="1">
            <x v="3"/>
          </reference>
        </references>
      </pivotArea>
    </format>
    <format dxfId="271">
      <pivotArea dataOnly="0" labelOnly="1" outline="0" fieldPosition="0">
        <references count="2">
          <reference field="0" count="1" selected="0">
            <x v="11"/>
          </reference>
          <reference field="1" count="1">
            <x v="4"/>
          </reference>
        </references>
      </pivotArea>
    </format>
    <format dxfId="270">
      <pivotArea dataOnly="0" labelOnly="1" outline="0" fieldPosition="0">
        <references count="2">
          <reference field="0" count="1" selected="0">
            <x v="12"/>
          </reference>
          <reference field="1" count="2">
            <x v="15"/>
            <x v="16"/>
          </reference>
        </references>
      </pivotArea>
    </format>
    <format dxfId="269">
      <pivotArea dataOnly="0" labelOnly="1" outline="0" fieldPosition="0">
        <references count="2">
          <reference field="0" count="1" selected="0">
            <x v="13"/>
          </reference>
          <reference field="1" count="1">
            <x v="17"/>
          </reference>
        </references>
      </pivotArea>
    </format>
    <format dxfId="268">
      <pivotArea dataOnly="0" labelOnly="1" outline="0" fieldPosition="0">
        <references count="2">
          <reference field="0" count="1" selected="0">
            <x v="14"/>
          </reference>
          <reference field="1" count="1">
            <x v="9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5"/>
          </reference>
          <reference field="2" count="2">
            <x v="8"/>
            <x v="14"/>
          </reference>
        </references>
      </pivotArea>
    </format>
    <format dxfId="266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6"/>
          </reference>
          <reference field="2" count="3">
            <x v="30"/>
            <x v="53"/>
            <x v="55"/>
          </reference>
        </references>
      </pivotArea>
    </format>
    <format dxfId="265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7"/>
          </reference>
          <reference field="2" count="3">
            <x v="46"/>
            <x v="50"/>
            <x v="54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1"/>
          </reference>
          <reference field="1" count="1" selected="0">
            <x v="8"/>
          </reference>
          <reference field="2" count="3">
            <x v="16"/>
            <x v="21"/>
            <x v="34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10"/>
          </reference>
          <reference field="2" count="4">
            <x v="5"/>
            <x v="6"/>
            <x v="8"/>
            <x v="26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11"/>
          </reference>
          <reference field="2" count="9">
            <x v="3"/>
            <x v="5"/>
            <x v="9"/>
            <x v="11"/>
            <x v="16"/>
            <x v="19"/>
            <x v="21"/>
            <x v="22"/>
            <x v="25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2"/>
          </reference>
          <reference field="2" count="4">
            <x v="17"/>
            <x v="24"/>
            <x v="35"/>
            <x v="40"/>
          </reference>
        </references>
      </pivotArea>
    </format>
    <format dxfId="260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3"/>
          </reference>
          <reference field="2" count="1">
            <x v="29"/>
          </reference>
        </references>
      </pivotArea>
    </format>
    <format dxfId="259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4"/>
          </reference>
          <reference field="2" count="2">
            <x v="16"/>
            <x v="23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1"/>
          </reference>
          <reference field="2" count="4">
            <x v="13"/>
            <x v="14"/>
            <x v="20"/>
            <x v="37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5"/>
          </reference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6"/>
          </reference>
          <reference field="1" count="1" selected="0">
            <x v="19"/>
          </reference>
          <reference field="2" count="3">
            <x v="18"/>
            <x v="42"/>
            <x v="57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18"/>
          </reference>
          <reference field="2" count="3">
            <x v="38"/>
            <x v="44"/>
            <x v="45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20"/>
          </reference>
          <reference field="2" count="1">
            <x v="49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21"/>
          </reference>
          <reference field="2" count="7">
            <x v="10"/>
            <x v="32"/>
            <x v="38"/>
            <x v="43"/>
            <x v="47"/>
            <x v="49"/>
            <x v="58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2"/>
          </reference>
          <reference field="2" count="3">
            <x v="4"/>
            <x v="5"/>
            <x v="7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3"/>
          </reference>
          <reference field="2" count="3">
            <x v="12"/>
            <x v="13"/>
            <x v="15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4"/>
          </reference>
          <reference field="2" count="6">
            <x v="36"/>
            <x v="39"/>
            <x v="41"/>
            <x v="48"/>
            <x v="51"/>
            <x v="56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15"/>
          </reference>
          <reference field="2" count="2">
            <x v="13"/>
            <x v="27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16"/>
          </reference>
          <reference field="2" count="4">
            <x v="2"/>
            <x v="40"/>
            <x v="45"/>
            <x v="52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17"/>
          </reference>
          <reference field="2" count="7">
            <x v="5"/>
            <x v="11"/>
            <x v="16"/>
            <x v="23"/>
            <x v="25"/>
            <x v="29"/>
            <x v="31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9"/>
          </reference>
          <reference field="2" count="4">
            <x v="17"/>
            <x v="25"/>
            <x v="28"/>
            <x v="33"/>
          </reference>
        </references>
      </pivotArea>
    </format>
    <format dxfId="245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5"/>
          </reference>
          <reference field="2" count="1" selected="0">
            <x v="8"/>
          </reference>
          <reference field="3" count="1">
            <x v="58"/>
          </reference>
        </references>
      </pivotArea>
    </format>
    <format dxfId="244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5"/>
          </reference>
          <reference field="2" count="1" selected="0">
            <x v="14"/>
          </reference>
          <reference field="3" count="1">
            <x v="78"/>
          </reference>
        </references>
      </pivotArea>
    </format>
    <format dxfId="243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6"/>
          </reference>
          <reference field="2" count="1" selected="0">
            <x v="30"/>
          </reference>
          <reference field="3" count="1">
            <x v="26"/>
          </reference>
        </references>
      </pivotArea>
    </format>
    <format dxfId="242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6"/>
          </reference>
          <reference field="2" count="1" selected="0">
            <x v="53"/>
          </reference>
          <reference field="3" count="1">
            <x v="25"/>
          </reference>
        </references>
      </pivotArea>
    </format>
    <format dxfId="241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6"/>
          </reference>
          <reference field="2" count="1" selected="0">
            <x v="55"/>
          </reference>
          <reference field="3" count="1">
            <x v="44"/>
          </reference>
        </references>
      </pivotArea>
    </format>
    <format dxfId="240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7"/>
          </reference>
          <reference field="2" count="1" selected="0">
            <x v="46"/>
          </reference>
          <reference field="3" count="1">
            <x v="16"/>
          </reference>
        </references>
      </pivotArea>
    </format>
    <format dxfId="239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7"/>
          </reference>
          <reference field="2" count="1" selected="0">
            <x v="50"/>
          </reference>
          <reference field="3" count="1">
            <x v="14"/>
          </reference>
        </references>
      </pivotArea>
    </format>
    <format dxfId="238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7"/>
          </reference>
          <reference field="2" count="1" selected="0">
            <x v="54"/>
          </reference>
          <reference field="3" count="1">
            <x v="40"/>
          </reference>
        </references>
      </pivotArea>
    </format>
    <format dxfId="237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8"/>
          </reference>
          <reference field="2" count="1" selected="0">
            <x v="16"/>
          </reference>
          <reference field="3" count="1">
            <x v="76"/>
          </reference>
        </references>
      </pivotArea>
    </format>
    <format dxfId="236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8"/>
          </reference>
          <reference field="2" count="1" selected="0">
            <x v="21"/>
          </reference>
          <reference field="3" count="1">
            <x v="64"/>
          </reference>
        </references>
      </pivotArea>
    </format>
    <format dxfId="235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8"/>
          </reference>
          <reference field="2" count="1" selected="0">
            <x v="34"/>
          </reference>
          <reference field="3" count="1">
            <x v="45"/>
          </reference>
        </references>
      </pivotArea>
    </format>
    <format dxfId="234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0"/>
          </reference>
          <reference field="2" count="1" selected="0">
            <x v="5"/>
          </reference>
          <reference field="3" count="1">
            <x v="34"/>
          </reference>
        </references>
      </pivotArea>
    </format>
    <format dxfId="233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0"/>
          </reference>
          <reference field="2" count="1" selected="0">
            <x v="6"/>
          </reference>
          <reference field="3" count="1">
            <x v="37"/>
          </reference>
        </references>
      </pivotArea>
    </format>
    <format dxfId="23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0"/>
          </reference>
          <reference field="2" count="1" selected="0">
            <x v="8"/>
          </reference>
          <reference field="3" count="1">
            <x v="59"/>
          </reference>
        </references>
      </pivotArea>
    </format>
    <format dxfId="231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0"/>
          </reference>
          <reference field="2" count="1" selected="0">
            <x v="26"/>
          </reference>
          <reference field="3" count="1">
            <x v="29"/>
          </reference>
        </references>
      </pivotArea>
    </format>
    <format dxfId="230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3"/>
          </reference>
          <reference field="3" count="1">
            <x v="39"/>
          </reference>
        </references>
      </pivotArea>
    </format>
    <format dxfId="229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5"/>
          </reference>
          <reference field="3" count="1">
            <x v="32"/>
          </reference>
        </references>
      </pivotArea>
    </format>
    <format dxfId="228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9"/>
          </reference>
          <reference field="3" count="1">
            <x v="31"/>
          </reference>
        </references>
      </pivotArea>
    </format>
    <format dxfId="227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1"/>
          </reference>
          <reference field="3" count="1">
            <x v="81"/>
          </reference>
        </references>
      </pivotArea>
    </format>
    <format dxfId="226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6"/>
          </reference>
          <reference field="3" count="1">
            <x v="13"/>
          </reference>
        </references>
      </pivotArea>
    </format>
    <format dxfId="225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9"/>
          </reference>
          <reference field="3" count="1">
            <x v="33"/>
          </reference>
        </references>
      </pivotArea>
    </format>
    <format dxfId="224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1"/>
          </reference>
          <reference field="3" count="1">
            <x v="38"/>
          </reference>
        </references>
      </pivotArea>
    </format>
    <format dxfId="223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2"/>
          </reference>
          <reference field="3" count="1">
            <x v="47"/>
          </reference>
        </references>
      </pivotArea>
    </format>
    <format dxfId="22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5"/>
          </reference>
          <reference field="3" count="1">
            <x v="53"/>
          </reference>
        </references>
      </pivotArea>
    </format>
    <format dxfId="221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2"/>
          </reference>
          <reference field="2" count="1" selected="0">
            <x v="17"/>
          </reference>
          <reference field="3" count="1">
            <x v="75"/>
          </reference>
        </references>
      </pivotArea>
    </format>
    <format dxfId="220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2"/>
          </reference>
          <reference field="2" count="1" selected="0">
            <x v="24"/>
          </reference>
          <reference field="3" count="1">
            <x v="23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2"/>
          </reference>
          <reference field="2" count="1" selected="0">
            <x v="35"/>
          </reference>
          <reference field="3" count="1">
            <x v="54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2"/>
          </reference>
          <reference field="2" count="1" selected="0">
            <x v="40"/>
          </reference>
          <reference field="3" count="1">
            <x v="72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3"/>
          </reference>
          <reference field="2" count="1" selected="0">
            <x v="29"/>
          </reference>
          <reference field="3" count="1">
            <x v="46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4"/>
          </reference>
          <reference field="2" count="1" selected="0">
            <x v="16"/>
          </reference>
          <reference field="3" count="1">
            <x v="82"/>
          </reference>
        </references>
      </pivotArea>
    </format>
    <format dxfId="215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4"/>
          </reference>
          <reference field="2" count="1" selected="0">
            <x v="23"/>
          </reference>
          <reference field="3" count="1">
            <x v="21"/>
          </reference>
        </references>
      </pivotArea>
    </format>
    <format dxfId="214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13"/>
          </reference>
          <reference field="3" count="1">
            <x v="11"/>
          </reference>
        </references>
      </pivotArea>
    </format>
    <format dxfId="213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14"/>
          </reference>
          <reference field="3" count="1">
            <x v="18"/>
          </reference>
        </references>
      </pivotArea>
    </format>
    <format dxfId="212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20"/>
          </reference>
          <reference field="3" count="1">
            <x v="42"/>
          </reference>
        </references>
      </pivotArea>
    </format>
    <format dxfId="211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37"/>
          </reference>
          <reference field="3" count="1">
            <x v="80"/>
          </reference>
        </references>
      </pivotArea>
    </format>
    <format dxfId="210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0"/>
          </reference>
          <reference field="2" count="1" selected="0">
            <x v="0"/>
          </reference>
          <reference field="3" count="1">
            <x v="1"/>
          </reference>
        </references>
      </pivotArea>
    </format>
    <format dxfId="209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208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19"/>
          </reference>
          <reference field="2" count="1" selected="0">
            <x v="18"/>
          </reference>
          <reference field="3" count="1">
            <x v="17"/>
          </reference>
        </references>
      </pivotArea>
    </format>
    <format dxfId="207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19"/>
          </reference>
          <reference field="2" count="1" selected="0">
            <x v="42"/>
          </reference>
          <reference field="3" count="1">
            <x v="12"/>
          </reference>
        </references>
      </pivotArea>
    </format>
    <format dxfId="20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19"/>
          </reference>
          <reference field="2" count="1" selected="0">
            <x v="57"/>
          </reference>
          <reference field="3" count="1">
            <x v="77"/>
          </reference>
        </references>
      </pivotArea>
    </format>
    <format dxfId="205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18"/>
          </reference>
          <reference field="2" count="1" selected="0">
            <x v="38"/>
          </reference>
          <reference field="3" count="1">
            <x v="67"/>
          </reference>
        </references>
      </pivotArea>
    </format>
    <format dxfId="204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4"/>
          </reference>
          <reference field="3" count="1">
            <x v="35"/>
          </reference>
        </references>
      </pivotArea>
    </format>
    <format dxfId="203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5"/>
          </reference>
          <reference field="3" count="1">
            <x v="30"/>
          </reference>
        </references>
      </pivotArea>
    </format>
    <format dxfId="202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0"/>
          </reference>
          <reference field="2" count="1" selected="0">
            <x v="49"/>
          </reference>
          <reference field="3" count="1">
            <x v="63"/>
          </reference>
        </references>
      </pivotArea>
    </format>
    <format dxfId="201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10"/>
          </reference>
          <reference field="3" count="1">
            <x v="8"/>
          </reference>
        </references>
      </pivotArea>
    </format>
    <format dxfId="200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2"/>
          </reference>
          <reference field="3" count="1">
            <x v="74"/>
          </reference>
        </references>
      </pivotArea>
    </format>
    <format dxfId="199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8"/>
          </reference>
          <reference field="3" count="1">
            <x v="19"/>
          </reference>
        </references>
      </pivotArea>
    </format>
    <format dxfId="198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3"/>
          </reference>
          <reference field="3" count="1">
            <x v="49"/>
          </reference>
        </references>
      </pivotArea>
    </format>
    <format dxfId="197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7"/>
          </reference>
          <reference field="3" count="1">
            <x v="57"/>
          </reference>
        </references>
      </pivotArea>
    </format>
    <format dxfId="196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9"/>
          </reference>
          <reference field="3" count="1">
            <x v="73"/>
          </reference>
        </references>
      </pivotArea>
    </format>
    <format dxfId="195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1"/>
          </reference>
          <reference field="2" count="1" selected="0">
            <x v="58"/>
          </reference>
          <reference field="3" count="1">
            <x v="20"/>
          </reference>
        </references>
      </pivotArea>
    </format>
    <format dxfId="194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2"/>
          </reference>
          <reference field="2" count="1" selected="0">
            <x v="4"/>
          </reference>
          <reference field="3" count="1">
            <x v="3"/>
          </reference>
        </references>
      </pivotArea>
    </format>
    <format dxfId="193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4"/>
          </reference>
        </references>
      </pivotArea>
    </format>
    <format dxfId="192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2"/>
          </reference>
          <reference field="2" count="1" selected="0">
            <x v="7"/>
          </reference>
          <reference field="3" count="1">
            <x v="15"/>
          </reference>
        </references>
      </pivotArea>
    </format>
    <format dxfId="191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2"/>
          </reference>
          <reference field="3" count="1">
            <x v="55"/>
          </reference>
        </references>
      </pivotArea>
    </format>
    <format dxfId="190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3"/>
          </reference>
          <reference field="3" count="1">
            <x v="52"/>
          </reference>
        </references>
      </pivotArea>
    </format>
    <format dxfId="189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5"/>
          </reference>
          <reference field="3" count="1">
            <x v="61"/>
          </reference>
        </references>
      </pivotArea>
    </format>
    <format dxfId="188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6"/>
          </reference>
          <reference field="3" count="1">
            <x v="22"/>
          </reference>
        </references>
      </pivotArea>
    </format>
    <format dxfId="187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9"/>
          </reference>
          <reference field="3" count="1">
            <x v="48"/>
          </reference>
        </references>
      </pivotArea>
    </format>
    <format dxfId="186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1"/>
          </reference>
          <reference field="3" count="1">
            <x v="60"/>
          </reference>
        </references>
      </pivotArea>
    </format>
    <format dxfId="185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8"/>
          </reference>
          <reference field="3" count="1">
            <x v="79"/>
          </reference>
        </references>
      </pivotArea>
    </format>
    <format dxfId="184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1"/>
          </reference>
          <reference field="3" count="1">
            <x v="5"/>
          </reference>
        </references>
      </pivotArea>
    </format>
    <format dxfId="183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6"/>
          </reference>
          <reference field="3" count="1">
            <x v="24"/>
          </reference>
        </references>
      </pivotArea>
    </format>
    <format dxfId="182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3">
            <x v="69"/>
            <x v="70"/>
            <x v="71"/>
          </reference>
        </references>
      </pivotArea>
    </format>
    <format dxfId="181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27"/>
          </reference>
          <reference field="3" count="1">
            <x v="27"/>
          </reference>
        </references>
      </pivotArea>
    </format>
    <format dxfId="180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2"/>
          </reference>
          <reference field="3" count="1">
            <x v="2"/>
          </reference>
        </references>
      </pivotArea>
    </format>
    <format dxfId="179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0"/>
          </reference>
          <reference field="3" count="1">
            <x v="68"/>
          </reference>
        </references>
      </pivotArea>
    </format>
    <format dxfId="178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5"/>
          </reference>
          <reference field="3" count="1">
            <x v="10"/>
          </reference>
        </references>
      </pivotArea>
    </format>
    <format dxfId="177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52"/>
          </reference>
          <reference field="3" count="1">
            <x v="41"/>
          </reference>
        </references>
      </pivotArea>
    </format>
    <format dxfId="176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5"/>
          </reference>
          <reference field="3" count="1">
            <x v="50"/>
          </reference>
        </references>
      </pivotArea>
    </format>
    <format dxfId="175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1"/>
          </reference>
          <reference field="3" count="2">
            <x v="7"/>
            <x v="9"/>
          </reference>
        </references>
      </pivotArea>
    </format>
    <format dxfId="174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6"/>
          </reference>
          <reference field="3" count="1">
            <x v="28"/>
          </reference>
        </references>
      </pivotArea>
    </format>
    <format dxfId="173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3"/>
          </reference>
          <reference field="3" count="1">
            <x v="56"/>
          </reference>
        </references>
      </pivotArea>
    </format>
    <format dxfId="172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5"/>
          </reference>
          <reference field="3" count="1">
            <x v="62"/>
          </reference>
        </references>
      </pivotArea>
    </format>
    <format dxfId="171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9"/>
          </reference>
          <reference field="3" count="1">
            <x v="65"/>
          </reference>
        </references>
      </pivotArea>
    </format>
    <format dxfId="170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31"/>
          </reference>
          <reference field="3" count="1">
            <x v="66"/>
          </reference>
        </references>
      </pivotArea>
    </format>
    <format dxfId="169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9"/>
          </reference>
          <reference field="2" count="1" selected="0">
            <x v="17"/>
          </reference>
          <reference field="3" count="1">
            <x v="6"/>
          </reference>
        </references>
      </pivotArea>
    </format>
    <format dxfId="168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5"/>
          </reference>
          <reference field="3" count="1">
            <x v="36"/>
          </reference>
        </references>
      </pivotArea>
    </format>
    <format dxfId="167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8"/>
          </reference>
          <reference field="3" count="1">
            <x v="43"/>
          </reference>
        </references>
      </pivotArea>
    </format>
    <format dxfId="166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9"/>
          </reference>
          <reference field="2" count="1" selected="0">
            <x v="33"/>
          </reference>
          <reference field="3" count="1">
            <x v="51"/>
          </reference>
        </references>
      </pivotArea>
    </format>
    <format dxfId="165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5"/>
          </reference>
          <reference field="2" count="1" selected="0">
            <x v="8"/>
          </reference>
          <reference field="3" count="1" selected="0">
            <x v="58"/>
          </reference>
          <reference field="4" count="1">
            <x v="58"/>
          </reference>
        </references>
      </pivotArea>
    </format>
    <format dxfId="164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5"/>
          </reference>
          <reference field="2" count="1" selected="0">
            <x v="14"/>
          </reference>
          <reference field="3" count="1" selected="0">
            <x v="78"/>
          </reference>
          <reference field="4" count="1">
            <x v="78"/>
          </reference>
        </references>
      </pivotArea>
    </format>
    <format dxfId="163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6"/>
          </reference>
          <reference field="2" count="1" selected="0">
            <x v="30"/>
          </reference>
          <reference field="3" count="1" selected="0">
            <x v="26"/>
          </reference>
          <reference field="4" count="1">
            <x v="26"/>
          </reference>
        </references>
      </pivotArea>
    </format>
    <format dxfId="162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6"/>
          </reference>
          <reference field="2" count="1" selected="0">
            <x v="53"/>
          </reference>
          <reference field="3" count="1" selected="0">
            <x v="25"/>
          </reference>
          <reference field="4" count="1">
            <x v="25"/>
          </reference>
        </references>
      </pivotArea>
    </format>
    <format dxfId="161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6"/>
          </reference>
          <reference field="2" count="1" selected="0">
            <x v="55"/>
          </reference>
          <reference field="3" count="1" selected="0">
            <x v="44"/>
          </reference>
          <reference field="4" count="1">
            <x v="44"/>
          </reference>
        </references>
      </pivotArea>
    </format>
    <format dxfId="160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7"/>
          </reference>
          <reference field="2" count="1" selected="0">
            <x v="46"/>
          </reference>
          <reference field="3" count="1" selected="0">
            <x v="16"/>
          </reference>
          <reference field="4" count="1">
            <x v="16"/>
          </reference>
        </references>
      </pivotArea>
    </format>
    <format dxfId="159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7"/>
          </reference>
          <reference field="2" count="1" selected="0">
            <x v="50"/>
          </reference>
          <reference field="3" count="1" selected="0">
            <x v="14"/>
          </reference>
          <reference field="4" count="1">
            <x v="14"/>
          </reference>
        </references>
      </pivotArea>
    </format>
    <format dxfId="158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7"/>
          </reference>
          <reference field="2" count="1" selected="0">
            <x v="5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157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8"/>
          </reference>
          <reference field="2" count="1" selected="0">
            <x v="16"/>
          </reference>
          <reference field="3" count="1" selected="0">
            <x v="76"/>
          </reference>
          <reference field="4" count="1">
            <x v="76"/>
          </reference>
        </references>
      </pivotArea>
    </format>
    <format dxfId="156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8"/>
          </reference>
          <reference field="2" count="1" selected="0">
            <x v="21"/>
          </reference>
          <reference field="3" count="1" selected="0">
            <x v="64"/>
          </reference>
          <reference field="4" count="1">
            <x v="64"/>
          </reference>
        </references>
      </pivotArea>
    </format>
    <format dxfId="155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8"/>
          </reference>
          <reference field="2" count="1" selected="0">
            <x v="34"/>
          </reference>
          <reference field="3" count="1" selected="0">
            <x v="45"/>
          </reference>
          <reference field="4" count="1">
            <x v="45"/>
          </reference>
        </references>
      </pivotArea>
    </format>
    <format dxfId="154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0"/>
          </reference>
          <reference field="2" count="1" selected="0">
            <x v="5"/>
          </reference>
          <reference field="3" count="1" selected="0">
            <x v="34"/>
          </reference>
          <reference field="4" count="1">
            <x v="34"/>
          </reference>
        </references>
      </pivotArea>
    </format>
    <format dxfId="153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0"/>
          </reference>
          <reference field="2" count="1" selected="0">
            <x v="6"/>
          </reference>
          <reference field="3" count="1" selected="0">
            <x v="37"/>
          </reference>
          <reference field="4" count="1">
            <x v="37"/>
          </reference>
        </references>
      </pivotArea>
    </format>
    <format dxfId="152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0"/>
          </reference>
          <reference field="2" count="1" selected="0">
            <x v="8"/>
          </reference>
          <reference field="3" count="1" selected="0">
            <x v="59"/>
          </reference>
          <reference field="4" count="1">
            <x v="59"/>
          </reference>
        </references>
      </pivotArea>
    </format>
    <format dxfId="151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0"/>
          </reference>
          <reference field="2" count="1" selected="0">
            <x v="26"/>
          </reference>
          <reference field="3" count="1" selected="0">
            <x v="29"/>
          </reference>
          <reference field="4" count="1">
            <x v="29"/>
          </reference>
        </references>
      </pivotArea>
    </format>
    <format dxfId="150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3"/>
          </reference>
          <reference field="3" count="1" selected="0">
            <x v="39"/>
          </reference>
          <reference field="4" count="1">
            <x v="39"/>
          </reference>
        </references>
      </pivotArea>
    </format>
    <format dxfId="149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5"/>
          </reference>
          <reference field="3" count="1" selected="0">
            <x v="32"/>
          </reference>
          <reference field="4" count="1">
            <x v="32"/>
          </reference>
        </references>
      </pivotArea>
    </format>
    <format dxfId="148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9"/>
          </reference>
          <reference field="3" count="1" selected="0">
            <x v="31"/>
          </reference>
          <reference field="4" count="1">
            <x v="31"/>
          </reference>
        </references>
      </pivotArea>
    </format>
    <format dxfId="147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1"/>
          </reference>
          <reference field="3" count="1" selected="0">
            <x v="81"/>
          </reference>
          <reference field="4" count="1">
            <x v="81"/>
          </reference>
        </references>
      </pivotArea>
    </format>
    <format dxfId="146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6"/>
          </reference>
          <reference field="3" count="1" selected="0">
            <x v="13"/>
          </reference>
          <reference field="4" count="1">
            <x v="13"/>
          </reference>
        </references>
      </pivotArea>
    </format>
    <format dxfId="145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9"/>
          </reference>
          <reference field="3" count="1" selected="0">
            <x v="33"/>
          </reference>
          <reference field="4" count="1">
            <x v="33"/>
          </reference>
        </references>
      </pivotArea>
    </format>
    <format dxfId="144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1"/>
          </reference>
          <reference field="3" count="1" selected="0">
            <x v="38"/>
          </reference>
          <reference field="4" count="1">
            <x v="38"/>
          </reference>
        </references>
      </pivotArea>
    </format>
    <format dxfId="143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2"/>
          </reference>
          <reference field="3" count="1" selected="0">
            <x v="47"/>
          </reference>
          <reference field="4" count="1">
            <x v="47"/>
          </reference>
        </references>
      </pivotArea>
    </format>
    <format dxfId="142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5"/>
          </reference>
          <reference field="3" count="1" selected="0">
            <x v="53"/>
          </reference>
          <reference field="4" count="1">
            <x v="53"/>
          </reference>
        </references>
      </pivotArea>
    </format>
    <format dxfId="141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2"/>
          </reference>
          <reference field="2" count="1" selected="0">
            <x v="17"/>
          </reference>
          <reference field="3" count="1" selected="0">
            <x v="75"/>
          </reference>
          <reference field="4" count="1">
            <x v="75"/>
          </reference>
        </references>
      </pivotArea>
    </format>
    <format dxfId="140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2"/>
          </reference>
          <reference field="2" count="1" selected="0">
            <x v="24"/>
          </reference>
          <reference field="3" count="1" selected="0">
            <x v="23"/>
          </reference>
          <reference field="4" count="1">
            <x v="23"/>
          </reference>
        </references>
      </pivotArea>
    </format>
    <format dxfId="139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2"/>
          </reference>
          <reference field="2" count="1" selected="0">
            <x v="35"/>
          </reference>
          <reference field="3" count="1" selected="0">
            <x v="54"/>
          </reference>
          <reference field="4" count="1">
            <x v="54"/>
          </reference>
        </references>
      </pivotArea>
    </format>
    <format dxfId="138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2"/>
          </reference>
          <reference field="2" count="1" selected="0">
            <x v="40"/>
          </reference>
          <reference field="3" count="1" selected="0">
            <x v="72"/>
          </reference>
          <reference field="4" count="1">
            <x v="72"/>
          </reference>
        </references>
      </pivotArea>
    </format>
    <format dxfId="137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3"/>
          </reference>
          <reference field="2" count="1" selected="0">
            <x v="29"/>
          </reference>
          <reference field="3" count="1" selected="0">
            <x v="46"/>
          </reference>
          <reference field="4" count="1">
            <x v="46"/>
          </reference>
        </references>
      </pivotArea>
    </format>
    <format dxfId="136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4"/>
          </reference>
          <reference field="2" count="1" selected="0">
            <x v="16"/>
          </reference>
          <reference field="3" count="1" selected="0">
            <x v="82"/>
          </reference>
          <reference field="4" count="1">
            <x v="82"/>
          </reference>
        </references>
      </pivotArea>
    </format>
    <format dxfId="135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4"/>
          </reference>
          <reference field="2" count="1" selected="0">
            <x v="23"/>
          </reference>
          <reference field="3" count="1" selected="0">
            <x v="21"/>
          </reference>
          <reference field="4" count="1">
            <x v="21"/>
          </reference>
        </references>
      </pivotArea>
    </format>
    <format dxfId="134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1"/>
          </reference>
          <reference field="2" count="1" selected="0">
            <x v="13"/>
          </reference>
          <reference field="3" count="1" selected="0">
            <x v="11"/>
          </reference>
          <reference field="4" count="1">
            <x v="11"/>
          </reference>
        </references>
      </pivotArea>
    </format>
    <format dxfId="133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1"/>
          </reference>
          <reference field="2" count="1" selected="0">
            <x v="14"/>
          </reference>
          <reference field="3" count="1" selected="0">
            <x v="18"/>
          </reference>
          <reference field="4" count="1">
            <x v="18"/>
          </reference>
        </references>
      </pivotArea>
    </format>
    <format dxfId="13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1"/>
          </reference>
          <reference field="2" count="1" selected="0">
            <x v="20"/>
          </reference>
          <reference field="3" count="1" selected="0">
            <x v="42"/>
          </reference>
          <reference field="4" count="1">
            <x v="42"/>
          </reference>
        </references>
      </pivotArea>
    </format>
    <format dxfId="131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1"/>
          </reference>
          <reference field="2" count="1" selected="0">
            <x v="37"/>
          </reference>
          <reference field="3" count="1" selected="0">
            <x v="80"/>
          </reference>
          <reference field="4" count="1">
            <x v="80"/>
          </reference>
        </references>
      </pivotArea>
    </format>
    <format dxfId="130">
      <pivotArea dataOnly="0" labelOnly="1" outline="0" fieldPosition="0">
        <references count="5">
          <reference field="0" count="1" selected="0">
            <x v="5"/>
          </reference>
          <reference field="1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129">
      <pivotArea dataOnly="0" labelOnly="1" outline="0" fieldPosition="0">
        <references count="5">
          <reference field="0" count="1" selected="0">
            <x v="5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>
            <x v="0"/>
          </reference>
        </references>
      </pivotArea>
    </format>
    <format dxfId="128">
      <pivotArea dataOnly="0" labelOnly="1" outline="0" fieldPosition="0">
        <references count="5">
          <reference field="0" count="1" selected="0">
            <x v="6"/>
          </reference>
          <reference field="1" count="1" selected="0">
            <x v="19"/>
          </reference>
          <reference field="2" count="1" selected="0">
            <x v="18"/>
          </reference>
          <reference field="3" count="1" selected="0">
            <x v="17"/>
          </reference>
          <reference field="4" count="1">
            <x v="17"/>
          </reference>
        </references>
      </pivotArea>
    </format>
    <format dxfId="127">
      <pivotArea dataOnly="0" labelOnly="1" outline="0" fieldPosition="0">
        <references count="5">
          <reference field="0" count="1" selected="0">
            <x v="6"/>
          </reference>
          <reference field="1" count="1" selected="0">
            <x v="19"/>
          </reference>
          <reference field="2" count="1" selected="0">
            <x v="42"/>
          </reference>
          <reference field="3" count="1" selected="0">
            <x v="12"/>
          </reference>
          <reference field="4" count="1">
            <x v="12"/>
          </reference>
        </references>
      </pivotArea>
    </format>
    <format dxfId="126">
      <pivotArea dataOnly="0" labelOnly="1" outline="0" fieldPosition="0">
        <references count="5">
          <reference field="0" count="1" selected="0">
            <x v="6"/>
          </reference>
          <reference field="1" count="1" selected="0">
            <x v="19"/>
          </reference>
          <reference field="2" count="1" selected="0">
            <x v="57"/>
          </reference>
          <reference field="3" count="1" selected="0">
            <x v="77"/>
          </reference>
          <reference field="4" count="1">
            <x v="77"/>
          </reference>
        </references>
      </pivotArea>
    </format>
    <format dxfId="125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18"/>
          </reference>
          <reference field="2" count="1" selected="0">
            <x v="38"/>
          </reference>
          <reference field="3" count="1" selected="0">
            <x v="67"/>
          </reference>
          <reference field="4" count="1">
            <x v="67"/>
          </reference>
        </references>
      </pivotArea>
    </format>
    <format dxfId="124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4"/>
          </reference>
          <reference field="3" count="1" selected="0">
            <x v="35"/>
          </reference>
          <reference field="4" count="1">
            <x v="35"/>
          </reference>
        </references>
      </pivotArea>
    </format>
    <format dxfId="123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5"/>
          </reference>
          <reference field="3" count="1" selected="0">
            <x v="30"/>
          </reference>
          <reference field="4" count="1">
            <x v="30"/>
          </reference>
        </references>
      </pivotArea>
    </format>
    <format dxfId="122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0"/>
          </reference>
          <reference field="2" count="1" selected="0">
            <x v="49"/>
          </reference>
          <reference field="3" count="1" selected="0">
            <x v="63"/>
          </reference>
          <reference field="4" count="1">
            <x v="63"/>
          </reference>
        </references>
      </pivotArea>
    </format>
    <format dxfId="121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10"/>
          </reference>
          <reference field="3" count="1" selected="0">
            <x v="8"/>
          </reference>
          <reference field="4" count="1">
            <x v="8"/>
          </reference>
        </references>
      </pivotArea>
    </format>
    <format dxfId="120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2"/>
          </reference>
          <reference field="3" count="1" selected="0">
            <x v="74"/>
          </reference>
          <reference field="4" count="1">
            <x v="74"/>
          </reference>
        </references>
      </pivotArea>
    </format>
    <format dxfId="119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8"/>
          </reference>
          <reference field="3" count="1" selected="0">
            <x v="19"/>
          </reference>
          <reference field="4" count="1">
            <x v="19"/>
          </reference>
        </references>
      </pivotArea>
    </format>
    <format dxfId="118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3"/>
          </reference>
          <reference field="3" count="1" selected="0">
            <x v="49"/>
          </reference>
          <reference field="4" count="1">
            <x v="49"/>
          </reference>
        </references>
      </pivotArea>
    </format>
    <format dxfId="117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7"/>
          </reference>
          <reference field="3" count="1" selected="0">
            <x v="57"/>
          </reference>
          <reference field="4" count="1">
            <x v="57"/>
          </reference>
        </references>
      </pivotArea>
    </format>
    <format dxfId="116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9"/>
          </reference>
          <reference field="3" count="1" selected="0">
            <x v="73"/>
          </reference>
          <reference field="4" count="1">
            <x v="73"/>
          </reference>
        </references>
      </pivotArea>
    </format>
    <format dxfId="115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21"/>
          </reference>
          <reference field="2" count="1" selected="0">
            <x v="58"/>
          </reference>
          <reference field="3" count="1" selected="0">
            <x v="20"/>
          </reference>
          <reference field="4" count="1">
            <x v="20"/>
          </reference>
        </references>
      </pivotArea>
    </format>
    <format dxfId="114">
      <pivotArea dataOnly="0" labelOnly="1" outline="0" fieldPosition="0">
        <references count="5">
          <reference field="0" count="1" selected="0">
            <x v="9"/>
          </reference>
          <reference field="1" count="1" selected="0">
            <x v="2"/>
          </reference>
          <reference field="2" count="1" selected="0">
            <x v="4"/>
          </reference>
          <reference field="3" count="1" selected="0">
            <x v="3"/>
          </reference>
          <reference field="4" count="1">
            <x v="3"/>
          </reference>
        </references>
      </pivotArea>
    </format>
    <format dxfId="113">
      <pivotArea dataOnly="0" labelOnly="1" outline="0" fieldPosition="0">
        <references count="5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4"/>
          </reference>
          <reference field="4" count="1">
            <x v="4"/>
          </reference>
        </references>
      </pivotArea>
    </format>
    <format dxfId="112">
      <pivotArea dataOnly="0" labelOnly="1" outline="0" fieldPosition="0">
        <references count="5">
          <reference field="0" count="1" selected="0">
            <x v="9"/>
          </reference>
          <reference field="1" count="1" selected="0">
            <x v="2"/>
          </reference>
          <reference field="2" count="1" selected="0">
            <x v="7"/>
          </reference>
          <reference field="3" count="1" selected="0">
            <x v="15"/>
          </reference>
          <reference field="4" count="1">
            <x v="15"/>
          </reference>
        </references>
      </pivotArea>
    </format>
    <format dxfId="111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2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110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3"/>
          </reference>
          <reference field="3" count="1" selected="0">
            <x v="52"/>
          </reference>
          <reference field="4" count="1">
            <x v="52"/>
          </reference>
        </references>
      </pivotArea>
    </format>
    <format dxfId="109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5"/>
          </reference>
          <reference field="3" count="1" selected="0">
            <x v="61"/>
          </reference>
          <reference field="4" count="1">
            <x v="61"/>
          </reference>
        </references>
      </pivotArea>
    </format>
    <format dxfId="108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6"/>
          </reference>
          <reference field="3" count="1" selected="0">
            <x v="22"/>
          </reference>
          <reference field="4" count="1">
            <x v="22"/>
          </reference>
        </references>
      </pivotArea>
    </format>
    <format dxfId="107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9"/>
          </reference>
          <reference field="3" count="1" selected="0">
            <x v="48"/>
          </reference>
          <reference field="4" count="1">
            <x v="48"/>
          </reference>
        </references>
      </pivotArea>
    </format>
    <format dxfId="106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1"/>
          </reference>
          <reference field="3" count="1" selected="0">
            <x v="60"/>
          </reference>
          <reference field="4" count="1">
            <x v="60"/>
          </reference>
        </references>
      </pivotArea>
    </format>
    <format dxfId="105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8"/>
          </reference>
          <reference field="3" count="1" selected="0">
            <x v="79"/>
          </reference>
          <reference field="4" count="1">
            <x v="79"/>
          </reference>
        </references>
      </pivotArea>
    </format>
    <format dxfId="104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1"/>
          </reference>
          <reference field="3" count="1" selected="0">
            <x v="5"/>
          </reference>
          <reference field="4" count="1">
            <x v="5"/>
          </reference>
        </references>
      </pivotArea>
    </format>
    <format dxfId="103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6"/>
          </reference>
          <reference field="3" count="1" selected="0">
            <x v="24"/>
          </reference>
          <reference field="4" count="1">
            <x v="24"/>
          </reference>
        </references>
      </pivotArea>
    </format>
    <format dxfId="102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69"/>
          </reference>
          <reference field="4" count="1">
            <x v="69"/>
          </reference>
        </references>
      </pivotArea>
    </format>
    <format dxfId="101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70"/>
          </reference>
          <reference field="4" count="1">
            <x v="70"/>
          </reference>
        </references>
      </pivotArea>
    </format>
    <format dxfId="100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71"/>
          </reference>
          <reference field="4" count="1">
            <x v="71"/>
          </reference>
        </references>
      </pivotArea>
    </format>
    <format dxfId="99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27"/>
          </reference>
          <reference field="3" count="1" selected="0">
            <x v="27"/>
          </reference>
          <reference field="4" count="1">
            <x v="27"/>
          </reference>
        </references>
      </pivotArea>
    </format>
    <format dxfId="98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2"/>
          </reference>
          <reference field="3" count="1" selected="0">
            <x v="2"/>
          </reference>
          <reference field="4" count="1">
            <x v="2"/>
          </reference>
        </references>
      </pivotArea>
    </format>
    <format dxfId="97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0"/>
          </reference>
          <reference field="3" count="1" selected="0">
            <x v="68"/>
          </reference>
          <reference field="4" count="1">
            <x v="68"/>
          </reference>
        </references>
      </pivotArea>
    </format>
    <format dxfId="96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5"/>
          </reference>
          <reference field="3" count="1" selected="0">
            <x v="10"/>
          </reference>
          <reference field="4" count="1">
            <x v="10"/>
          </reference>
        </references>
      </pivotArea>
    </format>
    <format dxfId="95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52"/>
          </reference>
          <reference field="3" count="1" selected="0">
            <x v="41"/>
          </reference>
          <reference field="4" count="1">
            <x v="41"/>
          </reference>
        </references>
      </pivotArea>
    </format>
    <format dxfId="94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5"/>
          </reference>
          <reference field="3" count="1" selected="0">
            <x v="50"/>
          </reference>
          <reference field="4" count="1">
            <x v="50"/>
          </reference>
        </references>
      </pivotArea>
    </format>
    <format dxfId="93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1"/>
          </reference>
          <reference field="3" count="1" selected="0">
            <x v="7"/>
          </reference>
          <reference field="4" count="1">
            <x v="7"/>
          </reference>
        </references>
      </pivotArea>
    </format>
    <format dxfId="92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1"/>
          </reference>
          <reference field="3" count="1" selected="0">
            <x v="9"/>
          </reference>
          <reference field="4" count="1">
            <x v="9"/>
          </reference>
        </references>
      </pivotArea>
    </format>
    <format dxfId="91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6"/>
          </reference>
          <reference field="3" count="1" selected="0">
            <x v="28"/>
          </reference>
          <reference field="4" count="1">
            <x v="28"/>
          </reference>
        </references>
      </pivotArea>
    </format>
    <format dxfId="90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3"/>
          </reference>
          <reference field="3" count="1" selected="0">
            <x v="56"/>
          </reference>
          <reference field="4" count="1">
            <x v="56"/>
          </reference>
        </references>
      </pivotArea>
    </format>
    <format dxfId="89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5"/>
          </reference>
          <reference field="3" count="1" selected="0">
            <x v="62"/>
          </reference>
          <reference field="4" count="1">
            <x v="62"/>
          </reference>
        </references>
      </pivotArea>
    </format>
    <format dxfId="88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9"/>
          </reference>
          <reference field="3" count="1" selected="0">
            <x v="65"/>
          </reference>
          <reference field="4" count="1">
            <x v="65"/>
          </reference>
        </references>
      </pivotArea>
    </format>
    <format dxfId="87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31"/>
          </reference>
          <reference field="3" count="1" selected="0">
            <x v="66"/>
          </reference>
          <reference field="4" count="1">
            <x v="66"/>
          </reference>
        </references>
      </pivotArea>
    </format>
    <format dxfId="86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9"/>
          </reference>
          <reference field="2" count="1" selected="0">
            <x v="17"/>
          </reference>
          <reference field="3" count="1" selected="0">
            <x v="6"/>
          </reference>
          <reference field="4" count="1">
            <x v="6"/>
          </reference>
        </references>
      </pivotArea>
    </format>
    <format dxfId="85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5"/>
          </reference>
          <reference field="3" count="1" selected="0">
            <x v="36"/>
          </reference>
          <reference field="4" count="1">
            <x v="36"/>
          </reference>
        </references>
      </pivotArea>
    </format>
    <format dxfId="84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8"/>
          </reference>
          <reference field="3" count="1" selected="0">
            <x v="43"/>
          </reference>
          <reference field="4" count="1">
            <x v="43"/>
          </reference>
        </references>
      </pivotArea>
    </format>
    <format dxfId="83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9"/>
          </reference>
          <reference field="2" count="1" selected="0">
            <x v="33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82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5"/>
          </reference>
          <reference field="2" count="1" selected="0">
            <x v="8"/>
          </reference>
          <reference field="3" count="1" selected="0">
            <x v="58"/>
          </reference>
          <reference field="4" count="1" selected="0">
            <x v="58"/>
          </reference>
          <reference field="5" count="1">
            <x v="58"/>
          </reference>
        </references>
      </pivotArea>
    </format>
    <format dxfId="81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5"/>
          </reference>
          <reference field="2" count="1" selected="0">
            <x v="14"/>
          </reference>
          <reference field="3" count="1" selected="0">
            <x v="78"/>
          </reference>
          <reference field="4" count="1" selected="0">
            <x v="78"/>
          </reference>
          <reference field="5" count="1">
            <x v="78"/>
          </reference>
        </references>
      </pivotArea>
    </format>
    <format dxfId="80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6"/>
          </reference>
          <reference field="2" count="1" selected="0">
            <x v="30"/>
          </reference>
          <reference field="3" count="1" selected="0">
            <x v="26"/>
          </reference>
          <reference field="4" count="1" selected="0">
            <x v="26"/>
          </reference>
          <reference field="5" count="1">
            <x v="26"/>
          </reference>
        </references>
      </pivotArea>
    </format>
    <format dxfId="79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6"/>
          </reference>
          <reference field="2" count="1" selected="0">
            <x v="53"/>
          </reference>
          <reference field="3" count="1" selected="0">
            <x v="25"/>
          </reference>
          <reference field="4" count="1" selected="0">
            <x v="25"/>
          </reference>
          <reference field="5" count="1">
            <x v="25"/>
          </reference>
        </references>
      </pivotArea>
    </format>
    <format dxfId="78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6"/>
          </reference>
          <reference field="2" count="1" selected="0">
            <x v="55"/>
          </reference>
          <reference field="3" count="1" selected="0">
            <x v="44"/>
          </reference>
          <reference field="4" count="1" selected="0">
            <x v="44"/>
          </reference>
          <reference field="5" count="1">
            <x v="44"/>
          </reference>
        </references>
      </pivotArea>
    </format>
    <format dxfId="77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7"/>
          </reference>
          <reference field="2" count="1" selected="0">
            <x v="46"/>
          </reference>
          <reference field="3" count="1" selected="0">
            <x v="16"/>
          </reference>
          <reference field="4" count="1" selected="0">
            <x v="16"/>
          </reference>
          <reference field="5" count="1">
            <x v="16"/>
          </reference>
        </references>
      </pivotArea>
    </format>
    <format dxfId="76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7"/>
          </reference>
          <reference field="2" count="1" selected="0">
            <x v="50"/>
          </reference>
          <reference field="3" count="1" selected="0">
            <x v="14"/>
          </reference>
          <reference field="4" count="1" selected="0">
            <x v="14"/>
          </reference>
          <reference field="5" count="1">
            <x v="14"/>
          </reference>
        </references>
      </pivotArea>
    </format>
    <format dxfId="75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7"/>
          </reference>
          <reference field="2" count="1" selected="0">
            <x v="54"/>
          </reference>
          <reference field="3" count="1" selected="0">
            <x v="40"/>
          </reference>
          <reference field="4" count="1" selected="0">
            <x v="40"/>
          </reference>
          <reference field="5" count="1">
            <x v="40"/>
          </reference>
        </references>
      </pivotArea>
    </format>
    <format dxfId="74">
      <pivotArea dataOnly="0" labelOnly="1" outline="0" fieldPosition="0">
        <references count="6">
          <reference field="0" count="1" selected="0">
            <x v="1"/>
          </reference>
          <reference field="1" count="1" selected="0">
            <x v="8"/>
          </reference>
          <reference field="2" count="1" selected="0">
            <x v="16"/>
          </reference>
          <reference field="3" count="1" selected="0">
            <x v="76"/>
          </reference>
          <reference field="4" count="1" selected="0">
            <x v="76"/>
          </reference>
          <reference field="5" count="1">
            <x v="76"/>
          </reference>
        </references>
      </pivotArea>
    </format>
    <format dxfId="73">
      <pivotArea dataOnly="0" labelOnly="1" outline="0" fieldPosition="0">
        <references count="6">
          <reference field="0" count="1" selected="0">
            <x v="1"/>
          </reference>
          <reference field="1" count="1" selected="0">
            <x v="8"/>
          </reference>
          <reference field="2" count="1" selected="0">
            <x v="21"/>
          </reference>
          <reference field="3" count="1" selected="0">
            <x v="64"/>
          </reference>
          <reference field="4" count="1" selected="0">
            <x v="64"/>
          </reference>
          <reference field="5" count="1">
            <x v="64"/>
          </reference>
        </references>
      </pivotArea>
    </format>
    <format dxfId="72">
      <pivotArea dataOnly="0" labelOnly="1" outline="0" fieldPosition="0">
        <references count="6">
          <reference field="0" count="1" selected="0">
            <x v="1"/>
          </reference>
          <reference field="1" count="1" selected="0">
            <x v="8"/>
          </reference>
          <reference field="2" count="1" selected="0">
            <x v="34"/>
          </reference>
          <reference field="3" count="1" selected="0">
            <x v="45"/>
          </reference>
          <reference field="4" count="1" selected="0">
            <x v="45"/>
          </reference>
          <reference field="5" count="1">
            <x v="45"/>
          </reference>
        </references>
      </pivotArea>
    </format>
    <format dxfId="71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0"/>
          </reference>
          <reference field="2" count="1" selected="0">
            <x v="5"/>
          </reference>
          <reference field="3" count="1" selected="0">
            <x v="34"/>
          </reference>
          <reference field="4" count="1" selected="0">
            <x v="34"/>
          </reference>
          <reference field="5" count="1">
            <x v="34"/>
          </reference>
        </references>
      </pivotArea>
    </format>
    <format dxfId="70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0"/>
          </reference>
          <reference field="2" count="1" selected="0">
            <x v="6"/>
          </reference>
          <reference field="3" count="1" selected="0">
            <x v="37"/>
          </reference>
          <reference field="4" count="1" selected="0">
            <x v="37"/>
          </reference>
          <reference field="5" count="1">
            <x v="37"/>
          </reference>
        </references>
      </pivotArea>
    </format>
    <format dxfId="69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0"/>
          </reference>
          <reference field="2" count="1" selected="0">
            <x v="8"/>
          </reference>
          <reference field="3" count="1" selected="0">
            <x v="59"/>
          </reference>
          <reference field="4" count="1" selected="0">
            <x v="59"/>
          </reference>
          <reference field="5" count="1">
            <x v="59"/>
          </reference>
        </references>
      </pivotArea>
    </format>
    <format dxfId="68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0"/>
          </reference>
          <reference field="2" count="1" selected="0">
            <x v="26"/>
          </reference>
          <reference field="3" count="1" selected="0">
            <x v="29"/>
          </reference>
          <reference field="4" count="1" selected="0">
            <x v="29"/>
          </reference>
          <reference field="5" count="1">
            <x v="29"/>
          </reference>
        </references>
      </pivotArea>
    </format>
    <format dxfId="67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3"/>
          </reference>
          <reference field="3" count="1" selected="0">
            <x v="39"/>
          </reference>
          <reference field="4" count="1" selected="0">
            <x v="39"/>
          </reference>
          <reference field="5" count="1">
            <x v="39"/>
          </reference>
        </references>
      </pivotArea>
    </format>
    <format dxfId="66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5"/>
          </reference>
          <reference field="3" count="1" selected="0">
            <x v="32"/>
          </reference>
          <reference field="4" count="1" selected="0">
            <x v="32"/>
          </reference>
          <reference field="5" count="1">
            <x v="32"/>
          </reference>
        </references>
      </pivotArea>
    </format>
    <format dxfId="65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9"/>
          </reference>
          <reference field="3" count="1" selected="0">
            <x v="31"/>
          </reference>
          <reference field="4" count="1" selected="0">
            <x v="31"/>
          </reference>
          <reference field="5" count="1">
            <x v="31"/>
          </reference>
        </references>
      </pivotArea>
    </format>
    <format dxfId="64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1"/>
          </reference>
          <reference field="3" count="1" selected="0">
            <x v="81"/>
          </reference>
          <reference field="4" count="1" selected="0">
            <x v="81"/>
          </reference>
          <reference field="5" count="1">
            <x v="81"/>
          </reference>
        </references>
      </pivotArea>
    </format>
    <format dxfId="63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6"/>
          </reference>
          <reference field="3" count="1" selected="0">
            <x v="13"/>
          </reference>
          <reference field="4" count="1" selected="0">
            <x v="13"/>
          </reference>
          <reference field="5" count="1">
            <x v="13"/>
          </reference>
        </references>
      </pivotArea>
    </format>
    <format dxfId="62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19"/>
          </reference>
          <reference field="3" count="1" selected="0">
            <x v="33"/>
          </reference>
          <reference field="4" count="1" selected="0">
            <x v="33"/>
          </reference>
          <reference field="5" count="1">
            <x v="33"/>
          </reference>
        </references>
      </pivotArea>
    </format>
    <format dxfId="61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1"/>
          </reference>
          <reference field="3" count="1" selected="0">
            <x v="38"/>
          </reference>
          <reference field="4" count="1" selected="0">
            <x v="38"/>
          </reference>
          <reference field="5" count="1">
            <x v="38"/>
          </reference>
        </references>
      </pivotArea>
    </format>
    <format dxfId="60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2"/>
          </reference>
          <reference field="3" count="1" selected="0">
            <x v="47"/>
          </reference>
          <reference field="4" count="1" selected="0">
            <x v="47"/>
          </reference>
          <reference field="5" count="1">
            <x v="47"/>
          </reference>
        </references>
      </pivotArea>
    </format>
    <format dxfId="59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11"/>
          </reference>
          <reference field="2" count="1" selected="0">
            <x v="25"/>
          </reference>
          <reference field="3" count="1" selected="0">
            <x v="53"/>
          </reference>
          <reference field="4" count="1" selected="0">
            <x v="53"/>
          </reference>
          <reference field="5" count="1">
            <x v="53"/>
          </reference>
        </references>
      </pivotArea>
    </format>
    <format dxfId="58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2"/>
          </reference>
          <reference field="2" count="1" selected="0">
            <x v="17"/>
          </reference>
          <reference field="3" count="1" selected="0">
            <x v="75"/>
          </reference>
          <reference field="4" count="1" selected="0">
            <x v="75"/>
          </reference>
          <reference field="5" count="1">
            <x v="75"/>
          </reference>
        </references>
      </pivotArea>
    </format>
    <format dxfId="57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2"/>
          </reference>
          <reference field="2" count="1" selected="0">
            <x v="24"/>
          </reference>
          <reference field="3" count="1" selected="0">
            <x v="23"/>
          </reference>
          <reference field="4" count="1" selected="0">
            <x v="23"/>
          </reference>
          <reference field="5" count="1">
            <x v="23"/>
          </reference>
        </references>
      </pivotArea>
    </format>
    <format dxfId="56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2"/>
          </reference>
          <reference field="2" count="1" selected="0">
            <x v="35"/>
          </reference>
          <reference field="3" count="1" selected="0">
            <x v="54"/>
          </reference>
          <reference field="4" count="1" selected="0">
            <x v="54"/>
          </reference>
          <reference field="5" count="1">
            <x v="54"/>
          </reference>
        </references>
      </pivotArea>
    </format>
    <format dxfId="55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2"/>
          </reference>
          <reference field="2" count="1" selected="0">
            <x v="40"/>
          </reference>
          <reference field="3" count="1" selected="0">
            <x v="72"/>
          </reference>
          <reference field="4" count="1" selected="0">
            <x v="72"/>
          </reference>
          <reference field="5" count="1">
            <x v="72"/>
          </reference>
        </references>
      </pivotArea>
    </format>
    <format dxfId="54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3"/>
          </reference>
          <reference field="2" count="1" selected="0">
            <x v="29"/>
          </reference>
          <reference field="3" count="1" selected="0">
            <x v="46"/>
          </reference>
          <reference field="4" count="1" selected="0">
            <x v="46"/>
          </reference>
          <reference field="5" count="1">
            <x v="46"/>
          </reference>
        </references>
      </pivotArea>
    </format>
    <format dxfId="53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4"/>
          </reference>
          <reference field="2" count="1" selected="0">
            <x v="16"/>
          </reference>
          <reference field="3" count="1" selected="0">
            <x v="82"/>
          </reference>
          <reference field="4" count="1" selected="0">
            <x v="82"/>
          </reference>
          <reference field="5" count="1">
            <x v="82"/>
          </reference>
        </references>
      </pivotArea>
    </format>
    <format dxfId="52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4"/>
          </reference>
          <reference field="2" count="1" selected="0">
            <x v="23"/>
          </reference>
          <reference field="3" count="1" selected="0">
            <x v="21"/>
          </reference>
          <reference field="4" count="1" selected="0">
            <x v="21"/>
          </reference>
          <reference field="5" count="1">
            <x v="21"/>
          </reference>
        </references>
      </pivotArea>
    </format>
    <format dxfId="51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1"/>
          </reference>
          <reference field="2" count="1" selected="0">
            <x v="13"/>
          </reference>
          <reference field="3" count="1" selected="0">
            <x v="11"/>
          </reference>
          <reference field="4" count="1" selected="0">
            <x v="11"/>
          </reference>
          <reference field="5" count="1">
            <x v="11"/>
          </reference>
        </references>
      </pivotArea>
    </format>
    <format dxfId="50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1"/>
          </reference>
          <reference field="2" count="1" selected="0">
            <x v="14"/>
          </reference>
          <reference field="3" count="1" selected="0">
            <x v="18"/>
          </reference>
          <reference field="4" count="1" selected="0">
            <x v="18"/>
          </reference>
          <reference field="5" count="1">
            <x v="18"/>
          </reference>
        </references>
      </pivotArea>
    </format>
    <format dxfId="49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1"/>
          </reference>
          <reference field="2" count="1" selected="0">
            <x v="20"/>
          </reference>
          <reference field="3" count="1" selected="0">
            <x v="42"/>
          </reference>
          <reference field="4" count="1" selected="0">
            <x v="42"/>
          </reference>
          <reference field="5" count="1">
            <x v="42"/>
          </reference>
        </references>
      </pivotArea>
    </format>
    <format dxfId="48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1"/>
          </reference>
          <reference field="2" count="1" selected="0">
            <x v="37"/>
          </reference>
          <reference field="3" count="1" selected="0">
            <x v="80"/>
          </reference>
          <reference field="4" count="1" selected="0">
            <x v="80"/>
          </reference>
          <reference field="5" count="1">
            <x v="80"/>
          </reference>
        </references>
      </pivotArea>
    </format>
    <format dxfId="47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6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  <reference field="5" count="1">
            <x v="0"/>
          </reference>
        </references>
      </pivotArea>
    </format>
    <format dxfId="45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19"/>
          </reference>
          <reference field="2" count="1" selected="0">
            <x v="18"/>
          </reference>
          <reference field="3" count="1" selected="0">
            <x v="17"/>
          </reference>
          <reference field="4" count="1" selected="0">
            <x v="17"/>
          </reference>
          <reference field="5" count="1">
            <x v="17"/>
          </reference>
        </references>
      </pivotArea>
    </format>
    <format dxfId="44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19"/>
          </reference>
          <reference field="2" count="1" selected="0">
            <x v="42"/>
          </reference>
          <reference field="3" count="1" selected="0">
            <x v="12"/>
          </reference>
          <reference field="4" count="1" selected="0">
            <x v="12"/>
          </reference>
          <reference field="5" count="1">
            <x v="12"/>
          </reference>
        </references>
      </pivotArea>
    </format>
    <format dxfId="43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19"/>
          </reference>
          <reference field="2" count="1" selected="0">
            <x v="57"/>
          </reference>
          <reference field="3" count="1" selected="0">
            <x v="77"/>
          </reference>
          <reference field="4" count="1" selected="0">
            <x v="77"/>
          </reference>
          <reference field="5" count="1">
            <x v="77"/>
          </reference>
        </references>
      </pivotArea>
    </format>
    <format dxfId="42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18"/>
          </reference>
          <reference field="2" count="1" selected="0">
            <x v="38"/>
          </reference>
          <reference field="3" count="1" selected="0">
            <x v="67"/>
          </reference>
          <reference field="4" count="1" selected="0">
            <x v="67"/>
          </reference>
          <reference field="5" count="1">
            <x v="67"/>
          </reference>
        </references>
      </pivotArea>
    </format>
    <format dxfId="41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4"/>
          </reference>
          <reference field="3" count="1" selected="0">
            <x v="35"/>
          </reference>
          <reference field="4" count="1" selected="0">
            <x v="35"/>
          </reference>
          <reference field="5" count="1">
            <x v="35"/>
          </reference>
        </references>
      </pivotArea>
    </format>
    <format dxfId="40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18"/>
          </reference>
          <reference field="2" count="1" selected="0">
            <x v="45"/>
          </reference>
          <reference field="3" count="1" selected="0">
            <x v="30"/>
          </reference>
          <reference field="4" count="1" selected="0">
            <x v="30"/>
          </reference>
          <reference field="5" count="1">
            <x v="30"/>
          </reference>
        </references>
      </pivotArea>
    </format>
    <format dxfId="39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0"/>
          </reference>
          <reference field="2" count="1" selected="0">
            <x v="49"/>
          </reference>
          <reference field="3" count="1" selected="0">
            <x v="63"/>
          </reference>
          <reference field="4" count="1" selected="0">
            <x v="63"/>
          </reference>
          <reference field="5" count="1">
            <x v="63"/>
          </reference>
        </references>
      </pivotArea>
    </format>
    <format dxfId="38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10"/>
          </reference>
          <reference field="3" count="1" selected="0">
            <x v="8"/>
          </reference>
          <reference field="4" count="1" selected="0">
            <x v="8"/>
          </reference>
          <reference field="5" count="1">
            <x v="8"/>
          </reference>
        </references>
      </pivotArea>
    </format>
    <format dxfId="37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2"/>
          </reference>
          <reference field="3" count="1" selected="0">
            <x v="74"/>
          </reference>
          <reference field="4" count="1" selected="0">
            <x v="74"/>
          </reference>
          <reference field="5" count="1">
            <x v="74"/>
          </reference>
        </references>
      </pivotArea>
    </format>
    <format dxfId="36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38"/>
          </reference>
          <reference field="3" count="1" selected="0">
            <x v="19"/>
          </reference>
          <reference field="4" count="1" selected="0">
            <x v="19"/>
          </reference>
          <reference field="5" count="1">
            <x v="19"/>
          </reference>
        </references>
      </pivotArea>
    </format>
    <format dxfId="35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3"/>
          </reference>
          <reference field="3" count="1" selected="0">
            <x v="49"/>
          </reference>
          <reference field="4" count="1" selected="0">
            <x v="49"/>
          </reference>
          <reference field="5" count="1">
            <x v="49"/>
          </reference>
        </references>
      </pivotArea>
    </format>
    <format dxfId="34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7"/>
          </reference>
          <reference field="3" count="1" selected="0">
            <x v="57"/>
          </reference>
          <reference field="4" count="1" selected="0">
            <x v="57"/>
          </reference>
          <reference field="5" count="1">
            <x v="57"/>
          </reference>
        </references>
      </pivotArea>
    </format>
    <format dxfId="33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49"/>
          </reference>
          <reference field="3" count="1" selected="0">
            <x v="73"/>
          </reference>
          <reference field="4" count="1" selected="0">
            <x v="73"/>
          </reference>
          <reference field="5" count="1">
            <x v="73"/>
          </reference>
        </references>
      </pivotArea>
    </format>
    <format dxfId="32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21"/>
          </reference>
          <reference field="2" count="1" selected="0">
            <x v="58"/>
          </reference>
          <reference field="3" count="1" selected="0">
            <x v="20"/>
          </reference>
          <reference field="4" count="1" selected="0">
            <x v="20"/>
          </reference>
          <reference field="5" count="1">
            <x v="20"/>
          </reference>
        </references>
      </pivotArea>
    </format>
    <format dxfId="31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2"/>
          </reference>
          <reference field="2" count="1" selected="0">
            <x v="4"/>
          </reference>
          <reference field="3" count="1" selected="0">
            <x v="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30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4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29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2"/>
          </reference>
          <reference field="2" count="1" selected="0">
            <x v="7"/>
          </reference>
          <reference field="3" count="1" selected="0">
            <x v="15"/>
          </reference>
          <reference field="4" count="1" selected="0">
            <x v="15"/>
          </reference>
          <reference field="5" count="1">
            <x v="15"/>
          </reference>
        </references>
      </pivotArea>
    </format>
    <format dxfId="28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2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55"/>
          </reference>
        </references>
      </pivotArea>
    </format>
    <format dxfId="27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3"/>
          </reference>
          <reference field="3" count="1" selected="0">
            <x v="52"/>
          </reference>
          <reference field="4" count="1" selected="0">
            <x v="52"/>
          </reference>
          <reference field="5" count="1">
            <x v="52"/>
          </reference>
        </references>
      </pivotArea>
    </format>
    <format dxfId="26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3"/>
          </reference>
          <reference field="2" count="1" selected="0">
            <x v="15"/>
          </reference>
          <reference field="3" count="1" selected="0">
            <x v="61"/>
          </reference>
          <reference field="4" count="1" selected="0">
            <x v="61"/>
          </reference>
          <reference field="5" count="1">
            <x v="61"/>
          </reference>
        </references>
      </pivotArea>
    </format>
    <format dxfId="25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6"/>
          </reference>
          <reference field="3" count="1" selected="0">
            <x v="22"/>
          </reference>
          <reference field="4" count="1" selected="0">
            <x v="22"/>
          </reference>
          <reference field="5" count="1">
            <x v="22"/>
          </reference>
        </references>
      </pivotArea>
    </format>
    <format dxfId="24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39"/>
          </reference>
          <reference field="3" count="1" selected="0">
            <x v="48"/>
          </reference>
          <reference field="4" count="1" selected="0">
            <x v="48"/>
          </reference>
          <reference field="5" count="1">
            <x v="48"/>
          </reference>
        </references>
      </pivotArea>
    </format>
    <format dxfId="23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1"/>
          </reference>
          <reference field="3" count="1" selected="0">
            <x v="60"/>
          </reference>
          <reference field="4" count="1" selected="0">
            <x v="60"/>
          </reference>
          <reference field="5" count="1">
            <x v="60"/>
          </reference>
        </references>
      </pivotArea>
    </format>
    <format dxfId="22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48"/>
          </reference>
          <reference field="3" count="1" selected="0">
            <x v="79"/>
          </reference>
          <reference field="4" count="1" selected="0">
            <x v="79"/>
          </reference>
          <reference field="5" count="1">
            <x v="79"/>
          </reference>
        </references>
      </pivotArea>
    </format>
    <format dxfId="21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1"/>
          </reference>
          <reference field="3" count="1" selected="0">
            <x v="5"/>
          </reference>
          <reference field="4" count="1" selected="0">
            <x v="5"/>
          </reference>
          <reference field="5" count="1">
            <x v="5"/>
          </reference>
        </references>
      </pivotArea>
    </format>
    <format dxfId="20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4"/>
          </reference>
          <reference field="2" count="1" selected="0">
            <x v="56"/>
          </reference>
          <reference field="3" count="1" selected="0">
            <x v="24"/>
          </reference>
          <reference field="4" count="1" selected="0">
            <x v="24"/>
          </reference>
          <reference field="5" count="1">
            <x v="24"/>
          </reference>
        </references>
      </pivotArea>
    </format>
    <format dxfId="19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69"/>
          </reference>
          <reference field="4" count="1" selected="0">
            <x v="69"/>
          </reference>
          <reference field="5" count="1">
            <x v="69"/>
          </reference>
        </references>
      </pivotArea>
    </format>
    <format dxfId="18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70"/>
          </reference>
          <reference field="4" count="1" selected="0">
            <x v="70"/>
          </reference>
          <reference field="5" count="1">
            <x v="70"/>
          </reference>
        </references>
      </pivotArea>
    </format>
    <format dxfId="17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13"/>
          </reference>
          <reference field="3" count="1" selected="0">
            <x v="71"/>
          </reference>
          <reference field="4" count="1" selected="0">
            <x v="71"/>
          </reference>
          <reference field="5" count="1">
            <x v="71"/>
          </reference>
        </references>
      </pivotArea>
    </format>
    <format dxfId="16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5"/>
          </reference>
          <reference field="2" count="1" selected="0">
            <x v="27"/>
          </reference>
          <reference field="3" count="1" selected="0">
            <x v="27"/>
          </reference>
          <reference field="4" count="1" selected="0">
            <x v="27"/>
          </reference>
          <reference field="5" count="1">
            <x v="27"/>
          </reference>
        </references>
      </pivotArea>
    </format>
    <format dxfId="15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2"/>
          </reference>
          <reference field="3" count="1" selected="0">
            <x v="2"/>
          </reference>
          <reference field="4" count="1" selected="0">
            <x v="2"/>
          </reference>
          <reference field="5" count="1">
            <x v="2"/>
          </reference>
        </references>
      </pivotArea>
    </format>
    <format dxfId="14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0"/>
          </reference>
          <reference field="3" count="1" selected="0">
            <x v="68"/>
          </reference>
          <reference field="4" count="1" selected="0">
            <x v="68"/>
          </reference>
          <reference field="5" count="1">
            <x v="68"/>
          </reference>
        </references>
      </pivotArea>
    </format>
    <format dxfId="13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45"/>
          </reference>
          <reference field="3" count="1" selected="0">
            <x v="10"/>
          </reference>
          <reference field="4" count="1" selected="0">
            <x v="10"/>
          </reference>
          <reference field="5" count="1">
            <x v="10"/>
          </reference>
        </references>
      </pivotArea>
    </format>
    <format dxfId="12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16"/>
          </reference>
          <reference field="2" count="1" selected="0">
            <x v="52"/>
          </reference>
          <reference field="3" count="1" selected="0">
            <x v="41"/>
          </reference>
          <reference field="4" count="1" selected="0">
            <x v="41"/>
          </reference>
          <reference field="5" count="1">
            <x v="41"/>
          </reference>
        </references>
      </pivotArea>
    </format>
    <format dxfId="11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5"/>
          </reference>
          <reference field="3" count="1" selected="0">
            <x v="50"/>
          </reference>
          <reference field="4" count="1" selected="0">
            <x v="50"/>
          </reference>
          <reference field="5" count="1">
            <x v="50"/>
          </reference>
        </references>
      </pivotArea>
    </format>
    <format dxfId="10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1"/>
          </reference>
          <reference field="3" count="1" selected="0">
            <x v="7"/>
          </reference>
          <reference field="4" count="1" selected="0">
            <x v="7"/>
          </reference>
          <reference field="5" count="1">
            <x v="7"/>
          </reference>
        </references>
      </pivotArea>
    </format>
    <format dxfId="9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1"/>
          </reference>
          <reference field="3" count="1" selected="0">
            <x v="9"/>
          </reference>
          <reference field="4" count="1" selected="0">
            <x v="9"/>
          </reference>
          <reference field="5" count="1">
            <x v="9"/>
          </reference>
        </references>
      </pivotArea>
    </format>
    <format dxfId="8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16"/>
          </reference>
          <reference field="3" count="1" selected="0">
            <x v="28"/>
          </reference>
          <reference field="4" count="1" selected="0">
            <x v="28"/>
          </reference>
          <reference field="5" count="1">
            <x v="28"/>
          </reference>
        </references>
      </pivotArea>
    </format>
    <format dxfId="7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3"/>
          </reference>
          <reference field="3" count="1" selected="0">
            <x v="56"/>
          </reference>
          <reference field="4" count="1" selected="0">
            <x v="56"/>
          </reference>
          <reference field="5" count="1">
            <x v="56"/>
          </reference>
        </references>
      </pivotArea>
    </format>
    <format dxfId="6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5"/>
          </reference>
          <reference field="3" count="1" selected="0">
            <x v="62"/>
          </reference>
          <reference field="4" count="1" selected="0">
            <x v="62"/>
          </reference>
          <reference field="5" count="1">
            <x v="62"/>
          </reference>
        </references>
      </pivotArea>
    </format>
    <format dxfId="5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29"/>
          </reference>
          <reference field="3" count="1" selected="0">
            <x v="65"/>
          </reference>
          <reference field="4" count="1" selected="0">
            <x v="65"/>
          </reference>
          <reference field="5" count="1">
            <x v="65"/>
          </reference>
        </references>
      </pivotArea>
    </format>
    <format dxfId="4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17"/>
          </reference>
          <reference field="2" count="1" selected="0">
            <x v="31"/>
          </reference>
          <reference field="3" count="1" selected="0">
            <x v="66"/>
          </reference>
          <reference field="4" count="1" selected="0">
            <x v="66"/>
          </reference>
          <reference field="5" count="1">
            <x v="66"/>
          </reference>
        </references>
      </pivotArea>
    </format>
    <format dxfId="3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9"/>
          </reference>
          <reference field="2" count="1" selected="0">
            <x v="17"/>
          </reference>
          <reference field="3" count="1" selected="0">
            <x v="6"/>
          </reference>
          <reference field="4" count="1" selected="0">
            <x v="6"/>
          </reference>
          <reference field="5" count="1">
            <x v="6"/>
          </reference>
        </references>
      </pivotArea>
    </format>
    <format dxfId="2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5"/>
          </reference>
          <reference field="3" count="1" selected="0">
            <x v="36"/>
          </reference>
          <reference field="4" count="1" selected="0">
            <x v="36"/>
          </reference>
          <reference field="5" count="1">
            <x v="36"/>
          </reference>
        </references>
      </pivotArea>
    </format>
    <format dxfId="1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9"/>
          </reference>
          <reference field="2" count="1" selected="0">
            <x v="28"/>
          </reference>
          <reference field="3" count="1" selected="0">
            <x v="43"/>
          </reference>
          <reference field="4" count="1" selected="0">
            <x v="43"/>
          </reference>
          <reference field="5" count="1">
            <x v="43"/>
          </reference>
        </references>
      </pivotArea>
    </format>
    <format dxfId="0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9"/>
          </reference>
          <reference field="2" count="1" selected="0">
            <x v="33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5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25F70-E46A-46E1-8622-F576068CA8F7}">
  <dimension ref="A3:F86"/>
  <sheetViews>
    <sheetView workbookViewId="0">
      <selection activeCell="A12" sqref="A12:A14"/>
    </sheetView>
  </sheetViews>
  <sheetFormatPr defaultRowHeight="16.5" x14ac:dyDescent="0.3"/>
  <cols>
    <col min="1" max="1" width="26.25" bestFit="1" customWidth="1"/>
    <col min="6" max="6" width="10.875" bestFit="1" customWidth="1"/>
  </cols>
  <sheetData>
    <row r="3" spans="1:6" x14ac:dyDescent="0.3">
      <c r="A3" s="7" t="s">
        <v>44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x14ac:dyDescent="0.3">
      <c r="A4" s="9" t="s">
        <v>25</v>
      </c>
      <c r="B4" s="9" t="s">
        <v>28</v>
      </c>
      <c r="C4" s="8">
        <v>6000</v>
      </c>
      <c r="D4" s="8">
        <v>3647555</v>
      </c>
      <c r="E4" s="8">
        <v>364755.5</v>
      </c>
      <c r="F4" s="8">
        <v>4012310.5</v>
      </c>
    </row>
    <row r="5" spans="1:6" x14ac:dyDescent="0.3">
      <c r="A5" s="9"/>
      <c r="B5" s="9"/>
      <c r="C5" s="8">
        <v>18000</v>
      </c>
      <c r="D5" s="8">
        <v>6914485</v>
      </c>
      <c r="E5" s="8">
        <v>691448.5</v>
      </c>
      <c r="F5" s="8">
        <v>7605933.5</v>
      </c>
    </row>
    <row r="6" spans="1:6" x14ac:dyDescent="0.3">
      <c r="A6" s="9"/>
      <c r="B6" s="9" t="s">
        <v>26</v>
      </c>
      <c r="C6" s="8">
        <v>56000</v>
      </c>
      <c r="D6" s="8">
        <v>1778697</v>
      </c>
      <c r="E6" s="8">
        <v>177869.7</v>
      </c>
      <c r="F6" s="8">
        <v>1956566.7</v>
      </c>
    </row>
    <row r="7" spans="1:6" x14ac:dyDescent="0.3">
      <c r="A7" s="9"/>
      <c r="B7" s="9"/>
      <c r="C7" s="8">
        <v>600000</v>
      </c>
      <c r="D7" s="8">
        <v>1754950</v>
      </c>
      <c r="E7" s="8">
        <v>175495</v>
      </c>
      <c r="F7" s="8">
        <v>1930445</v>
      </c>
    </row>
    <row r="8" spans="1:6" x14ac:dyDescent="0.3">
      <c r="A8" s="9"/>
      <c r="B8" s="9"/>
      <c r="C8" s="8">
        <v>741000</v>
      </c>
      <c r="D8" s="8">
        <v>2248041</v>
      </c>
      <c r="E8" s="8">
        <v>224804.1</v>
      </c>
      <c r="F8" s="8">
        <v>2472845.1</v>
      </c>
    </row>
    <row r="9" spans="1:6" x14ac:dyDescent="0.3">
      <c r="A9" s="9"/>
      <c r="B9" s="9" t="s">
        <v>27</v>
      </c>
      <c r="C9" s="8">
        <v>320000</v>
      </c>
      <c r="D9" s="8">
        <v>1422957</v>
      </c>
      <c r="E9" s="8">
        <v>142295.70000000001</v>
      </c>
      <c r="F9" s="8">
        <v>1565252.7</v>
      </c>
    </row>
    <row r="10" spans="1:6" x14ac:dyDescent="0.3">
      <c r="A10" s="9"/>
      <c r="B10" s="9"/>
      <c r="C10" s="8">
        <v>480000</v>
      </c>
      <c r="D10" s="8">
        <v>1403960</v>
      </c>
      <c r="E10" s="8">
        <v>140396</v>
      </c>
      <c r="F10" s="8">
        <v>1544356</v>
      </c>
    </row>
    <row r="11" spans="1:6" x14ac:dyDescent="0.3">
      <c r="A11" s="9"/>
      <c r="B11" s="9"/>
      <c r="C11" s="8">
        <v>657000</v>
      </c>
      <c r="D11" s="8">
        <v>1994512</v>
      </c>
      <c r="E11" s="8">
        <v>199451.2</v>
      </c>
      <c r="F11" s="8">
        <v>2193963.2000000002</v>
      </c>
    </row>
    <row r="12" spans="1:6" x14ac:dyDescent="0.3">
      <c r="A12" s="9" t="s">
        <v>23</v>
      </c>
      <c r="B12" s="9" t="s">
        <v>24</v>
      </c>
      <c r="C12" s="8">
        <v>21000</v>
      </c>
      <c r="D12" s="8">
        <v>6695703</v>
      </c>
      <c r="E12" s="8">
        <v>669570.30000000005</v>
      </c>
      <c r="F12" s="8">
        <v>7365273.2999999998</v>
      </c>
    </row>
    <row r="13" spans="1:6" x14ac:dyDescent="0.3">
      <c r="A13" s="9"/>
      <c r="B13" s="9"/>
      <c r="C13" s="8">
        <v>30000</v>
      </c>
      <c r="D13" s="8">
        <v>4210510</v>
      </c>
      <c r="E13" s="8">
        <v>421051</v>
      </c>
      <c r="F13" s="8">
        <v>4631561</v>
      </c>
    </row>
    <row r="14" spans="1:6" x14ac:dyDescent="0.3">
      <c r="A14" s="9"/>
      <c r="B14" s="9"/>
      <c r="C14" s="8">
        <v>72000</v>
      </c>
      <c r="D14" s="8">
        <v>2282200</v>
      </c>
      <c r="E14" s="8">
        <v>228220</v>
      </c>
      <c r="F14" s="8">
        <v>2510420</v>
      </c>
    </row>
    <row r="15" spans="1:6" x14ac:dyDescent="0.3">
      <c r="A15" s="9" t="s">
        <v>18</v>
      </c>
      <c r="B15" s="9" t="s">
        <v>20</v>
      </c>
      <c r="C15" s="8">
        <v>3000</v>
      </c>
      <c r="D15" s="8">
        <v>1963534</v>
      </c>
      <c r="E15" s="8">
        <v>196353.40000000002</v>
      </c>
      <c r="F15" s="8">
        <v>2159887.4</v>
      </c>
    </row>
    <row r="16" spans="1:6" x14ac:dyDescent="0.3">
      <c r="A16" s="9"/>
      <c r="B16" s="9"/>
      <c r="C16" s="8">
        <v>3500</v>
      </c>
      <c r="D16" s="8">
        <v>1969861</v>
      </c>
      <c r="E16" s="8">
        <v>196986.1</v>
      </c>
      <c r="F16" s="8">
        <v>2166847.1</v>
      </c>
    </row>
    <row r="17" spans="1:6" x14ac:dyDescent="0.3">
      <c r="A17" s="9"/>
      <c r="B17" s="9"/>
      <c r="C17" s="8">
        <v>6000</v>
      </c>
      <c r="D17" s="8">
        <v>3786543</v>
      </c>
      <c r="E17" s="8">
        <v>378654.30000000005</v>
      </c>
      <c r="F17" s="8">
        <v>4165197.3</v>
      </c>
    </row>
    <row r="18" spans="1:6" x14ac:dyDescent="0.3">
      <c r="A18" s="9"/>
      <c r="B18" s="9"/>
      <c r="C18" s="8">
        <v>50000</v>
      </c>
      <c r="D18" s="8">
        <v>1894936</v>
      </c>
      <c r="E18" s="8">
        <v>189493.6</v>
      </c>
      <c r="F18" s="8">
        <v>2084429.6</v>
      </c>
    </row>
    <row r="19" spans="1:6" x14ac:dyDescent="0.3">
      <c r="A19" s="9"/>
      <c r="B19" s="9" t="s">
        <v>19</v>
      </c>
      <c r="C19" s="8">
        <v>2500</v>
      </c>
      <c r="D19" s="8">
        <v>1982349</v>
      </c>
      <c r="E19" s="8">
        <v>198234.90000000002</v>
      </c>
      <c r="F19" s="8">
        <v>2180583.9</v>
      </c>
    </row>
    <row r="20" spans="1:6" x14ac:dyDescent="0.3">
      <c r="A20" s="9"/>
      <c r="B20" s="9"/>
      <c r="C20" s="8">
        <v>3000</v>
      </c>
      <c r="D20" s="8">
        <v>1947051</v>
      </c>
      <c r="E20" s="8">
        <v>194705.1</v>
      </c>
      <c r="F20" s="8">
        <v>2141756.1</v>
      </c>
    </row>
    <row r="21" spans="1:6" x14ac:dyDescent="0.3">
      <c r="A21" s="9"/>
      <c r="B21" s="9"/>
      <c r="C21" s="8">
        <v>6500</v>
      </c>
      <c r="D21" s="8">
        <v>1920578</v>
      </c>
      <c r="E21" s="8">
        <v>192057.80000000002</v>
      </c>
      <c r="F21" s="8">
        <v>2112635.7999999998</v>
      </c>
    </row>
    <row r="22" spans="1:6" x14ac:dyDescent="0.3">
      <c r="A22" s="9"/>
      <c r="B22" s="9"/>
      <c r="C22" s="8">
        <v>12000</v>
      </c>
      <c r="D22" s="8">
        <v>7879444</v>
      </c>
      <c r="E22" s="8">
        <v>787944.4</v>
      </c>
      <c r="F22" s="8">
        <v>8667388.4000000004</v>
      </c>
    </row>
    <row r="23" spans="1:6" x14ac:dyDescent="0.3">
      <c r="A23" s="9"/>
      <c r="B23" s="9"/>
      <c r="C23" s="8">
        <v>21000</v>
      </c>
      <c r="D23" s="8">
        <v>1344400</v>
      </c>
      <c r="E23" s="8">
        <v>134440</v>
      </c>
      <c r="F23" s="8">
        <v>1478840</v>
      </c>
    </row>
    <row r="24" spans="1:6" x14ac:dyDescent="0.3">
      <c r="A24" s="9"/>
      <c r="B24" s="9"/>
      <c r="C24" s="8">
        <v>26000</v>
      </c>
      <c r="D24" s="8">
        <v>1963530</v>
      </c>
      <c r="E24" s="8">
        <v>196353</v>
      </c>
      <c r="F24" s="8">
        <v>2159883</v>
      </c>
    </row>
    <row r="25" spans="1:6" x14ac:dyDescent="0.3">
      <c r="A25" s="9"/>
      <c r="B25" s="9"/>
      <c r="C25" s="8">
        <v>30000</v>
      </c>
      <c r="D25" s="8">
        <v>1978686</v>
      </c>
      <c r="E25" s="8">
        <v>197868.6</v>
      </c>
      <c r="F25" s="8">
        <v>2176554.6</v>
      </c>
    </row>
    <row r="26" spans="1:6" x14ac:dyDescent="0.3">
      <c r="A26" s="9"/>
      <c r="B26" s="9"/>
      <c r="C26" s="8">
        <v>36000</v>
      </c>
      <c r="D26" s="8">
        <v>2336460</v>
      </c>
      <c r="E26" s="8">
        <v>233646</v>
      </c>
      <c r="F26" s="8">
        <v>2570106</v>
      </c>
    </row>
    <row r="27" spans="1:6" x14ac:dyDescent="0.3">
      <c r="A27" s="9"/>
      <c r="B27" s="9"/>
      <c r="C27" s="8">
        <v>48000</v>
      </c>
      <c r="D27" s="8">
        <v>3031890</v>
      </c>
      <c r="E27" s="8">
        <v>303189</v>
      </c>
      <c r="F27" s="8">
        <v>3335079</v>
      </c>
    </row>
    <row r="28" spans="1:6" x14ac:dyDescent="0.3">
      <c r="A28" s="9" t="s">
        <v>10</v>
      </c>
      <c r="B28" s="9" t="s">
        <v>21</v>
      </c>
      <c r="C28" s="8">
        <v>24000</v>
      </c>
      <c r="D28" s="8">
        <v>6363681</v>
      </c>
      <c r="E28" s="8">
        <v>636368.10000000009</v>
      </c>
      <c r="F28" s="8">
        <v>7000049.0999999996</v>
      </c>
    </row>
    <row r="29" spans="1:6" x14ac:dyDescent="0.3">
      <c r="A29" s="9"/>
      <c r="B29" s="9"/>
      <c r="C29" s="8">
        <v>42000</v>
      </c>
      <c r="D29" s="8">
        <v>1736070</v>
      </c>
      <c r="E29" s="8">
        <v>173607</v>
      </c>
      <c r="F29" s="8">
        <v>1909677</v>
      </c>
    </row>
    <row r="30" spans="1:6" x14ac:dyDescent="0.3">
      <c r="A30" s="9"/>
      <c r="B30" s="9"/>
      <c r="C30" s="8">
        <v>75000</v>
      </c>
      <c r="D30" s="8">
        <v>3036030</v>
      </c>
      <c r="E30" s="8">
        <v>303603</v>
      </c>
      <c r="F30" s="8">
        <v>3339633</v>
      </c>
    </row>
    <row r="31" spans="1:6" x14ac:dyDescent="0.3">
      <c r="A31" s="9"/>
      <c r="B31" s="9"/>
      <c r="C31" s="8">
        <v>150000</v>
      </c>
      <c r="D31" s="8">
        <v>5974700</v>
      </c>
      <c r="E31" s="8">
        <v>597470</v>
      </c>
      <c r="F31" s="8">
        <v>6572170</v>
      </c>
    </row>
    <row r="32" spans="1:6" ht="66" x14ac:dyDescent="0.3">
      <c r="A32" s="9"/>
      <c r="B32" s="10" t="s">
        <v>22</v>
      </c>
      <c r="C32" s="8">
        <v>54000</v>
      </c>
      <c r="D32" s="8">
        <v>2328020</v>
      </c>
      <c r="E32" s="8">
        <v>232802</v>
      </c>
      <c r="F32" s="8">
        <v>2560822</v>
      </c>
    </row>
    <row r="33" spans="1:6" x14ac:dyDescent="0.3">
      <c r="A33" s="9"/>
      <c r="B33" s="9" t="s">
        <v>11</v>
      </c>
      <c r="C33" s="8">
        <v>21000</v>
      </c>
      <c r="D33" s="8">
        <v>8795236</v>
      </c>
      <c r="E33" s="8">
        <v>879523.60000000009</v>
      </c>
      <c r="F33" s="8">
        <v>9674759.5999999996</v>
      </c>
    </row>
    <row r="34" spans="1:6" x14ac:dyDescent="0.3">
      <c r="A34" s="9"/>
      <c r="B34" s="9"/>
      <c r="C34" s="8">
        <v>39000</v>
      </c>
      <c r="D34" s="8">
        <v>1691520</v>
      </c>
      <c r="E34" s="8">
        <v>169152</v>
      </c>
      <c r="F34" s="8">
        <v>1860672</v>
      </c>
    </row>
    <row r="35" spans="1:6" x14ac:dyDescent="0.3">
      <c r="A35" s="9" t="s">
        <v>6</v>
      </c>
      <c r="B35" s="9" t="s">
        <v>7</v>
      </c>
      <c r="C35" s="8">
        <v>15000</v>
      </c>
      <c r="D35" s="8">
        <v>1163616</v>
      </c>
      <c r="E35" s="8">
        <v>116361.60000000001</v>
      </c>
      <c r="F35" s="8">
        <v>1279977.6000000001</v>
      </c>
    </row>
    <row r="36" spans="1:6" x14ac:dyDescent="0.3">
      <c r="A36" s="9"/>
      <c r="B36" s="9"/>
      <c r="C36" s="8">
        <v>18000</v>
      </c>
      <c r="D36" s="8">
        <v>1448114</v>
      </c>
      <c r="E36" s="8">
        <v>144811.4</v>
      </c>
      <c r="F36" s="8">
        <v>1592925.4</v>
      </c>
    </row>
    <row r="37" spans="1:6" x14ac:dyDescent="0.3">
      <c r="A37" s="9"/>
      <c r="B37" s="9"/>
      <c r="C37" s="8">
        <v>27000</v>
      </c>
      <c r="D37" s="8">
        <v>2163909</v>
      </c>
      <c r="E37" s="8">
        <v>216390.90000000002</v>
      </c>
      <c r="F37" s="8">
        <v>2380299.9</v>
      </c>
    </row>
    <row r="38" spans="1:6" x14ac:dyDescent="0.3">
      <c r="A38" s="9"/>
      <c r="B38" s="9"/>
      <c r="C38" s="8">
        <v>90000</v>
      </c>
      <c r="D38" s="8">
        <v>7286472</v>
      </c>
      <c r="E38" s="8">
        <v>728647.20000000007</v>
      </c>
      <c r="F38" s="8">
        <v>8015119.2000000002</v>
      </c>
    </row>
    <row r="39" spans="1:6" x14ac:dyDescent="0.3">
      <c r="A39" s="9" t="s">
        <v>16</v>
      </c>
      <c r="B39" s="9" t="s">
        <v>17</v>
      </c>
      <c r="C39" s="8">
        <v>4</v>
      </c>
      <c r="D39" s="8">
        <v>400000</v>
      </c>
      <c r="E39" s="8">
        <v>40000</v>
      </c>
      <c r="F39" s="8">
        <v>440000</v>
      </c>
    </row>
    <row r="40" spans="1:6" x14ac:dyDescent="0.3">
      <c r="A40" s="9"/>
      <c r="B40" s="9"/>
      <c r="C40" s="8">
        <v>10</v>
      </c>
      <c r="D40" s="8">
        <v>232820</v>
      </c>
      <c r="E40" s="8">
        <v>23282</v>
      </c>
      <c r="F40" s="8">
        <v>256102</v>
      </c>
    </row>
    <row r="41" spans="1:6" x14ac:dyDescent="0.3">
      <c r="A41" s="9" t="s">
        <v>36</v>
      </c>
      <c r="B41" s="9" t="s">
        <v>37</v>
      </c>
      <c r="C41" s="8">
        <v>25000</v>
      </c>
      <c r="D41" s="8">
        <v>1433794</v>
      </c>
      <c r="E41" s="8">
        <v>143379.4</v>
      </c>
      <c r="F41" s="8">
        <v>1577173.4</v>
      </c>
    </row>
    <row r="42" spans="1:6" x14ac:dyDescent="0.3">
      <c r="A42" s="9"/>
      <c r="B42" s="9"/>
      <c r="C42" s="8">
        <v>200000</v>
      </c>
      <c r="D42" s="8">
        <v>1225160</v>
      </c>
      <c r="E42" s="8">
        <v>122516</v>
      </c>
      <c r="F42" s="8">
        <v>1347676</v>
      </c>
    </row>
    <row r="43" spans="1:6" x14ac:dyDescent="0.3">
      <c r="A43" s="9"/>
      <c r="B43" s="9"/>
      <c r="C43" s="8">
        <v>1000000</v>
      </c>
      <c r="D43" s="8">
        <v>6786400</v>
      </c>
      <c r="E43" s="8">
        <v>678640</v>
      </c>
      <c r="F43" s="8">
        <v>7465040</v>
      </c>
    </row>
    <row r="44" spans="1:6" x14ac:dyDescent="0.3">
      <c r="A44" s="9" t="s">
        <v>29</v>
      </c>
      <c r="B44" s="9" t="s">
        <v>30</v>
      </c>
      <c r="C44" s="8">
        <v>100000</v>
      </c>
      <c r="D44" s="8">
        <v>5292165</v>
      </c>
      <c r="E44" s="8">
        <v>529216.5</v>
      </c>
      <c r="F44" s="8">
        <v>5821381.5</v>
      </c>
    </row>
    <row r="45" spans="1:6" x14ac:dyDescent="0.3">
      <c r="A45" s="9"/>
      <c r="B45" s="9"/>
      <c r="C45" s="8">
        <v>250000</v>
      </c>
      <c r="D45" s="8">
        <v>1964490</v>
      </c>
      <c r="E45" s="8">
        <v>196449</v>
      </c>
      <c r="F45" s="8">
        <v>2160939</v>
      </c>
    </row>
    <row r="46" spans="1:6" x14ac:dyDescent="0.3">
      <c r="A46" s="9"/>
      <c r="B46" s="9"/>
      <c r="C46" s="8">
        <v>300000</v>
      </c>
      <c r="D46" s="8">
        <v>1903275</v>
      </c>
      <c r="E46" s="8">
        <v>190327.5</v>
      </c>
      <c r="F46" s="8">
        <v>2093602.5</v>
      </c>
    </row>
    <row r="47" spans="1:6" ht="66" x14ac:dyDescent="0.3">
      <c r="A47" s="9" t="s">
        <v>33</v>
      </c>
      <c r="B47" s="10" t="s">
        <v>35</v>
      </c>
      <c r="C47" s="8">
        <v>400000</v>
      </c>
      <c r="D47" s="8">
        <v>4176930</v>
      </c>
      <c r="E47" s="8">
        <v>417693</v>
      </c>
      <c r="F47" s="8">
        <v>4594623</v>
      </c>
    </row>
    <row r="48" spans="1:6" x14ac:dyDescent="0.3">
      <c r="A48" s="9"/>
      <c r="B48" s="9" t="s">
        <v>34</v>
      </c>
      <c r="C48" s="8">
        <v>10000</v>
      </c>
      <c r="D48" s="8">
        <v>1044234</v>
      </c>
      <c r="E48" s="8">
        <v>104423.40000000001</v>
      </c>
      <c r="F48" s="8">
        <v>1148657.3999999999</v>
      </c>
    </row>
    <row r="49" spans="1:6" x14ac:dyDescent="0.3">
      <c r="A49" s="9"/>
      <c r="B49" s="9"/>
      <c r="C49" s="8">
        <v>60000</v>
      </c>
      <c r="D49" s="8">
        <v>6262782</v>
      </c>
      <c r="E49" s="8">
        <v>626278.20000000007</v>
      </c>
      <c r="F49" s="8">
        <v>6889060.2000000002</v>
      </c>
    </row>
    <row r="50" spans="1:6" x14ac:dyDescent="0.3">
      <c r="A50" s="9"/>
      <c r="B50" s="9"/>
      <c r="C50" s="8">
        <v>100000</v>
      </c>
      <c r="D50" s="8">
        <v>1523960</v>
      </c>
      <c r="E50" s="8">
        <v>152396</v>
      </c>
      <c r="F50" s="8">
        <v>1676356</v>
      </c>
    </row>
    <row r="51" spans="1:6" x14ac:dyDescent="0.3">
      <c r="A51" s="9"/>
      <c r="B51" s="9"/>
      <c r="C51" s="8">
        <v>225000</v>
      </c>
      <c r="D51" s="8">
        <v>2349520</v>
      </c>
      <c r="E51" s="8">
        <v>234952</v>
      </c>
      <c r="F51" s="8">
        <v>2584472</v>
      </c>
    </row>
    <row r="52" spans="1:6" x14ac:dyDescent="0.3">
      <c r="A52" s="9"/>
      <c r="B52" s="9"/>
      <c r="C52" s="8">
        <v>335000</v>
      </c>
      <c r="D52" s="8">
        <v>3498180</v>
      </c>
      <c r="E52" s="8">
        <v>349818</v>
      </c>
      <c r="F52" s="8">
        <v>3847998</v>
      </c>
    </row>
    <row r="53" spans="1:6" x14ac:dyDescent="0.3">
      <c r="A53" s="9"/>
      <c r="B53" s="9"/>
      <c r="C53" s="8">
        <v>400000</v>
      </c>
      <c r="D53" s="8">
        <v>6010880</v>
      </c>
      <c r="E53" s="8">
        <v>601088</v>
      </c>
      <c r="F53" s="8">
        <v>6611968</v>
      </c>
    </row>
    <row r="54" spans="1:6" x14ac:dyDescent="0.3">
      <c r="A54" s="9"/>
      <c r="B54" s="9"/>
      <c r="C54" s="8">
        <v>1500000</v>
      </c>
      <c r="D54" s="8">
        <v>1566350</v>
      </c>
      <c r="E54" s="8">
        <v>156635</v>
      </c>
      <c r="F54" s="8">
        <v>1722985</v>
      </c>
    </row>
    <row r="55" spans="1:6" x14ac:dyDescent="0.3">
      <c r="A55" s="9" t="s">
        <v>31</v>
      </c>
      <c r="B55" s="9" t="s">
        <v>32</v>
      </c>
      <c r="C55" s="8">
        <v>2900</v>
      </c>
      <c r="D55" s="8">
        <v>874630</v>
      </c>
      <c r="E55" s="8">
        <v>87463</v>
      </c>
      <c r="F55" s="8">
        <v>962093</v>
      </c>
    </row>
    <row r="56" spans="1:6" x14ac:dyDescent="0.3">
      <c r="A56" s="9"/>
      <c r="B56" s="9"/>
      <c r="C56" s="8">
        <v>3000</v>
      </c>
      <c r="D56" s="8">
        <v>936987</v>
      </c>
      <c r="E56" s="8">
        <v>93698.700000000012</v>
      </c>
      <c r="F56" s="8">
        <v>1030685.7</v>
      </c>
    </row>
    <row r="57" spans="1:6" x14ac:dyDescent="0.3">
      <c r="A57" s="9"/>
      <c r="B57" s="9"/>
      <c r="C57" s="8">
        <v>4500</v>
      </c>
      <c r="D57" s="8">
        <v>1411139</v>
      </c>
      <c r="E57" s="8">
        <v>141113.9</v>
      </c>
      <c r="F57" s="8">
        <v>1552252.9</v>
      </c>
    </row>
    <row r="58" spans="1:6" x14ac:dyDescent="0.3">
      <c r="A58" s="9" t="s">
        <v>8</v>
      </c>
      <c r="B58" s="9" t="s">
        <v>9</v>
      </c>
      <c r="C58" s="8">
        <v>12500</v>
      </c>
      <c r="D58" s="8">
        <v>3053889</v>
      </c>
      <c r="E58" s="8">
        <v>305388.90000000002</v>
      </c>
      <c r="F58" s="8">
        <v>3359277.9</v>
      </c>
    </row>
    <row r="59" spans="1:6" x14ac:dyDescent="0.3">
      <c r="A59" s="9"/>
      <c r="B59" s="9"/>
      <c r="C59" s="8">
        <v>15000</v>
      </c>
      <c r="D59" s="8">
        <v>2999511</v>
      </c>
      <c r="E59" s="8">
        <v>299951.10000000003</v>
      </c>
      <c r="F59" s="8">
        <v>3299462.1</v>
      </c>
    </row>
    <row r="60" spans="1:6" x14ac:dyDescent="0.3">
      <c r="A60" s="9"/>
      <c r="B60" s="9"/>
      <c r="C60" s="8">
        <v>20000</v>
      </c>
      <c r="D60" s="8">
        <v>4046202</v>
      </c>
      <c r="E60" s="8">
        <v>404620.2</v>
      </c>
      <c r="F60" s="8">
        <v>4450822.2</v>
      </c>
    </row>
    <row r="61" spans="1:6" x14ac:dyDescent="0.3">
      <c r="A61" s="9" t="s">
        <v>12</v>
      </c>
      <c r="B61" s="9" t="s">
        <v>13</v>
      </c>
      <c r="C61" s="8">
        <v>85000</v>
      </c>
      <c r="D61" s="8">
        <v>1692890</v>
      </c>
      <c r="E61" s="8">
        <v>169289</v>
      </c>
      <c r="F61" s="8">
        <v>1862179</v>
      </c>
    </row>
    <row r="62" spans="1:6" x14ac:dyDescent="0.3">
      <c r="A62" s="9"/>
      <c r="B62" s="9"/>
      <c r="C62" s="8">
        <v>115000</v>
      </c>
      <c r="D62" s="8">
        <v>2341310</v>
      </c>
      <c r="E62" s="8">
        <v>234131</v>
      </c>
      <c r="F62" s="8">
        <v>2575441</v>
      </c>
    </row>
    <row r="63" spans="1:6" x14ac:dyDescent="0.3">
      <c r="A63" s="9"/>
      <c r="B63" s="9"/>
      <c r="C63" s="8">
        <v>195000</v>
      </c>
      <c r="D63" s="8">
        <v>3930040</v>
      </c>
      <c r="E63" s="8">
        <v>393004</v>
      </c>
      <c r="F63" s="8">
        <v>4323044</v>
      </c>
    </row>
    <row r="64" spans="1:6" x14ac:dyDescent="0.3">
      <c r="A64" s="9"/>
      <c r="B64" s="9"/>
      <c r="C64" s="8">
        <v>360000</v>
      </c>
      <c r="D64" s="8">
        <v>7283160</v>
      </c>
      <c r="E64" s="8">
        <v>728316</v>
      </c>
      <c r="F64" s="8">
        <v>8011476</v>
      </c>
    </row>
    <row r="65" spans="1:6" x14ac:dyDescent="0.3">
      <c r="A65" s="9"/>
      <c r="B65" s="9"/>
      <c r="C65" s="8">
        <v>500000</v>
      </c>
      <c r="D65" s="8">
        <v>1011810</v>
      </c>
      <c r="E65" s="8">
        <v>101181</v>
      </c>
      <c r="F65" s="8">
        <v>1112991</v>
      </c>
    </row>
    <row r="66" spans="1:6" x14ac:dyDescent="0.3">
      <c r="A66" s="9"/>
      <c r="B66" s="9"/>
      <c r="C66" s="8">
        <v>860000</v>
      </c>
      <c r="D66" s="8">
        <v>1740790</v>
      </c>
      <c r="E66" s="8">
        <v>174079</v>
      </c>
      <c r="F66" s="8">
        <v>1914869</v>
      </c>
    </row>
    <row r="67" spans="1:6" x14ac:dyDescent="0.3">
      <c r="A67" s="9" t="s">
        <v>14</v>
      </c>
      <c r="B67" s="9" t="s">
        <v>15</v>
      </c>
      <c r="C67" s="18">
        <v>15000</v>
      </c>
      <c r="D67" s="8">
        <v>5623312</v>
      </c>
      <c r="E67" s="8">
        <v>562331.20000000007</v>
      </c>
      <c r="F67" s="8">
        <v>6185643.2000000002</v>
      </c>
    </row>
    <row r="68" spans="1:6" x14ac:dyDescent="0.3">
      <c r="A68" s="9"/>
      <c r="B68" s="9"/>
      <c r="C68" s="9"/>
      <c r="D68" s="8">
        <v>5723250</v>
      </c>
      <c r="E68" s="8">
        <v>572325</v>
      </c>
      <c r="F68" s="8">
        <v>6295575</v>
      </c>
    </row>
    <row r="69" spans="1:6" x14ac:dyDescent="0.3">
      <c r="A69" s="9"/>
      <c r="B69" s="9"/>
      <c r="C69" s="9"/>
      <c r="D69" s="8">
        <v>5756887</v>
      </c>
      <c r="E69" s="8">
        <v>575688.70000000007</v>
      </c>
      <c r="F69" s="8">
        <v>6332575.7000000002</v>
      </c>
    </row>
    <row r="70" spans="1:6" x14ac:dyDescent="0.3">
      <c r="A70" s="9"/>
      <c r="B70" s="9"/>
      <c r="C70" s="8">
        <v>51000</v>
      </c>
      <c r="D70" s="8">
        <v>1807790</v>
      </c>
      <c r="E70" s="8">
        <v>180779</v>
      </c>
      <c r="F70" s="8">
        <v>1988569</v>
      </c>
    </row>
    <row r="71" spans="1:6" x14ac:dyDescent="0.3">
      <c r="A71" s="9"/>
      <c r="B71" s="9" t="s">
        <v>38</v>
      </c>
      <c r="C71" s="8">
        <v>2000</v>
      </c>
      <c r="D71" s="8">
        <v>802464</v>
      </c>
      <c r="E71" s="8">
        <v>80246.400000000009</v>
      </c>
      <c r="F71" s="8">
        <v>882710.4</v>
      </c>
    </row>
    <row r="72" spans="1:6" x14ac:dyDescent="0.3">
      <c r="A72" s="9"/>
      <c r="B72" s="9"/>
      <c r="C72" s="8">
        <v>150000</v>
      </c>
      <c r="D72" s="8">
        <v>5623310</v>
      </c>
      <c r="E72" s="8">
        <v>562331</v>
      </c>
      <c r="F72" s="8">
        <v>6185641</v>
      </c>
    </row>
    <row r="73" spans="1:6" x14ac:dyDescent="0.3">
      <c r="A73" s="9"/>
      <c r="B73" s="9"/>
      <c r="C73" s="8">
        <v>300000</v>
      </c>
      <c r="D73" s="8">
        <v>1109640</v>
      </c>
      <c r="E73" s="8">
        <v>110964</v>
      </c>
      <c r="F73" s="8">
        <v>1220604</v>
      </c>
    </row>
    <row r="74" spans="1:6" x14ac:dyDescent="0.3">
      <c r="A74" s="9"/>
      <c r="B74" s="9"/>
      <c r="C74" s="8">
        <v>540000</v>
      </c>
      <c r="D74" s="8">
        <v>2069390</v>
      </c>
      <c r="E74" s="8">
        <v>206939</v>
      </c>
      <c r="F74" s="8">
        <v>2276329</v>
      </c>
    </row>
    <row r="75" spans="1:6" x14ac:dyDescent="0.3">
      <c r="A75" s="9" t="s">
        <v>39</v>
      </c>
      <c r="B75" s="9" t="s">
        <v>40</v>
      </c>
      <c r="C75" s="8">
        <v>3000</v>
      </c>
      <c r="D75" s="8">
        <v>2661977</v>
      </c>
      <c r="E75" s="8">
        <v>266197.7</v>
      </c>
      <c r="F75" s="8">
        <v>2928174.7</v>
      </c>
    </row>
    <row r="76" spans="1:6" x14ac:dyDescent="0.3">
      <c r="A76" s="9"/>
      <c r="B76" s="9"/>
      <c r="C76" s="18">
        <v>12000</v>
      </c>
      <c r="D76" s="8">
        <v>1038150</v>
      </c>
      <c r="E76" s="8">
        <v>103815</v>
      </c>
      <c r="F76" s="8">
        <v>1141965</v>
      </c>
    </row>
    <row r="77" spans="1:6" x14ac:dyDescent="0.3">
      <c r="A77" s="9"/>
      <c r="B77" s="9"/>
      <c r="C77" s="9"/>
      <c r="D77" s="8">
        <v>1068975</v>
      </c>
      <c r="E77" s="8">
        <v>106897.5</v>
      </c>
      <c r="F77" s="8">
        <v>1175872.5</v>
      </c>
    </row>
    <row r="78" spans="1:6" x14ac:dyDescent="0.3">
      <c r="A78" s="9"/>
      <c r="B78" s="9"/>
      <c r="C78" s="8">
        <v>21000</v>
      </c>
      <c r="D78" s="8">
        <v>1857397</v>
      </c>
      <c r="E78" s="8">
        <v>185739.7</v>
      </c>
      <c r="F78" s="8">
        <v>2043136.7</v>
      </c>
    </row>
    <row r="79" spans="1:6" x14ac:dyDescent="0.3">
      <c r="A79" s="9"/>
      <c r="B79" s="9"/>
      <c r="C79" s="8">
        <v>39000</v>
      </c>
      <c r="D79" s="8">
        <v>3373987</v>
      </c>
      <c r="E79" s="8">
        <v>337398.7</v>
      </c>
      <c r="F79" s="8">
        <v>3711385.7</v>
      </c>
    </row>
    <row r="80" spans="1:6" x14ac:dyDescent="0.3">
      <c r="A80" s="9"/>
      <c r="B80" s="9"/>
      <c r="C80" s="8">
        <v>48000</v>
      </c>
      <c r="D80" s="8">
        <v>4097160</v>
      </c>
      <c r="E80" s="8">
        <v>409716</v>
      </c>
      <c r="F80" s="8">
        <v>4506876</v>
      </c>
    </row>
    <row r="81" spans="1:6" x14ac:dyDescent="0.3">
      <c r="A81" s="9"/>
      <c r="B81" s="9"/>
      <c r="C81" s="8">
        <v>54000</v>
      </c>
      <c r="D81" s="8">
        <v>4813020</v>
      </c>
      <c r="E81" s="8">
        <v>481302</v>
      </c>
      <c r="F81" s="8">
        <v>5294322</v>
      </c>
    </row>
    <row r="82" spans="1:6" x14ac:dyDescent="0.3">
      <c r="A82" s="9"/>
      <c r="B82" s="9"/>
      <c r="C82" s="8">
        <v>57000</v>
      </c>
      <c r="D82" s="8">
        <v>4999185</v>
      </c>
      <c r="E82" s="8">
        <v>499918.5</v>
      </c>
      <c r="F82" s="8">
        <v>5499103.5</v>
      </c>
    </row>
    <row r="83" spans="1:6" x14ac:dyDescent="0.3">
      <c r="A83" s="9" t="s">
        <v>41</v>
      </c>
      <c r="B83" s="9" t="s">
        <v>42</v>
      </c>
      <c r="C83" s="8">
        <v>24000</v>
      </c>
      <c r="D83" s="8">
        <v>1018910</v>
      </c>
      <c r="E83" s="8">
        <v>101891</v>
      </c>
      <c r="F83" s="8">
        <v>1120801</v>
      </c>
    </row>
    <row r="84" spans="1:6" x14ac:dyDescent="0.3">
      <c r="A84" s="9"/>
      <c r="B84" s="9"/>
      <c r="C84" s="8">
        <v>48000</v>
      </c>
      <c r="D84" s="8">
        <v>1964900</v>
      </c>
      <c r="E84" s="8">
        <v>196490</v>
      </c>
      <c r="F84" s="8">
        <v>2161390</v>
      </c>
    </row>
    <row r="85" spans="1:6" x14ac:dyDescent="0.3">
      <c r="A85" s="9"/>
      <c r="B85" s="9"/>
      <c r="C85" s="8">
        <v>52000</v>
      </c>
      <c r="D85" s="8">
        <v>2189110</v>
      </c>
      <c r="E85" s="8">
        <v>218911</v>
      </c>
      <c r="F85" s="8">
        <v>2408021</v>
      </c>
    </row>
    <row r="86" spans="1:6" x14ac:dyDescent="0.3">
      <c r="A86" s="9"/>
      <c r="B86" s="9"/>
      <c r="C86" s="8">
        <v>68000</v>
      </c>
      <c r="D86" s="8">
        <v>2670240</v>
      </c>
      <c r="E86" s="8">
        <v>267024</v>
      </c>
      <c r="F86" s="8">
        <v>2937264</v>
      </c>
    </row>
  </sheetData>
  <mergeCells count="37">
    <mergeCell ref="B71:B74"/>
    <mergeCell ref="B75:B82"/>
    <mergeCell ref="B83:B86"/>
    <mergeCell ref="C67:C69"/>
    <mergeCell ref="C76:C77"/>
    <mergeCell ref="B28:B31"/>
    <mergeCell ref="B33:B34"/>
    <mergeCell ref="B35:B38"/>
    <mergeCell ref="B39:B40"/>
    <mergeCell ref="B41:B43"/>
    <mergeCell ref="B44:B46"/>
    <mergeCell ref="A61:A66"/>
    <mergeCell ref="A67:A74"/>
    <mergeCell ref="A75:A82"/>
    <mergeCell ref="A83:A86"/>
    <mergeCell ref="B4:B5"/>
    <mergeCell ref="B6:B8"/>
    <mergeCell ref="B9:B11"/>
    <mergeCell ref="B12:B14"/>
    <mergeCell ref="B15:B18"/>
    <mergeCell ref="B19:B27"/>
    <mergeCell ref="A4:A11"/>
    <mergeCell ref="A12:A14"/>
    <mergeCell ref="A15:A27"/>
    <mergeCell ref="A28:A34"/>
    <mergeCell ref="A35:A38"/>
    <mergeCell ref="A39:A40"/>
    <mergeCell ref="A41:A43"/>
    <mergeCell ref="B55:B57"/>
    <mergeCell ref="B58:B60"/>
    <mergeCell ref="B61:B66"/>
    <mergeCell ref="B67:B70"/>
    <mergeCell ref="B48:B54"/>
    <mergeCell ref="A44:A46"/>
    <mergeCell ref="A47:A54"/>
    <mergeCell ref="A55:A57"/>
    <mergeCell ref="A58:A6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71E4-218E-4C18-9314-0D9C5873657A}">
  <dimension ref="A1:M86"/>
  <sheetViews>
    <sheetView showGridLines="0" tabSelected="1" topLeftCell="D1" workbookViewId="0">
      <selection activeCell="H3" sqref="H3"/>
    </sheetView>
  </sheetViews>
  <sheetFormatPr defaultRowHeight="16.5" x14ac:dyDescent="0.3"/>
  <cols>
    <col min="1" max="1" width="9.875" bestFit="1" customWidth="1"/>
    <col min="2" max="2" width="18.875" bestFit="1" customWidth="1"/>
    <col min="3" max="3" width="10.875" bestFit="1" customWidth="1"/>
    <col min="4" max="4" width="13" bestFit="1" customWidth="1"/>
    <col min="5" max="5" width="11.875" bestFit="1" customWidth="1"/>
    <col min="6" max="6" width="13" bestFit="1" customWidth="1"/>
    <col min="8" max="8" width="9.875" bestFit="1" customWidth="1"/>
    <col min="9" max="9" width="18.875" bestFit="1" customWidth="1"/>
    <col min="10" max="10" width="10.875" bestFit="1" customWidth="1"/>
    <col min="11" max="11" width="13" bestFit="1" customWidth="1"/>
    <col min="12" max="12" width="11.875" bestFit="1" customWidth="1"/>
    <col min="13" max="13" width="13" bestFit="1" customWidth="1"/>
  </cols>
  <sheetData>
    <row r="1" spans="1:13" ht="36.75" customHeight="1" x14ac:dyDescent="0.3">
      <c r="A1" s="5" t="s">
        <v>43</v>
      </c>
      <c r="B1" s="5"/>
      <c r="C1" s="5"/>
      <c r="D1" s="5"/>
      <c r="E1" s="5"/>
      <c r="F1" s="5"/>
      <c r="H1" s="6" t="s">
        <v>43</v>
      </c>
      <c r="I1" s="6"/>
      <c r="J1" s="6"/>
      <c r="K1" s="6"/>
      <c r="L1" s="6"/>
      <c r="M1" s="6"/>
    </row>
    <row r="2" spans="1:13" ht="10.5" customHeight="1" x14ac:dyDescent="0.3"/>
    <row r="3" spans="1:1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H3" s="11" t="s">
        <v>44</v>
      </c>
      <c r="I3" s="11" t="s">
        <v>1</v>
      </c>
      <c r="J3" s="11" t="s">
        <v>2</v>
      </c>
      <c r="K3" s="11" t="s">
        <v>3</v>
      </c>
      <c r="L3" s="11" t="s">
        <v>4</v>
      </c>
      <c r="M3" s="11" t="s">
        <v>5</v>
      </c>
    </row>
    <row r="4" spans="1:13" ht="16.5" customHeight="1" x14ac:dyDescent="0.3">
      <c r="A4" s="2" t="s">
        <v>25</v>
      </c>
      <c r="B4" s="3" t="s">
        <v>28</v>
      </c>
      <c r="C4" s="4">
        <v>6000</v>
      </c>
      <c r="D4" s="4">
        <v>3647555</v>
      </c>
      <c r="E4" s="4">
        <f t="shared" ref="E4:E35" si="0">D4*0.1</f>
        <v>364755.5</v>
      </c>
      <c r="F4" s="4">
        <f t="shared" ref="F4:F35" si="1">SUM(D4:E4)</f>
        <v>4012310.5</v>
      </c>
      <c r="H4" s="15" t="s">
        <v>25</v>
      </c>
      <c r="I4" s="15" t="s">
        <v>28</v>
      </c>
      <c r="J4" s="8">
        <v>6000</v>
      </c>
      <c r="K4" s="8">
        <v>3647555</v>
      </c>
      <c r="L4" s="8">
        <v>364755.5</v>
      </c>
      <c r="M4" s="8">
        <v>4012310.5</v>
      </c>
    </row>
    <row r="5" spans="1:13" ht="16.5" customHeight="1" x14ac:dyDescent="0.3">
      <c r="A5" s="2" t="s">
        <v>25</v>
      </c>
      <c r="B5" s="3" t="s">
        <v>28</v>
      </c>
      <c r="C5" s="4">
        <v>18000</v>
      </c>
      <c r="D5" s="4">
        <v>6914485</v>
      </c>
      <c r="E5" s="4">
        <f t="shared" si="0"/>
        <v>691448.5</v>
      </c>
      <c r="F5" s="4">
        <f t="shared" si="1"/>
        <v>7605933.5</v>
      </c>
      <c r="H5" s="16"/>
      <c r="I5" s="17"/>
      <c r="J5" s="8">
        <v>18000</v>
      </c>
      <c r="K5" s="8">
        <v>6914485</v>
      </c>
      <c r="L5" s="8">
        <v>691448.5</v>
      </c>
      <c r="M5" s="8">
        <v>7605933.5</v>
      </c>
    </row>
    <row r="6" spans="1:13" ht="16.5" customHeight="1" x14ac:dyDescent="0.3">
      <c r="A6" s="2" t="s">
        <v>25</v>
      </c>
      <c r="B6" s="3" t="s">
        <v>26</v>
      </c>
      <c r="C6" s="4">
        <v>56000</v>
      </c>
      <c r="D6" s="4">
        <v>1778697</v>
      </c>
      <c r="E6" s="4">
        <f t="shared" si="0"/>
        <v>177869.7</v>
      </c>
      <c r="F6" s="4">
        <f t="shared" si="1"/>
        <v>1956566.7</v>
      </c>
      <c r="H6" s="16"/>
      <c r="I6" s="15" t="s">
        <v>26</v>
      </c>
      <c r="J6" s="8">
        <v>56000</v>
      </c>
      <c r="K6" s="8">
        <v>1778697</v>
      </c>
      <c r="L6" s="8">
        <v>177869.7</v>
      </c>
      <c r="M6" s="8">
        <v>1956566.7</v>
      </c>
    </row>
    <row r="7" spans="1:13" ht="16.5" customHeight="1" x14ac:dyDescent="0.3">
      <c r="A7" s="2" t="s">
        <v>25</v>
      </c>
      <c r="B7" s="3" t="s">
        <v>26</v>
      </c>
      <c r="C7" s="4">
        <v>600000</v>
      </c>
      <c r="D7" s="4">
        <v>1754950</v>
      </c>
      <c r="E7" s="4">
        <f t="shared" si="0"/>
        <v>175495</v>
      </c>
      <c r="F7" s="4">
        <f t="shared" si="1"/>
        <v>1930445</v>
      </c>
      <c r="H7" s="16"/>
      <c r="I7" s="16"/>
      <c r="J7" s="8">
        <v>600000</v>
      </c>
      <c r="K7" s="8">
        <v>1754950</v>
      </c>
      <c r="L7" s="8">
        <v>175495</v>
      </c>
      <c r="M7" s="8">
        <v>1930445</v>
      </c>
    </row>
    <row r="8" spans="1:13" ht="16.5" customHeight="1" x14ac:dyDescent="0.3">
      <c r="A8" s="2" t="s">
        <v>25</v>
      </c>
      <c r="B8" s="3" t="s">
        <v>26</v>
      </c>
      <c r="C8" s="4">
        <v>741000</v>
      </c>
      <c r="D8" s="4">
        <v>2248041</v>
      </c>
      <c r="E8" s="4">
        <f t="shared" si="0"/>
        <v>224804.1</v>
      </c>
      <c r="F8" s="4">
        <f t="shared" si="1"/>
        <v>2472845.1</v>
      </c>
      <c r="H8" s="16"/>
      <c r="I8" s="17"/>
      <c r="J8" s="8">
        <v>741000</v>
      </c>
      <c r="K8" s="8">
        <v>2248041</v>
      </c>
      <c r="L8" s="8">
        <v>224804.1</v>
      </c>
      <c r="M8" s="8">
        <v>2472845.1</v>
      </c>
    </row>
    <row r="9" spans="1:13" ht="16.5" customHeight="1" x14ac:dyDescent="0.3">
      <c r="A9" s="2" t="s">
        <v>25</v>
      </c>
      <c r="B9" s="3" t="s">
        <v>27</v>
      </c>
      <c r="C9" s="4">
        <v>320000</v>
      </c>
      <c r="D9" s="4">
        <v>1422957</v>
      </c>
      <c r="E9" s="4">
        <f t="shared" si="0"/>
        <v>142295.70000000001</v>
      </c>
      <c r="F9" s="4">
        <f t="shared" si="1"/>
        <v>1565252.7</v>
      </c>
      <c r="H9" s="16"/>
      <c r="I9" s="15" t="s">
        <v>27</v>
      </c>
      <c r="J9" s="8">
        <v>320000</v>
      </c>
      <c r="K9" s="8">
        <v>1422957</v>
      </c>
      <c r="L9" s="8">
        <v>142295.70000000001</v>
      </c>
      <c r="M9" s="8">
        <v>1565252.7</v>
      </c>
    </row>
    <row r="10" spans="1:13" ht="16.5" customHeight="1" x14ac:dyDescent="0.3">
      <c r="A10" s="2" t="s">
        <v>25</v>
      </c>
      <c r="B10" s="3" t="s">
        <v>27</v>
      </c>
      <c r="C10" s="4">
        <v>480000</v>
      </c>
      <c r="D10" s="4">
        <v>1403960</v>
      </c>
      <c r="E10" s="4">
        <f t="shared" si="0"/>
        <v>140396</v>
      </c>
      <c r="F10" s="4">
        <f t="shared" si="1"/>
        <v>1544356</v>
      </c>
      <c r="H10" s="16"/>
      <c r="I10" s="16"/>
      <c r="J10" s="8">
        <v>480000</v>
      </c>
      <c r="K10" s="8">
        <v>1403960</v>
      </c>
      <c r="L10" s="8">
        <v>140396</v>
      </c>
      <c r="M10" s="8">
        <v>1544356</v>
      </c>
    </row>
    <row r="11" spans="1:13" ht="16.5" customHeight="1" x14ac:dyDescent="0.3">
      <c r="A11" s="2" t="s">
        <v>25</v>
      </c>
      <c r="B11" s="3" t="s">
        <v>27</v>
      </c>
      <c r="C11" s="4">
        <v>657000</v>
      </c>
      <c r="D11" s="4">
        <v>1994512</v>
      </c>
      <c r="E11" s="4">
        <f t="shared" si="0"/>
        <v>199451.2</v>
      </c>
      <c r="F11" s="4">
        <f t="shared" si="1"/>
        <v>2193963.2000000002</v>
      </c>
      <c r="H11" s="17"/>
      <c r="I11" s="17"/>
      <c r="J11" s="8">
        <v>657000</v>
      </c>
      <c r="K11" s="8">
        <v>1994512</v>
      </c>
      <c r="L11" s="8">
        <v>199451.2</v>
      </c>
      <c r="M11" s="8">
        <v>2193963.2000000002</v>
      </c>
    </row>
    <row r="12" spans="1:13" ht="16.5" customHeight="1" x14ac:dyDescent="0.3">
      <c r="A12" s="2" t="s">
        <v>23</v>
      </c>
      <c r="B12" s="3" t="s">
        <v>24</v>
      </c>
      <c r="C12" s="4">
        <v>21000</v>
      </c>
      <c r="D12" s="4">
        <v>6695703</v>
      </c>
      <c r="E12" s="4">
        <f t="shared" si="0"/>
        <v>669570.30000000005</v>
      </c>
      <c r="F12" s="4">
        <f t="shared" si="1"/>
        <v>7365273.2999999998</v>
      </c>
      <c r="H12" s="15" t="s">
        <v>23</v>
      </c>
      <c r="I12" s="15" t="s">
        <v>24</v>
      </c>
      <c r="J12" s="8">
        <v>21000</v>
      </c>
      <c r="K12" s="8">
        <v>6695703</v>
      </c>
      <c r="L12" s="8">
        <v>669570.30000000005</v>
      </c>
      <c r="M12" s="8">
        <v>7365273.2999999998</v>
      </c>
    </row>
    <row r="13" spans="1:13" ht="16.5" customHeight="1" x14ac:dyDescent="0.3">
      <c r="A13" s="2" t="s">
        <v>23</v>
      </c>
      <c r="B13" s="3" t="s">
        <v>24</v>
      </c>
      <c r="C13" s="4">
        <v>30000</v>
      </c>
      <c r="D13" s="4">
        <v>4210510</v>
      </c>
      <c r="E13" s="4">
        <f t="shared" si="0"/>
        <v>421051</v>
      </c>
      <c r="F13" s="4">
        <f t="shared" si="1"/>
        <v>4631561</v>
      </c>
      <c r="H13" s="16"/>
      <c r="I13" s="16"/>
      <c r="J13" s="8">
        <v>30000</v>
      </c>
      <c r="K13" s="8">
        <v>4210510</v>
      </c>
      <c r="L13" s="8">
        <v>421051</v>
      </c>
      <c r="M13" s="8">
        <v>4631561</v>
      </c>
    </row>
    <row r="14" spans="1:13" ht="16.5" customHeight="1" x14ac:dyDescent="0.3">
      <c r="A14" s="2" t="s">
        <v>23</v>
      </c>
      <c r="B14" s="3" t="s">
        <v>24</v>
      </c>
      <c r="C14" s="4">
        <v>72000</v>
      </c>
      <c r="D14" s="4">
        <v>2282200</v>
      </c>
      <c r="E14" s="4">
        <f t="shared" si="0"/>
        <v>228220</v>
      </c>
      <c r="F14" s="4">
        <f t="shared" si="1"/>
        <v>2510420</v>
      </c>
      <c r="H14" s="17"/>
      <c r="I14" s="17"/>
      <c r="J14" s="8">
        <v>72000</v>
      </c>
      <c r="K14" s="8">
        <v>2282200</v>
      </c>
      <c r="L14" s="8">
        <v>228220</v>
      </c>
      <c r="M14" s="8">
        <v>2510420</v>
      </c>
    </row>
    <row r="15" spans="1:13" ht="16.5" customHeight="1" x14ac:dyDescent="0.3">
      <c r="A15" s="2" t="s">
        <v>18</v>
      </c>
      <c r="B15" s="3" t="s">
        <v>20</v>
      </c>
      <c r="C15" s="4">
        <v>3000</v>
      </c>
      <c r="D15" s="4">
        <v>1963534</v>
      </c>
      <c r="E15" s="4">
        <f t="shared" si="0"/>
        <v>196353.40000000002</v>
      </c>
      <c r="F15" s="4">
        <f t="shared" si="1"/>
        <v>2159887.4</v>
      </c>
      <c r="H15" s="15" t="s">
        <v>18</v>
      </c>
      <c r="I15" s="15" t="s">
        <v>20</v>
      </c>
      <c r="J15" s="8">
        <v>3000</v>
      </c>
      <c r="K15" s="8">
        <v>1963534</v>
      </c>
      <c r="L15" s="8">
        <v>196353.40000000002</v>
      </c>
      <c r="M15" s="8">
        <v>2159887.4</v>
      </c>
    </row>
    <row r="16" spans="1:13" ht="16.5" customHeight="1" x14ac:dyDescent="0.3">
      <c r="A16" s="2" t="s">
        <v>18</v>
      </c>
      <c r="B16" s="3" t="s">
        <v>20</v>
      </c>
      <c r="C16" s="4">
        <v>3500</v>
      </c>
      <c r="D16" s="4">
        <v>1969861</v>
      </c>
      <c r="E16" s="4">
        <f t="shared" si="0"/>
        <v>196986.1</v>
      </c>
      <c r="F16" s="4">
        <f t="shared" si="1"/>
        <v>2166847.1</v>
      </c>
      <c r="H16" s="16"/>
      <c r="I16" s="16"/>
      <c r="J16" s="8">
        <v>3500</v>
      </c>
      <c r="K16" s="8">
        <v>1969861</v>
      </c>
      <c r="L16" s="8">
        <v>196986.1</v>
      </c>
      <c r="M16" s="8">
        <v>2166847.1</v>
      </c>
    </row>
    <row r="17" spans="1:13" ht="16.5" customHeight="1" x14ac:dyDescent="0.3">
      <c r="A17" s="2" t="s">
        <v>18</v>
      </c>
      <c r="B17" s="3" t="s">
        <v>20</v>
      </c>
      <c r="C17" s="4">
        <v>6000</v>
      </c>
      <c r="D17" s="4">
        <v>3786543</v>
      </c>
      <c r="E17" s="4">
        <f t="shared" si="0"/>
        <v>378654.30000000005</v>
      </c>
      <c r="F17" s="4">
        <f t="shared" si="1"/>
        <v>4165197.3</v>
      </c>
      <c r="H17" s="16"/>
      <c r="I17" s="16"/>
      <c r="J17" s="8">
        <v>6000</v>
      </c>
      <c r="K17" s="8">
        <v>3786543</v>
      </c>
      <c r="L17" s="8">
        <v>378654.30000000005</v>
      </c>
      <c r="M17" s="8">
        <v>4165197.3</v>
      </c>
    </row>
    <row r="18" spans="1:13" ht="16.5" customHeight="1" x14ac:dyDescent="0.3">
      <c r="A18" s="2" t="s">
        <v>18</v>
      </c>
      <c r="B18" s="3" t="s">
        <v>20</v>
      </c>
      <c r="C18" s="4">
        <v>50000</v>
      </c>
      <c r="D18" s="4">
        <v>1894936</v>
      </c>
      <c r="E18" s="4">
        <f t="shared" si="0"/>
        <v>189493.6</v>
      </c>
      <c r="F18" s="4">
        <f t="shared" si="1"/>
        <v>2084429.6</v>
      </c>
      <c r="H18" s="16"/>
      <c r="I18" s="17"/>
      <c r="J18" s="8">
        <v>50000</v>
      </c>
      <c r="K18" s="8">
        <v>1894936</v>
      </c>
      <c r="L18" s="8">
        <v>189493.6</v>
      </c>
      <c r="M18" s="8">
        <v>2084429.6</v>
      </c>
    </row>
    <row r="19" spans="1:13" ht="16.5" customHeight="1" x14ac:dyDescent="0.3">
      <c r="A19" s="2" t="s">
        <v>18</v>
      </c>
      <c r="B19" s="3" t="s">
        <v>19</v>
      </c>
      <c r="C19" s="4">
        <v>3000</v>
      </c>
      <c r="D19" s="4">
        <v>1947051</v>
      </c>
      <c r="E19" s="4">
        <f t="shared" si="0"/>
        <v>194705.1</v>
      </c>
      <c r="F19" s="4">
        <f t="shared" si="1"/>
        <v>2141756.1</v>
      </c>
      <c r="H19" s="16"/>
      <c r="I19" s="15" t="s">
        <v>19</v>
      </c>
      <c r="J19" s="8">
        <v>2500</v>
      </c>
      <c r="K19" s="8">
        <v>1982349</v>
      </c>
      <c r="L19" s="8">
        <v>198234.90000000002</v>
      </c>
      <c r="M19" s="8">
        <v>2180583.9</v>
      </c>
    </row>
    <row r="20" spans="1:13" ht="16.5" customHeight="1" x14ac:dyDescent="0.3">
      <c r="A20" s="2" t="s">
        <v>18</v>
      </c>
      <c r="B20" s="3" t="s">
        <v>19</v>
      </c>
      <c r="C20" s="4">
        <v>2500</v>
      </c>
      <c r="D20" s="4">
        <v>1982349</v>
      </c>
      <c r="E20" s="4">
        <f t="shared" si="0"/>
        <v>198234.90000000002</v>
      </c>
      <c r="F20" s="4">
        <f t="shared" si="1"/>
        <v>2180583.9</v>
      </c>
      <c r="H20" s="16"/>
      <c r="I20" s="16"/>
      <c r="J20" s="8">
        <v>3000</v>
      </c>
      <c r="K20" s="8">
        <v>1947051</v>
      </c>
      <c r="L20" s="8">
        <v>194705.1</v>
      </c>
      <c r="M20" s="8">
        <v>2141756.1</v>
      </c>
    </row>
    <row r="21" spans="1:13" ht="16.5" customHeight="1" x14ac:dyDescent="0.3">
      <c r="A21" s="2" t="s">
        <v>18</v>
      </c>
      <c r="B21" s="3" t="s">
        <v>19</v>
      </c>
      <c r="C21" s="4">
        <v>6500</v>
      </c>
      <c r="D21" s="4">
        <v>1920578</v>
      </c>
      <c r="E21" s="4">
        <f t="shared" si="0"/>
        <v>192057.80000000002</v>
      </c>
      <c r="F21" s="4">
        <f t="shared" si="1"/>
        <v>2112635.7999999998</v>
      </c>
      <c r="H21" s="16"/>
      <c r="I21" s="16"/>
      <c r="J21" s="8">
        <v>6500</v>
      </c>
      <c r="K21" s="8">
        <v>1920578</v>
      </c>
      <c r="L21" s="8">
        <v>192057.80000000002</v>
      </c>
      <c r="M21" s="8">
        <v>2112635.7999999998</v>
      </c>
    </row>
    <row r="22" spans="1:13" ht="16.5" customHeight="1" x14ac:dyDescent="0.3">
      <c r="A22" s="2" t="s">
        <v>18</v>
      </c>
      <c r="B22" s="3" t="s">
        <v>19</v>
      </c>
      <c r="C22" s="4">
        <v>12000</v>
      </c>
      <c r="D22" s="4">
        <v>7879444</v>
      </c>
      <c r="E22" s="4">
        <f t="shared" si="0"/>
        <v>787944.4</v>
      </c>
      <c r="F22" s="4">
        <f t="shared" si="1"/>
        <v>8667388.4000000004</v>
      </c>
      <c r="H22" s="16"/>
      <c r="I22" s="16"/>
      <c r="J22" s="8">
        <v>12000</v>
      </c>
      <c r="K22" s="8">
        <v>7879444</v>
      </c>
      <c r="L22" s="8">
        <v>787944.4</v>
      </c>
      <c r="M22" s="8">
        <v>8667388.4000000004</v>
      </c>
    </row>
    <row r="23" spans="1:13" ht="16.5" customHeight="1" x14ac:dyDescent="0.3">
      <c r="A23" s="2" t="s">
        <v>18</v>
      </c>
      <c r="B23" s="3" t="s">
        <v>19</v>
      </c>
      <c r="C23" s="4">
        <v>21000</v>
      </c>
      <c r="D23" s="4">
        <v>1344400</v>
      </c>
      <c r="E23" s="4">
        <f t="shared" si="0"/>
        <v>134440</v>
      </c>
      <c r="F23" s="4">
        <f t="shared" si="1"/>
        <v>1478840</v>
      </c>
      <c r="H23" s="16"/>
      <c r="I23" s="16"/>
      <c r="J23" s="8">
        <v>21000</v>
      </c>
      <c r="K23" s="8">
        <v>1344400</v>
      </c>
      <c r="L23" s="8">
        <v>134440</v>
      </c>
      <c r="M23" s="8">
        <v>1478840</v>
      </c>
    </row>
    <row r="24" spans="1:13" ht="16.5" customHeight="1" x14ac:dyDescent="0.3">
      <c r="A24" s="2" t="s">
        <v>18</v>
      </c>
      <c r="B24" s="3" t="s">
        <v>19</v>
      </c>
      <c r="C24" s="4">
        <v>26000</v>
      </c>
      <c r="D24" s="4">
        <v>1963530</v>
      </c>
      <c r="E24" s="4">
        <f t="shared" si="0"/>
        <v>196353</v>
      </c>
      <c r="F24" s="4">
        <f t="shared" si="1"/>
        <v>2159883</v>
      </c>
      <c r="H24" s="16"/>
      <c r="I24" s="16"/>
      <c r="J24" s="8">
        <v>26000</v>
      </c>
      <c r="K24" s="8">
        <v>1963530</v>
      </c>
      <c r="L24" s="8">
        <v>196353</v>
      </c>
      <c r="M24" s="8">
        <v>2159883</v>
      </c>
    </row>
    <row r="25" spans="1:13" ht="16.5" customHeight="1" x14ac:dyDescent="0.3">
      <c r="A25" s="2" t="s">
        <v>18</v>
      </c>
      <c r="B25" s="3" t="s">
        <v>19</v>
      </c>
      <c r="C25" s="4">
        <v>30000</v>
      </c>
      <c r="D25" s="4">
        <v>1978686</v>
      </c>
      <c r="E25" s="4">
        <f t="shared" si="0"/>
        <v>197868.6</v>
      </c>
      <c r="F25" s="4">
        <f t="shared" si="1"/>
        <v>2176554.6</v>
      </c>
      <c r="H25" s="16"/>
      <c r="I25" s="16"/>
      <c r="J25" s="8">
        <v>30000</v>
      </c>
      <c r="K25" s="8">
        <v>1978686</v>
      </c>
      <c r="L25" s="8">
        <v>197868.6</v>
      </c>
      <c r="M25" s="8">
        <v>2176554.6</v>
      </c>
    </row>
    <row r="26" spans="1:13" ht="16.5" customHeight="1" x14ac:dyDescent="0.3">
      <c r="A26" s="2" t="s">
        <v>18</v>
      </c>
      <c r="B26" s="3" t="s">
        <v>19</v>
      </c>
      <c r="C26" s="4">
        <v>36000</v>
      </c>
      <c r="D26" s="4">
        <v>2336460</v>
      </c>
      <c r="E26" s="4">
        <f t="shared" si="0"/>
        <v>233646</v>
      </c>
      <c r="F26" s="4">
        <f t="shared" si="1"/>
        <v>2570106</v>
      </c>
      <c r="H26" s="16"/>
      <c r="I26" s="16"/>
      <c r="J26" s="8">
        <v>36000</v>
      </c>
      <c r="K26" s="8">
        <v>2336460</v>
      </c>
      <c r="L26" s="8">
        <v>233646</v>
      </c>
      <c r="M26" s="8">
        <v>2570106</v>
      </c>
    </row>
    <row r="27" spans="1:13" ht="16.5" customHeight="1" x14ac:dyDescent="0.3">
      <c r="A27" s="2" t="s">
        <v>18</v>
      </c>
      <c r="B27" s="3" t="s">
        <v>19</v>
      </c>
      <c r="C27" s="4">
        <v>48000</v>
      </c>
      <c r="D27" s="4">
        <v>3031890</v>
      </c>
      <c r="E27" s="4">
        <f t="shared" si="0"/>
        <v>303189</v>
      </c>
      <c r="F27" s="4">
        <f t="shared" si="1"/>
        <v>3335079</v>
      </c>
      <c r="H27" s="17"/>
      <c r="I27" s="17"/>
      <c r="J27" s="8">
        <v>48000</v>
      </c>
      <c r="K27" s="8">
        <v>3031890</v>
      </c>
      <c r="L27" s="8">
        <v>303189</v>
      </c>
      <c r="M27" s="8">
        <v>3335079</v>
      </c>
    </row>
    <row r="28" spans="1:13" ht="16.5" customHeight="1" x14ac:dyDescent="0.3">
      <c r="A28" s="2" t="s">
        <v>10</v>
      </c>
      <c r="B28" s="3" t="s">
        <v>21</v>
      </c>
      <c r="C28" s="4">
        <v>24000</v>
      </c>
      <c r="D28" s="4">
        <v>6363681</v>
      </c>
      <c r="E28" s="4">
        <f t="shared" si="0"/>
        <v>636368.10000000009</v>
      </c>
      <c r="F28" s="4">
        <f t="shared" si="1"/>
        <v>7000049.0999999996</v>
      </c>
      <c r="H28" s="15" t="s">
        <v>10</v>
      </c>
      <c r="I28" s="15" t="s">
        <v>21</v>
      </c>
      <c r="J28" s="8">
        <v>24000</v>
      </c>
      <c r="K28" s="8">
        <v>6363681</v>
      </c>
      <c r="L28" s="8">
        <v>636368.10000000009</v>
      </c>
      <c r="M28" s="8">
        <v>7000049.0999999996</v>
      </c>
    </row>
    <row r="29" spans="1:13" ht="16.5" customHeight="1" x14ac:dyDescent="0.3">
      <c r="A29" s="2" t="s">
        <v>10</v>
      </c>
      <c r="B29" s="3" t="s">
        <v>21</v>
      </c>
      <c r="C29" s="4">
        <v>42000</v>
      </c>
      <c r="D29" s="4">
        <v>1736070</v>
      </c>
      <c r="E29" s="4">
        <f t="shared" si="0"/>
        <v>173607</v>
      </c>
      <c r="F29" s="4">
        <f t="shared" si="1"/>
        <v>1909677</v>
      </c>
      <c r="H29" s="16"/>
      <c r="I29" s="16"/>
      <c r="J29" s="8">
        <v>42000</v>
      </c>
      <c r="K29" s="8">
        <v>1736070</v>
      </c>
      <c r="L29" s="8">
        <v>173607</v>
      </c>
      <c r="M29" s="8">
        <v>1909677</v>
      </c>
    </row>
    <row r="30" spans="1:13" ht="16.5" customHeight="1" x14ac:dyDescent="0.3">
      <c r="A30" s="2" t="s">
        <v>10</v>
      </c>
      <c r="B30" s="3" t="s">
        <v>21</v>
      </c>
      <c r="C30" s="4">
        <v>75000</v>
      </c>
      <c r="D30" s="4">
        <v>3036030</v>
      </c>
      <c r="E30" s="4">
        <f t="shared" si="0"/>
        <v>303603</v>
      </c>
      <c r="F30" s="4">
        <f t="shared" si="1"/>
        <v>3339633</v>
      </c>
      <c r="H30" s="16"/>
      <c r="I30" s="16"/>
      <c r="J30" s="8">
        <v>75000</v>
      </c>
      <c r="K30" s="8">
        <v>3036030</v>
      </c>
      <c r="L30" s="8">
        <v>303603</v>
      </c>
      <c r="M30" s="8">
        <v>3339633</v>
      </c>
    </row>
    <row r="31" spans="1:13" ht="16.5" customHeight="1" x14ac:dyDescent="0.3">
      <c r="A31" s="2" t="s">
        <v>10</v>
      </c>
      <c r="B31" s="3" t="s">
        <v>21</v>
      </c>
      <c r="C31" s="4">
        <v>150000</v>
      </c>
      <c r="D31" s="4">
        <v>5974700</v>
      </c>
      <c r="E31" s="4">
        <f t="shared" si="0"/>
        <v>597470</v>
      </c>
      <c r="F31" s="4">
        <f t="shared" si="1"/>
        <v>6572170</v>
      </c>
      <c r="H31" s="16"/>
      <c r="I31" s="17"/>
      <c r="J31" s="8">
        <v>150000</v>
      </c>
      <c r="K31" s="8">
        <v>5974700</v>
      </c>
      <c r="L31" s="8">
        <v>597470</v>
      </c>
      <c r="M31" s="8">
        <v>6572170</v>
      </c>
    </row>
    <row r="32" spans="1:13" ht="16.5" customHeight="1" x14ac:dyDescent="0.3">
      <c r="A32" s="2" t="s">
        <v>10</v>
      </c>
      <c r="B32" s="3" t="s">
        <v>22</v>
      </c>
      <c r="C32" s="4">
        <v>54000</v>
      </c>
      <c r="D32" s="4">
        <v>2328020</v>
      </c>
      <c r="E32" s="4">
        <f t="shared" si="0"/>
        <v>232802</v>
      </c>
      <c r="F32" s="4">
        <f t="shared" si="1"/>
        <v>2560822</v>
      </c>
      <c r="H32" s="16"/>
      <c r="I32" s="10" t="s">
        <v>22</v>
      </c>
      <c r="J32" s="8">
        <v>54000</v>
      </c>
      <c r="K32" s="8">
        <v>2328020</v>
      </c>
      <c r="L32" s="8">
        <v>232802</v>
      </c>
      <c r="M32" s="8">
        <v>2560822</v>
      </c>
    </row>
    <row r="33" spans="1:13" ht="16.5" customHeight="1" x14ac:dyDescent="0.3">
      <c r="A33" s="2" t="s">
        <v>10</v>
      </c>
      <c r="B33" s="3" t="s">
        <v>11</v>
      </c>
      <c r="C33" s="4">
        <v>21000</v>
      </c>
      <c r="D33" s="4">
        <v>8795236</v>
      </c>
      <c r="E33" s="4">
        <f t="shared" si="0"/>
        <v>879523.60000000009</v>
      </c>
      <c r="F33" s="4">
        <f t="shared" si="1"/>
        <v>9674759.5999999996</v>
      </c>
      <c r="H33" s="16"/>
      <c r="I33" s="15" t="s">
        <v>11</v>
      </c>
      <c r="J33" s="8">
        <v>21000</v>
      </c>
      <c r="K33" s="8">
        <v>8795236</v>
      </c>
      <c r="L33" s="8">
        <v>879523.60000000009</v>
      </c>
      <c r="M33" s="8">
        <v>9674759.5999999996</v>
      </c>
    </row>
    <row r="34" spans="1:13" ht="16.5" customHeight="1" x14ac:dyDescent="0.3">
      <c r="A34" s="2" t="s">
        <v>10</v>
      </c>
      <c r="B34" s="3" t="s">
        <v>11</v>
      </c>
      <c r="C34" s="4">
        <v>39000</v>
      </c>
      <c r="D34" s="4">
        <v>1691520</v>
      </c>
      <c r="E34" s="4">
        <f t="shared" si="0"/>
        <v>169152</v>
      </c>
      <c r="F34" s="4">
        <f t="shared" si="1"/>
        <v>1860672</v>
      </c>
      <c r="H34" s="17"/>
      <c r="I34" s="17"/>
      <c r="J34" s="8">
        <v>39000</v>
      </c>
      <c r="K34" s="8">
        <v>1691520</v>
      </c>
      <c r="L34" s="8">
        <v>169152</v>
      </c>
      <c r="M34" s="8">
        <v>1860672</v>
      </c>
    </row>
    <row r="35" spans="1:13" ht="16.5" customHeight="1" x14ac:dyDescent="0.3">
      <c r="A35" s="2" t="s">
        <v>6</v>
      </c>
      <c r="B35" s="3" t="s">
        <v>7</v>
      </c>
      <c r="C35" s="4">
        <v>15000</v>
      </c>
      <c r="D35" s="4">
        <v>1163616</v>
      </c>
      <c r="E35" s="4">
        <f t="shared" si="0"/>
        <v>116361.60000000001</v>
      </c>
      <c r="F35" s="4">
        <f t="shared" si="1"/>
        <v>1279977.6000000001</v>
      </c>
      <c r="H35" s="15" t="s">
        <v>6</v>
      </c>
      <c r="I35" s="15" t="s">
        <v>7</v>
      </c>
      <c r="J35" s="8">
        <v>15000</v>
      </c>
      <c r="K35" s="8">
        <v>1163616</v>
      </c>
      <c r="L35" s="8">
        <v>116361.60000000001</v>
      </c>
      <c r="M35" s="8">
        <v>1279977.6000000001</v>
      </c>
    </row>
    <row r="36" spans="1:13" ht="16.5" customHeight="1" x14ac:dyDescent="0.3">
      <c r="A36" s="2" t="s">
        <v>6</v>
      </c>
      <c r="B36" s="3" t="s">
        <v>7</v>
      </c>
      <c r="C36" s="4">
        <v>18000</v>
      </c>
      <c r="D36" s="4">
        <v>1448114</v>
      </c>
      <c r="E36" s="4">
        <f t="shared" ref="E36:E67" si="2">D36*0.1</f>
        <v>144811.4</v>
      </c>
      <c r="F36" s="4">
        <f t="shared" ref="F36:F67" si="3">SUM(D36:E36)</f>
        <v>1592925.4</v>
      </c>
      <c r="H36" s="16"/>
      <c r="I36" s="16"/>
      <c r="J36" s="8">
        <v>18000</v>
      </c>
      <c r="K36" s="8">
        <v>1448114</v>
      </c>
      <c r="L36" s="8">
        <v>144811.4</v>
      </c>
      <c r="M36" s="8">
        <v>1592925.4</v>
      </c>
    </row>
    <row r="37" spans="1:13" ht="16.5" customHeight="1" x14ac:dyDescent="0.3">
      <c r="A37" s="2" t="s">
        <v>6</v>
      </c>
      <c r="B37" s="3" t="s">
        <v>7</v>
      </c>
      <c r="C37" s="4">
        <v>27000</v>
      </c>
      <c r="D37" s="4">
        <v>2163909</v>
      </c>
      <c r="E37" s="4">
        <f t="shared" si="2"/>
        <v>216390.90000000002</v>
      </c>
      <c r="F37" s="4">
        <f t="shared" si="3"/>
        <v>2380299.9</v>
      </c>
      <c r="H37" s="16"/>
      <c r="I37" s="16"/>
      <c r="J37" s="8">
        <v>27000</v>
      </c>
      <c r="K37" s="8">
        <v>2163909</v>
      </c>
      <c r="L37" s="8">
        <v>216390.90000000002</v>
      </c>
      <c r="M37" s="8">
        <v>2380299.9</v>
      </c>
    </row>
    <row r="38" spans="1:13" ht="16.5" customHeight="1" x14ac:dyDescent="0.3">
      <c r="A38" s="2" t="s">
        <v>6</v>
      </c>
      <c r="B38" s="3" t="s">
        <v>7</v>
      </c>
      <c r="C38" s="4">
        <v>90000</v>
      </c>
      <c r="D38" s="4">
        <v>7286472</v>
      </c>
      <c r="E38" s="4">
        <f t="shared" si="2"/>
        <v>728647.20000000007</v>
      </c>
      <c r="F38" s="4">
        <f t="shared" si="3"/>
        <v>8015119.2000000002</v>
      </c>
      <c r="H38" s="17"/>
      <c r="I38" s="17"/>
      <c r="J38" s="8">
        <v>90000</v>
      </c>
      <c r="K38" s="8">
        <v>7286472</v>
      </c>
      <c r="L38" s="8">
        <v>728647.20000000007</v>
      </c>
      <c r="M38" s="8">
        <v>8015119.2000000002</v>
      </c>
    </row>
    <row r="39" spans="1:13" ht="16.5" customHeight="1" x14ac:dyDescent="0.3">
      <c r="A39" s="2" t="s">
        <v>16</v>
      </c>
      <c r="B39" s="3" t="s">
        <v>17</v>
      </c>
      <c r="C39" s="4">
        <v>4</v>
      </c>
      <c r="D39" s="4">
        <v>400000</v>
      </c>
      <c r="E39" s="4">
        <f t="shared" si="2"/>
        <v>40000</v>
      </c>
      <c r="F39" s="4">
        <f t="shared" si="3"/>
        <v>440000</v>
      </c>
      <c r="H39" s="15" t="s">
        <v>16</v>
      </c>
      <c r="I39" s="15" t="s">
        <v>17</v>
      </c>
      <c r="J39" s="8">
        <v>4</v>
      </c>
      <c r="K39" s="8">
        <v>400000</v>
      </c>
      <c r="L39" s="8">
        <v>40000</v>
      </c>
      <c r="M39" s="8">
        <v>440000</v>
      </c>
    </row>
    <row r="40" spans="1:13" ht="16.5" customHeight="1" x14ac:dyDescent="0.3">
      <c r="A40" s="2" t="s">
        <v>16</v>
      </c>
      <c r="B40" s="3" t="s">
        <v>17</v>
      </c>
      <c r="C40" s="4">
        <v>10</v>
      </c>
      <c r="D40" s="4">
        <v>232820</v>
      </c>
      <c r="E40" s="4">
        <f t="shared" si="2"/>
        <v>23282</v>
      </c>
      <c r="F40" s="4">
        <f t="shared" si="3"/>
        <v>256102</v>
      </c>
      <c r="H40" s="17"/>
      <c r="I40" s="17"/>
      <c r="J40" s="8">
        <v>10</v>
      </c>
      <c r="K40" s="8">
        <v>232820</v>
      </c>
      <c r="L40" s="8">
        <v>23282</v>
      </c>
      <c r="M40" s="8">
        <v>256102</v>
      </c>
    </row>
    <row r="41" spans="1:13" ht="16.5" customHeight="1" x14ac:dyDescent="0.3">
      <c r="A41" s="2" t="s">
        <v>36</v>
      </c>
      <c r="B41" s="3" t="s">
        <v>37</v>
      </c>
      <c r="C41" s="4">
        <v>25000</v>
      </c>
      <c r="D41" s="4">
        <v>1433794</v>
      </c>
      <c r="E41" s="4">
        <f t="shared" si="2"/>
        <v>143379.4</v>
      </c>
      <c r="F41" s="4">
        <f t="shared" si="3"/>
        <v>1577173.4</v>
      </c>
      <c r="H41" s="15" t="s">
        <v>36</v>
      </c>
      <c r="I41" s="15" t="s">
        <v>37</v>
      </c>
      <c r="J41" s="8">
        <v>25000</v>
      </c>
      <c r="K41" s="8">
        <v>1433794</v>
      </c>
      <c r="L41" s="8">
        <v>143379.4</v>
      </c>
      <c r="M41" s="8">
        <v>1577173.4</v>
      </c>
    </row>
    <row r="42" spans="1:13" ht="16.5" customHeight="1" x14ac:dyDescent="0.3">
      <c r="A42" s="2" t="s">
        <v>36</v>
      </c>
      <c r="B42" s="3" t="s">
        <v>37</v>
      </c>
      <c r="C42" s="4">
        <v>200000</v>
      </c>
      <c r="D42" s="4">
        <v>1225160</v>
      </c>
      <c r="E42" s="4">
        <f t="shared" si="2"/>
        <v>122516</v>
      </c>
      <c r="F42" s="4">
        <f t="shared" si="3"/>
        <v>1347676</v>
      </c>
      <c r="H42" s="16"/>
      <c r="I42" s="16"/>
      <c r="J42" s="8">
        <v>200000</v>
      </c>
      <c r="K42" s="8">
        <v>1225160</v>
      </c>
      <c r="L42" s="8">
        <v>122516</v>
      </c>
      <c r="M42" s="8">
        <v>1347676</v>
      </c>
    </row>
    <row r="43" spans="1:13" ht="16.5" customHeight="1" x14ac:dyDescent="0.3">
      <c r="A43" s="2" t="s">
        <v>36</v>
      </c>
      <c r="B43" s="3" t="s">
        <v>37</v>
      </c>
      <c r="C43" s="4">
        <v>1000000</v>
      </c>
      <c r="D43" s="4">
        <v>6786400</v>
      </c>
      <c r="E43" s="4">
        <f t="shared" si="2"/>
        <v>678640</v>
      </c>
      <c r="F43" s="4">
        <f t="shared" si="3"/>
        <v>7465040</v>
      </c>
      <c r="H43" s="17"/>
      <c r="I43" s="17"/>
      <c r="J43" s="8">
        <v>1000000</v>
      </c>
      <c r="K43" s="8">
        <v>6786400</v>
      </c>
      <c r="L43" s="8">
        <v>678640</v>
      </c>
      <c r="M43" s="8">
        <v>7465040</v>
      </c>
    </row>
    <row r="44" spans="1:13" ht="16.5" customHeight="1" x14ac:dyDescent="0.3">
      <c r="A44" s="2" t="s">
        <v>29</v>
      </c>
      <c r="B44" s="3" t="s">
        <v>30</v>
      </c>
      <c r="C44" s="4">
        <v>100000</v>
      </c>
      <c r="D44" s="4">
        <v>5292165</v>
      </c>
      <c r="E44" s="4">
        <f t="shared" si="2"/>
        <v>529216.5</v>
      </c>
      <c r="F44" s="4">
        <f t="shared" si="3"/>
        <v>5821381.5</v>
      </c>
      <c r="H44" s="15" t="s">
        <v>29</v>
      </c>
      <c r="I44" s="15" t="s">
        <v>30</v>
      </c>
      <c r="J44" s="8">
        <v>100000</v>
      </c>
      <c r="K44" s="8">
        <v>5292165</v>
      </c>
      <c r="L44" s="8">
        <v>529216.5</v>
      </c>
      <c r="M44" s="8">
        <v>5821381.5</v>
      </c>
    </row>
    <row r="45" spans="1:13" ht="16.5" customHeight="1" x14ac:dyDescent="0.3">
      <c r="A45" s="2" t="s">
        <v>29</v>
      </c>
      <c r="B45" s="3" t="s">
        <v>30</v>
      </c>
      <c r="C45" s="4">
        <v>300000</v>
      </c>
      <c r="D45" s="4">
        <v>1903275</v>
      </c>
      <c r="E45" s="4">
        <f t="shared" si="2"/>
        <v>190327.5</v>
      </c>
      <c r="F45" s="4">
        <f t="shared" si="3"/>
        <v>2093602.5</v>
      </c>
      <c r="H45" s="16"/>
      <c r="I45" s="16"/>
      <c r="J45" s="8">
        <v>250000</v>
      </c>
      <c r="K45" s="8">
        <v>1964490</v>
      </c>
      <c r="L45" s="8">
        <v>196449</v>
      </c>
      <c r="M45" s="8">
        <v>2160939</v>
      </c>
    </row>
    <row r="46" spans="1:13" ht="16.5" customHeight="1" x14ac:dyDescent="0.3">
      <c r="A46" s="2" t="s">
        <v>29</v>
      </c>
      <c r="B46" s="3" t="s">
        <v>30</v>
      </c>
      <c r="C46" s="4">
        <v>250000</v>
      </c>
      <c r="D46" s="4">
        <v>1964490</v>
      </c>
      <c r="E46" s="4">
        <f t="shared" si="2"/>
        <v>196449</v>
      </c>
      <c r="F46" s="4">
        <f t="shared" si="3"/>
        <v>2160939</v>
      </c>
      <c r="H46" s="17"/>
      <c r="I46" s="17"/>
      <c r="J46" s="8">
        <v>300000</v>
      </c>
      <c r="K46" s="8">
        <v>1903275</v>
      </c>
      <c r="L46" s="8">
        <v>190327.5</v>
      </c>
      <c r="M46" s="8">
        <v>2093602.5</v>
      </c>
    </row>
    <row r="47" spans="1:13" ht="16.5" customHeight="1" x14ac:dyDescent="0.3">
      <c r="A47" s="2" t="s">
        <v>33</v>
      </c>
      <c r="B47" s="3" t="s">
        <v>35</v>
      </c>
      <c r="C47" s="4">
        <v>400000</v>
      </c>
      <c r="D47" s="4">
        <v>4176930</v>
      </c>
      <c r="E47" s="4">
        <f t="shared" si="2"/>
        <v>417693</v>
      </c>
      <c r="F47" s="4">
        <f t="shared" si="3"/>
        <v>4594623</v>
      </c>
      <c r="H47" s="15" t="s">
        <v>33</v>
      </c>
      <c r="I47" s="10" t="s">
        <v>35</v>
      </c>
      <c r="J47" s="8">
        <v>400000</v>
      </c>
      <c r="K47" s="8">
        <v>4176930</v>
      </c>
      <c r="L47" s="8">
        <v>417693</v>
      </c>
      <c r="M47" s="8">
        <v>4594623</v>
      </c>
    </row>
    <row r="48" spans="1:13" ht="16.5" customHeight="1" x14ac:dyDescent="0.3">
      <c r="A48" s="2" t="s">
        <v>33</v>
      </c>
      <c r="B48" s="3" t="s">
        <v>34</v>
      </c>
      <c r="C48" s="4">
        <v>10000</v>
      </c>
      <c r="D48" s="4">
        <v>1044234</v>
      </c>
      <c r="E48" s="4">
        <f t="shared" si="2"/>
        <v>104423.40000000001</v>
      </c>
      <c r="F48" s="4">
        <f t="shared" si="3"/>
        <v>1148657.3999999999</v>
      </c>
      <c r="H48" s="16"/>
      <c r="I48" s="15" t="s">
        <v>34</v>
      </c>
      <c r="J48" s="8">
        <v>10000</v>
      </c>
      <c r="K48" s="8">
        <v>1044234</v>
      </c>
      <c r="L48" s="8">
        <v>104423.40000000001</v>
      </c>
      <c r="M48" s="8">
        <v>1148657.3999999999</v>
      </c>
    </row>
    <row r="49" spans="1:13" ht="16.5" customHeight="1" x14ac:dyDescent="0.3">
      <c r="A49" s="2" t="s">
        <v>33</v>
      </c>
      <c r="B49" s="3" t="s">
        <v>34</v>
      </c>
      <c r="C49" s="4">
        <v>60000</v>
      </c>
      <c r="D49" s="4">
        <v>6262782</v>
      </c>
      <c r="E49" s="4">
        <f t="shared" si="2"/>
        <v>626278.20000000007</v>
      </c>
      <c r="F49" s="4">
        <f t="shared" si="3"/>
        <v>6889060.2000000002</v>
      </c>
      <c r="H49" s="16"/>
      <c r="I49" s="16"/>
      <c r="J49" s="8">
        <v>60000</v>
      </c>
      <c r="K49" s="8">
        <v>6262782</v>
      </c>
      <c r="L49" s="8">
        <v>626278.20000000007</v>
      </c>
      <c r="M49" s="8">
        <v>6889060.2000000002</v>
      </c>
    </row>
    <row r="50" spans="1:13" ht="16.5" customHeight="1" x14ac:dyDescent="0.3">
      <c r="A50" s="2" t="s">
        <v>33</v>
      </c>
      <c r="B50" s="3" t="s">
        <v>34</v>
      </c>
      <c r="C50" s="4">
        <v>100000</v>
      </c>
      <c r="D50" s="4">
        <v>1523960</v>
      </c>
      <c r="E50" s="4">
        <f t="shared" si="2"/>
        <v>152396</v>
      </c>
      <c r="F50" s="4">
        <f t="shared" si="3"/>
        <v>1676356</v>
      </c>
      <c r="H50" s="16"/>
      <c r="I50" s="16"/>
      <c r="J50" s="8">
        <v>100000</v>
      </c>
      <c r="K50" s="8">
        <v>1523960</v>
      </c>
      <c r="L50" s="8">
        <v>152396</v>
      </c>
      <c r="M50" s="8">
        <v>1676356</v>
      </c>
    </row>
    <row r="51" spans="1:13" ht="16.5" customHeight="1" x14ac:dyDescent="0.3">
      <c r="A51" s="2" t="s">
        <v>33</v>
      </c>
      <c r="B51" s="3" t="s">
        <v>34</v>
      </c>
      <c r="C51" s="4">
        <v>225000</v>
      </c>
      <c r="D51" s="4">
        <v>2349520</v>
      </c>
      <c r="E51" s="4">
        <f t="shared" si="2"/>
        <v>234952</v>
      </c>
      <c r="F51" s="4">
        <f t="shared" si="3"/>
        <v>2584472</v>
      </c>
      <c r="H51" s="16"/>
      <c r="I51" s="16"/>
      <c r="J51" s="8">
        <v>225000</v>
      </c>
      <c r="K51" s="8">
        <v>2349520</v>
      </c>
      <c r="L51" s="8">
        <v>234952</v>
      </c>
      <c r="M51" s="8">
        <v>2584472</v>
      </c>
    </row>
    <row r="52" spans="1:13" ht="16.5" customHeight="1" x14ac:dyDescent="0.3">
      <c r="A52" s="2" t="s">
        <v>33</v>
      </c>
      <c r="B52" s="3" t="s">
        <v>34</v>
      </c>
      <c r="C52" s="4">
        <v>335000</v>
      </c>
      <c r="D52" s="4">
        <v>3498180</v>
      </c>
      <c r="E52" s="4">
        <f t="shared" si="2"/>
        <v>349818</v>
      </c>
      <c r="F52" s="4">
        <f t="shared" si="3"/>
        <v>3847998</v>
      </c>
      <c r="H52" s="16"/>
      <c r="I52" s="16"/>
      <c r="J52" s="8">
        <v>335000</v>
      </c>
      <c r="K52" s="8">
        <v>3498180</v>
      </c>
      <c r="L52" s="8">
        <v>349818</v>
      </c>
      <c r="M52" s="8">
        <v>3847998</v>
      </c>
    </row>
    <row r="53" spans="1:13" ht="16.5" customHeight="1" x14ac:dyDescent="0.3">
      <c r="A53" s="2" t="s">
        <v>33</v>
      </c>
      <c r="B53" s="3" t="s">
        <v>34</v>
      </c>
      <c r="C53" s="4">
        <v>400000</v>
      </c>
      <c r="D53" s="4">
        <v>6010880</v>
      </c>
      <c r="E53" s="4">
        <f t="shared" si="2"/>
        <v>601088</v>
      </c>
      <c r="F53" s="4">
        <f t="shared" si="3"/>
        <v>6611968</v>
      </c>
      <c r="H53" s="16"/>
      <c r="I53" s="16"/>
      <c r="J53" s="8">
        <v>400000</v>
      </c>
      <c r="K53" s="8">
        <v>6010880</v>
      </c>
      <c r="L53" s="8">
        <v>601088</v>
      </c>
      <c r="M53" s="8">
        <v>6611968</v>
      </c>
    </row>
    <row r="54" spans="1:13" ht="16.5" customHeight="1" x14ac:dyDescent="0.3">
      <c r="A54" s="2" t="s">
        <v>33</v>
      </c>
      <c r="B54" s="3" t="s">
        <v>34</v>
      </c>
      <c r="C54" s="4">
        <v>1500000</v>
      </c>
      <c r="D54" s="4">
        <v>1566350</v>
      </c>
      <c r="E54" s="4">
        <f t="shared" si="2"/>
        <v>156635</v>
      </c>
      <c r="F54" s="4">
        <f t="shared" si="3"/>
        <v>1722985</v>
      </c>
      <c r="H54" s="17"/>
      <c r="I54" s="17"/>
      <c r="J54" s="8">
        <v>1500000</v>
      </c>
      <c r="K54" s="8">
        <v>1566350</v>
      </c>
      <c r="L54" s="8">
        <v>156635</v>
      </c>
      <c r="M54" s="8">
        <v>1722985</v>
      </c>
    </row>
    <row r="55" spans="1:13" ht="16.5" customHeight="1" x14ac:dyDescent="0.3">
      <c r="A55" s="2" t="s">
        <v>31</v>
      </c>
      <c r="B55" s="3" t="s">
        <v>32</v>
      </c>
      <c r="C55" s="4">
        <v>2900</v>
      </c>
      <c r="D55" s="4">
        <v>874630</v>
      </c>
      <c r="E55" s="4">
        <f t="shared" si="2"/>
        <v>87463</v>
      </c>
      <c r="F55" s="4">
        <f t="shared" si="3"/>
        <v>962093</v>
      </c>
      <c r="H55" s="15" t="s">
        <v>31</v>
      </c>
      <c r="I55" s="15" t="s">
        <v>32</v>
      </c>
      <c r="J55" s="8">
        <v>2900</v>
      </c>
      <c r="K55" s="8">
        <v>874630</v>
      </c>
      <c r="L55" s="8">
        <v>87463</v>
      </c>
      <c r="M55" s="8">
        <v>962093</v>
      </c>
    </row>
    <row r="56" spans="1:13" ht="16.5" customHeight="1" x14ac:dyDescent="0.3">
      <c r="A56" s="2" t="s">
        <v>31</v>
      </c>
      <c r="B56" s="3" t="s">
        <v>32</v>
      </c>
      <c r="C56" s="4">
        <v>3000</v>
      </c>
      <c r="D56" s="4">
        <v>936987</v>
      </c>
      <c r="E56" s="4">
        <f t="shared" si="2"/>
        <v>93698.700000000012</v>
      </c>
      <c r="F56" s="4">
        <f t="shared" si="3"/>
        <v>1030685.7</v>
      </c>
      <c r="H56" s="16"/>
      <c r="I56" s="16"/>
      <c r="J56" s="8">
        <v>3000</v>
      </c>
      <c r="K56" s="8">
        <v>936987</v>
      </c>
      <c r="L56" s="8">
        <v>93698.700000000012</v>
      </c>
      <c r="M56" s="8">
        <v>1030685.7</v>
      </c>
    </row>
    <row r="57" spans="1:13" ht="16.5" customHeight="1" x14ac:dyDescent="0.3">
      <c r="A57" s="2" t="s">
        <v>31</v>
      </c>
      <c r="B57" s="3" t="s">
        <v>32</v>
      </c>
      <c r="C57" s="4">
        <v>4500</v>
      </c>
      <c r="D57" s="4">
        <v>1411139</v>
      </c>
      <c r="E57" s="4">
        <f t="shared" si="2"/>
        <v>141113.9</v>
      </c>
      <c r="F57" s="4">
        <f t="shared" si="3"/>
        <v>1552252.9</v>
      </c>
      <c r="H57" s="17"/>
      <c r="I57" s="17"/>
      <c r="J57" s="8">
        <v>4500</v>
      </c>
      <c r="K57" s="8">
        <v>1411139</v>
      </c>
      <c r="L57" s="8">
        <v>141113.9</v>
      </c>
      <c r="M57" s="8">
        <v>1552252.9</v>
      </c>
    </row>
    <row r="58" spans="1:13" ht="16.5" customHeight="1" x14ac:dyDescent="0.3">
      <c r="A58" s="2" t="s">
        <v>8</v>
      </c>
      <c r="B58" s="3" t="s">
        <v>9</v>
      </c>
      <c r="C58" s="4">
        <v>15000</v>
      </c>
      <c r="D58" s="4">
        <v>2999511</v>
      </c>
      <c r="E58" s="4">
        <f t="shared" si="2"/>
        <v>299951.10000000003</v>
      </c>
      <c r="F58" s="4">
        <f t="shared" si="3"/>
        <v>3299462.1</v>
      </c>
      <c r="H58" s="15" t="s">
        <v>8</v>
      </c>
      <c r="I58" s="15" t="s">
        <v>9</v>
      </c>
      <c r="J58" s="8">
        <v>12500</v>
      </c>
      <c r="K58" s="8">
        <v>3053889</v>
      </c>
      <c r="L58" s="8">
        <v>305388.90000000002</v>
      </c>
      <c r="M58" s="8">
        <v>3359277.9</v>
      </c>
    </row>
    <row r="59" spans="1:13" ht="16.5" customHeight="1" x14ac:dyDescent="0.3">
      <c r="A59" s="2" t="s">
        <v>8</v>
      </c>
      <c r="B59" s="3" t="s">
        <v>9</v>
      </c>
      <c r="C59" s="4">
        <v>12500</v>
      </c>
      <c r="D59" s="4">
        <v>3053889</v>
      </c>
      <c r="E59" s="4">
        <f t="shared" si="2"/>
        <v>305388.90000000002</v>
      </c>
      <c r="F59" s="4">
        <f t="shared" si="3"/>
        <v>3359277.9</v>
      </c>
      <c r="H59" s="16"/>
      <c r="I59" s="16"/>
      <c r="J59" s="8">
        <v>15000</v>
      </c>
      <c r="K59" s="8">
        <v>2999511</v>
      </c>
      <c r="L59" s="8">
        <v>299951.10000000003</v>
      </c>
      <c r="M59" s="8">
        <v>3299462.1</v>
      </c>
    </row>
    <row r="60" spans="1:13" ht="16.5" customHeight="1" x14ac:dyDescent="0.3">
      <c r="A60" s="2" t="s">
        <v>8</v>
      </c>
      <c r="B60" s="3" t="s">
        <v>9</v>
      </c>
      <c r="C60" s="4">
        <v>20000</v>
      </c>
      <c r="D60" s="4">
        <v>4046202</v>
      </c>
      <c r="E60" s="4">
        <f t="shared" si="2"/>
        <v>404620.2</v>
      </c>
      <c r="F60" s="4">
        <f t="shared" si="3"/>
        <v>4450822.2</v>
      </c>
      <c r="H60" s="17"/>
      <c r="I60" s="17"/>
      <c r="J60" s="8">
        <v>20000</v>
      </c>
      <c r="K60" s="8">
        <v>4046202</v>
      </c>
      <c r="L60" s="8">
        <v>404620.2</v>
      </c>
      <c r="M60" s="8">
        <v>4450822.2</v>
      </c>
    </row>
    <row r="61" spans="1:13" ht="16.5" customHeight="1" x14ac:dyDescent="0.3">
      <c r="A61" s="2" t="s">
        <v>12</v>
      </c>
      <c r="B61" s="3" t="s">
        <v>13</v>
      </c>
      <c r="C61" s="4">
        <v>85000</v>
      </c>
      <c r="D61" s="4">
        <v>1692890</v>
      </c>
      <c r="E61" s="4">
        <f t="shared" si="2"/>
        <v>169289</v>
      </c>
      <c r="F61" s="4">
        <f t="shared" si="3"/>
        <v>1862179</v>
      </c>
      <c r="H61" s="15" t="s">
        <v>12</v>
      </c>
      <c r="I61" s="15" t="s">
        <v>13</v>
      </c>
      <c r="J61" s="8">
        <v>85000</v>
      </c>
      <c r="K61" s="8">
        <v>1692890</v>
      </c>
      <c r="L61" s="8">
        <v>169289</v>
      </c>
      <c r="M61" s="8">
        <v>1862179</v>
      </c>
    </row>
    <row r="62" spans="1:13" ht="16.5" customHeight="1" x14ac:dyDescent="0.3">
      <c r="A62" s="2" t="s">
        <v>12</v>
      </c>
      <c r="B62" s="3" t="s">
        <v>13</v>
      </c>
      <c r="C62" s="4">
        <v>115000</v>
      </c>
      <c r="D62" s="4">
        <v>2341310</v>
      </c>
      <c r="E62" s="4">
        <f t="shared" si="2"/>
        <v>234131</v>
      </c>
      <c r="F62" s="4">
        <f t="shared" si="3"/>
        <v>2575441</v>
      </c>
      <c r="H62" s="16"/>
      <c r="I62" s="16"/>
      <c r="J62" s="8">
        <v>115000</v>
      </c>
      <c r="K62" s="8">
        <v>2341310</v>
      </c>
      <c r="L62" s="8">
        <v>234131</v>
      </c>
      <c r="M62" s="8">
        <v>2575441</v>
      </c>
    </row>
    <row r="63" spans="1:13" ht="16.5" customHeight="1" x14ac:dyDescent="0.3">
      <c r="A63" s="2" t="s">
        <v>12</v>
      </c>
      <c r="B63" s="3" t="s">
        <v>13</v>
      </c>
      <c r="C63" s="4">
        <v>195000</v>
      </c>
      <c r="D63" s="4">
        <v>3930040</v>
      </c>
      <c r="E63" s="4">
        <f t="shared" si="2"/>
        <v>393004</v>
      </c>
      <c r="F63" s="4">
        <f t="shared" si="3"/>
        <v>4323044</v>
      </c>
      <c r="H63" s="16"/>
      <c r="I63" s="16"/>
      <c r="J63" s="8">
        <v>195000</v>
      </c>
      <c r="K63" s="8">
        <v>3930040</v>
      </c>
      <c r="L63" s="8">
        <v>393004</v>
      </c>
      <c r="M63" s="8">
        <v>4323044</v>
      </c>
    </row>
    <row r="64" spans="1:13" ht="16.5" customHeight="1" x14ac:dyDescent="0.3">
      <c r="A64" s="2" t="s">
        <v>12</v>
      </c>
      <c r="B64" s="3" t="s">
        <v>13</v>
      </c>
      <c r="C64" s="4">
        <v>360000</v>
      </c>
      <c r="D64" s="4">
        <v>7283160</v>
      </c>
      <c r="E64" s="4">
        <f t="shared" si="2"/>
        <v>728316</v>
      </c>
      <c r="F64" s="4">
        <f t="shared" si="3"/>
        <v>8011476</v>
      </c>
      <c r="H64" s="16"/>
      <c r="I64" s="16"/>
      <c r="J64" s="8">
        <v>360000</v>
      </c>
      <c r="K64" s="8">
        <v>7283160</v>
      </c>
      <c r="L64" s="8">
        <v>728316</v>
      </c>
      <c r="M64" s="8">
        <v>8011476</v>
      </c>
    </row>
    <row r="65" spans="1:13" ht="16.5" customHeight="1" x14ac:dyDescent="0.3">
      <c r="A65" s="2" t="s">
        <v>12</v>
      </c>
      <c r="B65" s="3" t="s">
        <v>13</v>
      </c>
      <c r="C65" s="4">
        <v>500000</v>
      </c>
      <c r="D65" s="4">
        <v>1011810</v>
      </c>
      <c r="E65" s="4">
        <f t="shared" si="2"/>
        <v>101181</v>
      </c>
      <c r="F65" s="4">
        <f t="shared" si="3"/>
        <v>1112991</v>
      </c>
      <c r="H65" s="16"/>
      <c r="I65" s="16"/>
      <c r="J65" s="8">
        <v>500000</v>
      </c>
      <c r="K65" s="8">
        <v>1011810</v>
      </c>
      <c r="L65" s="8">
        <v>101181</v>
      </c>
      <c r="M65" s="8">
        <v>1112991</v>
      </c>
    </row>
    <row r="66" spans="1:13" ht="16.5" customHeight="1" x14ac:dyDescent="0.3">
      <c r="A66" s="2" t="s">
        <v>12</v>
      </c>
      <c r="B66" s="3" t="s">
        <v>13</v>
      </c>
      <c r="C66" s="4">
        <v>860000</v>
      </c>
      <c r="D66" s="4">
        <v>1740790</v>
      </c>
      <c r="E66" s="4">
        <f t="shared" si="2"/>
        <v>174079</v>
      </c>
      <c r="F66" s="4">
        <f t="shared" si="3"/>
        <v>1914869</v>
      </c>
      <c r="H66" s="17"/>
      <c r="I66" s="17"/>
      <c r="J66" s="8">
        <v>860000</v>
      </c>
      <c r="K66" s="8">
        <v>1740790</v>
      </c>
      <c r="L66" s="8">
        <v>174079</v>
      </c>
      <c r="M66" s="8">
        <v>1914869</v>
      </c>
    </row>
    <row r="67" spans="1:13" ht="16.5" customHeight="1" x14ac:dyDescent="0.3">
      <c r="A67" s="2" t="s">
        <v>14</v>
      </c>
      <c r="B67" s="3" t="s">
        <v>15</v>
      </c>
      <c r="C67" s="4">
        <v>15000</v>
      </c>
      <c r="D67" s="4">
        <v>5623312</v>
      </c>
      <c r="E67" s="4">
        <f t="shared" si="2"/>
        <v>562331.20000000007</v>
      </c>
      <c r="F67" s="4">
        <f t="shared" si="3"/>
        <v>6185643.2000000002</v>
      </c>
      <c r="H67" s="15" t="s">
        <v>14</v>
      </c>
      <c r="I67" s="15" t="s">
        <v>15</v>
      </c>
      <c r="J67" s="12">
        <v>15000</v>
      </c>
      <c r="K67" s="8">
        <v>5623312</v>
      </c>
      <c r="L67" s="8">
        <v>562331.20000000007</v>
      </c>
      <c r="M67" s="8">
        <v>6185643.2000000002</v>
      </c>
    </row>
    <row r="68" spans="1:13" ht="16.5" customHeight="1" x14ac:dyDescent="0.3">
      <c r="A68" s="2" t="s">
        <v>14</v>
      </c>
      <c r="B68" s="3" t="s">
        <v>15</v>
      </c>
      <c r="C68" s="4">
        <v>15000</v>
      </c>
      <c r="D68" s="4">
        <v>5723250</v>
      </c>
      <c r="E68" s="4">
        <f t="shared" ref="E68:E86" si="4">D68*0.1</f>
        <v>572325</v>
      </c>
      <c r="F68" s="4">
        <f t="shared" ref="F68:F86" si="5">SUM(D68:E68)</f>
        <v>6295575</v>
      </c>
      <c r="H68" s="16"/>
      <c r="I68" s="16"/>
      <c r="J68" s="14"/>
      <c r="K68" s="8">
        <v>5723250</v>
      </c>
      <c r="L68" s="8">
        <v>572325</v>
      </c>
      <c r="M68" s="8">
        <v>6295575</v>
      </c>
    </row>
    <row r="69" spans="1:13" ht="16.5" customHeight="1" x14ac:dyDescent="0.3">
      <c r="A69" s="2" t="s">
        <v>14</v>
      </c>
      <c r="B69" s="3" t="s">
        <v>15</v>
      </c>
      <c r="C69" s="4">
        <v>15000</v>
      </c>
      <c r="D69" s="4">
        <v>5756887</v>
      </c>
      <c r="E69" s="4">
        <f t="shared" si="4"/>
        <v>575688.70000000007</v>
      </c>
      <c r="F69" s="4">
        <f t="shared" si="5"/>
        <v>6332575.7000000002</v>
      </c>
      <c r="H69" s="16"/>
      <c r="I69" s="16"/>
      <c r="J69" s="13"/>
      <c r="K69" s="8">
        <v>5756887</v>
      </c>
      <c r="L69" s="8">
        <v>575688.70000000007</v>
      </c>
      <c r="M69" s="8">
        <v>6332575.7000000002</v>
      </c>
    </row>
    <row r="70" spans="1:13" ht="16.5" customHeight="1" x14ac:dyDescent="0.3">
      <c r="A70" s="2" t="s">
        <v>14</v>
      </c>
      <c r="B70" s="3" t="s">
        <v>15</v>
      </c>
      <c r="C70" s="4">
        <v>51000</v>
      </c>
      <c r="D70" s="4">
        <v>1807790</v>
      </c>
      <c r="E70" s="4">
        <f t="shared" si="4"/>
        <v>180779</v>
      </c>
      <c r="F70" s="4">
        <f t="shared" si="5"/>
        <v>1988569</v>
      </c>
      <c r="H70" s="16"/>
      <c r="I70" s="17"/>
      <c r="J70" s="8">
        <v>51000</v>
      </c>
      <c r="K70" s="8">
        <v>1807790</v>
      </c>
      <c r="L70" s="8">
        <v>180779</v>
      </c>
      <c r="M70" s="8">
        <v>1988569</v>
      </c>
    </row>
    <row r="71" spans="1:13" ht="16.5" customHeight="1" x14ac:dyDescent="0.3">
      <c r="A71" s="2" t="s">
        <v>14</v>
      </c>
      <c r="B71" s="3" t="s">
        <v>38</v>
      </c>
      <c r="C71" s="4">
        <v>2000</v>
      </c>
      <c r="D71" s="4">
        <v>802464</v>
      </c>
      <c r="E71" s="4">
        <f t="shared" si="4"/>
        <v>80246.400000000009</v>
      </c>
      <c r="F71" s="4">
        <f t="shared" si="5"/>
        <v>882710.4</v>
      </c>
      <c r="H71" s="16"/>
      <c r="I71" s="15" t="s">
        <v>38</v>
      </c>
      <c r="J71" s="8">
        <v>2000</v>
      </c>
      <c r="K71" s="8">
        <v>802464</v>
      </c>
      <c r="L71" s="8">
        <v>80246.400000000009</v>
      </c>
      <c r="M71" s="8">
        <v>882710.4</v>
      </c>
    </row>
    <row r="72" spans="1:13" ht="16.5" customHeight="1" x14ac:dyDescent="0.3">
      <c r="A72" s="2" t="s">
        <v>14</v>
      </c>
      <c r="B72" s="3" t="s">
        <v>38</v>
      </c>
      <c r="C72" s="4">
        <v>150000</v>
      </c>
      <c r="D72" s="4">
        <v>5623310</v>
      </c>
      <c r="E72" s="4">
        <f t="shared" si="4"/>
        <v>562331</v>
      </c>
      <c r="F72" s="4">
        <f t="shared" si="5"/>
        <v>6185641</v>
      </c>
      <c r="H72" s="16"/>
      <c r="I72" s="16"/>
      <c r="J72" s="8">
        <v>150000</v>
      </c>
      <c r="K72" s="8">
        <v>5623310</v>
      </c>
      <c r="L72" s="8">
        <v>562331</v>
      </c>
      <c r="M72" s="8">
        <v>6185641</v>
      </c>
    </row>
    <row r="73" spans="1:13" ht="16.5" customHeight="1" x14ac:dyDescent="0.3">
      <c r="A73" s="2" t="s">
        <v>14</v>
      </c>
      <c r="B73" s="3" t="s">
        <v>38</v>
      </c>
      <c r="C73" s="4">
        <v>300000</v>
      </c>
      <c r="D73" s="4">
        <v>1109640</v>
      </c>
      <c r="E73" s="4">
        <f t="shared" si="4"/>
        <v>110964</v>
      </c>
      <c r="F73" s="4">
        <f t="shared" si="5"/>
        <v>1220604</v>
      </c>
      <c r="H73" s="16"/>
      <c r="I73" s="16"/>
      <c r="J73" s="8">
        <v>300000</v>
      </c>
      <c r="K73" s="8">
        <v>1109640</v>
      </c>
      <c r="L73" s="8">
        <v>110964</v>
      </c>
      <c r="M73" s="8">
        <v>1220604</v>
      </c>
    </row>
    <row r="74" spans="1:13" ht="16.5" customHeight="1" x14ac:dyDescent="0.3">
      <c r="A74" s="2" t="s">
        <v>14</v>
      </c>
      <c r="B74" s="3" t="s">
        <v>38</v>
      </c>
      <c r="C74" s="4">
        <v>540000</v>
      </c>
      <c r="D74" s="4">
        <v>2069390</v>
      </c>
      <c r="E74" s="4">
        <f t="shared" si="4"/>
        <v>206939</v>
      </c>
      <c r="F74" s="4">
        <f t="shared" si="5"/>
        <v>2276329</v>
      </c>
      <c r="H74" s="17"/>
      <c r="I74" s="17"/>
      <c r="J74" s="8">
        <v>540000</v>
      </c>
      <c r="K74" s="8">
        <v>2069390</v>
      </c>
      <c r="L74" s="8">
        <v>206939</v>
      </c>
      <c r="M74" s="8">
        <v>2276329</v>
      </c>
    </row>
    <row r="75" spans="1:13" ht="16.5" customHeight="1" x14ac:dyDescent="0.3">
      <c r="A75" s="2" t="s">
        <v>39</v>
      </c>
      <c r="B75" s="3" t="s">
        <v>40</v>
      </c>
      <c r="C75" s="4">
        <v>3000</v>
      </c>
      <c r="D75" s="4">
        <v>2661977</v>
      </c>
      <c r="E75" s="4">
        <f t="shared" si="4"/>
        <v>266197.7</v>
      </c>
      <c r="F75" s="4">
        <f t="shared" si="5"/>
        <v>2928174.7</v>
      </c>
      <c r="H75" s="15" t="s">
        <v>39</v>
      </c>
      <c r="I75" s="15" t="s">
        <v>40</v>
      </c>
      <c r="J75" s="8">
        <v>3000</v>
      </c>
      <c r="K75" s="8">
        <v>2661977</v>
      </c>
      <c r="L75" s="8">
        <v>266197.7</v>
      </c>
      <c r="M75" s="8">
        <v>2928174.7</v>
      </c>
    </row>
    <row r="76" spans="1:13" ht="16.5" customHeight="1" x14ac:dyDescent="0.3">
      <c r="A76" s="2" t="s">
        <v>39</v>
      </c>
      <c r="B76" s="3" t="s">
        <v>40</v>
      </c>
      <c r="C76" s="4">
        <v>12000</v>
      </c>
      <c r="D76" s="4">
        <v>1038150</v>
      </c>
      <c r="E76" s="4">
        <f t="shared" si="4"/>
        <v>103815</v>
      </c>
      <c r="F76" s="4">
        <f t="shared" si="5"/>
        <v>1141965</v>
      </c>
      <c r="H76" s="16"/>
      <c r="I76" s="16"/>
      <c r="J76" s="12">
        <v>12000</v>
      </c>
      <c r="K76" s="8">
        <v>1038150</v>
      </c>
      <c r="L76" s="8">
        <v>103815</v>
      </c>
      <c r="M76" s="8">
        <v>1141965</v>
      </c>
    </row>
    <row r="77" spans="1:13" ht="16.5" customHeight="1" x14ac:dyDescent="0.3">
      <c r="A77" s="2" t="s">
        <v>39</v>
      </c>
      <c r="B77" s="3" t="s">
        <v>40</v>
      </c>
      <c r="C77" s="4">
        <v>12000</v>
      </c>
      <c r="D77" s="4">
        <v>1068975</v>
      </c>
      <c r="E77" s="4">
        <f t="shared" si="4"/>
        <v>106897.5</v>
      </c>
      <c r="F77" s="4">
        <f t="shared" si="5"/>
        <v>1175872.5</v>
      </c>
      <c r="H77" s="16"/>
      <c r="I77" s="16"/>
      <c r="J77" s="13"/>
      <c r="K77" s="8">
        <v>1068975</v>
      </c>
      <c r="L77" s="8">
        <v>106897.5</v>
      </c>
      <c r="M77" s="8">
        <v>1175872.5</v>
      </c>
    </row>
    <row r="78" spans="1:13" ht="16.5" customHeight="1" x14ac:dyDescent="0.3">
      <c r="A78" s="2" t="s">
        <v>39</v>
      </c>
      <c r="B78" s="3" t="s">
        <v>40</v>
      </c>
      <c r="C78" s="4">
        <v>21000</v>
      </c>
      <c r="D78" s="4">
        <v>1857397</v>
      </c>
      <c r="E78" s="4">
        <f t="shared" si="4"/>
        <v>185739.7</v>
      </c>
      <c r="F78" s="4">
        <f t="shared" si="5"/>
        <v>2043136.7</v>
      </c>
      <c r="H78" s="16"/>
      <c r="I78" s="16"/>
      <c r="J78" s="8">
        <v>21000</v>
      </c>
      <c r="K78" s="8">
        <v>1857397</v>
      </c>
      <c r="L78" s="8">
        <v>185739.7</v>
      </c>
      <c r="M78" s="8">
        <v>2043136.7</v>
      </c>
    </row>
    <row r="79" spans="1:13" ht="16.5" customHeight="1" x14ac:dyDescent="0.3">
      <c r="A79" s="2" t="s">
        <v>39</v>
      </c>
      <c r="B79" s="3" t="s">
        <v>40</v>
      </c>
      <c r="C79" s="4">
        <v>39000</v>
      </c>
      <c r="D79" s="4">
        <v>3373987</v>
      </c>
      <c r="E79" s="4">
        <f t="shared" si="4"/>
        <v>337398.7</v>
      </c>
      <c r="F79" s="4">
        <f t="shared" si="5"/>
        <v>3711385.7</v>
      </c>
      <c r="H79" s="16"/>
      <c r="I79" s="16"/>
      <c r="J79" s="8">
        <v>39000</v>
      </c>
      <c r="K79" s="8">
        <v>3373987</v>
      </c>
      <c r="L79" s="8">
        <v>337398.7</v>
      </c>
      <c r="M79" s="8">
        <v>3711385.7</v>
      </c>
    </row>
    <row r="80" spans="1:13" ht="16.5" customHeight="1" x14ac:dyDescent="0.3">
      <c r="A80" s="2" t="s">
        <v>39</v>
      </c>
      <c r="B80" s="3" t="s">
        <v>40</v>
      </c>
      <c r="C80" s="4">
        <v>48000</v>
      </c>
      <c r="D80" s="4">
        <v>4097160</v>
      </c>
      <c r="E80" s="4">
        <f t="shared" si="4"/>
        <v>409716</v>
      </c>
      <c r="F80" s="4">
        <f t="shared" si="5"/>
        <v>4506876</v>
      </c>
      <c r="H80" s="16"/>
      <c r="I80" s="16"/>
      <c r="J80" s="8">
        <v>48000</v>
      </c>
      <c r="K80" s="8">
        <v>4097160</v>
      </c>
      <c r="L80" s="8">
        <v>409716</v>
      </c>
      <c r="M80" s="8">
        <v>4506876</v>
      </c>
    </row>
    <row r="81" spans="1:13" ht="16.5" customHeight="1" x14ac:dyDescent="0.3">
      <c r="A81" s="2" t="s">
        <v>39</v>
      </c>
      <c r="B81" s="3" t="s">
        <v>40</v>
      </c>
      <c r="C81" s="4">
        <v>54000</v>
      </c>
      <c r="D81" s="4">
        <v>4813020</v>
      </c>
      <c r="E81" s="4">
        <f t="shared" si="4"/>
        <v>481302</v>
      </c>
      <c r="F81" s="4">
        <f t="shared" si="5"/>
        <v>5294322</v>
      </c>
      <c r="H81" s="16"/>
      <c r="I81" s="16"/>
      <c r="J81" s="8">
        <v>54000</v>
      </c>
      <c r="K81" s="8">
        <v>4813020</v>
      </c>
      <c r="L81" s="8">
        <v>481302</v>
      </c>
      <c r="M81" s="8">
        <v>5294322</v>
      </c>
    </row>
    <row r="82" spans="1:13" ht="16.5" customHeight="1" x14ac:dyDescent="0.3">
      <c r="A82" s="2" t="s">
        <v>39</v>
      </c>
      <c r="B82" s="3" t="s">
        <v>40</v>
      </c>
      <c r="C82" s="4">
        <v>57000</v>
      </c>
      <c r="D82" s="4">
        <v>4999185</v>
      </c>
      <c r="E82" s="4">
        <f t="shared" si="4"/>
        <v>499918.5</v>
      </c>
      <c r="F82" s="4">
        <f t="shared" si="5"/>
        <v>5499103.5</v>
      </c>
      <c r="H82" s="17"/>
      <c r="I82" s="17"/>
      <c r="J82" s="8">
        <v>57000</v>
      </c>
      <c r="K82" s="8">
        <v>4999185</v>
      </c>
      <c r="L82" s="8">
        <v>499918.5</v>
      </c>
      <c r="M82" s="8">
        <v>5499103.5</v>
      </c>
    </row>
    <row r="83" spans="1:13" ht="16.5" customHeight="1" x14ac:dyDescent="0.3">
      <c r="A83" s="2" t="s">
        <v>41</v>
      </c>
      <c r="B83" s="3" t="s">
        <v>42</v>
      </c>
      <c r="C83" s="4">
        <v>24000</v>
      </c>
      <c r="D83" s="4">
        <v>1018910</v>
      </c>
      <c r="E83" s="4">
        <f t="shared" si="4"/>
        <v>101891</v>
      </c>
      <c r="F83" s="4">
        <f t="shared" si="5"/>
        <v>1120801</v>
      </c>
      <c r="H83" s="15" t="s">
        <v>41</v>
      </c>
      <c r="I83" s="15" t="s">
        <v>42</v>
      </c>
      <c r="J83" s="8">
        <v>24000</v>
      </c>
      <c r="K83" s="8">
        <v>1018910</v>
      </c>
      <c r="L83" s="8">
        <v>101891</v>
      </c>
      <c r="M83" s="8">
        <v>1120801</v>
      </c>
    </row>
    <row r="84" spans="1:13" ht="16.5" customHeight="1" x14ac:dyDescent="0.3">
      <c r="A84" s="2" t="s">
        <v>41</v>
      </c>
      <c r="B84" s="3" t="s">
        <v>42</v>
      </c>
      <c r="C84" s="4">
        <v>48000</v>
      </c>
      <c r="D84" s="4">
        <v>1964900</v>
      </c>
      <c r="E84" s="4">
        <f t="shared" si="4"/>
        <v>196490</v>
      </c>
      <c r="F84" s="4">
        <f t="shared" si="5"/>
        <v>2161390</v>
      </c>
      <c r="H84" s="16"/>
      <c r="I84" s="16"/>
      <c r="J84" s="8">
        <v>48000</v>
      </c>
      <c r="K84" s="8">
        <v>1964900</v>
      </c>
      <c r="L84" s="8">
        <v>196490</v>
      </c>
      <c r="M84" s="8">
        <v>2161390</v>
      </c>
    </row>
    <row r="85" spans="1:13" ht="16.5" customHeight="1" x14ac:dyDescent="0.3">
      <c r="A85" s="2" t="s">
        <v>41</v>
      </c>
      <c r="B85" s="3" t="s">
        <v>42</v>
      </c>
      <c r="C85" s="4">
        <v>52000</v>
      </c>
      <c r="D85" s="4">
        <v>2189110</v>
      </c>
      <c r="E85" s="4">
        <f t="shared" si="4"/>
        <v>218911</v>
      </c>
      <c r="F85" s="4">
        <f t="shared" si="5"/>
        <v>2408021</v>
      </c>
      <c r="H85" s="16"/>
      <c r="I85" s="16"/>
      <c r="J85" s="8">
        <v>52000</v>
      </c>
      <c r="K85" s="8">
        <v>2189110</v>
      </c>
      <c r="L85" s="8">
        <v>218911</v>
      </c>
      <c r="M85" s="8">
        <v>2408021</v>
      </c>
    </row>
    <row r="86" spans="1:13" ht="16.5" customHeight="1" x14ac:dyDescent="0.3">
      <c r="A86" s="2" t="s">
        <v>41</v>
      </c>
      <c r="B86" s="3" t="s">
        <v>42</v>
      </c>
      <c r="C86" s="4">
        <v>68000</v>
      </c>
      <c r="D86" s="4">
        <v>2670240</v>
      </c>
      <c r="E86" s="4">
        <f t="shared" si="4"/>
        <v>267024</v>
      </c>
      <c r="F86" s="4">
        <f t="shared" si="5"/>
        <v>2937264</v>
      </c>
      <c r="H86" s="17"/>
      <c r="I86" s="17"/>
      <c r="J86" s="8">
        <v>68000</v>
      </c>
      <c r="K86" s="8">
        <v>2670240</v>
      </c>
      <c r="L86" s="8">
        <v>267024</v>
      </c>
      <c r="M86" s="8">
        <v>2937264</v>
      </c>
    </row>
  </sheetData>
  <sortState xmlns:xlrd2="http://schemas.microsoft.com/office/spreadsheetml/2017/richdata2" ref="A4:F86">
    <sortCondition ref="A4:A86"/>
    <sortCondition ref="B4:B86"/>
    <sortCondition ref="C4:C86"/>
    <sortCondition ref="D4:D86"/>
  </sortState>
  <mergeCells count="74">
    <mergeCell ref="H83:H86"/>
    <mergeCell ref="H55:H57"/>
    <mergeCell ref="H47:H54"/>
    <mergeCell ref="H44:H46"/>
    <mergeCell ref="H41:H43"/>
    <mergeCell ref="I6:I8"/>
    <mergeCell ref="I4:I5"/>
    <mergeCell ref="H75:H82"/>
    <mergeCell ref="H67:H74"/>
    <mergeCell ref="H61:H66"/>
    <mergeCell ref="H58:H60"/>
    <mergeCell ref="H39:H40"/>
    <mergeCell ref="H35:H38"/>
    <mergeCell ref="H28:H34"/>
    <mergeCell ref="H15:H27"/>
    <mergeCell ref="H12:H14"/>
    <mergeCell ref="H4:H11"/>
    <mergeCell ref="I28:I31"/>
    <mergeCell ref="I19:I27"/>
    <mergeCell ref="I15:I18"/>
    <mergeCell ref="I12:I14"/>
    <mergeCell ref="I9:I11"/>
    <mergeCell ref="I44:I46"/>
    <mergeCell ref="I41:I43"/>
    <mergeCell ref="I39:I40"/>
    <mergeCell ref="I35:I38"/>
    <mergeCell ref="I33:I34"/>
    <mergeCell ref="I61:I66"/>
    <mergeCell ref="I58:I60"/>
    <mergeCell ref="I83:I86"/>
    <mergeCell ref="I55:I57"/>
    <mergeCell ref="I48:I54"/>
    <mergeCell ref="J76:J77"/>
    <mergeCell ref="J67:J69"/>
    <mergeCell ref="I75:I82"/>
    <mergeCell ref="I71:I74"/>
    <mergeCell ref="I67:I70"/>
    <mergeCell ref="H88:H95"/>
    <mergeCell ref="I88:I89"/>
    <mergeCell ref="I90:I92"/>
    <mergeCell ref="I93:I95"/>
    <mergeCell ref="H96:H98"/>
    <mergeCell ref="I96:I98"/>
    <mergeCell ref="H99:H111"/>
    <mergeCell ref="I99:I102"/>
    <mergeCell ref="I103:I111"/>
    <mergeCell ref="H112:H118"/>
    <mergeCell ref="I112:I115"/>
    <mergeCell ref="I117:I118"/>
    <mergeCell ref="H119:H122"/>
    <mergeCell ref="I119:I122"/>
    <mergeCell ref="H123:H124"/>
    <mergeCell ref="I123:I124"/>
    <mergeCell ref="H125:H127"/>
    <mergeCell ref="I125:I127"/>
    <mergeCell ref="H128:H130"/>
    <mergeCell ref="I128:I130"/>
    <mergeCell ref="H131:H138"/>
    <mergeCell ref="I132:I138"/>
    <mergeCell ref="H139:H141"/>
    <mergeCell ref="I139:I141"/>
    <mergeCell ref="H167:H170"/>
    <mergeCell ref="I167:I170"/>
    <mergeCell ref="H142:H144"/>
    <mergeCell ref="I142:I144"/>
    <mergeCell ref="H145:H150"/>
    <mergeCell ref="I145:I150"/>
    <mergeCell ref="H151:H158"/>
    <mergeCell ref="I151:I154"/>
    <mergeCell ref="J151:J153"/>
    <mergeCell ref="I155:I158"/>
    <mergeCell ref="H159:H166"/>
    <mergeCell ref="I159:I166"/>
    <mergeCell ref="J160:J16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2024-11-11T08:56:33Z</dcterms:created>
  <dcterms:modified xsi:type="dcterms:W3CDTF">2024-12-20T01:21:25Z</dcterms:modified>
</cp:coreProperties>
</file>