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AF91EBAD-A10F-4FCA-A573-81F0689CF3D3}" xr6:coauthVersionLast="47" xr6:coauthVersionMax="47" xr10:uidLastSave="{00000000-0000-0000-0000-000000000000}"/>
  <bookViews>
    <workbookView xWindow="-120" yWindow="-120" windowWidth="29040" windowHeight="15720" xr2:uid="{7CD96CE0-674C-47B9-B9E0-341DAD2D73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F16" i="1" s="1"/>
  <c r="E17" i="1"/>
  <c r="F17" i="1" s="1"/>
  <c r="E19" i="1"/>
  <c r="F19" i="1" s="1"/>
  <c r="E20" i="1"/>
  <c r="F20" i="1" s="1"/>
  <c r="E23" i="1"/>
  <c r="F23" i="1" s="1"/>
  <c r="E24" i="1"/>
  <c r="F24" i="1" s="1"/>
  <c r="E25" i="1"/>
  <c r="F25" i="1" s="1"/>
  <c r="E33" i="1"/>
  <c r="F33" i="1" s="1"/>
  <c r="E36" i="1"/>
  <c r="F36" i="1" s="1"/>
  <c r="E46" i="1"/>
  <c r="F46" i="1"/>
  <c r="E50" i="1"/>
  <c r="F50" i="1" s="1"/>
  <c r="E53" i="1"/>
  <c r="F53" i="1" s="1"/>
  <c r="E56" i="1"/>
  <c r="F56" i="1" s="1"/>
  <c r="E58" i="1"/>
  <c r="F58" i="1" s="1"/>
  <c r="E59" i="1"/>
  <c r="F59" i="1" s="1"/>
  <c r="E61" i="1"/>
  <c r="F61" i="1" s="1"/>
  <c r="E67" i="1"/>
  <c r="F67" i="1" s="1"/>
  <c r="E68" i="1"/>
  <c r="F68" i="1" s="1"/>
  <c r="E69" i="1"/>
  <c r="F69" i="1" s="1"/>
  <c r="E72" i="1"/>
  <c r="F72" i="1" s="1"/>
  <c r="E73" i="1"/>
  <c r="F73" i="1" s="1"/>
  <c r="E75" i="1"/>
  <c r="F75" i="1" s="1"/>
  <c r="E76" i="1"/>
  <c r="F76" i="1" s="1"/>
  <c r="E77" i="1"/>
  <c r="F77" i="1" s="1"/>
  <c r="E78" i="1"/>
  <c r="F78" i="1" s="1"/>
  <c r="E79" i="1"/>
  <c r="F79" i="1" s="1"/>
  <c r="E80" i="1"/>
  <c r="F80" i="1" s="1"/>
  <c r="E81" i="1"/>
  <c r="F81" i="1" s="1"/>
  <c r="E83" i="1"/>
  <c r="F83" i="1" s="1"/>
  <c r="E84" i="1"/>
  <c r="F84" i="1" s="1"/>
  <c r="E86" i="1"/>
  <c r="F86" i="1" s="1"/>
  <c r="E85" i="1"/>
  <c r="F85" i="1" s="1"/>
  <c r="E82" i="1"/>
  <c r="F82" i="1" s="1"/>
  <c r="E71" i="1"/>
  <c r="F71" i="1" s="1"/>
  <c r="E70" i="1"/>
  <c r="F70" i="1" s="1"/>
  <c r="E74" i="1"/>
  <c r="F74" i="1" s="1"/>
  <c r="E57" i="1"/>
  <c r="F57" i="1" s="1"/>
  <c r="E51" i="1"/>
  <c r="F51" i="1" s="1"/>
  <c r="E52" i="1"/>
  <c r="F52" i="1" s="1"/>
  <c r="E48" i="1"/>
  <c r="F48" i="1" s="1"/>
  <c r="E49" i="1"/>
  <c r="F49" i="1" s="1"/>
  <c r="E41" i="1"/>
  <c r="F41" i="1" s="1"/>
  <c r="E43" i="1"/>
  <c r="F43" i="1" s="1"/>
  <c r="E42" i="1"/>
  <c r="F42" i="1" s="1"/>
  <c r="E54" i="1"/>
  <c r="F54" i="1" s="1"/>
  <c r="E47" i="1"/>
  <c r="F47" i="1" s="1"/>
  <c r="E45" i="1"/>
  <c r="F45" i="1" s="1"/>
  <c r="E55" i="1"/>
  <c r="F55" i="1" s="1"/>
  <c r="E44" i="1"/>
  <c r="F44" i="1" s="1"/>
  <c r="E15" i="1"/>
  <c r="F15" i="1" s="1"/>
  <c r="E5" i="1"/>
  <c r="F5" i="1" s="1"/>
  <c r="E4" i="1"/>
  <c r="F4" i="1" s="1"/>
  <c r="E11" i="1"/>
  <c r="F11" i="1" s="1"/>
  <c r="E8" i="1"/>
  <c r="F8" i="1" s="1"/>
  <c r="E12" i="1"/>
  <c r="F12" i="1" s="1"/>
  <c r="E26" i="1"/>
  <c r="F26" i="1" s="1"/>
  <c r="E9" i="1"/>
  <c r="F9" i="1" s="1"/>
  <c r="E6" i="1"/>
  <c r="F6" i="1" s="1"/>
  <c r="E14" i="1"/>
  <c r="F14" i="1" s="1"/>
  <c r="E10" i="1"/>
  <c r="F10" i="1" s="1"/>
  <c r="E7" i="1"/>
  <c r="F7" i="1" s="1"/>
  <c r="E13" i="1"/>
  <c r="F13" i="1" s="1"/>
  <c r="E27" i="1"/>
  <c r="F27" i="1" s="1"/>
  <c r="E18" i="1"/>
  <c r="F18" i="1" s="1"/>
  <c r="E66" i="1"/>
  <c r="F66" i="1" s="1"/>
  <c r="E32" i="1"/>
  <c r="F32" i="1" s="1"/>
  <c r="E30" i="1"/>
  <c r="F30" i="1" s="1"/>
  <c r="E31" i="1"/>
  <c r="F31" i="1" s="1"/>
  <c r="E28" i="1"/>
  <c r="F28" i="1" s="1"/>
  <c r="E62" i="1"/>
  <c r="F62" i="1" s="1"/>
  <c r="E39" i="1"/>
  <c r="F39" i="1" s="1"/>
  <c r="E38" i="1"/>
  <c r="F38" i="1" s="1"/>
  <c r="E29" i="1"/>
  <c r="F29" i="1" s="1"/>
  <c r="E65" i="1"/>
  <c r="F65" i="1" s="1"/>
  <c r="E64" i="1"/>
  <c r="F64" i="1" s="1"/>
  <c r="E60" i="1"/>
  <c r="F60" i="1" s="1"/>
  <c r="E34" i="1"/>
  <c r="F34" i="1" s="1"/>
  <c r="E22" i="1"/>
  <c r="F22" i="1" s="1"/>
  <c r="E63" i="1"/>
  <c r="F63" i="1" s="1"/>
  <c r="E37" i="1"/>
  <c r="F37" i="1" s="1"/>
  <c r="E21" i="1"/>
  <c r="F21" i="1" s="1"/>
  <c r="E40" i="1"/>
  <c r="F40" i="1" s="1"/>
  <c r="E35" i="1"/>
  <c r="F35" i="1" s="1"/>
</calcChain>
</file>

<file path=xl/sharedStrings.xml><?xml version="1.0" encoding="utf-8"?>
<sst xmlns="http://schemas.openxmlformats.org/spreadsheetml/2006/main" count="217" uniqueCount="45">
  <si>
    <t>분류</t>
    <phoneticPr fontId="3" type="noConversion"/>
  </si>
  <si>
    <t>품목코드</t>
  </si>
  <si>
    <t>수량</t>
  </si>
  <si>
    <t>공급가</t>
  </si>
  <si>
    <t>부가세</t>
  </si>
  <si>
    <t>합계</t>
  </si>
  <si>
    <t>MDH1S</t>
  </si>
  <si>
    <t>P1H1-MDH HH4GS</t>
  </si>
  <si>
    <t>ZF110</t>
  </si>
  <si>
    <t>P1M1-110 DN7G0</t>
  </si>
  <si>
    <t>BT541</t>
  </si>
  <si>
    <t>P1T1-541 MC1GA</t>
  </si>
  <si>
    <t>ZF115N</t>
  </si>
  <si>
    <t>P1M1-115 DN7GN</t>
  </si>
  <si>
    <t>ZT7538</t>
  </si>
  <si>
    <t>P1T1-738 MC1G0</t>
  </si>
  <si>
    <t>MP TOOL</t>
  </si>
  <si>
    <t>P1B1-MTL00100</t>
  </si>
  <si>
    <t>BT532</t>
  </si>
  <si>
    <t>P1T1-532 UE1GL</t>
  </si>
  <si>
    <t>P1T1-532 UE1GD</t>
  </si>
  <si>
    <t>P1T1-541 MA1GS</t>
  </si>
  <si>
    <t>P1T1-541 MC1G0</t>
  </si>
  <si>
    <t>BT432</t>
  </si>
  <si>
    <t>P1T1-432 MC1G0</t>
  </si>
  <si>
    <t>BT431</t>
  </si>
  <si>
    <t>P1T1-431 MC1GJ</t>
  </si>
  <si>
    <t>P1T1-431 MC1GN</t>
  </si>
  <si>
    <t>P1T1-431 MC1G0</t>
  </si>
  <si>
    <t>WV517S</t>
  </si>
  <si>
    <t>P1V1-517 CS1GS</t>
  </si>
  <si>
    <t>ZF100</t>
  </si>
  <si>
    <t>P1M1-100 DN7G0</t>
  </si>
  <si>
    <t>ZC533</t>
  </si>
  <si>
    <t>P1V1-533 MC6G0</t>
  </si>
  <si>
    <t>P1V1-533 MC6F0</t>
  </si>
  <si>
    <t>WV511A</t>
  </si>
  <si>
    <t>P1V1-51D MC3GA</t>
  </si>
  <si>
    <t>P1T1-738 MC1GA</t>
  </si>
  <si>
    <t>ZT7554</t>
  </si>
  <si>
    <t>P1T1-754 UC1G0</t>
  </si>
  <si>
    <t>ZTW522</t>
  </si>
  <si>
    <t>P1T1-522 MC1G0</t>
  </si>
  <si>
    <t>품목별 매출 현황</t>
    <phoneticPr fontId="3" type="noConversion"/>
  </si>
  <si>
    <t>분류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</si>
</sst>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1" fontId="0" fillId="0" borderId="1" xfId="1" applyFont="1" applyBorder="1" applyAlignment="1">
      <alignment horizontal="center" vertical="center"/>
    </xf>
    <xf numFmtId="0" fontId="4" fillId="3" borderId="0" xfId="0" applyFont="1" applyFill="1" applyAlignment="1">
      <alignment horizontal="centerContinuous" vertical="center"/>
    </xf>
    <xf numFmtId="0" fontId="4" fillId="4" borderId="0" xfId="0" applyFont="1" applyFill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B71E4-218E-4C18-9314-0D9C5873657A}">
  <dimension ref="A1:M86"/>
  <sheetViews>
    <sheetView showGridLines="0" tabSelected="1" workbookViewId="0">
      <selection activeCell="A3" sqref="A3"/>
    </sheetView>
  </sheetViews>
  <sheetFormatPr defaultRowHeight="16.5" x14ac:dyDescent="0.3"/>
  <cols>
    <col min="1" max="1" width="9.875" bestFit="1" customWidth="1"/>
    <col min="2" max="2" width="18.875" bestFit="1" customWidth="1"/>
    <col min="3" max="3" width="10.875" bestFit="1" customWidth="1"/>
    <col min="4" max="4" width="13" bestFit="1" customWidth="1"/>
    <col min="5" max="5" width="11.875" bestFit="1" customWidth="1"/>
    <col min="6" max="6" width="13" bestFit="1" customWidth="1"/>
    <col min="8" max="8" width="9.875" bestFit="1" customWidth="1"/>
    <col min="9" max="9" width="18.875" bestFit="1" customWidth="1"/>
    <col min="10" max="10" width="10.875" bestFit="1" customWidth="1"/>
    <col min="11" max="11" width="13" bestFit="1" customWidth="1"/>
    <col min="12" max="12" width="11.875" bestFit="1" customWidth="1"/>
    <col min="13" max="13" width="13" bestFit="1" customWidth="1"/>
  </cols>
  <sheetData>
    <row r="1" spans="1:13" ht="36.75" customHeight="1" x14ac:dyDescent="0.3">
      <c r="A1" s="5" t="s">
        <v>43</v>
      </c>
      <c r="B1" s="5"/>
      <c r="C1" s="5"/>
      <c r="D1" s="5"/>
      <c r="E1" s="5"/>
      <c r="F1" s="5"/>
      <c r="H1" s="6" t="s">
        <v>43</v>
      </c>
      <c r="I1" s="6"/>
      <c r="J1" s="6"/>
      <c r="K1" s="6"/>
      <c r="L1" s="6"/>
      <c r="M1" s="6"/>
    </row>
    <row r="2" spans="1:13" ht="10.5" customHeight="1" x14ac:dyDescent="0.3"/>
    <row r="3" spans="1:13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13" ht="16.5" customHeight="1" x14ac:dyDescent="0.3">
      <c r="A4" s="2" t="s">
        <v>25</v>
      </c>
      <c r="B4" s="3" t="s">
        <v>28</v>
      </c>
      <c r="C4" s="4">
        <v>6000</v>
      </c>
      <c r="D4" s="4">
        <v>3647555</v>
      </c>
      <c r="E4" s="4">
        <f t="shared" ref="E4:E35" si="0">D4*0.1</f>
        <v>364755.5</v>
      </c>
      <c r="F4" s="4">
        <f t="shared" ref="F4:F35" si="1">SUM(D4:E4)</f>
        <v>4012310.5</v>
      </c>
    </row>
    <row r="5" spans="1:13" ht="16.5" customHeight="1" x14ac:dyDescent="0.3">
      <c r="A5" s="2" t="s">
        <v>25</v>
      </c>
      <c r="B5" s="3" t="s">
        <v>28</v>
      </c>
      <c r="C5" s="4">
        <v>18000</v>
      </c>
      <c r="D5" s="4">
        <v>6914485</v>
      </c>
      <c r="E5" s="4">
        <f t="shared" si="0"/>
        <v>691448.5</v>
      </c>
      <c r="F5" s="4">
        <f t="shared" si="1"/>
        <v>7605933.5</v>
      </c>
    </row>
    <row r="6" spans="1:13" ht="16.5" customHeight="1" x14ac:dyDescent="0.3">
      <c r="A6" s="2" t="s">
        <v>25</v>
      </c>
      <c r="B6" s="3" t="s">
        <v>26</v>
      </c>
      <c r="C6" s="4">
        <v>56000</v>
      </c>
      <c r="D6" s="4">
        <v>1778697</v>
      </c>
      <c r="E6" s="4">
        <f t="shared" si="0"/>
        <v>177869.7</v>
      </c>
      <c r="F6" s="4">
        <f t="shared" si="1"/>
        <v>1956566.7</v>
      </c>
    </row>
    <row r="7" spans="1:13" ht="16.5" customHeight="1" x14ac:dyDescent="0.3">
      <c r="A7" s="2" t="s">
        <v>25</v>
      </c>
      <c r="B7" s="3" t="s">
        <v>26</v>
      </c>
      <c r="C7" s="4">
        <v>600000</v>
      </c>
      <c r="D7" s="4">
        <v>1754950</v>
      </c>
      <c r="E7" s="4">
        <f t="shared" si="0"/>
        <v>175495</v>
      </c>
      <c r="F7" s="4">
        <f t="shared" si="1"/>
        <v>1930445</v>
      </c>
    </row>
    <row r="8" spans="1:13" ht="16.5" customHeight="1" x14ac:dyDescent="0.3">
      <c r="A8" s="2" t="s">
        <v>25</v>
      </c>
      <c r="B8" s="3" t="s">
        <v>26</v>
      </c>
      <c r="C8" s="4">
        <v>741000</v>
      </c>
      <c r="D8" s="4">
        <v>2248041</v>
      </c>
      <c r="E8" s="4">
        <f t="shared" si="0"/>
        <v>224804.1</v>
      </c>
      <c r="F8" s="4">
        <f t="shared" si="1"/>
        <v>2472845.1</v>
      </c>
    </row>
    <row r="9" spans="1:13" ht="16.5" customHeight="1" x14ac:dyDescent="0.3">
      <c r="A9" s="2" t="s">
        <v>25</v>
      </c>
      <c r="B9" s="3" t="s">
        <v>27</v>
      </c>
      <c r="C9" s="4">
        <v>320000</v>
      </c>
      <c r="D9" s="4">
        <v>1422957</v>
      </c>
      <c r="E9" s="4">
        <f t="shared" si="0"/>
        <v>142295.70000000001</v>
      </c>
      <c r="F9" s="4">
        <f t="shared" si="1"/>
        <v>1565252.7</v>
      </c>
    </row>
    <row r="10" spans="1:13" ht="16.5" customHeight="1" x14ac:dyDescent="0.3">
      <c r="A10" s="2" t="s">
        <v>25</v>
      </c>
      <c r="B10" s="3" t="s">
        <v>27</v>
      </c>
      <c r="C10" s="4">
        <v>480000</v>
      </c>
      <c r="D10" s="4">
        <v>1403960</v>
      </c>
      <c r="E10" s="4">
        <f t="shared" si="0"/>
        <v>140396</v>
      </c>
      <c r="F10" s="4">
        <f t="shared" si="1"/>
        <v>1544356</v>
      </c>
    </row>
    <row r="11" spans="1:13" ht="16.5" customHeight="1" x14ac:dyDescent="0.3">
      <c r="A11" s="2" t="s">
        <v>25</v>
      </c>
      <c r="B11" s="3" t="s">
        <v>27</v>
      </c>
      <c r="C11" s="4">
        <v>657000</v>
      </c>
      <c r="D11" s="4">
        <v>1994512</v>
      </c>
      <c r="E11" s="4">
        <f t="shared" si="0"/>
        <v>199451.2</v>
      </c>
      <c r="F11" s="4">
        <f t="shared" si="1"/>
        <v>2193963.2000000002</v>
      </c>
    </row>
    <row r="12" spans="1:13" ht="16.5" customHeight="1" x14ac:dyDescent="0.3">
      <c r="A12" s="2" t="s">
        <v>23</v>
      </c>
      <c r="B12" s="3" t="s">
        <v>24</v>
      </c>
      <c r="C12" s="4">
        <v>21000</v>
      </c>
      <c r="D12" s="4">
        <v>6695703</v>
      </c>
      <c r="E12" s="4">
        <f t="shared" si="0"/>
        <v>669570.30000000005</v>
      </c>
      <c r="F12" s="4">
        <f t="shared" si="1"/>
        <v>7365273.2999999998</v>
      </c>
    </row>
    <row r="13" spans="1:13" ht="16.5" customHeight="1" x14ac:dyDescent="0.3">
      <c r="A13" s="2" t="s">
        <v>23</v>
      </c>
      <c r="B13" s="3" t="s">
        <v>24</v>
      </c>
      <c r="C13" s="4">
        <v>30000</v>
      </c>
      <c r="D13" s="4">
        <v>4210510</v>
      </c>
      <c r="E13" s="4">
        <f t="shared" si="0"/>
        <v>421051</v>
      </c>
      <c r="F13" s="4">
        <f t="shared" si="1"/>
        <v>4631561</v>
      </c>
    </row>
    <row r="14" spans="1:13" ht="16.5" customHeight="1" x14ac:dyDescent="0.3">
      <c r="A14" s="2" t="s">
        <v>23</v>
      </c>
      <c r="B14" s="3" t="s">
        <v>24</v>
      </c>
      <c r="C14" s="4">
        <v>72000</v>
      </c>
      <c r="D14" s="4">
        <v>2282200</v>
      </c>
      <c r="E14" s="4">
        <f t="shared" si="0"/>
        <v>228220</v>
      </c>
      <c r="F14" s="4">
        <f t="shared" si="1"/>
        <v>2510420</v>
      </c>
    </row>
    <row r="15" spans="1:13" ht="16.5" customHeight="1" x14ac:dyDescent="0.3">
      <c r="A15" s="2" t="s">
        <v>18</v>
      </c>
      <c r="B15" s="3" t="s">
        <v>20</v>
      </c>
      <c r="C15" s="4">
        <v>3000</v>
      </c>
      <c r="D15" s="4">
        <v>1963534</v>
      </c>
      <c r="E15" s="4">
        <f t="shared" si="0"/>
        <v>196353.40000000002</v>
      </c>
      <c r="F15" s="4">
        <f t="shared" si="1"/>
        <v>2159887.4</v>
      </c>
    </row>
    <row r="16" spans="1:13" ht="16.5" customHeight="1" x14ac:dyDescent="0.3">
      <c r="A16" s="2" t="s">
        <v>18</v>
      </c>
      <c r="B16" s="3" t="s">
        <v>20</v>
      </c>
      <c r="C16" s="4">
        <v>3500</v>
      </c>
      <c r="D16" s="4">
        <v>1969861</v>
      </c>
      <c r="E16" s="4">
        <f t="shared" si="0"/>
        <v>196986.1</v>
      </c>
      <c r="F16" s="4">
        <f t="shared" si="1"/>
        <v>2166847.1</v>
      </c>
    </row>
    <row r="17" spans="1:6" ht="16.5" customHeight="1" x14ac:dyDescent="0.3">
      <c r="A17" s="2" t="s">
        <v>18</v>
      </c>
      <c r="B17" s="3" t="s">
        <v>20</v>
      </c>
      <c r="C17" s="4">
        <v>6000</v>
      </c>
      <c r="D17" s="4">
        <v>3786543</v>
      </c>
      <c r="E17" s="4">
        <f t="shared" si="0"/>
        <v>378654.30000000005</v>
      </c>
      <c r="F17" s="4">
        <f t="shared" si="1"/>
        <v>4165197.3</v>
      </c>
    </row>
    <row r="18" spans="1:6" ht="16.5" customHeight="1" x14ac:dyDescent="0.3">
      <c r="A18" s="2" t="s">
        <v>18</v>
      </c>
      <c r="B18" s="3" t="s">
        <v>20</v>
      </c>
      <c r="C18" s="4">
        <v>50000</v>
      </c>
      <c r="D18" s="4">
        <v>1894936</v>
      </c>
      <c r="E18" s="4">
        <f t="shared" si="0"/>
        <v>189493.6</v>
      </c>
      <c r="F18" s="4">
        <f t="shared" si="1"/>
        <v>2084429.6</v>
      </c>
    </row>
    <row r="19" spans="1:6" ht="16.5" customHeight="1" x14ac:dyDescent="0.3">
      <c r="A19" s="2" t="s">
        <v>18</v>
      </c>
      <c r="B19" s="3" t="s">
        <v>19</v>
      </c>
      <c r="C19" s="4">
        <v>3000</v>
      </c>
      <c r="D19" s="4">
        <v>1947051</v>
      </c>
      <c r="E19" s="4">
        <f t="shared" si="0"/>
        <v>194705.1</v>
      </c>
      <c r="F19" s="4">
        <f t="shared" si="1"/>
        <v>2141756.1</v>
      </c>
    </row>
    <row r="20" spans="1:6" ht="16.5" customHeight="1" x14ac:dyDescent="0.3">
      <c r="A20" s="2" t="s">
        <v>18</v>
      </c>
      <c r="B20" s="3" t="s">
        <v>19</v>
      </c>
      <c r="C20" s="4">
        <v>2500</v>
      </c>
      <c r="D20" s="4">
        <v>1982349</v>
      </c>
      <c r="E20" s="4">
        <f t="shared" si="0"/>
        <v>198234.90000000002</v>
      </c>
      <c r="F20" s="4">
        <f t="shared" si="1"/>
        <v>2180583.9</v>
      </c>
    </row>
    <row r="21" spans="1:6" ht="16.5" customHeight="1" x14ac:dyDescent="0.3">
      <c r="A21" s="2" t="s">
        <v>18</v>
      </c>
      <c r="B21" s="3" t="s">
        <v>19</v>
      </c>
      <c r="C21" s="4">
        <v>6500</v>
      </c>
      <c r="D21" s="4">
        <v>1920578</v>
      </c>
      <c r="E21" s="4">
        <f t="shared" si="0"/>
        <v>192057.80000000002</v>
      </c>
      <c r="F21" s="4">
        <f t="shared" si="1"/>
        <v>2112635.7999999998</v>
      </c>
    </row>
    <row r="22" spans="1:6" ht="16.5" customHeight="1" x14ac:dyDescent="0.3">
      <c r="A22" s="2" t="s">
        <v>18</v>
      </c>
      <c r="B22" s="3" t="s">
        <v>19</v>
      </c>
      <c r="C22" s="4">
        <v>12000</v>
      </c>
      <c r="D22" s="4">
        <v>7879444</v>
      </c>
      <c r="E22" s="4">
        <f t="shared" si="0"/>
        <v>787944.4</v>
      </c>
      <c r="F22" s="4">
        <f t="shared" si="1"/>
        <v>8667388.4000000004</v>
      </c>
    </row>
    <row r="23" spans="1:6" ht="16.5" customHeight="1" x14ac:dyDescent="0.3">
      <c r="A23" s="2" t="s">
        <v>18</v>
      </c>
      <c r="B23" s="3" t="s">
        <v>19</v>
      </c>
      <c r="C23" s="4">
        <v>21000</v>
      </c>
      <c r="D23" s="4">
        <v>1344400</v>
      </c>
      <c r="E23" s="4">
        <f t="shared" si="0"/>
        <v>134440</v>
      </c>
      <c r="F23" s="4">
        <f t="shared" si="1"/>
        <v>1478840</v>
      </c>
    </row>
    <row r="24" spans="1:6" ht="16.5" customHeight="1" x14ac:dyDescent="0.3">
      <c r="A24" s="2" t="s">
        <v>18</v>
      </c>
      <c r="B24" s="3" t="s">
        <v>19</v>
      </c>
      <c r="C24" s="4">
        <v>26000</v>
      </c>
      <c r="D24" s="4">
        <v>1963530</v>
      </c>
      <c r="E24" s="4">
        <f t="shared" si="0"/>
        <v>196353</v>
      </c>
      <c r="F24" s="4">
        <f t="shared" si="1"/>
        <v>2159883</v>
      </c>
    </row>
    <row r="25" spans="1:6" ht="16.5" customHeight="1" x14ac:dyDescent="0.3">
      <c r="A25" s="2" t="s">
        <v>18</v>
      </c>
      <c r="B25" s="3" t="s">
        <v>19</v>
      </c>
      <c r="C25" s="4">
        <v>30000</v>
      </c>
      <c r="D25" s="4">
        <v>1978686</v>
      </c>
      <c r="E25" s="4">
        <f t="shared" si="0"/>
        <v>197868.6</v>
      </c>
      <c r="F25" s="4">
        <f t="shared" si="1"/>
        <v>2176554.6</v>
      </c>
    </row>
    <row r="26" spans="1:6" ht="16.5" customHeight="1" x14ac:dyDescent="0.3">
      <c r="A26" s="2" t="s">
        <v>18</v>
      </c>
      <c r="B26" s="3" t="s">
        <v>19</v>
      </c>
      <c r="C26" s="4">
        <v>36000</v>
      </c>
      <c r="D26" s="4">
        <v>2336460</v>
      </c>
      <c r="E26" s="4">
        <f t="shared" si="0"/>
        <v>233646</v>
      </c>
      <c r="F26" s="4">
        <f t="shared" si="1"/>
        <v>2570106</v>
      </c>
    </row>
    <row r="27" spans="1:6" ht="16.5" customHeight="1" x14ac:dyDescent="0.3">
      <c r="A27" s="2" t="s">
        <v>18</v>
      </c>
      <c r="B27" s="3" t="s">
        <v>19</v>
      </c>
      <c r="C27" s="4">
        <v>48000</v>
      </c>
      <c r="D27" s="4">
        <v>3031890</v>
      </c>
      <c r="E27" s="4">
        <f t="shared" si="0"/>
        <v>303189</v>
      </c>
      <c r="F27" s="4">
        <f t="shared" si="1"/>
        <v>3335079</v>
      </c>
    </row>
    <row r="28" spans="1:6" ht="16.5" customHeight="1" x14ac:dyDescent="0.3">
      <c r="A28" s="2" t="s">
        <v>10</v>
      </c>
      <c r="B28" s="3" t="s">
        <v>21</v>
      </c>
      <c r="C28" s="4">
        <v>24000</v>
      </c>
      <c r="D28" s="4">
        <v>6363681</v>
      </c>
      <c r="E28" s="4">
        <f t="shared" si="0"/>
        <v>636368.10000000009</v>
      </c>
      <c r="F28" s="4">
        <f t="shared" si="1"/>
        <v>7000049.0999999996</v>
      </c>
    </row>
    <row r="29" spans="1:6" ht="16.5" customHeight="1" x14ac:dyDescent="0.3">
      <c r="A29" s="2" t="s">
        <v>10</v>
      </c>
      <c r="B29" s="3" t="s">
        <v>21</v>
      </c>
      <c r="C29" s="4">
        <v>42000</v>
      </c>
      <c r="D29" s="4">
        <v>1736070</v>
      </c>
      <c r="E29" s="4">
        <f t="shared" si="0"/>
        <v>173607</v>
      </c>
      <c r="F29" s="4">
        <f t="shared" si="1"/>
        <v>1909677</v>
      </c>
    </row>
    <row r="30" spans="1:6" ht="16.5" customHeight="1" x14ac:dyDescent="0.3">
      <c r="A30" s="2" t="s">
        <v>10</v>
      </c>
      <c r="B30" s="3" t="s">
        <v>21</v>
      </c>
      <c r="C30" s="4">
        <v>75000</v>
      </c>
      <c r="D30" s="4">
        <v>3036030</v>
      </c>
      <c r="E30" s="4">
        <f t="shared" si="0"/>
        <v>303603</v>
      </c>
      <c r="F30" s="4">
        <f t="shared" si="1"/>
        <v>3339633</v>
      </c>
    </row>
    <row r="31" spans="1:6" ht="16.5" customHeight="1" x14ac:dyDescent="0.3">
      <c r="A31" s="2" t="s">
        <v>10</v>
      </c>
      <c r="B31" s="3" t="s">
        <v>21</v>
      </c>
      <c r="C31" s="4">
        <v>150000</v>
      </c>
      <c r="D31" s="4">
        <v>5974700</v>
      </c>
      <c r="E31" s="4">
        <f t="shared" si="0"/>
        <v>597470</v>
      </c>
      <c r="F31" s="4">
        <f t="shared" si="1"/>
        <v>6572170</v>
      </c>
    </row>
    <row r="32" spans="1:6" ht="16.5" customHeight="1" x14ac:dyDescent="0.3">
      <c r="A32" s="2" t="s">
        <v>10</v>
      </c>
      <c r="B32" s="3" t="s">
        <v>22</v>
      </c>
      <c r="C32" s="4">
        <v>54000</v>
      </c>
      <c r="D32" s="4">
        <v>2328020</v>
      </c>
      <c r="E32" s="4">
        <f t="shared" si="0"/>
        <v>232802</v>
      </c>
      <c r="F32" s="4">
        <f t="shared" si="1"/>
        <v>2560822</v>
      </c>
    </row>
    <row r="33" spans="1:6" ht="16.5" customHeight="1" x14ac:dyDescent="0.3">
      <c r="A33" s="2" t="s">
        <v>10</v>
      </c>
      <c r="B33" s="3" t="s">
        <v>11</v>
      </c>
      <c r="C33" s="4">
        <v>21000</v>
      </c>
      <c r="D33" s="4">
        <v>8795236</v>
      </c>
      <c r="E33" s="4">
        <f t="shared" si="0"/>
        <v>879523.60000000009</v>
      </c>
      <c r="F33" s="4">
        <f t="shared" si="1"/>
        <v>9674759.5999999996</v>
      </c>
    </row>
    <row r="34" spans="1:6" ht="16.5" customHeight="1" x14ac:dyDescent="0.3">
      <c r="A34" s="2" t="s">
        <v>10</v>
      </c>
      <c r="B34" s="3" t="s">
        <v>11</v>
      </c>
      <c r="C34" s="4">
        <v>39000</v>
      </c>
      <c r="D34" s="4">
        <v>1691520</v>
      </c>
      <c r="E34" s="4">
        <f t="shared" si="0"/>
        <v>169152</v>
      </c>
      <c r="F34" s="4">
        <f t="shared" si="1"/>
        <v>1860672</v>
      </c>
    </row>
    <row r="35" spans="1:6" ht="16.5" customHeight="1" x14ac:dyDescent="0.3">
      <c r="A35" s="2" t="s">
        <v>6</v>
      </c>
      <c r="B35" s="3" t="s">
        <v>7</v>
      </c>
      <c r="C35" s="4">
        <v>15000</v>
      </c>
      <c r="D35" s="4">
        <v>1163616</v>
      </c>
      <c r="E35" s="4">
        <f t="shared" si="0"/>
        <v>116361.60000000001</v>
      </c>
      <c r="F35" s="4">
        <f t="shared" si="1"/>
        <v>1279977.6000000001</v>
      </c>
    </row>
    <row r="36" spans="1:6" ht="16.5" customHeight="1" x14ac:dyDescent="0.3">
      <c r="A36" s="2" t="s">
        <v>6</v>
      </c>
      <c r="B36" s="3" t="s">
        <v>7</v>
      </c>
      <c r="C36" s="4">
        <v>18000</v>
      </c>
      <c r="D36" s="4">
        <v>1448114</v>
      </c>
      <c r="E36" s="4">
        <f t="shared" ref="E36:E67" si="2">D36*0.1</f>
        <v>144811.4</v>
      </c>
      <c r="F36" s="4">
        <f t="shared" ref="F36:F67" si="3">SUM(D36:E36)</f>
        <v>1592925.4</v>
      </c>
    </row>
    <row r="37" spans="1:6" ht="16.5" customHeight="1" x14ac:dyDescent="0.3">
      <c r="A37" s="2" t="s">
        <v>6</v>
      </c>
      <c r="B37" s="3" t="s">
        <v>7</v>
      </c>
      <c r="C37" s="4">
        <v>27000</v>
      </c>
      <c r="D37" s="4">
        <v>2163909</v>
      </c>
      <c r="E37" s="4">
        <f t="shared" si="2"/>
        <v>216390.90000000002</v>
      </c>
      <c r="F37" s="4">
        <f t="shared" si="3"/>
        <v>2380299.9</v>
      </c>
    </row>
    <row r="38" spans="1:6" ht="16.5" customHeight="1" x14ac:dyDescent="0.3">
      <c r="A38" s="2" t="s">
        <v>6</v>
      </c>
      <c r="B38" s="3" t="s">
        <v>7</v>
      </c>
      <c r="C38" s="4">
        <v>90000</v>
      </c>
      <c r="D38" s="4">
        <v>7286472</v>
      </c>
      <c r="E38" s="4">
        <f t="shared" si="2"/>
        <v>728647.20000000007</v>
      </c>
      <c r="F38" s="4">
        <f t="shared" si="3"/>
        <v>8015119.2000000002</v>
      </c>
    </row>
    <row r="39" spans="1:6" ht="16.5" customHeight="1" x14ac:dyDescent="0.3">
      <c r="A39" s="2" t="s">
        <v>16</v>
      </c>
      <c r="B39" s="3" t="s">
        <v>17</v>
      </c>
      <c r="C39" s="4">
        <v>4</v>
      </c>
      <c r="D39" s="4">
        <v>400000</v>
      </c>
      <c r="E39" s="4">
        <f t="shared" si="2"/>
        <v>40000</v>
      </c>
      <c r="F39" s="4">
        <f t="shared" si="3"/>
        <v>440000</v>
      </c>
    </row>
    <row r="40" spans="1:6" ht="16.5" customHeight="1" x14ac:dyDescent="0.3">
      <c r="A40" s="2" t="s">
        <v>16</v>
      </c>
      <c r="B40" s="3" t="s">
        <v>17</v>
      </c>
      <c r="C40" s="4">
        <v>10</v>
      </c>
      <c r="D40" s="4">
        <v>232820</v>
      </c>
      <c r="E40" s="4">
        <f t="shared" si="2"/>
        <v>23282</v>
      </c>
      <c r="F40" s="4">
        <f t="shared" si="3"/>
        <v>256102</v>
      </c>
    </row>
    <row r="41" spans="1:6" ht="16.5" customHeight="1" x14ac:dyDescent="0.3">
      <c r="A41" s="2" t="s">
        <v>36</v>
      </c>
      <c r="B41" s="3" t="s">
        <v>37</v>
      </c>
      <c r="C41" s="4">
        <v>25000</v>
      </c>
      <c r="D41" s="4">
        <v>1433794</v>
      </c>
      <c r="E41" s="4">
        <f t="shared" si="2"/>
        <v>143379.4</v>
      </c>
      <c r="F41" s="4">
        <f t="shared" si="3"/>
        <v>1577173.4</v>
      </c>
    </row>
    <row r="42" spans="1:6" ht="16.5" customHeight="1" x14ac:dyDescent="0.3">
      <c r="A42" s="2" t="s">
        <v>36</v>
      </c>
      <c r="B42" s="3" t="s">
        <v>37</v>
      </c>
      <c r="C42" s="4">
        <v>200000</v>
      </c>
      <c r="D42" s="4">
        <v>1225160</v>
      </c>
      <c r="E42" s="4">
        <f t="shared" si="2"/>
        <v>122516</v>
      </c>
      <c r="F42" s="4">
        <f t="shared" si="3"/>
        <v>1347676</v>
      </c>
    </row>
    <row r="43" spans="1:6" ht="16.5" customHeight="1" x14ac:dyDescent="0.3">
      <c r="A43" s="2" t="s">
        <v>36</v>
      </c>
      <c r="B43" s="3" t="s">
        <v>37</v>
      </c>
      <c r="C43" s="4">
        <v>1000000</v>
      </c>
      <c r="D43" s="4">
        <v>6786400</v>
      </c>
      <c r="E43" s="4">
        <f t="shared" si="2"/>
        <v>678640</v>
      </c>
      <c r="F43" s="4">
        <f t="shared" si="3"/>
        <v>7465040</v>
      </c>
    </row>
    <row r="44" spans="1:6" ht="16.5" customHeight="1" x14ac:dyDescent="0.3">
      <c r="A44" s="2" t="s">
        <v>29</v>
      </c>
      <c r="B44" s="3" t="s">
        <v>30</v>
      </c>
      <c r="C44" s="4">
        <v>100000</v>
      </c>
      <c r="D44" s="4">
        <v>5292165</v>
      </c>
      <c r="E44" s="4">
        <f t="shared" si="2"/>
        <v>529216.5</v>
      </c>
      <c r="F44" s="4">
        <f t="shared" si="3"/>
        <v>5821381.5</v>
      </c>
    </row>
    <row r="45" spans="1:6" ht="16.5" customHeight="1" x14ac:dyDescent="0.3">
      <c r="A45" s="2" t="s">
        <v>29</v>
      </c>
      <c r="B45" s="3" t="s">
        <v>30</v>
      </c>
      <c r="C45" s="4">
        <v>300000</v>
      </c>
      <c r="D45" s="4">
        <v>1903275</v>
      </c>
      <c r="E45" s="4">
        <f t="shared" si="2"/>
        <v>190327.5</v>
      </c>
      <c r="F45" s="4">
        <f t="shared" si="3"/>
        <v>2093602.5</v>
      </c>
    </row>
    <row r="46" spans="1:6" ht="16.5" customHeight="1" x14ac:dyDescent="0.3">
      <c r="A46" s="2" t="s">
        <v>29</v>
      </c>
      <c r="B46" s="3" t="s">
        <v>30</v>
      </c>
      <c r="C46" s="4">
        <v>250000</v>
      </c>
      <c r="D46" s="4">
        <v>1964490</v>
      </c>
      <c r="E46" s="4">
        <f t="shared" si="2"/>
        <v>196449</v>
      </c>
      <c r="F46" s="4">
        <f t="shared" si="3"/>
        <v>2160939</v>
      </c>
    </row>
    <row r="47" spans="1:6" ht="16.5" customHeight="1" x14ac:dyDescent="0.3">
      <c r="A47" s="2" t="s">
        <v>33</v>
      </c>
      <c r="B47" s="3" t="s">
        <v>35</v>
      </c>
      <c r="C47" s="4">
        <v>400000</v>
      </c>
      <c r="D47" s="4">
        <v>4176930</v>
      </c>
      <c r="E47" s="4">
        <f t="shared" si="2"/>
        <v>417693</v>
      </c>
      <c r="F47" s="4">
        <f t="shared" si="3"/>
        <v>4594623</v>
      </c>
    </row>
    <row r="48" spans="1:6" ht="16.5" customHeight="1" x14ac:dyDescent="0.3">
      <c r="A48" s="2" t="s">
        <v>33</v>
      </c>
      <c r="B48" s="3" t="s">
        <v>34</v>
      </c>
      <c r="C48" s="4">
        <v>10000</v>
      </c>
      <c r="D48" s="4">
        <v>1044234</v>
      </c>
      <c r="E48" s="4">
        <f t="shared" si="2"/>
        <v>104423.40000000001</v>
      </c>
      <c r="F48" s="4">
        <f t="shared" si="3"/>
        <v>1148657.3999999999</v>
      </c>
    </row>
    <row r="49" spans="1:6" ht="16.5" customHeight="1" x14ac:dyDescent="0.3">
      <c r="A49" s="2" t="s">
        <v>33</v>
      </c>
      <c r="B49" s="3" t="s">
        <v>34</v>
      </c>
      <c r="C49" s="4">
        <v>60000</v>
      </c>
      <c r="D49" s="4">
        <v>6262782</v>
      </c>
      <c r="E49" s="4">
        <f t="shared" si="2"/>
        <v>626278.20000000007</v>
      </c>
      <c r="F49" s="4">
        <f t="shared" si="3"/>
        <v>6889060.2000000002</v>
      </c>
    </row>
    <row r="50" spans="1:6" ht="16.5" customHeight="1" x14ac:dyDescent="0.3">
      <c r="A50" s="2" t="s">
        <v>33</v>
      </c>
      <c r="B50" s="3" t="s">
        <v>34</v>
      </c>
      <c r="C50" s="4">
        <v>100000</v>
      </c>
      <c r="D50" s="4">
        <v>1523960</v>
      </c>
      <c r="E50" s="4">
        <f t="shared" si="2"/>
        <v>152396</v>
      </c>
      <c r="F50" s="4">
        <f t="shared" si="3"/>
        <v>1676356</v>
      </c>
    </row>
    <row r="51" spans="1:6" ht="16.5" customHeight="1" x14ac:dyDescent="0.3">
      <c r="A51" s="2" t="s">
        <v>33</v>
      </c>
      <c r="B51" s="3" t="s">
        <v>34</v>
      </c>
      <c r="C51" s="4">
        <v>225000</v>
      </c>
      <c r="D51" s="4">
        <v>2349520</v>
      </c>
      <c r="E51" s="4">
        <f t="shared" si="2"/>
        <v>234952</v>
      </c>
      <c r="F51" s="4">
        <f t="shared" si="3"/>
        <v>2584472</v>
      </c>
    </row>
    <row r="52" spans="1:6" ht="16.5" customHeight="1" x14ac:dyDescent="0.3">
      <c r="A52" s="2" t="s">
        <v>33</v>
      </c>
      <c r="B52" s="3" t="s">
        <v>34</v>
      </c>
      <c r="C52" s="4">
        <v>335000</v>
      </c>
      <c r="D52" s="4">
        <v>3498180</v>
      </c>
      <c r="E52" s="4">
        <f t="shared" si="2"/>
        <v>349818</v>
      </c>
      <c r="F52" s="4">
        <f t="shared" si="3"/>
        <v>3847998</v>
      </c>
    </row>
    <row r="53" spans="1:6" ht="16.5" customHeight="1" x14ac:dyDescent="0.3">
      <c r="A53" s="2" t="s">
        <v>33</v>
      </c>
      <c r="B53" s="3" t="s">
        <v>34</v>
      </c>
      <c r="C53" s="4">
        <v>400000</v>
      </c>
      <c r="D53" s="4">
        <v>6010880</v>
      </c>
      <c r="E53" s="4">
        <f t="shared" si="2"/>
        <v>601088</v>
      </c>
      <c r="F53" s="4">
        <f t="shared" si="3"/>
        <v>6611968</v>
      </c>
    </row>
    <row r="54" spans="1:6" ht="16.5" customHeight="1" x14ac:dyDescent="0.3">
      <c r="A54" s="2" t="s">
        <v>33</v>
      </c>
      <c r="B54" s="3" t="s">
        <v>34</v>
      </c>
      <c r="C54" s="4">
        <v>1500000</v>
      </c>
      <c r="D54" s="4">
        <v>1566350</v>
      </c>
      <c r="E54" s="4">
        <f t="shared" si="2"/>
        <v>156635</v>
      </c>
      <c r="F54" s="4">
        <f t="shared" si="3"/>
        <v>1722985</v>
      </c>
    </row>
    <row r="55" spans="1:6" ht="16.5" customHeight="1" x14ac:dyDescent="0.3">
      <c r="A55" s="2" t="s">
        <v>31</v>
      </c>
      <c r="B55" s="3" t="s">
        <v>32</v>
      </c>
      <c r="C55" s="4">
        <v>2900</v>
      </c>
      <c r="D55" s="4">
        <v>874630</v>
      </c>
      <c r="E55" s="4">
        <f t="shared" si="2"/>
        <v>87463</v>
      </c>
      <c r="F55" s="4">
        <f t="shared" si="3"/>
        <v>962093</v>
      </c>
    </row>
    <row r="56" spans="1:6" ht="16.5" customHeight="1" x14ac:dyDescent="0.3">
      <c r="A56" s="2" t="s">
        <v>31</v>
      </c>
      <c r="B56" s="3" t="s">
        <v>32</v>
      </c>
      <c r="C56" s="4">
        <v>3000</v>
      </c>
      <c r="D56" s="4">
        <v>936987</v>
      </c>
      <c r="E56" s="4">
        <f t="shared" si="2"/>
        <v>93698.700000000012</v>
      </c>
      <c r="F56" s="4">
        <f t="shared" si="3"/>
        <v>1030685.7</v>
      </c>
    </row>
    <row r="57" spans="1:6" ht="16.5" customHeight="1" x14ac:dyDescent="0.3">
      <c r="A57" s="2" t="s">
        <v>31</v>
      </c>
      <c r="B57" s="3" t="s">
        <v>32</v>
      </c>
      <c r="C57" s="4">
        <v>4500</v>
      </c>
      <c r="D57" s="4">
        <v>1411139</v>
      </c>
      <c r="E57" s="4">
        <f t="shared" si="2"/>
        <v>141113.9</v>
      </c>
      <c r="F57" s="4">
        <f t="shared" si="3"/>
        <v>1552252.9</v>
      </c>
    </row>
    <row r="58" spans="1:6" ht="16.5" customHeight="1" x14ac:dyDescent="0.3">
      <c r="A58" s="2" t="s">
        <v>8</v>
      </c>
      <c r="B58" s="3" t="s">
        <v>9</v>
      </c>
      <c r="C58" s="4">
        <v>15000</v>
      </c>
      <c r="D58" s="4">
        <v>2999511</v>
      </c>
      <c r="E58" s="4">
        <f t="shared" si="2"/>
        <v>299951.10000000003</v>
      </c>
      <c r="F58" s="4">
        <f t="shared" si="3"/>
        <v>3299462.1</v>
      </c>
    </row>
    <row r="59" spans="1:6" ht="16.5" customHeight="1" x14ac:dyDescent="0.3">
      <c r="A59" s="2" t="s">
        <v>8</v>
      </c>
      <c r="B59" s="3" t="s">
        <v>9</v>
      </c>
      <c r="C59" s="4">
        <v>12500</v>
      </c>
      <c r="D59" s="4">
        <v>3053889</v>
      </c>
      <c r="E59" s="4">
        <f t="shared" si="2"/>
        <v>305388.90000000002</v>
      </c>
      <c r="F59" s="4">
        <f t="shared" si="3"/>
        <v>3359277.9</v>
      </c>
    </row>
    <row r="60" spans="1:6" ht="16.5" customHeight="1" x14ac:dyDescent="0.3">
      <c r="A60" s="2" t="s">
        <v>8</v>
      </c>
      <c r="B60" s="3" t="s">
        <v>9</v>
      </c>
      <c r="C60" s="4">
        <v>20000</v>
      </c>
      <c r="D60" s="4">
        <v>4046202</v>
      </c>
      <c r="E60" s="4">
        <f t="shared" si="2"/>
        <v>404620.2</v>
      </c>
      <c r="F60" s="4">
        <f t="shared" si="3"/>
        <v>4450822.2</v>
      </c>
    </row>
    <row r="61" spans="1:6" ht="16.5" customHeight="1" x14ac:dyDescent="0.3">
      <c r="A61" s="2" t="s">
        <v>12</v>
      </c>
      <c r="B61" s="3" t="s">
        <v>13</v>
      </c>
      <c r="C61" s="4">
        <v>85000</v>
      </c>
      <c r="D61" s="4">
        <v>1692890</v>
      </c>
      <c r="E61" s="4">
        <f t="shared" si="2"/>
        <v>169289</v>
      </c>
      <c r="F61" s="4">
        <f t="shared" si="3"/>
        <v>1862179</v>
      </c>
    </row>
    <row r="62" spans="1:6" ht="16.5" customHeight="1" x14ac:dyDescent="0.3">
      <c r="A62" s="2" t="s">
        <v>12</v>
      </c>
      <c r="B62" s="3" t="s">
        <v>13</v>
      </c>
      <c r="C62" s="4">
        <v>115000</v>
      </c>
      <c r="D62" s="4">
        <v>2341310</v>
      </c>
      <c r="E62" s="4">
        <f t="shared" si="2"/>
        <v>234131</v>
      </c>
      <c r="F62" s="4">
        <f t="shared" si="3"/>
        <v>2575441</v>
      </c>
    </row>
    <row r="63" spans="1:6" ht="16.5" customHeight="1" x14ac:dyDescent="0.3">
      <c r="A63" s="2" t="s">
        <v>12</v>
      </c>
      <c r="B63" s="3" t="s">
        <v>13</v>
      </c>
      <c r="C63" s="4">
        <v>195000</v>
      </c>
      <c r="D63" s="4">
        <v>3930040</v>
      </c>
      <c r="E63" s="4">
        <f t="shared" si="2"/>
        <v>393004</v>
      </c>
      <c r="F63" s="4">
        <f t="shared" si="3"/>
        <v>4323044</v>
      </c>
    </row>
    <row r="64" spans="1:6" ht="16.5" customHeight="1" x14ac:dyDescent="0.3">
      <c r="A64" s="2" t="s">
        <v>12</v>
      </c>
      <c r="B64" s="3" t="s">
        <v>13</v>
      </c>
      <c r="C64" s="4">
        <v>360000</v>
      </c>
      <c r="D64" s="4">
        <v>7283160</v>
      </c>
      <c r="E64" s="4">
        <f t="shared" si="2"/>
        <v>728316</v>
      </c>
      <c r="F64" s="4">
        <f t="shared" si="3"/>
        <v>8011476</v>
      </c>
    </row>
    <row r="65" spans="1:6" ht="16.5" customHeight="1" x14ac:dyDescent="0.3">
      <c r="A65" s="2" t="s">
        <v>12</v>
      </c>
      <c r="B65" s="3" t="s">
        <v>13</v>
      </c>
      <c r="C65" s="4">
        <v>500000</v>
      </c>
      <c r="D65" s="4">
        <v>1011810</v>
      </c>
      <c r="E65" s="4">
        <f t="shared" si="2"/>
        <v>101181</v>
      </c>
      <c r="F65" s="4">
        <f t="shared" si="3"/>
        <v>1112991</v>
      </c>
    </row>
    <row r="66" spans="1:6" ht="16.5" customHeight="1" x14ac:dyDescent="0.3">
      <c r="A66" s="2" t="s">
        <v>12</v>
      </c>
      <c r="B66" s="3" t="s">
        <v>13</v>
      </c>
      <c r="C66" s="4">
        <v>860000</v>
      </c>
      <c r="D66" s="4">
        <v>1740790</v>
      </c>
      <c r="E66" s="4">
        <f t="shared" si="2"/>
        <v>174079</v>
      </c>
      <c r="F66" s="4">
        <f t="shared" si="3"/>
        <v>1914869</v>
      </c>
    </row>
    <row r="67" spans="1:6" ht="16.5" customHeight="1" x14ac:dyDescent="0.3">
      <c r="A67" s="2" t="s">
        <v>14</v>
      </c>
      <c r="B67" s="3" t="s">
        <v>15</v>
      </c>
      <c r="C67" s="4">
        <v>15000</v>
      </c>
      <c r="D67" s="4">
        <v>5623312</v>
      </c>
      <c r="E67" s="4">
        <f t="shared" si="2"/>
        <v>562331.20000000007</v>
      </c>
      <c r="F67" s="4">
        <f t="shared" si="3"/>
        <v>6185643.2000000002</v>
      </c>
    </row>
    <row r="68" spans="1:6" ht="16.5" customHeight="1" x14ac:dyDescent="0.3">
      <c r="A68" s="2" t="s">
        <v>14</v>
      </c>
      <c r="B68" s="3" t="s">
        <v>15</v>
      </c>
      <c r="C68" s="4">
        <v>15000</v>
      </c>
      <c r="D68" s="4">
        <v>5723250</v>
      </c>
      <c r="E68" s="4">
        <f t="shared" ref="E68:E99" si="4">D68*0.1</f>
        <v>572325</v>
      </c>
      <c r="F68" s="4">
        <f t="shared" ref="F68:F99" si="5">SUM(D68:E68)</f>
        <v>6295575</v>
      </c>
    </row>
    <row r="69" spans="1:6" ht="16.5" customHeight="1" x14ac:dyDescent="0.3">
      <c r="A69" s="2" t="s">
        <v>14</v>
      </c>
      <c r="B69" s="3" t="s">
        <v>15</v>
      </c>
      <c r="C69" s="4">
        <v>15000</v>
      </c>
      <c r="D69" s="4">
        <v>5756887</v>
      </c>
      <c r="E69" s="4">
        <f t="shared" si="4"/>
        <v>575688.70000000007</v>
      </c>
      <c r="F69" s="4">
        <f t="shared" si="5"/>
        <v>6332575.7000000002</v>
      </c>
    </row>
    <row r="70" spans="1:6" ht="16.5" customHeight="1" x14ac:dyDescent="0.3">
      <c r="A70" s="2" t="s">
        <v>14</v>
      </c>
      <c r="B70" s="3" t="s">
        <v>15</v>
      </c>
      <c r="C70" s="4">
        <v>51000</v>
      </c>
      <c r="D70" s="4">
        <v>1807790</v>
      </c>
      <c r="E70" s="4">
        <f t="shared" si="4"/>
        <v>180779</v>
      </c>
      <c r="F70" s="4">
        <f t="shared" si="5"/>
        <v>1988569</v>
      </c>
    </row>
    <row r="71" spans="1:6" ht="16.5" customHeight="1" x14ac:dyDescent="0.3">
      <c r="A71" s="2" t="s">
        <v>14</v>
      </c>
      <c r="B71" s="3" t="s">
        <v>38</v>
      </c>
      <c r="C71" s="4">
        <v>2000</v>
      </c>
      <c r="D71" s="4">
        <v>802464</v>
      </c>
      <c r="E71" s="4">
        <f t="shared" si="4"/>
        <v>80246.400000000009</v>
      </c>
      <c r="F71" s="4">
        <f t="shared" si="5"/>
        <v>882710.4</v>
      </c>
    </row>
    <row r="72" spans="1:6" ht="16.5" customHeight="1" x14ac:dyDescent="0.3">
      <c r="A72" s="2" t="s">
        <v>14</v>
      </c>
      <c r="B72" s="3" t="s">
        <v>38</v>
      </c>
      <c r="C72" s="4">
        <v>150000</v>
      </c>
      <c r="D72" s="4">
        <v>5623310</v>
      </c>
      <c r="E72" s="4">
        <f t="shared" si="4"/>
        <v>562331</v>
      </c>
      <c r="F72" s="4">
        <f t="shared" si="5"/>
        <v>6185641</v>
      </c>
    </row>
    <row r="73" spans="1:6" ht="16.5" customHeight="1" x14ac:dyDescent="0.3">
      <c r="A73" s="2" t="s">
        <v>14</v>
      </c>
      <c r="B73" s="3" t="s">
        <v>38</v>
      </c>
      <c r="C73" s="4">
        <v>300000</v>
      </c>
      <c r="D73" s="4">
        <v>1109640</v>
      </c>
      <c r="E73" s="4">
        <f t="shared" si="4"/>
        <v>110964</v>
      </c>
      <c r="F73" s="4">
        <f t="shared" si="5"/>
        <v>1220604</v>
      </c>
    </row>
    <row r="74" spans="1:6" ht="16.5" customHeight="1" x14ac:dyDescent="0.3">
      <c r="A74" s="2" t="s">
        <v>14</v>
      </c>
      <c r="B74" s="3" t="s">
        <v>38</v>
      </c>
      <c r="C74" s="4">
        <v>540000</v>
      </c>
      <c r="D74" s="4">
        <v>2069390</v>
      </c>
      <c r="E74" s="4">
        <f t="shared" si="4"/>
        <v>206939</v>
      </c>
      <c r="F74" s="4">
        <f t="shared" si="5"/>
        <v>2276329</v>
      </c>
    </row>
    <row r="75" spans="1:6" ht="16.5" customHeight="1" x14ac:dyDescent="0.3">
      <c r="A75" s="2" t="s">
        <v>39</v>
      </c>
      <c r="B75" s="3" t="s">
        <v>40</v>
      </c>
      <c r="C75" s="4">
        <v>3000</v>
      </c>
      <c r="D75" s="4">
        <v>2661977</v>
      </c>
      <c r="E75" s="4">
        <f t="shared" si="4"/>
        <v>266197.7</v>
      </c>
      <c r="F75" s="4">
        <f t="shared" si="5"/>
        <v>2928174.7</v>
      </c>
    </row>
    <row r="76" spans="1:6" ht="16.5" customHeight="1" x14ac:dyDescent="0.3">
      <c r="A76" s="2" t="s">
        <v>39</v>
      </c>
      <c r="B76" s="3" t="s">
        <v>40</v>
      </c>
      <c r="C76" s="4">
        <v>12000</v>
      </c>
      <c r="D76" s="4">
        <v>1038150</v>
      </c>
      <c r="E76" s="4">
        <f t="shared" si="4"/>
        <v>103815</v>
      </c>
      <c r="F76" s="4">
        <f t="shared" si="5"/>
        <v>1141965</v>
      </c>
    </row>
    <row r="77" spans="1:6" ht="16.5" customHeight="1" x14ac:dyDescent="0.3">
      <c r="A77" s="2" t="s">
        <v>39</v>
      </c>
      <c r="B77" s="3" t="s">
        <v>40</v>
      </c>
      <c r="C77" s="4">
        <v>12000</v>
      </c>
      <c r="D77" s="4">
        <v>1068975</v>
      </c>
      <c r="E77" s="4">
        <f t="shared" si="4"/>
        <v>106897.5</v>
      </c>
      <c r="F77" s="4">
        <f t="shared" si="5"/>
        <v>1175872.5</v>
      </c>
    </row>
    <row r="78" spans="1:6" ht="16.5" customHeight="1" x14ac:dyDescent="0.3">
      <c r="A78" s="2" t="s">
        <v>39</v>
      </c>
      <c r="B78" s="3" t="s">
        <v>40</v>
      </c>
      <c r="C78" s="4">
        <v>21000</v>
      </c>
      <c r="D78" s="4">
        <v>1857397</v>
      </c>
      <c r="E78" s="4">
        <f t="shared" si="4"/>
        <v>185739.7</v>
      </c>
      <c r="F78" s="4">
        <f t="shared" si="5"/>
        <v>2043136.7</v>
      </c>
    </row>
    <row r="79" spans="1:6" ht="16.5" customHeight="1" x14ac:dyDescent="0.3">
      <c r="A79" s="2" t="s">
        <v>39</v>
      </c>
      <c r="B79" s="3" t="s">
        <v>40</v>
      </c>
      <c r="C79" s="4">
        <v>39000</v>
      </c>
      <c r="D79" s="4">
        <v>3373987</v>
      </c>
      <c r="E79" s="4">
        <f t="shared" si="4"/>
        <v>337398.7</v>
      </c>
      <c r="F79" s="4">
        <f t="shared" si="5"/>
        <v>3711385.7</v>
      </c>
    </row>
    <row r="80" spans="1:6" ht="16.5" customHeight="1" x14ac:dyDescent="0.3">
      <c r="A80" s="2" t="s">
        <v>39</v>
      </c>
      <c r="B80" s="3" t="s">
        <v>40</v>
      </c>
      <c r="C80" s="4">
        <v>48000</v>
      </c>
      <c r="D80" s="4">
        <v>4097160</v>
      </c>
      <c r="E80" s="4">
        <f t="shared" si="4"/>
        <v>409716</v>
      </c>
      <c r="F80" s="4">
        <f t="shared" si="5"/>
        <v>4506876</v>
      </c>
    </row>
    <row r="81" spans="1:6" ht="16.5" customHeight="1" x14ac:dyDescent="0.3">
      <c r="A81" s="2" t="s">
        <v>39</v>
      </c>
      <c r="B81" s="3" t="s">
        <v>40</v>
      </c>
      <c r="C81" s="4">
        <v>54000</v>
      </c>
      <c r="D81" s="4">
        <v>4813020</v>
      </c>
      <c r="E81" s="4">
        <f t="shared" si="4"/>
        <v>481302</v>
      </c>
      <c r="F81" s="4">
        <f t="shared" si="5"/>
        <v>5294322</v>
      </c>
    </row>
    <row r="82" spans="1:6" ht="16.5" customHeight="1" x14ac:dyDescent="0.3">
      <c r="A82" s="2" t="s">
        <v>39</v>
      </c>
      <c r="B82" s="3" t="s">
        <v>40</v>
      </c>
      <c r="C82" s="4">
        <v>57000</v>
      </c>
      <c r="D82" s="4">
        <v>4999185</v>
      </c>
      <c r="E82" s="4">
        <f t="shared" si="4"/>
        <v>499918.5</v>
      </c>
      <c r="F82" s="4">
        <f t="shared" si="5"/>
        <v>5499103.5</v>
      </c>
    </row>
    <row r="83" spans="1:6" ht="16.5" customHeight="1" x14ac:dyDescent="0.3">
      <c r="A83" s="2" t="s">
        <v>41</v>
      </c>
      <c r="B83" s="3" t="s">
        <v>42</v>
      </c>
      <c r="C83" s="4">
        <v>24000</v>
      </c>
      <c r="D83" s="4">
        <v>1018910</v>
      </c>
      <c r="E83" s="4">
        <f t="shared" si="4"/>
        <v>101891</v>
      </c>
      <c r="F83" s="4">
        <f t="shared" si="5"/>
        <v>1120801</v>
      </c>
    </row>
    <row r="84" spans="1:6" ht="16.5" customHeight="1" x14ac:dyDescent="0.3">
      <c r="A84" s="2" t="s">
        <v>41</v>
      </c>
      <c r="B84" s="3" t="s">
        <v>42</v>
      </c>
      <c r="C84" s="4">
        <v>48000</v>
      </c>
      <c r="D84" s="4">
        <v>1964900</v>
      </c>
      <c r="E84" s="4">
        <f t="shared" si="4"/>
        <v>196490</v>
      </c>
      <c r="F84" s="4">
        <f t="shared" si="5"/>
        <v>2161390</v>
      </c>
    </row>
    <row r="85" spans="1:6" ht="16.5" customHeight="1" x14ac:dyDescent="0.3">
      <c r="A85" s="2" t="s">
        <v>41</v>
      </c>
      <c r="B85" s="3" t="s">
        <v>42</v>
      </c>
      <c r="C85" s="4">
        <v>52000</v>
      </c>
      <c r="D85" s="4">
        <v>2189110</v>
      </c>
      <c r="E85" s="4">
        <f t="shared" si="4"/>
        <v>218911</v>
      </c>
      <c r="F85" s="4">
        <f t="shared" si="5"/>
        <v>2408021</v>
      </c>
    </row>
    <row r="86" spans="1:6" ht="16.5" customHeight="1" x14ac:dyDescent="0.3">
      <c r="A86" s="2" t="s">
        <v>41</v>
      </c>
      <c r="B86" s="3" t="s">
        <v>42</v>
      </c>
      <c r="C86" s="4">
        <v>68000</v>
      </c>
      <c r="D86" s="4">
        <v>2670240</v>
      </c>
      <c r="E86" s="4">
        <f t="shared" si="4"/>
        <v>267024</v>
      </c>
      <c r="F86" s="4">
        <f t="shared" si="5"/>
        <v>2937264</v>
      </c>
    </row>
  </sheetData>
  <sortState xmlns:xlrd2="http://schemas.microsoft.com/office/spreadsheetml/2017/richdata2" ref="A4:F86">
    <sortCondition ref="A4:A86"/>
    <sortCondition ref="B4:B86"/>
    <sortCondition ref="C4:C86"/>
    <sortCondition ref="D4:D86"/>
  </sortState>
  <mergeCells count="37">
    <mergeCell ref="J67:J69"/>
    <mergeCell ref="I71:I74"/>
    <mergeCell ref="H75:H82"/>
    <mergeCell ref="I75:I82"/>
    <mergeCell ref="J76:J77"/>
    <mergeCell ref="H83:H86"/>
    <mergeCell ref="I83:I86"/>
    <mergeCell ref="H58:H60"/>
    <mergeCell ref="I58:I60"/>
    <mergeCell ref="H61:H66"/>
    <mergeCell ref="I61:I66"/>
    <mergeCell ref="H67:H74"/>
    <mergeCell ref="I67:I70"/>
    <mergeCell ref="H44:H46"/>
    <mergeCell ref="I44:I46"/>
    <mergeCell ref="H47:H54"/>
    <mergeCell ref="I48:I54"/>
    <mergeCell ref="H55:H57"/>
    <mergeCell ref="I55:I57"/>
    <mergeCell ref="H35:H38"/>
    <mergeCell ref="I35:I38"/>
    <mergeCell ref="H39:H40"/>
    <mergeCell ref="I39:I40"/>
    <mergeCell ref="H41:H43"/>
    <mergeCell ref="I41:I43"/>
    <mergeCell ref="H15:H27"/>
    <mergeCell ref="I15:I18"/>
    <mergeCell ref="I19:I27"/>
    <mergeCell ref="H28:H34"/>
    <mergeCell ref="I28:I31"/>
    <mergeCell ref="I33:I34"/>
    <mergeCell ref="H4:H11"/>
    <mergeCell ref="I4:I5"/>
    <mergeCell ref="I6:I8"/>
    <mergeCell ref="I9:I11"/>
    <mergeCell ref="H12:H14"/>
    <mergeCell ref="I12:I1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2024-11-11T08:56:33Z</dcterms:created>
  <dcterms:modified xsi:type="dcterms:W3CDTF">2024-12-20T01:05:35Z</dcterms:modified>
</cp:coreProperties>
</file>