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9F5FE687-194D-4686-9A82-8C0FDBB7AFB2}" xr6:coauthVersionLast="47" xr6:coauthVersionMax="47" xr10:uidLastSave="{00000000-0000-0000-0000-000000000000}"/>
  <bookViews>
    <workbookView xWindow="8595" yWindow="960" windowWidth="15570" windowHeight="11625" xr2:uid="{46D40E60-8CCA-44E1-BA2A-FF8DD6C61101}"/>
  </bookViews>
  <sheets>
    <sheet name="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D11" i="1"/>
  <c r="G16" i="1"/>
  <c r="I16" i="1" s="1"/>
  <c r="G15" i="1"/>
  <c r="I15" i="1" s="1"/>
  <c r="G14" i="1"/>
  <c r="I14" i="1" s="1"/>
  <c r="G13" i="1"/>
  <c r="G24" i="1" l="1"/>
  <c r="I13" i="1"/>
  <c r="I24" i="1" s="1"/>
</calcChain>
</file>

<file path=xl/sharedStrings.xml><?xml version="1.0" encoding="utf-8"?>
<sst xmlns="http://schemas.openxmlformats.org/spreadsheetml/2006/main" count="33" uniqueCount="29">
  <si>
    <t>공
급
자</t>
    <phoneticPr fontId="4" type="noConversion"/>
  </si>
  <si>
    <t>등록번호</t>
    <phoneticPr fontId="4" type="noConversion"/>
  </si>
  <si>
    <t>124-91-70246</t>
    <phoneticPr fontId="4" type="noConversion"/>
  </si>
  <si>
    <t>상      호</t>
    <phoneticPr fontId="4" type="noConversion"/>
  </si>
  <si>
    <t>컴피플</t>
    <phoneticPr fontId="2" type="noConversion"/>
  </si>
  <si>
    <t>성    명</t>
    <phoneticPr fontId="4" type="noConversion"/>
  </si>
  <si>
    <t>김경자</t>
    <phoneticPr fontId="4" type="noConversion"/>
  </si>
  <si>
    <t>사 업 장
주     소</t>
    <phoneticPr fontId="4" type="noConversion"/>
  </si>
  <si>
    <t>경기도 화성시 동탄지성로 104</t>
    <phoneticPr fontId="4" type="noConversion"/>
  </si>
  <si>
    <t>업      태</t>
    <phoneticPr fontId="4" type="noConversion"/>
  </si>
  <si>
    <t>서비스</t>
    <phoneticPr fontId="4" type="noConversion"/>
  </si>
  <si>
    <t>종    목</t>
    <phoneticPr fontId="4" type="noConversion"/>
  </si>
  <si>
    <t>임직원교육</t>
    <phoneticPr fontId="4" type="noConversion"/>
  </si>
  <si>
    <t xml:space="preserve">  아래와 같이 견적합니다.</t>
    <phoneticPr fontId="4" type="noConversion"/>
  </si>
  <si>
    <t>비고</t>
    <phoneticPr fontId="4" type="noConversion"/>
  </si>
  <si>
    <t>합계금액</t>
    <phoneticPr fontId="4" type="noConversion"/>
  </si>
  <si>
    <t>도  서  명</t>
    <phoneticPr fontId="4" type="noConversion"/>
  </si>
  <si>
    <t>수량</t>
    <phoneticPr fontId="4" type="noConversion"/>
  </si>
  <si>
    <t>단    가</t>
    <phoneticPr fontId="4" type="noConversion"/>
  </si>
  <si>
    <t>공급가액</t>
    <phoneticPr fontId="4" type="noConversion"/>
  </si>
  <si>
    <t>세액</t>
    <phoneticPr fontId="4" type="noConversion"/>
  </si>
  <si>
    <t>비     고</t>
    <phoneticPr fontId="4" type="noConversion"/>
  </si>
  <si>
    <t>혼자 공부하는 파이썬</t>
  </si>
  <si>
    <t/>
  </si>
  <si>
    <t>이것이 C#이다</t>
  </si>
  <si>
    <t>실무 엑셀 데이터 활용+분석</t>
  </si>
  <si>
    <t>엑셀 파워포인트 워드&amp;한글</t>
  </si>
  <si>
    <t xml:space="preserve">
    </t>
    <phoneticPr fontId="4" type="noConversion"/>
  </si>
  <si>
    <t>거래명세서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</si>
</sst>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yyyy&quot;년&quot;\ m&quot;월&quot;\ d&quot;일&quot;"/>
    <numFmt numFmtId="177" formatCode="@\ &quot;귀&quot;&quot;하&quot;"/>
    <numFmt numFmtId="178" formatCode="#,###&quot;원절삭&quot;"/>
    <numFmt numFmtId="179" formatCode="#,###&quot; 원절삭&quot;"/>
    <numFmt numFmtId="180" formatCode="[DBNum4]&quot;일&quot;&quot;금&quot;\ [$-412]General&quot;원&quot;&quot;정&quot;"/>
    <numFmt numFmtId="181" formatCode="\(&quot;₩&quot;#,##0\)"/>
  </numFmts>
  <fonts count="9"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2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color indexed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shrinkToFit="1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shrinkToFi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5" fillId="0" borderId="0" xfId="0" applyFont="1" applyAlignment="1">
      <alignment horizontal="center"/>
    </xf>
    <xf numFmtId="0" fontId="1" fillId="0" borderId="0" xfId="0" applyFont="1" applyAlignment="1"/>
    <xf numFmtId="176" fontId="1" fillId="0" borderId="7" xfId="0" applyNumberFormat="1" applyFont="1" applyBorder="1" applyAlignment="1">
      <alignment horizont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/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177" fontId="1" fillId="0" borderId="7" xfId="0" applyNumberFormat="1" applyFont="1" applyBorder="1" applyAlignment="1">
      <alignment horizontal="center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>
      <alignment vertical="center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>
      <alignment vertical="center"/>
    </xf>
    <xf numFmtId="0" fontId="6" fillId="0" borderId="25" xfId="0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1" fontId="1" fillId="0" borderId="16" xfId="0" applyNumberFormat="1" applyFont="1" applyBorder="1" applyAlignment="1">
      <alignment horizontal="right" vertical="center" wrapText="1"/>
    </xf>
    <xf numFmtId="0" fontId="1" fillId="0" borderId="14" xfId="0" applyFont="1" applyBorder="1" applyAlignment="1">
      <alignment horizontal="center" vertical="center"/>
    </xf>
    <xf numFmtId="41" fontId="1" fillId="0" borderId="16" xfId="0" applyNumberFormat="1" applyFont="1" applyBorder="1" applyAlignment="1">
      <alignment horizontal="center" vertical="center"/>
    </xf>
    <xf numFmtId="41" fontId="1" fillId="0" borderId="40" xfId="0" applyNumberFormat="1" applyFont="1" applyBorder="1" applyAlignment="1">
      <alignment horizontal="center" vertical="center"/>
    </xf>
    <xf numFmtId="41" fontId="1" fillId="0" borderId="39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vertical="top"/>
    </xf>
    <xf numFmtId="3" fontId="1" fillId="0" borderId="21" xfId="0" applyNumberFormat="1" applyFont="1" applyBorder="1" applyAlignment="1">
      <alignment vertical="top"/>
    </xf>
    <xf numFmtId="3" fontId="1" fillId="0" borderId="22" xfId="0" applyNumberFormat="1" applyFont="1" applyBorder="1" applyAlignment="1">
      <alignment vertical="top"/>
    </xf>
    <xf numFmtId="3" fontId="1" fillId="0" borderId="23" xfId="0" applyNumberFormat="1" applyFont="1" applyBorder="1" applyAlignment="1">
      <alignment vertical="top"/>
    </xf>
    <xf numFmtId="0" fontId="3" fillId="0" borderId="5" xfId="0" applyFont="1" applyBorder="1" applyAlignment="1">
      <alignment horizontal="distributed" vertical="center" indent="1"/>
    </xf>
    <xf numFmtId="0" fontId="1" fillId="0" borderId="36" xfId="0" applyFont="1" applyBorder="1" applyAlignment="1">
      <alignment horizontal="left" vertical="center" shrinkToFit="1"/>
    </xf>
    <xf numFmtId="0" fontId="1" fillId="0" borderId="37" xfId="0" applyFont="1" applyBorder="1" applyAlignment="1">
      <alignment horizontal="left" vertical="center" shrinkToFit="1"/>
    </xf>
    <xf numFmtId="41" fontId="1" fillId="0" borderId="15" xfId="0" applyNumberFormat="1" applyFont="1" applyBorder="1" applyAlignment="1">
      <alignment horizontal="right" vertical="center" indent="1"/>
    </xf>
    <xf numFmtId="41" fontId="1" fillId="0" borderId="16" xfId="0" applyNumberFormat="1" applyFont="1" applyBorder="1" applyAlignment="1">
      <alignment horizontal="right" vertical="center" indent="1"/>
    </xf>
    <xf numFmtId="0" fontId="1" fillId="0" borderId="1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41" fontId="1" fillId="0" borderId="30" xfId="0" applyNumberFormat="1" applyFont="1" applyBorder="1" applyAlignment="1">
      <alignment horizontal="right" vertical="center" indent="1"/>
    </xf>
    <xf numFmtId="41" fontId="1" fillId="0" borderId="39" xfId="0" applyNumberFormat="1" applyFont="1" applyBorder="1" applyAlignment="1">
      <alignment horizontal="right" vertical="center" indent="1"/>
    </xf>
    <xf numFmtId="179" fontId="8" fillId="0" borderId="30" xfId="0" applyNumberFormat="1" applyFont="1" applyBorder="1" applyAlignment="1">
      <alignment horizontal="center" vertical="center"/>
    </xf>
    <xf numFmtId="179" fontId="8" fillId="0" borderId="32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left" vertical="center" wrapText="1" shrinkToFit="1"/>
    </xf>
    <xf numFmtId="0" fontId="1" fillId="0" borderId="16" xfId="0" applyFont="1" applyBorder="1" applyAlignment="1">
      <alignment horizontal="left" vertical="center" wrapText="1" shrinkToFit="1"/>
    </xf>
    <xf numFmtId="41" fontId="1" fillId="0" borderId="14" xfId="0" applyNumberFormat="1" applyFont="1" applyBorder="1" applyAlignment="1">
      <alignment horizontal="right" vertical="center" wrapText="1"/>
    </xf>
    <xf numFmtId="41" fontId="1" fillId="0" borderId="15" xfId="0" applyNumberFormat="1" applyFont="1" applyBorder="1" applyAlignment="1">
      <alignment horizontal="right" vertical="center" wrapText="1"/>
    </xf>
    <xf numFmtId="41" fontId="1" fillId="0" borderId="16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shrinkToFit="1"/>
    </xf>
    <xf numFmtId="0" fontId="1" fillId="0" borderId="16" xfId="0" applyFont="1" applyBorder="1" applyAlignment="1">
      <alignment horizontal="left" vertical="center" shrinkToFit="1"/>
    </xf>
    <xf numFmtId="178" fontId="8" fillId="0" borderId="15" xfId="0" applyNumberFormat="1" applyFont="1" applyBorder="1" applyAlignment="1">
      <alignment horizontal="center" vertical="center"/>
    </xf>
    <xf numFmtId="178" fontId="8" fillId="0" borderId="19" xfId="0" applyNumberFormat="1" applyFont="1" applyBorder="1" applyAlignment="1">
      <alignment horizontal="center" vertical="center"/>
    </xf>
    <xf numFmtId="41" fontId="1" fillId="0" borderId="15" xfId="0" applyNumberFormat="1" applyFont="1" applyBorder="1" applyAlignment="1">
      <alignment horizontal="center" vertical="center" wrapText="1"/>
    </xf>
    <xf numFmtId="41" fontId="1" fillId="0" borderId="16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6" fillId="0" borderId="26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180" fontId="5" fillId="2" borderId="30" xfId="0" applyNumberFormat="1" applyFont="1" applyFill="1" applyBorder="1" applyAlignment="1">
      <alignment horizontal="center" vertical="center"/>
    </xf>
    <xf numFmtId="180" fontId="5" fillId="2" borderId="31" xfId="0" applyNumberFormat="1" applyFont="1" applyFill="1" applyBorder="1" applyAlignment="1">
      <alignment horizontal="center" vertical="center"/>
    </xf>
    <xf numFmtId="181" fontId="5" fillId="2" borderId="31" xfId="0" applyNumberFormat="1" applyFont="1" applyFill="1" applyBorder="1" applyAlignment="1">
      <alignment horizontal="left" vertical="center"/>
    </xf>
    <xf numFmtId="181" fontId="5" fillId="2" borderId="32" xfId="0" applyNumberFormat="1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E5753-D86A-4384-BE75-7923B56128B8}">
  <sheetPr>
    <pageSetUpPr fitToPage="1"/>
  </sheetPr>
  <dimension ref="B1:L26"/>
  <sheetViews>
    <sheetView showGridLines="0" showZeros="0" tabSelected="1" zoomScaleNormal="100" zoomScaleSheetLayoutView="85" workbookViewId="0">
      <selection activeCell="K9" sqref="K9"/>
    </sheetView>
  </sheetViews>
  <sheetFormatPr defaultRowHeight="16.5"/>
  <cols>
    <col min="1" max="1" width="0.875" style="1" customWidth="1"/>
    <col min="2" max="2" width="32.125" style="1" customWidth="1"/>
    <col min="3" max="3" width="7.875" style="2" customWidth="1"/>
    <col min="4" max="4" width="8.75" style="1" customWidth="1"/>
    <col min="5" max="5" width="4.25" style="1" customWidth="1"/>
    <col min="6" max="6" width="5.125" style="1" customWidth="1"/>
    <col min="7" max="7" width="8.25" style="1" customWidth="1"/>
    <col min="8" max="8" width="2.25" style="1" customWidth="1"/>
    <col min="9" max="9" width="9" style="1" customWidth="1"/>
    <col min="10" max="10" width="6.875" style="1" customWidth="1"/>
    <col min="11" max="11" width="8.125" style="1" customWidth="1"/>
    <col min="12" max="12" width="4.625" style="1" customWidth="1"/>
    <col min="13" max="16384" width="9" style="1"/>
  </cols>
  <sheetData>
    <row r="1" spans="2:12" ht="13.5" customHeight="1" thickBot="1"/>
    <row r="2" spans="2:12" ht="26.25" customHeight="1">
      <c r="B2" s="3"/>
      <c r="C2" s="4"/>
      <c r="D2" s="5"/>
      <c r="E2" s="5"/>
      <c r="F2" s="5"/>
      <c r="G2" s="5"/>
      <c r="H2" s="5"/>
      <c r="I2" s="5"/>
      <c r="J2" s="5"/>
      <c r="K2" s="6"/>
    </row>
    <row r="3" spans="2:12" ht="26.25" customHeight="1" thickBot="1">
      <c r="B3" s="7"/>
      <c r="C3" s="37" t="s">
        <v>28</v>
      </c>
      <c r="D3" s="37"/>
      <c r="E3" s="37"/>
      <c r="F3" s="37"/>
      <c r="G3" s="37"/>
      <c r="H3" s="37"/>
      <c r="K3" s="8"/>
    </row>
    <row r="4" spans="2:12" ht="15.75" customHeight="1" thickTop="1">
      <c r="B4" s="7"/>
      <c r="D4" s="9"/>
      <c r="E4" s="9"/>
      <c r="F4" s="9"/>
      <c r="G4" s="9"/>
      <c r="H4" s="10"/>
      <c r="K4" s="8"/>
    </row>
    <row r="5" spans="2:12" ht="15.75" customHeight="1" thickBot="1">
      <c r="B5" s="7"/>
      <c r="K5" s="8"/>
    </row>
    <row r="6" spans="2:12" ht="26.25" customHeight="1">
      <c r="B6" s="11">
        <v>45667</v>
      </c>
      <c r="F6" s="70" t="s">
        <v>0</v>
      </c>
      <c r="G6" s="12" t="s">
        <v>1</v>
      </c>
      <c r="H6" s="73" t="s">
        <v>2</v>
      </c>
      <c r="I6" s="74"/>
      <c r="J6" s="74"/>
      <c r="K6" s="75"/>
    </row>
    <row r="7" spans="2:12" ht="26.25" customHeight="1">
      <c r="B7" s="7"/>
      <c r="D7" s="10"/>
      <c r="E7" s="13"/>
      <c r="F7" s="71"/>
      <c r="G7" s="14" t="s">
        <v>3</v>
      </c>
      <c r="H7" s="76" t="s">
        <v>4</v>
      </c>
      <c r="I7" s="77"/>
      <c r="J7" s="14" t="s">
        <v>5</v>
      </c>
      <c r="K7" s="15" t="s">
        <v>6</v>
      </c>
    </row>
    <row r="8" spans="2:12" ht="26.25" customHeight="1">
      <c r="B8" s="16" t="s">
        <v>4</v>
      </c>
      <c r="D8" s="10"/>
      <c r="E8" s="13"/>
      <c r="F8" s="71"/>
      <c r="G8" s="17" t="s">
        <v>7</v>
      </c>
      <c r="H8" s="78" t="s">
        <v>8</v>
      </c>
      <c r="I8" s="79"/>
      <c r="J8" s="79"/>
      <c r="K8" s="80"/>
    </row>
    <row r="9" spans="2:12" ht="26.25" customHeight="1">
      <c r="B9" s="18"/>
      <c r="D9" s="10"/>
      <c r="E9" s="8"/>
      <c r="F9" s="71"/>
      <c r="G9" s="14" t="s">
        <v>9</v>
      </c>
      <c r="H9" s="81" t="s">
        <v>10</v>
      </c>
      <c r="I9" s="82"/>
      <c r="J9" s="14" t="s">
        <v>11</v>
      </c>
      <c r="K9" s="19" t="s">
        <v>12</v>
      </c>
    </row>
    <row r="10" spans="2:12" ht="26.25" customHeight="1" thickBot="1">
      <c r="B10" s="83" t="s">
        <v>13</v>
      </c>
      <c r="C10" s="84"/>
      <c r="D10" s="84"/>
      <c r="E10" s="20"/>
      <c r="F10" s="72"/>
      <c r="G10" s="21" t="s">
        <v>14</v>
      </c>
      <c r="H10" s="85"/>
      <c r="I10" s="86"/>
      <c r="J10" s="86"/>
      <c r="K10" s="87"/>
    </row>
    <row r="11" spans="2:12" ht="35.25" customHeight="1" thickBot="1">
      <c r="B11" s="63" t="s">
        <v>15</v>
      </c>
      <c r="C11" s="64"/>
      <c r="D11" s="88">
        <f>G24+I24</f>
        <v>479600</v>
      </c>
      <c r="E11" s="89"/>
      <c r="F11" s="89"/>
      <c r="G11" s="89"/>
      <c r="H11" s="89"/>
      <c r="I11" s="90">
        <f>D11</f>
        <v>479600</v>
      </c>
      <c r="J11" s="90"/>
      <c r="K11" s="91"/>
      <c r="L11" s="22"/>
    </row>
    <row r="12" spans="2:12" ht="27.75" customHeight="1">
      <c r="B12" s="65" t="s">
        <v>16</v>
      </c>
      <c r="C12" s="66"/>
      <c r="D12" s="24" t="s">
        <v>17</v>
      </c>
      <c r="E12" s="67" t="s">
        <v>18</v>
      </c>
      <c r="F12" s="67"/>
      <c r="G12" s="68" t="s">
        <v>19</v>
      </c>
      <c r="H12" s="66"/>
      <c r="I12" s="23" t="s">
        <v>20</v>
      </c>
      <c r="J12" s="68" t="s">
        <v>21</v>
      </c>
      <c r="K12" s="69"/>
    </row>
    <row r="13" spans="2:12" ht="27.75" customHeight="1">
      <c r="B13" s="50" t="s">
        <v>22</v>
      </c>
      <c r="C13" s="51"/>
      <c r="D13" s="25">
        <v>14</v>
      </c>
      <c r="E13" s="53">
        <v>18000</v>
      </c>
      <c r="F13" s="54"/>
      <c r="G13" s="53">
        <f>E13*D13</f>
        <v>252000</v>
      </c>
      <c r="H13" s="54"/>
      <c r="I13" s="26">
        <f>G13*10%</f>
        <v>25200</v>
      </c>
      <c r="J13" s="55" t="s">
        <v>23</v>
      </c>
      <c r="K13" s="56"/>
    </row>
    <row r="14" spans="2:12" ht="27.75" customHeight="1">
      <c r="B14" s="50" t="s">
        <v>24</v>
      </c>
      <c r="C14" s="51"/>
      <c r="D14" s="25">
        <v>1</v>
      </c>
      <c r="E14" s="53">
        <v>30000</v>
      </c>
      <c r="F14" s="54"/>
      <c r="G14" s="53">
        <f>E14*D14</f>
        <v>30000</v>
      </c>
      <c r="H14" s="54"/>
      <c r="I14" s="26">
        <f>G14*10%</f>
        <v>3000</v>
      </c>
      <c r="J14" s="55"/>
      <c r="K14" s="56"/>
    </row>
    <row r="15" spans="2:12" ht="27.75" customHeight="1">
      <c r="B15" s="50" t="s">
        <v>25</v>
      </c>
      <c r="C15" s="51"/>
      <c r="D15" s="25">
        <v>3</v>
      </c>
      <c r="E15" s="53">
        <v>22000</v>
      </c>
      <c r="F15" s="54"/>
      <c r="G15" s="53">
        <f>E15*D15</f>
        <v>66000</v>
      </c>
      <c r="H15" s="54"/>
      <c r="I15" s="26">
        <f>G15*10%</f>
        <v>6600</v>
      </c>
      <c r="J15" s="55" t="s">
        <v>23</v>
      </c>
      <c r="K15" s="56"/>
    </row>
    <row r="16" spans="2:12" ht="27.75" customHeight="1">
      <c r="B16" s="50" t="s">
        <v>26</v>
      </c>
      <c r="C16" s="51"/>
      <c r="D16" s="25">
        <v>4</v>
      </c>
      <c r="E16" s="53">
        <v>22000</v>
      </c>
      <c r="F16" s="54"/>
      <c r="G16" s="53">
        <f>E16*D16</f>
        <v>88000</v>
      </c>
      <c r="H16" s="54"/>
      <c r="I16" s="26">
        <f>G16*10%</f>
        <v>8800</v>
      </c>
      <c r="J16" s="55" t="s">
        <v>23</v>
      </c>
      <c r="K16" s="56"/>
    </row>
    <row r="17" spans="2:11" ht="27.75" customHeight="1">
      <c r="B17" s="50"/>
      <c r="C17" s="51"/>
      <c r="D17" s="25"/>
      <c r="E17" s="61"/>
      <c r="F17" s="62"/>
      <c r="G17" s="53"/>
      <c r="H17" s="54"/>
      <c r="I17" s="26"/>
      <c r="J17" s="55"/>
      <c r="K17" s="56"/>
    </row>
    <row r="18" spans="2:11" ht="27.75" customHeight="1">
      <c r="B18" s="50"/>
      <c r="C18" s="51"/>
      <c r="D18" s="25"/>
      <c r="E18" s="61"/>
      <c r="F18" s="62"/>
      <c r="G18" s="53"/>
      <c r="H18" s="54"/>
      <c r="I18" s="26"/>
      <c r="J18" s="55"/>
      <c r="K18" s="56"/>
    </row>
    <row r="19" spans="2:11" ht="27.75" customHeight="1">
      <c r="B19" s="50"/>
      <c r="C19" s="51"/>
      <c r="D19" s="25"/>
      <c r="E19" s="61"/>
      <c r="F19" s="62"/>
      <c r="G19" s="53"/>
      <c r="H19" s="54"/>
      <c r="I19" s="26"/>
      <c r="J19" s="55"/>
      <c r="K19" s="56"/>
    </row>
    <row r="20" spans="2:11" ht="27.75" customHeight="1">
      <c r="B20" s="50"/>
      <c r="C20" s="51"/>
      <c r="D20" s="25"/>
      <c r="E20" s="61"/>
      <c r="F20" s="62"/>
      <c r="G20" s="53"/>
      <c r="H20" s="54"/>
      <c r="I20" s="26"/>
      <c r="J20" s="55"/>
      <c r="K20" s="56"/>
    </row>
    <row r="21" spans="2:11" ht="27.75" customHeight="1">
      <c r="B21" s="50"/>
      <c r="C21" s="51"/>
      <c r="D21" s="25"/>
      <c r="E21" s="52"/>
      <c r="F21" s="52"/>
      <c r="G21" s="53"/>
      <c r="H21" s="54"/>
      <c r="I21" s="26"/>
      <c r="J21" s="55"/>
      <c r="K21" s="56"/>
    </row>
    <row r="22" spans="2:11" ht="27.75" customHeight="1">
      <c r="B22" s="57"/>
      <c r="C22" s="58"/>
      <c r="D22" s="27"/>
      <c r="E22" s="40"/>
      <c r="F22" s="41"/>
      <c r="G22" s="40"/>
      <c r="H22" s="41"/>
      <c r="I22" s="28"/>
      <c r="J22" s="59"/>
      <c r="K22" s="60"/>
    </row>
    <row r="23" spans="2:11" ht="27.75" customHeight="1" thickBot="1">
      <c r="B23" s="38"/>
      <c r="C23" s="39"/>
      <c r="D23" s="27"/>
      <c r="E23" s="40"/>
      <c r="F23" s="41"/>
      <c r="G23" s="40"/>
      <c r="H23" s="41"/>
      <c r="I23" s="28"/>
      <c r="J23" s="42"/>
      <c r="K23" s="43"/>
    </row>
    <row r="24" spans="2:11" ht="27.75" customHeight="1" thickBot="1">
      <c r="B24" s="44" t="s">
        <v>15</v>
      </c>
      <c r="C24" s="45"/>
      <c r="D24" s="29"/>
      <c r="E24" s="46"/>
      <c r="F24" s="47"/>
      <c r="G24" s="46">
        <f>SUM(G13:H23)</f>
        <v>436000</v>
      </c>
      <c r="H24" s="47"/>
      <c r="I24" s="30">
        <f>SUM(I13:I23)</f>
        <v>43600</v>
      </c>
      <c r="J24" s="48"/>
      <c r="K24" s="49"/>
    </row>
    <row r="25" spans="2:11" ht="21" customHeight="1">
      <c r="B25" s="31" t="s">
        <v>27</v>
      </c>
      <c r="C25" s="32"/>
      <c r="D25" s="32"/>
      <c r="E25" s="32"/>
      <c r="F25" s="32"/>
      <c r="G25" s="32"/>
      <c r="H25" s="32"/>
      <c r="I25" s="32"/>
      <c r="J25" s="32"/>
      <c r="K25" s="33"/>
    </row>
    <row r="26" spans="2:11" ht="12" customHeight="1" thickBot="1">
      <c r="B26" s="34"/>
      <c r="C26" s="35"/>
      <c r="D26" s="35"/>
      <c r="E26" s="35"/>
      <c r="F26" s="35"/>
      <c r="G26" s="35"/>
      <c r="H26" s="35"/>
      <c r="I26" s="35"/>
      <c r="J26" s="35"/>
      <c r="K26" s="36"/>
    </row>
  </sheetData>
  <mergeCells count="64">
    <mergeCell ref="B10:D10"/>
    <mergeCell ref="H10:K10"/>
    <mergeCell ref="F6:F10"/>
    <mergeCell ref="H6:K6"/>
    <mergeCell ref="H7:I7"/>
    <mergeCell ref="H8:K8"/>
    <mergeCell ref="H9:I9"/>
    <mergeCell ref="B11:C11"/>
    <mergeCell ref="D11:H11"/>
    <mergeCell ref="I11:K11"/>
    <mergeCell ref="B12:C12"/>
    <mergeCell ref="E12:F12"/>
    <mergeCell ref="G12:H12"/>
    <mergeCell ref="J12:K12"/>
    <mergeCell ref="B13:C13"/>
    <mergeCell ref="E13:F13"/>
    <mergeCell ref="G13:H13"/>
    <mergeCell ref="J13:K13"/>
    <mergeCell ref="B14:C14"/>
    <mergeCell ref="E14:F14"/>
    <mergeCell ref="G14:H14"/>
    <mergeCell ref="J14:K14"/>
    <mergeCell ref="B15:C15"/>
    <mergeCell ref="E15:F15"/>
    <mergeCell ref="G15:H15"/>
    <mergeCell ref="J15:K15"/>
    <mergeCell ref="B16:C16"/>
    <mergeCell ref="E16:F16"/>
    <mergeCell ref="G16:H16"/>
    <mergeCell ref="J16:K16"/>
    <mergeCell ref="B17:C17"/>
    <mergeCell ref="E17:F17"/>
    <mergeCell ref="G17:H17"/>
    <mergeCell ref="J17:K17"/>
    <mergeCell ref="B18:C18"/>
    <mergeCell ref="E18:F18"/>
    <mergeCell ref="G18:H18"/>
    <mergeCell ref="J18:K18"/>
    <mergeCell ref="G22:H22"/>
    <mergeCell ref="J22:K22"/>
    <mergeCell ref="B19:C19"/>
    <mergeCell ref="E19:F19"/>
    <mergeCell ref="G19:H19"/>
    <mergeCell ref="J19:K19"/>
    <mergeCell ref="B20:C20"/>
    <mergeCell ref="E20:F20"/>
    <mergeCell ref="G20:H20"/>
    <mergeCell ref="J20:K20"/>
    <mergeCell ref="B25:K26"/>
    <mergeCell ref="C3:H3"/>
    <mergeCell ref="B23:C23"/>
    <mergeCell ref="E23:F23"/>
    <mergeCell ref="G23:H23"/>
    <mergeCell ref="J23:K23"/>
    <mergeCell ref="B24:C24"/>
    <mergeCell ref="E24:F24"/>
    <mergeCell ref="G24:H24"/>
    <mergeCell ref="J24:K24"/>
    <mergeCell ref="B21:C21"/>
    <mergeCell ref="E21:F21"/>
    <mergeCell ref="G21:H21"/>
    <mergeCell ref="J21:K21"/>
    <mergeCell ref="B22:C22"/>
    <mergeCell ref="E22:F2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5" fitToHeight="0" orientation="portrait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2024-11-29T08:30:35Z</dcterms:created>
  <dcterms:modified xsi:type="dcterms:W3CDTF">2024-12-23T08:59:47Z</dcterms:modified>
</cp:coreProperties>
</file>