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094CE97D-3F3C-4D91-87AC-511D2657BAA4}" xr6:coauthVersionLast="47" xr6:coauthVersionMax="47" xr10:uidLastSave="{00000000-0000-0000-0000-000000000000}"/>
  <bookViews>
    <workbookView xWindow="-120" yWindow="-120" windowWidth="29040" windowHeight="15720" activeTab="1" xr2:uid="{EA7F83F8-88E3-4078-85D1-5C9234681F6F}"/>
  </bookViews>
  <sheets>
    <sheet name="급여DB" sheetId="1" r:id="rId1"/>
    <sheet name="집계표" sheetId="2" r:id="rId2"/>
  </sheets>
  <definedNames>
    <definedName name="_xlnm._FilterDatabase" localSheetId="0" hidden="1">급여DB!$D$4:$D$62</definedName>
    <definedName name="anscount" hidden="1">1</definedName>
    <definedName name="가족수당">급여DB!$J$4:$J$62</definedName>
    <definedName name="국민연금">급여DB!$M$4:$M$62</definedName>
    <definedName name="기본급">급여DB!$H$4:$H$62</definedName>
    <definedName name="보험료">급여DB!$L$4:$L$62</definedName>
    <definedName name="세금">급여DB!$K$4:$K$62</definedName>
    <definedName name="실지급액">급여DB!$N$4:$N$62</definedName>
    <definedName name="직책수당">급여DB!$I$4:$I$62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2" i="1" l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C8" i="2"/>
  <c r="D8" i="2"/>
  <c r="C9" i="2"/>
  <c r="D9" i="2"/>
  <c r="C10" i="2"/>
  <c r="D10" i="2"/>
  <c r="D11" i="2"/>
  <c r="C6" i="2"/>
  <c r="D6" i="2"/>
  <c r="C7" i="2"/>
  <c r="D7" i="2"/>
  <c r="C11" i="2"/>
  <c r="D5" i="2"/>
  <c r="C5" i="2"/>
</calcChain>
</file>

<file path=xl/sharedStrings.xml><?xml version="1.0" encoding="utf-8"?>
<sst xmlns="http://schemas.openxmlformats.org/spreadsheetml/2006/main" count="204" uniqueCount="96">
  <si>
    <t>3월 급여지역 내역</t>
    <phoneticPr fontId="3" type="noConversion"/>
  </si>
  <si>
    <t>사원번호</t>
    <phoneticPr fontId="3" type="noConversion"/>
  </si>
  <si>
    <t>성명</t>
    <phoneticPr fontId="3" type="noConversion"/>
  </si>
  <si>
    <t>부서</t>
    <phoneticPr fontId="3" type="noConversion"/>
  </si>
  <si>
    <t>직책</t>
    <phoneticPr fontId="3" type="noConversion"/>
  </si>
  <si>
    <t>급</t>
    <phoneticPr fontId="3" type="noConversion"/>
  </si>
  <si>
    <t>호</t>
    <phoneticPr fontId="3" type="noConversion"/>
  </si>
  <si>
    <t>부양가족</t>
    <phoneticPr fontId="3" type="noConversion"/>
  </si>
  <si>
    <t>기본급</t>
    <phoneticPr fontId="3" type="noConversion"/>
  </si>
  <si>
    <t>직책수당</t>
    <phoneticPr fontId="3" type="noConversion"/>
  </si>
  <si>
    <t>가족수당</t>
    <phoneticPr fontId="3" type="noConversion"/>
  </si>
  <si>
    <t>세금</t>
    <phoneticPr fontId="3" type="noConversion"/>
  </si>
  <si>
    <t>보험료</t>
    <phoneticPr fontId="3" type="noConversion"/>
  </si>
  <si>
    <t>국민연금</t>
    <phoneticPr fontId="3" type="noConversion"/>
  </si>
  <si>
    <t>실지급액</t>
    <phoneticPr fontId="3" type="noConversion"/>
  </si>
  <si>
    <t>고수진</t>
  </si>
  <si>
    <t>품질관리부</t>
  </si>
  <si>
    <t>사원</t>
  </si>
  <si>
    <t>공성식</t>
  </si>
  <si>
    <t>연구소</t>
  </si>
  <si>
    <t>차장</t>
  </si>
  <si>
    <t>권기윤</t>
  </si>
  <si>
    <t>품질보증</t>
  </si>
  <si>
    <t>권해옥</t>
  </si>
  <si>
    <t>대리</t>
  </si>
  <si>
    <t>권형석</t>
  </si>
  <si>
    <t>개발실</t>
  </si>
  <si>
    <t>김나영</t>
  </si>
  <si>
    <t>생산부</t>
  </si>
  <si>
    <t>과장</t>
  </si>
  <si>
    <t>김동영</t>
  </si>
  <si>
    <t>설계실</t>
  </si>
  <si>
    <t>김동옥</t>
  </si>
  <si>
    <t>부장</t>
  </si>
  <si>
    <t>김미성</t>
  </si>
  <si>
    <t>해외지사</t>
  </si>
  <si>
    <t>김미진</t>
  </si>
  <si>
    <t>김병주</t>
  </si>
  <si>
    <t>김소영</t>
  </si>
  <si>
    <t>김운식</t>
  </si>
  <si>
    <t>김원선</t>
  </si>
  <si>
    <t>사업부</t>
  </si>
  <si>
    <t>김재주</t>
  </si>
  <si>
    <t>김진욱</t>
  </si>
  <si>
    <t>김현기</t>
  </si>
  <si>
    <t>나형수</t>
  </si>
  <si>
    <t>남택영</t>
  </si>
  <si>
    <t>명문수</t>
  </si>
  <si>
    <t>박선호</t>
  </si>
  <si>
    <t>박정현</t>
  </si>
  <si>
    <t>박형배</t>
  </si>
  <si>
    <t>배경식</t>
  </si>
  <si>
    <t>석영진</t>
  </si>
  <si>
    <t>선경희</t>
  </si>
  <si>
    <t>성환식</t>
  </si>
  <si>
    <t>송대규</t>
  </si>
  <si>
    <t>송부희</t>
  </si>
  <si>
    <t>신문정</t>
  </si>
  <si>
    <t>심성법</t>
  </si>
  <si>
    <t>양창호</t>
  </si>
  <si>
    <t>어은숙</t>
  </si>
  <si>
    <t>오현정</t>
  </si>
  <si>
    <t>윤미옥</t>
  </si>
  <si>
    <t>윤치원</t>
  </si>
  <si>
    <t>은창우</t>
  </si>
  <si>
    <t>이광순</t>
  </si>
  <si>
    <t>기판반</t>
  </si>
  <si>
    <t>이기락</t>
  </si>
  <si>
    <t>이랑</t>
  </si>
  <si>
    <t>이영낭</t>
  </si>
  <si>
    <t>이영선</t>
  </si>
  <si>
    <t>이인영</t>
  </si>
  <si>
    <t>이진수</t>
  </si>
  <si>
    <t>이창일</t>
  </si>
  <si>
    <t>이하나</t>
  </si>
  <si>
    <t>장옥경</t>
  </si>
  <si>
    <t>전미희</t>
  </si>
  <si>
    <t>전용태</t>
  </si>
  <si>
    <t>정대식</t>
  </si>
  <si>
    <t>조선자</t>
  </si>
  <si>
    <t>자재</t>
  </si>
  <si>
    <t>조수남</t>
  </si>
  <si>
    <t>품질보증계</t>
  </si>
  <si>
    <t>조형준</t>
  </si>
  <si>
    <t>최광림</t>
  </si>
  <si>
    <t>최은희</t>
  </si>
  <si>
    <t>최재웅</t>
  </si>
  <si>
    <t>최지현</t>
  </si>
  <si>
    <t>홍경우</t>
  </si>
  <si>
    <t>해외협력</t>
  </si>
  <si>
    <t>황윤기</t>
  </si>
  <si>
    <t>항목별 집계</t>
    <phoneticPr fontId="3" type="noConversion"/>
  </si>
  <si>
    <t>구분</t>
    <phoneticPr fontId="3" type="noConversion"/>
  </si>
  <si>
    <t>합계</t>
    <phoneticPr fontId="3" type="noConversion"/>
  </si>
  <si>
    <t>평균</t>
    <phoneticPr fontId="3" type="noConversion"/>
  </si>
  <si>
    <t>비고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</si>
</sst>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000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1" fontId="0" fillId="2" borderId="1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7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707A1-EDB8-49CC-9D5B-9483A9CA9C24}">
  <dimension ref="A1:N62"/>
  <sheetViews>
    <sheetView showGridLines="0" workbookViewId="0">
      <selection activeCell="I12" sqref="I12"/>
    </sheetView>
  </sheetViews>
  <sheetFormatPr defaultColWidth="9" defaultRowHeight="16.5" x14ac:dyDescent="0.3"/>
  <cols>
    <col min="1" max="1" width="9.625" style="2" customWidth="1"/>
    <col min="2" max="2" width="9.375" style="2" customWidth="1"/>
    <col min="3" max="3" width="12.625" style="2" customWidth="1"/>
    <col min="4" max="4" width="8.125" style="2" customWidth="1"/>
    <col min="5" max="6" width="5.625" style="2" customWidth="1"/>
    <col min="7" max="7" width="9.75" style="2" bestFit="1" customWidth="1"/>
    <col min="8" max="8" width="11.625" style="2" bestFit="1" customWidth="1"/>
    <col min="9" max="13" width="11" style="2" customWidth="1"/>
    <col min="14" max="14" width="11.625" style="2" bestFit="1" customWidth="1"/>
    <col min="15" max="16384" width="9" style="2"/>
  </cols>
  <sheetData>
    <row r="1" spans="1:14" ht="34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9.75" customHeight="1" x14ac:dyDescent="0.3"/>
    <row r="3" spans="1:14" ht="24" customHeight="1" x14ac:dyDescent="0.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</row>
    <row r="4" spans="1:14" x14ac:dyDescent="0.3">
      <c r="A4" s="3">
        <v>214324</v>
      </c>
      <c r="B4" s="4" t="s">
        <v>15</v>
      </c>
      <c r="C4" s="4" t="s">
        <v>16</v>
      </c>
      <c r="D4" s="4" t="s">
        <v>17</v>
      </c>
      <c r="E4" s="5">
        <v>6</v>
      </c>
      <c r="F4" s="5">
        <v>2</v>
      </c>
      <c r="G4" s="5">
        <v>3</v>
      </c>
      <c r="H4" s="6">
        <v>752800</v>
      </c>
      <c r="I4" s="6">
        <v>0</v>
      </c>
      <c r="J4" s="6">
        <v>60000</v>
      </c>
      <c r="K4" s="6">
        <v>0</v>
      </c>
      <c r="L4" s="6">
        <v>34480</v>
      </c>
      <c r="M4" s="6">
        <v>39500</v>
      </c>
      <c r="N4" s="6">
        <f>SUM(H4:J4)-SUM(K4:M4)</f>
        <v>738820</v>
      </c>
    </row>
    <row r="5" spans="1:14" x14ac:dyDescent="0.3">
      <c r="A5" s="3">
        <v>140993</v>
      </c>
      <c r="B5" s="4" t="s">
        <v>18</v>
      </c>
      <c r="C5" s="4" t="s">
        <v>19</v>
      </c>
      <c r="D5" s="4" t="s">
        <v>20</v>
      </c>
      <c r="E5" s="5">
        <v>2</v>
      </c>
      <c r="F5" s="5">
        <v>5</v>
      </c>
      <c r="G5" s="5">
        <v>1</v>
      </c>
      <c r="H5" s="6">
        <v>1423210</v>
      </c>
      <c r="I5" s="6">
        <v>300000</v>
      </c>
      <c r="J5" s="6">
        <v>20000</v>
      </c>
      <c r="K5" s="6">
        <v>17690</v>
      </c>
      <c r="L5" s="6">
        <v>73270</v>
      </c>
      <c r="M5" s="6">
        <v>83000</v>
      </c>
      <c r="N5" s="6">
        <f t="shared" ref="N5:N62" si="0">SUM(H5:J5)-SUM(K5:M5)</f>
        <v>1569250</v>
      </c>
    </row>
    <row r="6" spans="1:14" x14ac:dyDescent="0.3">
      <c r="A6" s="3">
        <v>43940</v>
      </c>
      <c r="B6" s="4" t="s">
        <v>21</v>
      </c>
      <c r="C6" s="4" t="s">
        <v>22</v>
      </c>
      <c r="D6" s="4" t="s">
        <v>17</v>
      </c>
      <c r="E6" s="5">
        <v>6</v>
      </c>
      <c r="F6" s="5">
        <v>2</v>
      </c>
      <c r="G6" s="5">
        <v>3</v>
      </c>
      <c r="H6" s="6">
        <v>752800</v>
      </c>
      <c r="I6" s="6">
        <v>0</v>
      </c>
      <c r="J6" s="6">
        <v>60000</v>
      </c>
      <c r="K6" s="6">
        <v>0</v>
      </c>
      <c r="L6" s="6">
        <v>34480</v>
      </c>
      <c r="M6" s="6">
        <v>39500</v>
      </c>
      <c r="N6" s="6">
        <f t="shared" si="0"/>
        <v>738820</v>
      </c>
    </row>
    <row r="7" spans="1:14" x14ac:dyDescent="0.3">
      <c r="A7" s="3">
        <v>216360</v>
      </c>
      <c r="B7" s="4" t="s">
        <v>23</v>
      </c>
      <c r="C7" s="4" t="s">
        <v>19</v>
      </c>
      <c r="D7" s="4" t="s">
        <v>24</v>
      </c>
      <c r="E7" s="5">
        <v>4</v>
      </c>
      <c r="F7" s="5">
        <v>3</v>
      </c>
      <c r="G7" s="5">
        <v>2</v>
      </c>
      <c r="H7" s="6">
        <v>1030680</v>
      </c>
      <c r="I7" s="6">
        <v>100000</v>
      </c>
      <c r="J7" s="6">
        <v>40000</v>
      </c>
      <c r="K7" s="6">
        <v>540</v>
      </c>
      <c r="L7" s="6">
        <v>47410</v>
      </c>
      <c r="M7" s="6">
        <v>56500</v>
      </c>
      <c r="N7" s="6">
        <f t="shared" si="0"/>
        <v>1066230</v>
      </c>
    </row>
    <row r="8" spans="1:14" x14ac:dyDescent="0.3">
      <c r="A8" s="3">
        <v>213599</v>
      </c>
      <c r="B8" s="4" t="s">
        <v>25</v>
      </c>
      <c r="C8" s="4" t="s">
        <v>26</v>
      </c>
      <c r="D8" s="4" t="s">
        <v>24</v>
      </c>
      <c r="E8" s="5">
        <v>4</v>
      </c>
      <c r="F8" s="5">
        <v>3</v>
      </c>
      <c r="G8" s="5">
        <v>1</v>
      </c>
      <c r="H8" s="6">
        <v>1030680</v>
      </c>
      <c r="I8" s="6">
        <v>100000</v>
      </c>
      <c r="J8" s="6">
        <v>20000</v>
      </c>
      <c r="K8" s="6">
        <v>1810</v>
      </c>
      <c r="L8" s="6">
        <v>47410</v>
      </c>
      <c r="M8" s="6">
        <v>56500</v>
      </c>
      <c r="N8" s="6">
        <f t="shared" si="0"/>
        <v>1044960</v>
      </c>
    </row>
    <row r="9" spans="1:14" x14ac:dyDescent="0.3">
      <c r="A9" s="3">
        <v>116612</v>
      </c>
      <c r="B9" s="4" t="s">
        <v>27</v>
      </c>
      <c r="C9" s="4" t="s">
        <v>28</v>
      </c>
      <c r="D9" s="4" t="s">
        <v>29</v>
      </c>
      <c r="E9" s="5">
        <v>3</v>
      </c>
      <c r="F9" s="5">
        <v>4</v>
      </c>
      <c r="G9" s="5">
        <v>3</v>
      </c>
      <c r="H9" s="6">
        <v>1212760</v>
      </c>
      <c r="I9" s="6">
        <v>200000</v>
      </c>
      <c r="J9" s="6">
        <v>60000</v>
      </c>
      <c r="K9" s="6">
        <v>3220</v>
      </c>
      <c r="L9" s="6">
        <v>60340</v>
      </c>
      <c r="M9" s="6">
        <v>73500</v>
      </c>
      <c r="N9" s="6">
        <f t="shared" si="0"/>
        <v>1335700</v>
      </c>
    </row>
    <row r="10" spans="1:14" x14ac:dyDescent="0.3">
      <c r="A10" s="3">
        <v>215469</v>
      </c>
      <c r="B10" s="4" t="s">
        <v>30</v>
      </c>
      <c r="C10" s="4" t="s">
        <v>31</v>
      </c>
      <c r="D10" s="4" t="s">
        <v>24</v>
      </c>
      <c r="E10" s="5">
        <v>4</v>
      </c>
      <c r="F10" s="5">
        <v>3</v>
      </c>
      <c r="G10" s="5">
        <v>1</v>
      </c>
      <c r="H10" s="6">
        <v>1030680</v>
      </c>
      <c r="I10" s="6">
        <v>100000</v>
      </c>
      <c r="J10" s="6">
        <v>20000</v>
      </c>
      <c r="K10" s="6">
        <v>1810</v>
      </c>
      <c r="L10" s="6">
        <v>47410</v>
      </c>
      <c r="M10" s="6">
        <v>56500</v>
      </c>
      <c r="N10" s="6">
        <f t="shared" si="0"/>
        <v>1044960</v>
      </c>
    </row>
    <row r="11" spans="1:14" x14ac:dyDescent="0.3">
      <c r="A11" s="3">
        <v>16976</v>
      </c>
      <c r="B11" s="4" t="s">
        <v>32</v>
      </c>
      <c r="C11" s="4" t="s">
        <v>19</v>
      </c>
      <c r="D11" s="4" t="s">
        <v>33</v>
      </c>
      <c r="E11" s="5">
        <v>1</v>
      </c>
      <c r="F11" s="5">
        <v>6</v>
      </c>
      <c r="G11" s="5">
        <v>3</v>
      </c>
      <c r="H11" s="6">
        <v>1657110</v>
      </c>
      <c r="I11" s="6">
        <v>400000</v>
      </c>
      <c r="J11" s="6">
        <v>60000</v>
      </c>
      <c r="K11" s="6">
        <v>18400</v>
      </c>
      <c r="L11" s="6">
        <v>73270</v>
      </c>
      <c r="M11" s="6">
        <v>98500</v>
      </c>
      <c r="N11" s="6">
        <f t="shared" si="0"/>
        <v>1926940</v>
      </c>
    </row>
    <row r="12" spans="1:14" x14ac:dyDescent="0.3">
      <c r="A12" s="3">
        <v>130211</v>
      </c>
      <c r="B12" s="4" t="s">
        <v>34</v>
      </c>
      <c r="C12" s="4" t="s">
        <v>35</v>
      </c>
      <c r="D12" s="4" t="s">
        <v>33</v>
      </c>
      <c r="E12" s="5">
        <v>1</v>
      </c>
      <c r="F12" s="5">
        <v>6</v>
      </c>
      <c r="G12" s="5">
        <v>1</v>
      </c>
      <c r="H12" s="6">
        <v>1657110</v>
      </c>
      <c r="I12" s="6">
        <v>400000</v>
      </c>
      <c r="J12" s="6">
        <v>20000</v>
      </c>
      <c r="K12" s="6">
        <v>28480</v>
      </c>
      <c r="L12" s="6">
        <v>73270</v>
      </c>
      <c r="M12" s="6">
        <v>98500</v>
      </c>
      <c r="N12" s="6">
        <f t="shared" si="0"/>
        <v>1876860</v>
      </c>
    </row>
    <row r="13" spans="1:14" x14ac:dyDescent="0.3">
      <c r="A13" s="3">
        <v>140936</v>
      </c>
      <c r="B13" s="4" t="s">
        <v>36</v>
      </c>
      <c r="C13" s="4" t="s">
        <v>16</v>
      </c>
      <c r="D13" s="4" t="s">
        <v>29</v>
      </c>
      <c r="E13" s="5">
        <v>3</v>
      </c>
      <c r="F13" s="5">
        <v>4</v>
      </c>
      <c r="G13" s="5">
        <v>3</v>
      </c>
      <c r="H13" s="6">
        <v>1212760</v>
      </c>
      <c r="I13" s="6">
        <v>200000</v>
      </c>
      <c r="J13" s="6">
        <v>60000</v>
      </c>
      <c r="K13" s="6">
        <v>3220</v>
      </c>
      <c r="L13" s="6">
        <v>60340</v>
      </c>
      <c r="M13" s="6">
        <v>73500</v>
      </c>
      <c r="N13" s="6">
        <f t="shared" si="0"/>
        <v>1335700</v>
      </c>
    </row>
    <row r="14" spans="1:14" x14ac:dyDescent="0.3">
      <c r="A14" s="3">
        <v>139171</v>
      </c>
      <c r="B14" s="4" t="s">
        <v>37</v>
      </c>
      <c r="C14" s="4" t="s">
        <v>26</v>
      </c>
      <c r="D14" s="4" t="s">
        <v>29</v>
      </c>
      <c r="E14" s="5">
        <v>3</v>
      </c>
      <c r="F14" s="5">
        <v>4</v>
      </c>
      <c r="G14" s="5">
        <v>2</v>
      </c>
      <c r="H14" s="6">
        <v>1212760</v>
      </c>
      <c r="I14" s="6">
        <v>200000</v>
      </c>
      <c r="J14" s="6">
        <v>40000</v>
      </c>
      <c r="K14" s="6">
        <v>7710</v>
      </c>
      <c r="L14" s="6">
        <v>60340</v>
      </c>
      <c r="M14" s="6">
        <v>69000</v>
      </c>
      <c r="N14" s="6">
        <f t="shared" si="0"/>
        <v>1315710</v>
      </c>
    </row>
    <row r="15" spans="1:14" x14ac:dyDescent="0.3">
      <c r="A15" s="3">
        <v>218016</v>
      </c>
      <c r="B15" s="4" t="s">
        <v>38</v>
      </c>
      <c r="C15" s="4" t="s">
        <v>16</v>
      </c>
      <c r="D15" s="4" t="s">
        <v>24</v>
      </c>
      <c r="E15" s="5">
        <v>4</v>
      </c>
      <c r="F15" s="5">
        <v>3</v>
      </c>
      <c r="G15" s="5">
        <v>1</v>
      </c>
      <c r="H15" s="6">
        <v>1030680</v>
      </c>
      <c r="I15" s="6">
        <v>100000</v>
      </c>
      <c r="J15" s="6">
        <v>20000</v>
      </c>
      <c r="K15" s="6">
        <v>1810</v>
      </c>
      <c r="L15" s="6">
        <v>47410</v>
      </c>
      <c r="M15" s="6">
        <v>56500</v>
      </c>
      <c r="N15" s="6">
        <f t="shared" si="0"/>
        <v>1044960</v>
      </c>
    </row>
    <row r="16" spans="1:14" x14ac:dyDescent="0.3">
      <c r="A16" s="3">
        <v>213966</v>
      </c>
      <c r="B16" s="4" t="s">
        <v>39</v>
      </c>
      <c r="C16" s="4" t="s">
        <v>16</v>
      </c>
      <c r="D16" s="4" t="s">
        <v>24</v>
      </c>
      <c r="E16" s="5">
        <v>4</v>
      </c>
      <c r="F16" s="5">
        <v>3</v>
      </c>
      <c r="G16" s="5">
        <v>2</v>
      </c>
      <c r="H16" s="6">
        <v>1030680</v>
      </c>
      <c r="I16" s="6">
        <v>100000</v>
      </c>
      <c r="J16" s="6">
        <v>40000</v>
      </c>
      <c r="K16" s="6">
        <v>540</v>
      </c>
      <c r="L16" s="6">
        <v>47410</v>
      </c>
      <c r="M16" s="6">
        <v>56500</v>
      </c>
      <c r="N16" s="6">
        <f t="shared" si="0"/>
        <v>1066230</v>
      </c>
    </row>
    <row r="17" spans="1:14" x14ac:dyDescent="0.3">
      <c r="A17" s="3">
        <v>58449</v>
      </c>
      <c r="B17" s="4" t="s">
        <v>40</v>
      </c>
      <c r="C17" s="4" t="s">
        <v>41</v>
      </c>
      <c r="D17" s="4" t="s">
        <v>17</v>
      </c>
      <c r="E17" s="5">
        <v>6</v>
      </c>
      <c r="F17" s="5">
        <v>2</v>
      </c>
      <c r="G17" s="5">
        <v>2</v>
      </c>
      <c r="H17" s="6">
        <v>752800</v>
      </c>
      <c r="I17" s="6">
        <v>0</v>
      </c>
      <c r="J17" s="6">
        <v>40000</v>
      </c>
      <c r="K17" s="6">
        <v>0</v>
      </c>
      <c r="L17" s="6">
        <v>30170</v>
      </c>
      <c r="M17" s="6">
        <v>39500</v>
      </c>
      <c r="N17" s="6">
        <f t="shared" si="0"/>
        <v>723130</v>
      </c>
    </row>
    <row r="18" spans="1:14" x14ac:dyDescent="0.3">
      <c r="A18" s="3">
        <v>109630</v>
      </c>
      <c r="B18" s="4" t="s">
        <v>42</v>
      </c>
      <c r="C18" s="4" t="s">
        <v>28</v>
      </c>
      <c r="D18" s="4" t="s">
        <v>29</v>
      </c>
      <c r="E18" s="5">
        <v>3</v>
      </c>
      <c r="F18" s="5">
        <v>4</v>
      </c>
      <c r="G18" s="5">
        <v>2</v>
      </c>
      <c r="H18" s="6">
        <v>1212760</v>
      </c>
      <c r="I18" s="6">
        <v>200000</v>
      </c>
      <c r="J18" s="6">
        <v>40000</v>
      </c>
      <c r="K18" s="6">
        <v>7710</v>
      </c>
      <c r="L18" s="6">
        <v>60340</v>
      </c>
      <c r="M18" s="6">
        <v>69000</v>
      </c>
      <c r="N18" s="6">
        <f t="shared" si="0"/>
        <v>1315710</v>
      </c>
    </row>
    <row r="19" spans="1:14" x14ac:dyDescent="0.3">
      <c r="A19" s="3">
        <v>115975</v>
      </c>
      <c r="B19" s="4" t="s">
        <v>43</v>
      </c>
      <c r="C19" s="4" t="s">
        <v>28</v>
      </c>
      <c r="D19" s="4" t="s">
        <v>29</v>
      </c>
      <c r="E19" s="5">
        <v>3</v>
      </c>
      <c r="F19" s="5">
        <v>4</v>
      </c>
      <c r="G19" s="5">
        <v>2</v>
      </c>
      <c r="H19" s="6">
        <v>1212760</v>
      </c>
      <c r="I19" s="6">
        <v>200000</v>
      </c>
      <c r="J19" s="6">
        <v>40000</v>
      </c>
      <c r="K19" s="6">
        <v>7710</v>
      </c>
      <c r="L19" s="6">
        <v>60340</v>
      </c>
      <c r="M19" s="6">
        <v>69000</v>
      </c>
      <c r="N19" s="6">
        <f t="shared" si="0"/>
        <v>1315710</v>
      </c>
    </row>
    <row r="20" spans="1:14" x14ac:dyDescent="0.3">
      <c r="A20" s="3">
        <v>113454</v>
      </c>
      <c r="B20" s="4" t="s">
        <v>44</v>
      </c>
      <c r="C20" s="4" t="s">
        <v>28</v>
      </c>
      <c r="D20" s="4" t="s">
        <v>33</v>
      </c>
      <c r="E20" s="5">
        <v>1</v>
      </c>
      <c r="F20" s="5">
        <v>4</v>
      </c>
      <c r="G20" s="5">
        <v>3</v>
      </c>
      <c r="H20" s="6">
        <v>15914520</v>
      </c>
      <c r="I20" s="6">
        <v>400000</v>
      </c>
      <c r="J20" s="6">
        <v>60000</v>
      </c>
      <c r="K20" s="6">
        <v>18400</v>
      </c>
      <c r="L20" s="6">
        <v>73270</v>
      </c>
      <c r="M20" s="6">
        <v>98500</v>
      </c>
      <c r="N20" s="6">
        <f t="shared" si="0"/>
        <v>16184350</v>
      </c>
    </row>
    <row r="21" spans="1:14" x14ac:dyDescent="0.3">
      <c r="A21" s="3">
        <v>117034</v>
      </c>
      <c r="B21" s="4" t="s">
        <v>45</v>
      </c>
      <c r="C21" s="4" t="s">
        <v>28</v>
      </c>
      <c r="D21" s="4" t="s">
        <v>20</v>
      </c>
      <c r="E21" s="5">
        <v>2</v>
      </c>
      <c r="F21" s="5">
        <v>5</v>
      </c>
      <c r="G21" s="5">
        <v>3</v>
      </c>
      <c r="H21" s="6">
        <v>1423210</v>
      </c>
      <c r="I21" s="6">
        <v>300000</v>
      </c>
      <c r="J21" s="6">
        <v>60000</v>
      </c>
      <c r="K21" s="6">
        <v>12310</v>
      </c>
      <c r="L21" s="6">
        <v>73270</v>
      </c>
      <c r="M21" s="6">
        <v>88000</v>
      </c>
      <c r="N21" s="6">
        <f t="shared" si="0"/>
        <v>1609630</v>
      </c>
    </row>
    <row r="22" spans="1:14" x14ac:dyDescent="0.3">
      <c r="A22" s="3">
        <v>135652</v>
      </c>
      <c r="B22" s="4" t="s">
        <v>46</v>
      </c>
      <c r="C22" s="4" t="s">
        <v>28</v>
      </c>
      <c r="D22" s="4" t="s">
        <v>33</v>
      </c>
      <c r="E22" s="5">
        <v>1</v>
      </c>
      <c r="F22" s="5">
        <v>6</v>
      </c>
      <c r="G22" s="5">
        <v>1</v>
      </c>
      <c r="H22" s="6">
        <v>1657110</v>
      </c>
      <c r="I22" s="6">
        <v>400000</v>
      </c>
      <c r="J22" s="6">
        <v>20000</v>
      </c>
      <c r="K22" s="6">
        <v>28480</v>
      </c>
      <c r="L22" s="6">
        <v>73270</v>
      </c>
      <c r="M22" s="6">
        <v>98500</v>
      </c>
      <c r="N22" s="6">
        <f t="shared" si="0"/>
        <v>1876860</v>
      </c>
    </row>
    <row r="23" spans="1:14" x14ac:dyDescent="0.3">
      <c r="A23" s="3">
        <v>25863</v>
      </c>
      <c r="B23" s="4" t="s">
        <v>47</v>
      </c>
      <c r="C23" s="4" t="s">
        <v>16</v>
      </c>
      <c r="D23" s="4" t="s">
        <v>20</v>
      </c>
      <c r="E23" s="5">
        <v>2</v>
      </c>
      <c r="F23" s="5">
        <v>5</v>
      </c>
      <c r="G23" s="5">
        <v>1</v>
      </c>
      <c r="H23" s="6">
        <v>1423210</v>
      </c>
      <c r="I23" s="6">
        <v>300000</v>
      </c>
      <c r="J23" s="6">
        <v>20000</v>
      </c>
      <c r="K23" s="6">
        <v>17690</v>
      </c>
      <c r="L23" s="6">
        <v>73270</v>
      </c>
      <c r="M23" s="6">
        <v>83000</v>
      </c>
      <c r="N23" s="6">
        <f t="shared" si="0"/>
        <v>1569250</v>
      </c>
    </row>
    <row r="24" spans="1:14" x14ac:dyDescent="0.3">
      <c r="A24" s="3">
        <v>211794</v>
      </c>
      <c r="B24" s="4" t="s">
        <v>48</v>
      </c>
      <c r="C24" s="4" t="s">
        <v>28</v>
      </c>
      <c r="D24" s="4" t="s">
        <v>24</v>
      </c>
      <c r="E24" s="5">
        <v>4</v>
      </c>
      <c r="F24" s="5">
        <v>3</v>
      </c>
      <c r="G24" s="5">
        <v>3</v>
      </c>
      <c r="H24" s="6">
        <v>1030680</v>
      </c>
      <c r="I24" s="6">
        <v>100000</v>
      </c>
      <c r="J24" s="6">
        <v>60000</v>
      </c>
      <c r="K24" s="6">
        <v>0</v>
      </c>
      <c r="L24" s="6">
        <v>47410</v>
      </c>
      <c r="M24" s="6">
        <v>56500</v>
      </c>
      <c r="N24" s="6">
        <f t="shared" si="0"/>
        <v>1086770</v>
      </c>
    </row>
    <row r="25" spans="1:14" x14ac:dyDescent="0.3">
      <c r="A25" s="3">
        <v>14328</v>
      </c>
      <c r="B25" s="4" t="s">
        <v>49</v>
      </c>
      <c r="C25" s="4" t="s">
        <v>41</v>
      </c>
      <c r="D25" s="4" t="s">
        <v>33</v>
      </c>
      <c r="E25" s="5">
        <v>1</v>
      </c>
      <c r="F25" s="5">
        <v>6</v>
      </c>
      <c r="G25" s="5">
        <v>2</v>
      </c>
      <c r="H25" s="6">
        <v>1657110</v>
      </c>
      <c r="I25" s="6">
        <v>400000</v>
      </c>
      <c r="J25" s="6">
        <v>40000</v>
      </c>
      <c r="K25" s="6">
        <v>26140</v>
      </c>
      <c r="L25" s="6">
        <v>73270</v>
      </c>
      <c r="M25" s="6">
        <v>98500</v>
      </c>
      <c r="N25" s="6">
        <f t="shared" si="0"/>
        <v>1899200</v>
      </c>
    </row>
    <row r="26" spans="1:14" x14ac:dyDescent="0.3">
      <c r="A26" s="3">
        <v>115145</v>
      </c>
      <c r="B26" s="4" t="s">
        <v>50</v>
      </c>
      <c r="C26" s="4" t="s">
        <v>28</v>
      </c>
      <c r="D26" s="4" t="s">
        <v>29</v>
      </c>
      <c r="E26" s="5">
        <v>3</v>
      </c>
      <c r="F26" s="5">
        <v>5</v>
      </c>
      <c r="G26" s="5">
        <v>1</v>
      </c>
      <c r="H26" s="6">
        <v>1236100</v>
      </c>
      <c r="I26" s="6">
        <v>200000</v>
      </c>
      <c r="J26" s="6">
        <v>20000</v>
      </c>
      <c r="K26" s="6">
        <v>9360</v>
      </c>
      <c r="L26" s="6">
        <v>60340</v>
      </c>
      <c r="M26" s="6">
        <v>69000</v>
      </c>
      <c r="N26" s="6">
        <f t="shared" si="0"/>
        <v>1317400</v>
      </c>
    </row>
    <row r="27" spans="1:14" x14ac:dyDescent="0.3">
      <c r="A27" s="3">
        <v>136035</v>
      </c>
      <c r="B27" s="4" t="s">
        <v>51</v>
      </c>
      <c r="C27" s="4" t="s">
        <v>16</v>
      </c>
      <c r="D27" s="4" t="s">
        <v>29</v>
      </c>
      <c r="E27" s="5">
        <v>3</v>
      </c>
      <c r="F27" s="5">
        <v>4</v>
      </c>
      <c r="G27" s="5">
        <v>1</v>
      </c>
      <c r="H27" s="6">
        <v>1212760</v>
      </c>
      <c r="I27" s="6">
        <v>200000</v>
      </c>
      <c r="J27" s="6">
        <v>20000</v>
      </c>
      <c r="K27" s="6">
        <v>8600</v>
      </c>
      <c r="L27" s="6">
        <v>60340</v>
      </c>
      <c r="M27" s="6">
        <v>69000</v>
      </c>
      <c r="N27" s="6">
        <f t="shared" si="0"/>
        <v>1294820</v>
      </c>
    </row>
    <row r="28" spans="1:14" x14ac:dyDescent="0.3">
      <c r="A28" s="3">
        <v>132328</v>
      </c>
      <c r="B28" s="4" t="s">
        <v>52</v>
      </c>
      <c r="C28" s="4" t="s">
        <v>28</v>
      </c>
      <c r="D28" s="4" t="s">
        <v>29</v>
      </c>
      <c r="E28" s="5">
        <v>3</v>
      </c>
      <c r="F28" s="5">
        <v>4</v>
      </c>
      <c r="G28" s="5">
        <v>1</v>
      </c>
      <c r="H28" s="6">
        <v>1212760</v>
      </c>
      <c r="I28" s="6">
        <v>200000</v>
      </c>
      <c r="J28" s="6">
        <v>20000</v>
      </c>
      <c r="K28" s="6">
        <v>8600</v>
      </c>
      <c r="L28" s="6">
        <v>60340</v>
      </c>
      <c r="M28" s="6">
        <v>69000</v>
      </c>
      <c r="N28" s="6">
        <f t="shared" si="0"/>
        <v>1294820</v>
      </c>
    </row>
    <row r="29" spans="1:14" x14ac:dyDescent="0.3">
      <c r="A29" s="3">
        <v>130574</v>
      </c>
      <c r="B29" s="4" t="s">
        <v>53</v>
      </c>
      <c r="C29" s="4" t="s">
        <v>16</v>
      </c>
      <c r="D29" s="4" t="s">
        <v>33</v>
      </c>
      <c r="E29" s="5">
        <v>1</v>
      </c>
      <c r="F29" s="5">
        <v>6</v>
      </c>
      <c r="G29" s="5">
        <v>1</v>
      </c>
      <c r="H29" s="6">
        <v>1657110</v>
      </c>
      <c r="I29" s="6">
        <v>400000</v>
      </c>
      <c r="J29" s="6">
        <v>20000</v>
      </c>
      <c r="K29" s="6">
        <v>28480</v>
      </c>
      <c r="L29" s="6">
        <v>73270</v>
      </c>
      <c r="M29" s="6">
        <v>98500</v>
      </c>
      <c r="N29" s="6">
        <f t="shared" si="0"/>
        <v>1876860</v>
      </c>
    </row>
    <row r="30" spans="1:14" x14ac:dyDescent="0.3">
      <c r="A30" s="3">
        <v>105257</v>
      </c>
      <c r="B30" s="4" t="s">
        <v>54</v>
      </c>
      <c r="C30" s="4" t="s">
        <v>28</v>
      </c>
      <c r="D30" s="4" t="s">
        <v>29</v>
      </c>
      <c r="E30" s="5">
        <v>3</v>
      </c>
      <c r="F30" s="5">
        <v>4</v>
      </c>
      <c r="G30" s="5">
        <v>1</v>
      </c>
      <c r="H30" s="6">
        <v>1212760</v>
      </c>
      <c r="I30" s="6">
        <v>200000</v>
      </c>
      <c r="J30" s="6">
        <v>20000</v>
      </c>
      <c r="K30" s="6">
        <v>8600</v>
      </c>
      <c r="L30" s="6">
        <v>60340</v>
      </c>
      <c r="M30" s="6">
        <v>69000</v>
      </c>
      <c r="N30" s="6">
        <f t="shared" si="0"/>
        <v>1294820</v>
      </c>
    </row>
    <row r="31" spans="1:14" x14ac:dyDescent="0.3">
      <c r="A31" s="3">
        <v>130713</v>
      </c>
      <c r="B31" s="4" t="s">
        <v>55</v>
      </c>
      <c r="C31" s="4" t="s">
        <v>19</v>
      </c>
      <c r="D31" s="4" t="s">
        <v>29</v>
      </c>
      <c r="E31" s="5">
        <v>3</v>
      </c>
      <c r="F31" s="5">
        <v>4</v>
      </c>
      <c r="G31" s="5">
        <v>1</v>
      </c>
      <c r="H31" s="6">
        <v>1212760</v>
      </c>
      <c r="I31" s="6">
        <v>200000</v>
      </c>
      <c r="J31" s="6">
        <v>20000</v>
      </c>
      <c r="K31" s="6">
        <v>8600</v>
      </c>
      <c r="L31" s="6">
        <v>60340</v>
      </c>
      <c r="M31" s="6">
        <v>69000</v>
      </c>
      <c r="N31" s="6">
        <f t="shared" si="0"/>
        <v>1294820</v>
      </c>
    </row>
    <row r="32" spans="1:14" x14ac:dyDescent="0.3">
      <c r="A32" s="3">
        <v>217987</v>
      </c>
      <c r="B32" s="4" t="s">
        <v>56</v>
      </c>
      <c r="C32" s="4" t="s">
        <v>16</v>
      </c>
      <c r="D32" s="4" t="s">
        <v>24</v>
      </c>
      <c r="E32" s="5">
        <v>4</v>
      </c>
      <c r="F32" s="5">
        <v>3</v>
      </c>
      <c r="G32" s="5">
        <v>1</v>
      </c>
      <c r="H32" s="6">
        <v>1030680</v>
      </c>
      <c r="I32" s="6">
        <v>100000</v>
      </c>
      <c r="J32" s="6">
        <v>20000</v>
      </c>
      <c r="K32" s="6">
        <v>1810</v>
      </c>
      <c r="L32" s="6">
        <v>47410</v>
      </c>
      <c r="M32" s="6">
        <v>56500</v>
      </c>
      <c r="N32" s="6">
        <f t="shared" si="0"/>
        <v>1044960</v>
      </c>
    </row>
    <row r="33" spans="1:14" x14ac:dyDescent="0.3">
      <c r="A33" s="3">
        <v>211279</v>
      </c>
      <c r="B33" s="4" t="s">
        <v>57</v>
      </c>
      <c r="C33" s="4" t="s">
        <v>28</v>
      </c>
      <c r="D33" s="4" t="s">
        <v>24</v>
      </c>
      <c r="E33" s="5">
        <v>4</v>
      </c>
      <c r="F33" s="5">
        <v>3</v>
      </c>
      <c r="G33" s="5">
        <v>3</v>
      </c>
      <c r="H33" s="6">
        <v>1030680</v>
      </c>
      <c r="I33" s="6">
        <v>100000</v>
      </c>
      <c r="J33" s="6">
        <v>60000</v>
      </c>
      <c r="K33" s="6">
        <v>0</v>
      </c>
      <c r="L33" s="6">
        <v>47410</v>
      </c>
      <c r="M33" s="6">
        <v>56500</v>
      </c>
      <c r="N33" s="6">
        <f t="shared" si="0"/>
        <v>1086770</v>
      </c>
    </row>
    <row r="34" spans="1:14" x14ac:dyDescent="0.3">
      <c r="A34" s="3">
        <v>218399</v>
      </c>
      <c r="B34" s="4" t="s">
        <v>58</v>
      </c>
      <c r="C34" s="4" t="s">
        <v>16</v>
      </c>
      <c r="D34" s="4" t="s">
        <v>17</v>
      </c>
      <c r="E34" s="5">
        <v>6</v>
      </c>
      <c r="F34" s="5">
        <v>2</v>
      </c>
      <c r="G34" s="5">
        <v>1</v>
      </c>
      <c r="H34" s="6">
        <v>752800</v>
      </c>
      <c r="I34" s="6">
        <v>0</v>
      </c>
      <c r="J34" s="6">
        <v>20000</v>
      </c>
      <c r="K34" s="6">
        <v>0</v>
      </c>
      <c r="L34" s="6">
        <v>30170</v>
      </c>
      <c r="M34" s="6">
        <v>36500</v>
      </c>
      <c r="N34" s="6">
        <f t="shared" si="0"/>
        <v>706130</v>
      </c>
    </row>
    <row r="35" spans="1:14" x14ac:dyDescent="0.3">
      <c r="A35" s="3">
        <v>33927</v>
      </c>
      <c r="B35" s="4" t="s">
        <v>59</v>
      </c>
      <c r="C35" s="4" t="s">
        <v>28</v>
      </c>
      <c r="D35" s="4" t="s">
        <v>17</v>
      </c>
      <c r="E35" s="5">
        <v>5</v>
      </c>
      <c r="F35" s="5">
        <v>2</v>
      </c>
      <c r="G35" s="5">
        <v>1</v>
      </c>
      <c r="H35" s="6">
        <v>875470</v>
      </c>
      <c r="I35" s="6">
        <v>0</v>
      </c>
      <c r="J35" s="6">
        <v>20000</v>
      </c>
      <c r="K35" s="6">
        <v>0</v>
      </c>
      <c r="L35" s="6">
        <v>34480</v>
      </c>
      <c r="M35" s="6">
        <v>42500</v>
      </c>
      <c r="N35" s="6">
        <f t="shared" si="0"/>
        <v>818490</v>
      </c>
    </row>
    <row r="36" spans="1:14" x14ac:dyDescent="0.3">
      <c r="A36" s="3">
        <v>114262</v>
      </c>
      <c r="B36" s="4" t="s">
        <v>60</v>
      </c>
      <c r="C36" s="4" t="s">
        <v>28</v>
      </c>
      <c r="D36" s="4" t="s">
        <v>20</v>
      </c>
      <c r="E36" s="5">
        <v>2</v>
      </c>
      <c r="F36" s="5">
        <v>5</v>
      </c>
      <c r="G36" s="5">
        <v>1</v>
      </c>
      <c r="H36" s="6">
        <v>1423210</v>
      </c>
      <c r="I36" s="6">
        <v>300000</v>
      </c>
      <c r="J36" s="6">
        <v>20000</v>
      </c>
      <c r="K36" s="6">
        <v>17690</v>
      </c>
      <c r="L36" s="6">
        <v>73270</v>
      </c>
      <c r="M36" s="6">
        <v>83000</v>
      </c>
      <c r="N36" s="6">
        <f t="shared" si="0"/>
        <v>1569250</v>
      </c>
    </row>
    <row r="37" spans="1:14" x14ac:dyDescent="0.3">
      <c r="A37" s="3">
        <v>213938</v>
      </c>
      <c r="B37" s="4" t="s">
        <v>61</v>
      </c>
      <c r="C37" s="4" t="s">
        <v>28</v>
      </c>
      <c r="D37" s="4" t="s">
        <v>24</v>
      </c>
      <c r="E37" s="5">
        <v>4</v>
      </c>
      <c r="F37" s="5">
        <v>3</v>
      </c>
      <c r="G37" s="5">
        <v>2</v>
      </c>
      <c r="H37" s="6">
        <v>1030680</v>
      </c>
      <c r="I37" s="6">
        <v>100000</v>
      </c>
      <c r="J37" s="6">
        <v>40000</v>
      </c>
      <c r="K37" s="6">
        <v>540</v>
      </c>
      <c r="L37" s="6">
        <v>47410</v>
      </c>
      <c r="M37" s="6">
        <v>56500</v>
      </c>
      <c r="N37" s="6">
        <f t="shared" si="0"/>
        <v>1066230</v>
      </c>
    </row>
    <row r="38" spans="1:14" x14ac:dyDescent="0.3">
      <c r="A38" s="3">
        <v>115496</v>
      </c>
      <c r="B38" s="4" t="s">
        <v>62</v>
      </c>
      <c r="C38" s="4" t="s">
        <v>35</v>
      </c>
      <c r="D38" s="4" t="s">
        <v>29</v>
      </c>
      <c r="E38" s="5">
        <v>3</v>
      </c>
      <c r="F38" s="5">
        <v>4</v>
      </c>
      <c r="G38" s="5">
        <v>2</v>
      </c>
      <c r="H38" s="6">
        <v>1212760</v>
      </c>
      <c r="I38" s="6">
        <v>200000</v>
      </c>
      <c r="J38" s="6">
        <v>40000</v>
      </c>
      <c r="K38" s="6">
        <v>7710</v>
      </c>
      <c r="L38" s="6">
        <v>60340</v>
      </c>
      <c r="M38" s="6">
        <v>69000</v>
      </c>
      <c r="N38" s="6">
        <f t="shared" si="0"/>
        <v>1315710</v>
      </c>
    </row>
    <row r="39" spans="1:14" x14ac:dyDescent="0.3">
      <c r="A39" s="3">
        <v>36887</v>
      </c>
      <c r="B39" s="4" t="s">
        <v>63</v>
      </c>
      <c r="C39" s="4" t="s">
        <v>35</v>
      </c>
      <c r="D39" s="4" t="s">
        <v>17</v>
      </c>
      <c r="E39" s="5">
        <v>5</v>
      </c>
      <c r="F39" s="5">
        <v>2</v>
      </c>
      <c r="G39" s="5">
        <v>3</v>
      </c>
      <c r="H39" s="6">
        <v>875470</v>
      </c>
      <c r="I39" s="6">
        <v>0</v>
      </c>
      <c r="J39" s="6">
        <v>60000</v>
      </c>
      <c r="K39" s="6">
        <v>0</v>
      </c>
      <c r="L39" s="6">
        <v>38790</v>
      </c>
      <c r="M39" s="6">
        <v>46000</v>
      </c>
      <c r="N39" s="6">
        <f t="shared" si="0"/>
        <v>850680</v>
      </c>
    </row>
    <row r="40" spans="1:14" x14ac:dyDescent="0.3">
      <c r="A40" s="3">
        <v>141555</v>
      </c>
      <c r="B40" s="4" t="s">
        <v>64</v>
      </c>
      <c r="C40" s="4" t="s">
        <v>16</v>
      </c>
      <c r="D40" s="4" t="s">
        <v>29</v>
      </c>
      <c r="E40" s="5">
        <v>3</v>
      </c>
      <c r="F40" s="5">
        <v>4</v>
      </c>
      <c r="G40" s="5">
        <v>3</v>
      </c>
      <c r="H40" s="6">
        <v>1212760</v>
      </c>
      <c r="I40" s="6">
        <v>200000</v>
      </c>
      <c r="J40" s="6">
        <v>60000</v>
      </c>
      <c r="K40" s="6">
        <v>3220</v>
      </c>
      <c r="L40" s="6">
        <v>60340</v>
      </c>
      <c r="M40" s="6">
        <v>73500</v>
      </c>
      <c r="N40" s="6">
        <f t="shared" si="0"/>
        <v>1335700</v>
      </c>
    </row>
    <row r="41" spans="1:14" x14ac:dyDescent="0.3">
      <c r="A41" s="3">
        <v>134182</v>
      </c>
      <c r="B41" s="4" t="s">
        <v>65</v>
      </c>
      <c r="C41" s="4" t="s">
        <v>66</v>
      </c>
      <c r="D41" s="4" t="s">
        <v>29</v>
      </c>
      <c r="E41" s="5">
        <v>3</v>
      </c>
      <c r="F41" s="5">
        <v>4</v>
      </c>
      <c r="G41" s="5">
        <v>1</v>
      </c>
      <c r="H41" s="6">
        <v>1212760</v>
      </c>
      <c r="I41" s="6">
        <v>200000</v>
      </c>
      <c r="J41" s="6">
        <v>20000</v>
      </c>
      <c r="K41" s="6">
        <v>8600</v>
      </c>
      <c r="L41" s="6">
        <v>60340</v>
      </c>
      <c r="M41" s="6">
        <v>69000</v>
      </c>
      <c r="N41" s="6">
        <f t="shared" si="0"/>
        <v>1294820</v>
      </c>
    </row>
    <row r="42" spans="1:14" x14ac:dyDescent="0.3">
      <c r="A42" s="3">
        <v>109597</v>
      </c>
      <c r="B42" s="4" t="s">
        <v>67</v>
      </c>
      <c r="C42" s="4" t="s">
        <v>28</v>
      </c>
      <c r="D42" s="4" t="s">
        <v>29</v>
      </c>
      <c r="E42" s="5">
        <v>3</v>
      </c>
      <c r="F42" s="5">
        <v>4</v>
      </c>
      <c r="G42" s="5">
        <v>2</v>
      </c>
      <c r="H42" s="6">
        <v>1212760</v>
      </c>
      <c r="I42" s="6">
        <v>200000</v>
      </c>
      <c r="J42" s="6">
        <v>40000</v>
      </c>
      <c r="K42" s="6">
        <v>7710</v>
      </c>
      <c r="L42" s="6">
        <v>60340</v>
      </c>
      <c r="M42" s="6">
        <v>69000</v>
      </c>
      <c r="N42" s="6">
        <f t="shared" si="0"/>
        <v>1315710</v>
      </c>
    </row>
    <row r="43" spans="1:14" x14ac:dyDescent="0.3">
      <c r="A43" s="3">
        <v>217807</v>
      </c>
      <c r="B43" s="4" t="s">
        <v>68</v>
      </c>
      <c r="C43" s="4" t="s">
        <v>16</v>
      </c>
      <c r="D43" s="4" t="s">
        <v>24</v>
      </c>
      <c r="E43" s="5">
        <v>4</v>
      </c>
      <c r="F43" s="5">
        <v>3</v>
      </c>
      <c r="G43" s="5">
        <v>2</v>
      </c>
      <c r="H43" s="6">
        <v>1030680</v>
      </c>
      <c r="I43" s="6">
        <v>100000</v>
      </c>
      <c r="J43" s="6">
        <v>40000</v>
      </c>
      <c r="K43" s="6">
        <v>540</v>
      </c>
      <c r="L43" s="6">
        <v>47410</v>
      </c>
      <c r="M43" s="6">
        <v>56500</v>
      </c>
      <c r="N43" s="6">
        <f t="shared" si="0"/>
        <v>1066230</v>
      </c>
    </row>
    <row r="44" spans="1:14" x14ac:dyDescent="0.3">
      <c r="A44" s="3">
        <v>215640</v>
      </c>
      <c r="B44" s="4" t="s">
        <v>69</v>
      </c>
      <c r="C44" s="4" t="s">
        <v>16</v>
      </c>
      <c r="D44" s="4" t="s">
        <v>24</v>
      </c>
      <c r="E44" s="5">
        <v>4</v>
      </c>
      <c r="F44" s="5">
        <v>3</v>
      </c>
      <c r="G44" s="5">
        <v>3</v>
      </c>
      <c r="H44" s="6">
        <v>1030680</v>
      </c>
      <c r="I44" s="6">
        <v>100000</v>
      </c>
      <c r="J44" s="6">
        <v>60000</v>
      </c>
      <c r="K44" s="6">
        <v>0</v>
      </c>
      <c r="L44" s="6">
        <v>47410</v>
      </c>
      <c r="M44" s="6">
        <v>56500</v>
      </c>
      <c r="N44" s="6">
        <f t="shared" si="0"/>
        <v>1086770</v>
      </c>
    </row>
    <row r="45" spans="1:14" x14ac:dyDescent="0.3">
      <c r="A45" s="3">
        <v>215406</v>
      </c>
      <c r="B45" s="4" t="s">
        <v>70</v>
      </c>
      <c r="C45" s="4" t="s">
        <v>28</v>
      </c>
      <c r="D45" s="4" t="s">
        <v>24</v>
      </c>
      <c r="E45" s="5">
        <v>4</v>
      </c>
      <c r="F45" s="5">
        <v>3</v>
      </c>
      <c r="G45" s="5">
        <v>1</v>
      </c>
      <c r="H45" s="6">
        <v>1030680</v>
      </c>
      <c r="I45" s="6">
        <v>100000</v>
      </c>
      <c r="J45" s="6">
        <v>20000</v>
      </c>
      <c r="K45" s="6">
        <v>1810</v>
      </c>
      <c r="L45" s="6">
        <v>47410</v>
      </c>
      <c r="M45" s="6">
        <v>56500</v>
      </c>
      <c r="N45" s="6">
        <f t="shared" si="0"/>
        <v>1044960</v>
      </c>
    </row>
    <row r="46" spans="1:14" x14ac:dyDescent="0.3">
      <c r="A46" s="3">
        <v>109248</v>
      </c>
      <c r="B46" s="4" t="s">
        <v>71</v>
      </c>
      <c r="C46" s="4" t="s">
        <v>28</v>
      </c>
      <c r="D46" s="4" t="s">
        <v>20</v>
      </c>
      <c r="E46" s="5">
        <v>2</v>
      </c>
      <c r="F46" s="5">
        <v>5</v>
      </c>
      <c r="G46" s="5">
        <v>2</v>
      </c>
      <c r="H46" s="6">
        <v>1423210</v>
      </c>
      <c r="I46" s="6">
        <v>300000</v>
      </c>
      <c r="J46" s="6">
        <v>40000</v>
      </c>
      <c r="K46" s="6">
        <v>16800</v>
      </c>
      <c r="L46" s="6">
        <v>73270</v>
      </c>
      <c r="M46" s="6">
        <v>88000</v>
      </c>
      <c r="N46" s="6">
        <f t="shared" si="0"/>
        <v>1585140</v>
      </c>
    </row>
    <row r="47" spans="1:14" x14ac:dyDescent="0.3">
      <c r="A47" s="3">
        <v>109226</v>
      </c>
      <c r="B47" s="4" t="s">
        <v>72</v>
      </c>
      <c r="C47" s="4" t="s">
        <v>28</v>
      </c>
      <c r="D47" s="4" t="s">
        <v>29</v>
      </c>
      <c r="E47" s="5">
        <v>3</v>
      </c>
      <c r="F47" s="5">
        <v>4</v>
      </c>
      <c r="G47" s="5">
        <v>1</v>
      </c>
      <c r="H47" s="6">
        <v>1212760</v>
      </c>
      <c r="I47" s="6">
        <v>200000</v>
      </c>
      <c r="J47" s="6">
        <v>20000</v>
      </c>
      <c r="K47" s="6">
        <v>8600</v>
      </c>
      <c r="L47" s="6">
        <v>60340</v>
      </c>
      <c r="M47" s="6">
        <v>69000</v>
      </c>
      <c r="N47" s="6">
        <f t="shared" si="0"/>
        <v>1294820</v>
      </c>
    </row>
    <row r="48" spans="1:14" x14ac:dyDescent="0.3">
      <c r="A48" s="3">
        <v>33300</v>
      </c>
      <c r="B48" s="4" t="s">
        <v>73</v>
      </c>
      <c r="C48" s="4" t="s">
        <v>19</v>
      </c>
      <c r="D48" s="4" t="s">
        <v>17</v>
      </c>
      <c r="E48" s="5">
        <v>5</v>
      </c>
      <c r="F48" s="5">
        <v>2</v>
      </c>
      <c r="G48" s="5">
        <v>1</v>
      </c>
      <c r="H48" s="6">
        <v>875470</v>
      </c>
      <c r="I48" s="6">
        <v>0</v>
      </c>
      <c r="J48" s="6">
        <v>20000</v>
      </c>
      <c r="K48" s="6">
        <v>0</v>
      </c>
      <c r="L48" s="6">
        <v>34480</v>
      </c>
      <c r="M48" s="6">
        <v>42500</v>
      </c>
      <c r="N48" s="6">
        <f t="shared" si="0"/>
        <v>818490</v>
      </c>
    </row>
    <row r="49" spans="1:14" x14ac:dyDescent="0.3">
      <c r="A49" s="3">
        <v>214369</v>
      </c>
      <c r="B49" s="4" t="s">
        <v>74</v>
      </c>
      <c r="C49" s="4" t="s">
        <v>28</v>
      </c>
      <c r="D49" s="4" t="s">
        <v>17</v>
      </c>
      <c r="E49" s="5">
        <v>6</v>
      </c>
      <c r="F49" s="5">
        <v>2</v>
      </c>
      <c r="G49" s="5">
        <v>1</v>
      </c>
      <c r="H49" s="6">
        <v>752800</v>
      </c>
      <c r="I49" s="6">
        <v>0</v>
      </c>
      <c r="J49" s="6">
        <v>20000</v>
      </c>
      <c r="K49" s="6">
        <v>0</v>
      </c>
      <c r="L49" s="6">
        <v>30170</v>
      </c>
      <c r="M49" s="6">
        <v>36500</v>
      </c>
      <c r="N49" s="6">
        <f t="shared" si="0"/>
        <v>706130</v>
      </c>
    </row>
    <row r="50" spans="1:14" x14ac:dyDescent="0.3">
      <c r="A50" s="3">
        <v>216088</v>
      </c>
      <c r="B50" s="4" t="s">
        <v>75</v>
      </c>
      <c r="C50" s="4" t="s">
        <v>28</v>
      </c>
      <c r="D50" s="4" t="s">
        <v>24</v>
      </c>
      <c r="E50" s="5">
        <v>4</v>
      </c>
      <c r="F50" s="5">
        <v>3</v>
      </c>
      <c r="G50" s="5">
        <v>3</v>
      </c>
      <c r="H50" s="6">
        <v>1030680</v>
      </c>
      <c r="I50" s="6">
        <v>100000</v>
      </c>
      <c r="J50" s="6">
        <v>60000</v>
      </c>
      <c r="K50" s="6">
        <v>0</v>
      </c>
      <c r="L50" s="6">
        <v>47410</v>
      </c>
      <c r="M50" s="6">
        <v>56500</v>
      </c>
      <c r="N50" s="6">
        <f t="shared" si="0"/>
        <v>1086770</v>
      </c>
    </row>
    <row r="51" spans="1:14" x14ac:dyDescent="0.3">
      <c r="A51" s="3">
        <v>213170</v>
      </c>
      <c r="B51" s="4" t="s">
        <v>76</v>
      </c>
      <c r="C51" s="4" t="s">
        <v>28</v>
      </c>
      <c r="D51" s="4" t="s">
        <v>24</v>
      </c>
      <c r="E51" s="5">
        <v>4</v>
      </c>
      <c r="F51" s="5">
        <v>3</v>
      </c>
      <c r="G51" s="5">
        <v>2</v>
      </c>
      <c r="H51" s="6">
        <v>1030680</v>
      </c>
      <c r="I51" s="6">
        <v>100000</v>
      </c>
      <c r="J51" s="6">
        <v>40000</v>
      </c>
      <c r="K51" s="6">
        <v>540</v>
      </c>
      <c r="L51" s="6">
        <v>47410</v>
      </c>
      <c r="M51" s="6">
        <v>56500</v>
      </c>
      <c r="N51" s="6">
        <f t="shared" si="0"/>
        <v>1066230</v>
      </c>
    </row>
    <row r="52" spans="1:14" x14ac:dyDescent="0.3">
      <c r="A52" s="3">
        <v>138694</v>
      </c>
      <c r="B52" s="4" t="s">
        <v>77</v>
      </c>
      <c r="C52" s="4" t="s">
        <v>26</v>
      </c>
      <c r="D52" s="4" t="s">
        <v>29</v>
      </c>
      <c r="E52" s="5">
        <v>3</v>
      </c>
      <c r="F52" s="5">
        <v>4</v>
      </c>
      <c r="G52" s="5">
        <v>2</v>
      </c>
      <c r="H52" s="6">
        <v>1212760</v>
      </c>
      <c r="I52" s="6">
        <v>200000</v>
      </c>
      <c r="J52" s="6">
        <v>40000</v>
      </c>
      <c r="K52" s="6">
        <v>7710</v>
      </c>
      <c r="L52" s="6">
        <v>60340</v>
      </c>
      <c r="M52" s="6">
        <v>69000</v>
      </c>
      <c r="N52" s="6">
        <f t="shared" si="0"/>
        <v>1315710</v>
      </c>
    </row>
    <row r="53" spans="1:14" x14ac:dyDescent="0.3">
      <c r="A53" s="3">
        <v>136449</v>
      </c>
      <c r="B53" s="4" t="s">
        <v>78</v>
      </c>
      <c r="C53" s="4" t="s">
        <v>16</v>
      </c>
      <c r="D53" s="4" t="s">
        <v>29</v>
      </c>
      <c r="E53" s="5">
        <v>3</v>
      </c>
      <c r="F53" s="5">
        <v>4</v>
      </c>
      <c r="G53" s="5">
        <v>2</v>
      </c>
      <c r="H53" s="6">
        <v>1212760</v>
      </c>
      <c r="I53" s="6">
        <v>200000</v>
      </c>
      <c r="J53" s="6">
        <v>40000</v>
      </c>
      <c r="K53" s="6">
        <v>7710</v>
      </c>
      <c r="L53" s="6">
        <v>60340</v>
      </c>
      <c r="M53" s="6">
        <v>69000</v>
      </c>
      <c r="N53" s="6">
        <f t="shared" si="0"/>
        <v>1315710</v>
      </c>
    </row>
    <row r="54" spans="1:14" x14ac:dyDescent="0.3">
      <c r="A54" s="3">
        <v>141281</v>
      </c>
      <c r="B54" s="4" t="s">
        <v>79</v>
      </c>
      <c r="C54" s="4" t="s">
        <v>80</v>
      </c>
      <c r="D54" s="4" t="s">
        <v>29</v>
      </c>
      <c r="E54" s="5">
        <v>3</v>
      </c>
      <c r="F54" s="5">
        <v>4</v>
      </c>
      <c r="G54" s="5">
        <v>2</v>
      </c>
      <c r="H54" s="6">
        <v>1212760</v>
      </c>
      <c r="I54" s="6">
        <v>200000</v>
      </c>
      <c r="J54" s="6">
        <v>40000</v>
      </c>
      <c r="K54" s="6">
        <v>7710</v>
      </c>
      <c r="L54" s="6">
        <v>60340</v>
      </c>
      <c r="M54" s="6">
        <v>69000</v>
      </c>
      <c r="N54" s="6">
        <f t="shared" si="0"/>
        <v>1315710</v>
      </c>
    </row>
    <row r="55" spans="1:14" x14ac:dyDescent="0.3">
      <c r="A55" s="3">
        <v>133252</v>
      </c>
      <c r="B55" s="4" t="s">
        <v>81</v>
      </c>
      <c r="C55" s="4" t="s">
        <v>82</v>
      </c>
      <c r="D55" s="4" t="s">
        <v>29</v>
      </c>
      <c r="E55" s="5">
        <v>3</v>
      </c>
      <c r="F55" s="5">
        <v>4</v>
      </c>
      <c r="G55" s="5">
        <v>3</v>
      </c>
      <c r="H55" s="6">
        <v>1212760</v>
      </c>
      <c r="I55" s="6">
        <v>200000</v>
      </c>
      <c r="J55" s="6">
        <v>60000</v>
      </c>
      <c r="K55" s="6">
        <v>3220</v>
      </c>
      <c r="L55" s="6">
        <v>60340</v>
      </c>
      <c r="M55" s="6">
        <v>73500</v>
      </c>
      <c r="N55" s="6">
        <f t="shared" si="0"/>
        <v>1335700</v>
      </c>
    </row>
    <row r="56" spans="1:14" x14ac:dyDescent="0.3">
      <c r="A56" s="3">
        <v>211860</v>
      </c>
      <c r="B56" s="4" t="s">
        <v>83</v>
      </c>
      <c r="C56" s="4" t="s">
        <v>31</v>
      </c>
      <c r="D56" s="4" t="s">
        <v>24</v>
      </c>
      <c r="E56" s="5">
        <v>4</v>
      </c>
      <c r="F56" s="5">
        <v>3</v>
      </c>
      <c r="G56" s="5">
        <v>3</v>
      </c>
      <c r="H56" s="6">
        <v>1030680</v>
      </c>
      <c r="I56" s="6">
        <v>100000</v>
      </c>
      <c r="J56" s="6">
        <v>60000</v>
      </c>
      <c r="K56" s="6">
        <v>0</v>
      </c>
      <c r="L56" s="6">
        <v>47410</v>
      </c>
      <c r="M56" s="6">
        <v>56500</v>
      </c>
      <c r="N56" s="6">
        <f t="shared" si="0"/>
        <v>1086770</v>
      </c>
    </row>
    <row r="57" spans="1:14" x14ac:dyDescent="0.3">
      <c r="A57" s="3">
        <v>141117</v>
      </c>
      <c r="B57" s="4" t="s">
        <v>84</v>
      </c>
      <c r="C57" s="4" t="s">
        <v>16</v>
      </c>
      <c r="D57" s="4" t="s">
        <v>29</v>
      </c>
      <c r="E57" s="5">
        <v>3</v>
      </c>
      <c r="F57" s="5">
        <v>4</v>
      </c>
      <c r="G57" s="5">
        <v>1</v>
      </c>
      <c r="H57" s="6">
        <v>1212760</v>
      </c>
      <c r="I57" s="6">
        <v>200000</v>
      </c>
      <c r="J57" s="6">
        <v>20000</v>
      </c>
      <c r="K57" s="6">
        <v>8600</v>
      </c>
      <c r="L57" s="6">
        <v>60340</v>
      </c>
      <c r="M57" s="6">
        <v>69000</v>
      </c>
      <c r="N57" s="6">
        <f t="shared" si="0"/>
        <v>1294820</v>
      </c>
    </row>
    <row r="58" spans="1:14" x14ac:dyDescent="0.3">
      <c r="A58" s="3">
        <v>215531</v>
      </c>
      <c r="B58" s="4" t="s">
        <v>85</v>
      </c>
      <c r="C58" s="4" t="s">
        <v>16</v>
      </c>
      <c r="D58" s="4" t="s">
        <v>24</v>
      </c>
      <c r="E58" s="5">
        <v>4</v>
      </c>
      <c r="F58" s="5">
        <v>3</v>
      </c>
      <c r="G58" s="5">
        <v>3</v>
      </c>
      <c r="H58" s="6">
        <v>1030680</v>
      </c>
      <c r="I58" s="6">
        <v>100000</v>
      </c>
      <c r="J58" s="6">
        <v>60000</v>
      </c>
      <c r="K58" s="6">
        <v>0</v>
      </c>
      <c r="L58" s="6">
        <v>47410</v>
      </c>
      <c r="M58" s="6">
        <v>56500</v>
      </c>
      <c r="N58" s="6">
        <f t="shared" si="0"/>
        <v>1086770</v>
      </c>
    </row>
    <row r="59" spans="1:14" x14ac:dyDescent="0.3">
      <c r="A59" s="3">
        <v>42925</v>
      </c>
      <c r="B59" s="4" t="s">
        <v>86</v>
      </c>
      <c r="C59" s="4" t="s">
        <v>28</v>
      </c>
      <c r="D59" s="4" t="s">
        <v>17</v>
      </c>
      <c r="E59" s="5">
        <v>5</v>
      </c>
      <c r="F59" s="5">
        <v>2</v>
      </c>
      <c r="G59" s="5">
        <v>3</v>
      </c>
      <c r="H59" s="6">
        <v>875470</v>
      </c>
      <c r="I59" s="6">
        <v>0</v>
      </c>
      <c r="J59" s="6">
        <v>60000</v>
      </c>
      <c r="K59" s="6">
        <v>0</v>
      </c>
      <c r="L59" s="6">
        <v>38790</v>
      </c>
      <c r="M59" s="6">
        <v>46000</v>
      </c>
      <c r="N59" s="6">
        <f t="shared" si="0"/>
        <v>850680</v>
      </c>
    </row>
    <row r="60" spans="1:14" x14ac:dyDescent="0.3">
      <c r="A60" s="3">
        <v>213434</v>
      </c>
      <c r="B60" s="4" t="s">
        <v>87</v>
      </c>
      <c r="C60" s="4" t="s">
        <v>28</v>
      </c>
      <c r="D60" s="4" t="s">
        <v>24</v>
      </c>
      <c r="E60" s="5">
        <v>4</v>
      </c>
      <c r="F60" s="5">
        <v>3</v>
      </c>
      <c r="G60" s="5">
        <v>1</v>
      </c>
      <c r="H60" s="6">
        <v>1030680</v>
      </c>
      <c r="I60" s="6">
        <v>100000</v>
      </c>
      <c r="J60" s="6">
        <v>20000</v>
      </c>
      <c r="K60" s="6">
        <v>1810</v>
      </c>
      <c r="L60" s="6">
        <v>47410</v>
      </c>
      <c r="M60" s="6">
        <v>56500</v>
      </c>
      <c r="N60" s="6">
        <f t="shared" si="0"/>
        <v>1044960</v>
      </c>
    </row>
    <row r="61" spans="1:14" x14ac:dyDescent="0.3">
      <c r="A61" s="3">
        <v>130054</v>
      </c>
      <c r="B61" s="4" t="s">
        <v>88</v>
      </c>
      <c r="C61" s="4" t="s">
        <v>89</v>
      </c>
      <c r="D61" s="4" t="s">
        <v>20</v>
      </c>
      <c r="E61" s="5">
        <v>2</v>
      </c>
      <c r="F61" s="5">
        <v>5</v>
      </c>
      <c r="G61" s="5">
        <v>3</v>
      </c>
      <c r="H61" s="6">
        <v>1423210</v>
      </c>
      <c r="I61" s="6">
        <v>300000</v>
      </c>
      <c r="J61" s="6">
        <v>60000</v>
      </c>
      <c r="K61" s="6">
        <v>12310</v>
      </c>
      <c r="L61" s="6">
        <v>73270</v>
      </c>
      <c r="M61" s="6">
        <v>88000</v>
      </c>
      <c r="N61" s="6">
        <f t="shared" si="0"/>
        <v>1609630</v>
      </c>
    </row>
    <row r="62" spans="1:14" x14ac:dyDescent="0.3">
      <c r="A62" s="3">
        <v>133879</v>
      </c>
      <c r="B62" s="4" t="s">
        <v>90</v>
      </c>
      <c r="C62" s="4" t="s">
        <v>16</v>
      </c>
      <c r="D62" s="4" t="s">
        <v>29</v>
      </c>
      <c r="E62" s="5">
        <v>3</v>
      </c>
      <c r="F62" s="5">
        <v>4</v>
      </c>
      <c r="G62" s="5">
        <v>3</v>
      </c>
      <c r="H62" s="6">
        <v>1212760</v>
      </c>
      <c r="I62" s="6">
        <v>200000</v>
      </c>
      <c r="J62" s="6">
        <v>60000</v>
      </c>
      <c r="K62" s="6">
        <v>3220</v>
      </c>
      <c r="L62" s="6">
        <v>60340</v>
      </c>
      <c r="M62" s="6">
        <v>73500</v>
      </c>
      <c r="N62" s="6">
        <f t="shared" si="0"/>
        <v>1335700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460F-8A60-4ED0-9DFB-00407449CB03}">
  <dimension ref="B1:E11"/>
  <sheetViews>
    <sheetView showGridLines="0" tabSelected="1" workbookViewId="0">
      <selection activeCell="K16" sqref="K16"/>
    </sheetView>
  </sheetViews>
  <sheetFormatPr defaultRowHeight="16.5" x14ac:dyDescent="0.3"/>
  <cols>
    <col min="1" max="1" width="3.25" customWidth="1"/>
    <col min="2" max="2" width="14.375" customWidth="1"/>
    <col min="3" max="4" width="16.375" customWidth="1"/>
    <col min="5" max="5" width="11.125" customWidth="1"/>
  </cols>
  <sheetData>
    <row r="1" spans="2:5" s="2" customFormat="1" ht="12" customHeight="1" x14ac:dyDescent="0.3"/>
    <row r="2" spans="2:5" ht="26.25" x14ac:dyDescent="0.3">
      <c r="B2" s="13" t="s">
        <v>91</v>
      </c>
      <c r="C2" s="13"/>
      <c r="D2" s="13"/>
      <c r="E2" s="13"/>
    </row>
    <row r="3" spans="2:5" ht="12" customHeight="1" x14ac:dyDescent="0.3"/>
    <row r="4" spans="2:5" ht="29.25" customHeight="1" x14ac:dyDescent="0.3">
      <c r="B4" s="11" t="s">
        <v>92</v>
      </c>
      <c r="C4" s="12" t="s">
        <v>93</v>
      </c>
      <c r="D4" s="12" t="s">
        <v>94</v>
      </c>
      <c r="E4" s="12" t="s">
        <v>95</v>
      </c>
    </row>
    <row r="5" spans="2:5" ht="22.5" customHeight="1" x14ac:dyDescent="0.3">
      <c r="B5" s="8" t="s">
        <v>8</v>
      </c>
      <c r="C5" s="9">
        <f ca="1">SUM(INDIRECT(B5))</f>
        <v>83018070</v>
      </c>
      <c r="D5" s="9">
        <f ca="1">AVERAGE(INDIRECT(B5))</f>
        <v>1407085.9322033899</v>
      </c>
      <c r="E5" s="10"/>
    </row>
    <row r="6" spans="2:5" ht="22.5" customHeight="1" x14ac:dyDescent="0.3">
      <c r="B6" s="8" t="s">
        <v>9</v>
      </c>
      <c r="C6" s="9">
        <f t="shared" ref="C6:C11" ca="1" si="0">SUM(INDIRECT(B6))</f>
        <v>10100000</v>
      </c>
      <c r="D6" s="9">
        <f t="shared" ref="D6:D11" ca="1" si="1">AVERAGE(INDIRECT(B6))</f>
        <v>171186.44067796611</v>
      </c>
      <c r="E6" s="10"/>
    </row>
    <row r="7" spans="2:5" ht="22.5" customHeight="1" x14ac:dyDescent="0.3">
      <c r="B7" s="8" t="s">
        <v>10</v>
      </c>
      <c r="C7" s="9">
        <f t="shared" ca="1" si="0"/>
        <v>2260000</v>
      </c>
      <c r="D7" s="9">
        <f t="shared" ca="1" si="1"/>
        <v>38305.08474576271</v>
      </c>
      <c r="E7" s="10"/>
    </row>
    <row r="8" spans="2:5" ht="22.5" customHeight="1" x14ac:dyDescent="0.3">
      <c r="B8" s="8" t="s">
        <v>11</v>
      </c>
      <c r="C8" s="9">
        <f t="shared" ca="1" si="0"/>
        <v>403770</v>
      </c>
      <c r="D8" s="9">
        <f t="shared" ca="1" si="1"/>
        <v>6843.5593220338988</v>
      </c>
      <c r="E8" s="10"/>
    </row>
    <row r="9" spans="2:5" ht="22.5" customHeight="1" x14ac:dyDescent="0.3">
      <c r="B9" s="8" t="s">
        <v>12</v>
      </c>
      <c r="C9" s="9">
        <f t="shared" ca="1" si="0"/>
        <v>3258360</v>
      </c>
      <c r="D9" s="9">
        <f t="shared" ca="1" si="1"/>
        <v>55226.4406779661</v>
      </c>
      <c r="E9" s="10"/>
    </row>
    <row r="10" spans="2:5" ht="22.5" customHeight="1" x14ac:dyDescent="0.3">
      <c r="B10" s="8" t="s">
        <v>13</v>
      </c>
      <c r="C10" s="9">
        <f t="shared" ca="1" si="0"/>
        <v>3904500</v>
      </c>
      <c r="D10" s="9">
        <f t="shared" ca="1" si="1"/>
        <v>66177.96610169491</v>
      </c>
      <c r="E10" s="10"/>
    </row>
    <row r="11" spans="2:5" ht="22.5" customHeight="1" x14ac:dyDescent="0.3">
      <c r="B11" s="8" t="s">
        <v>14</v>
      </c>
      <c r="C11" s="9">
        <f t="shared" ca="1" si="0"/>
        <v>87811440</v>
      </c>
      <c r="D11" s="9">
        <f t="shared" ca="1" si="1"/>
        <v>1488329.4915254237</v>
      </c>
      <c r="E11" s="10"/>
    </row>
  </sheetData>
  <mergeCells count="1">
    <mergeCell ref="B2:E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7</vt:i4>
      </vt:variant>
    </vt:vector>
  </HeadingPairs>
  <TitlesOfParts>
    <vt:vector size="9" baseType="lpstr">
      <vt:lpstr>급여DB</vt:lpstr>
      <vt:lpstr>집계표</vt:lpstr>
      <vt:lpstr>가족수당</vt:lpstr>
      <vt:lpstr>국민연금</vt:lpstr>
      <vt:lpstr>기본급</vt:lpstr>
      <vt:lpstr>보험료</vt:lpstr>
      <vt:lpstr>세금</vt:lpstr>
      <vt:lpstr>실지급액</vt:lpstr>
      <vt:lpstr>직책수당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2024-12-04T05:51:59Z</dcterms:created>
  <dcterms:modified xsi:type="dcterms:W3CDTF">2024-12-24T07:21:21Z</dcterms:modified>
</cp:coreProperties>
</file>