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74AE4B76-D61F-42D0-A557-E1EF06D0D471}" xr6:coauthVersionLast="47" xr6:coauthVersionMax="47" xr10:uidLastSave="{00000000-0000-0000-0000-000000000000}"/>
  <bookViews>
    <workbookView xWindow="-120" yWindow="-120" windowWidth="29040" windowHeight="15720" xr2:uid="{F6E74EF2-D68A-41A2-8C46-A42EF0C02B2B}"/>
  </bookViews>
  <sheets>
    <sheet name="지출내역" sheetId="1" r:id="rId1"/>
    <sheet name="정산내역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D15" i="2"/>
  <c r="E15" i="2"/>
  <c r="F15" i="2"/>
  <c r="C16" i="2"/>
  <c r="D16" i="2"/>
  <c r="E16" i="2"/>
  <c r="F16" i="2"/>
  <c r="C14" i="2"/>
  <c r="D14" i="2"/>
  <c r="E14" i="2"/>
  <c r="F14" i="2"/>
  <c r="C13" i="2"/>
  <c r="D13" i="2"/>
  <c r="E13" i="2"/>
  <c r="F13" i="2"/>
  <c r="C12" i="2"/>
  <c r="D12" i="2"/>
  <c r="E12" i="2"/>
  <c r="F12" i="2"/>
  <c r="C11" i="2"/>
  <c r="D11" i="2"/>
  <c r="E11" i="2"/>
  <c r="F11" i="2"/>
  <c r="C10" i="2"/>
  <c r="D10" i="2"/>
  <c r="E10" i="2"/>
  <c r="F10" i="2"/>
  <c r="D37" i="1"/>
  <c r="E37" i="1"/>
  <c r="F37" i="1"/>
  <c r="G37" i="1"/>
  <c r="D11" i="1"/>
  <c r="E11" i="1"/>
  <c r="F11" i="1"/>
  <c r="G11" i="1"/>
  <c r="D15" i="1"/>
  <c r="E15" i="1"/>
  <c r="F15" i="1"/>
  <c r="G15" i="1"/>
  <c r="D21" i="1"/>
  <c r="E21" i="1"/>
  <c r="F21" i="1"/>
  <c r="G21" i="1"/>
  <c r="D27" i="1"/>
  <c r="E27" i="1"/>
  <c r="F27" i="1"/>
  <c r="G27" i="1"/>
  <c r="D31" i="1"/>
  <c r="E31" i="1"/>
  <c r="F31" i="1"/>
  <c r="G31" i="1"/>
  <c r="D36" i="1"/>
  <c r="E36" i="1"/>
  <c r="F36" i="1"/>
  <c r="G36" i="1"/>
</calcChain>
</file>

<file path=xl/sharedStrings.xml><?xml version="1.0" encoding="utf-8"?>
<sst xmlns="http://schemas.openxmlformats.org/spreadsheetml/2006/main" count="65" uniqueCount="48">
  <si>
    <t>사업비 지출 상세 내역</t>
    <phoneticPr fontId="3" type="noConversion"/>
  </si>
  <si>
    <t>(단위:원)</t>
    <phoneticPr fontId="3" type="noConversion"/>
  </si>
  <si>
    <t>항목</t>
    <phoneticPr fontId="3" type="noConversion"/>
  </si>
  <si>
    <t>예산액</t>
    <phoneticPr fontId="12" type="noConversion"/>
  </si>
  <si>
    <t>예산 현액</t>
    <phoneticPr fontId="12" type="noConversion"/>
  </si>
  <si>
    <t>지출액</t>
    <phoneticPr fontId="12" type="noConversion"/>
  </si>
  <si>
    <t>잔 액</t>
    <phoneticPr fontId="12" type="noConversion"/>
  </si>
  <si>
    <t>비 고</t>
    <phoneticPr fontId="3" type="noConversion"/>
  </si>
  <si>
    <t>인건비</t>
    <phoneticPr fontId="3" type="noConversion"/>
  </si>
  <si>
    <t>기본급</t>
  </si>
  <si>
    <t>일용잡급</t>
  </si>
  <si>
    <t>제수당</t>
  </si>
  <si>
    <t>퇴직금 및 퇴직적립금</t>
  </si>
  <si>
    <t>사회보험 부담비용</t>
  </si>
  <si>
    <t>기타 후생경비</t>
  </si>
  <si>
    <t>소계</t>
    <phoneticPr fontId="12" type="noConversion"/>
  </si>
  <si>
    <t>추진비</t>
    <phoneticPr fontId="3" type="noConversion"/>
  </si>
  <si>
    <t>기관운영비</t>
  </si>
  <si>
    <t>직책급</t>
  </si>
  <si>
    <t>회의비</t>
  </si>
  <si>
    <t>관리운영비</t>
    <phoneticPr fontId="3" type="noConversion"/>
  </si>
  <si>
    <t>여비</t>
  </si>
  <si>
    <t>수용비 ▪ 수수료  및 공공요금</t>
  </si>
  <si>
    <t>차량비</t>
  </si>
  <si>
    <t>연료비</t>
  </si>
  <si>
    <t>기타운영비</t>
  </si>
  <si>
    <t>소계</t>
    <phoneticPr fontId="3" type="noConversion"/>
  </si>
  <si>
    <t>사업운영비</t>
    <phoneticPr fontId="3" type="noConversion"/>
  </si>
  <si>
    <t>급.간식비</t>
  </si>
  <si>
    <t>교재교구비</t>
  </si>
  <si>
    <t>행사비</t>
  </si>
  <si>
    <t>기타 필요경비 지출</t>
  </si>
  <si>
    <t>특별활동비 지출</t>
  </si>
  <si>
    <t>시설비</t>
    <phoneticPr fontId="3" type="noConversion"/>
  </si>
  <si>
    <t>시설비</t>
  </si>
  <si>
    <t>자산취득비</t>
  </si>
  <si>
    <t>시설장비 유지비</t>
  </si>
  <si>
    <t>전출금</t>
    <phoneticPr fontId="3" type="noConversion"/>
  </si>
  <si>
    <t>법인회계 전출금</t>
  </si>
  <si>
    <t>차입금 상환금</t>
  </si>
  <si>
    <t>보조금 반환금</t>
  </si>
  <si>
    <t>보호자 반환금</t>
  </si>
  <si>
    <t>사업비 정산 내역</t>
    <phoneticPr fontId="3" type="noConversion"/>
  </si>
  <si>
    <t>3. 사업비 내역</t>
    <phoneticPr fontId="3" type="noConversion"/>
  </si>
  <si>
    <t>예산현액</t>
    <phoneticPr fontId="12" type="noConversion"/>
  </si>
  <si>
    <t>1. 사업명 : 꿈과 끼를 키우는 2025년 행복학교 박람회</t>
  </si>
  <si>
    <t>2. 사업기간 : 2025. 4. 1 ~ 2025. 10 30</t>
  </si>
  <si>
    <t>총계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</si>
</sst>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0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/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0" fontId="9" fillId="0" borderId="0" xfId="2" applyFont="1" applyAlignment="1">
      <alignment vertical="center"/>
    </xf>
    <xf numFmtId="176" fontId="10" fillId="0" borderId="0" xfId="1" applyNumberFormat="1" applyFont="1" applyFill="1" applyBorder="1" applyAlignment="1" applyProtection="1">
      <alignment horizontal="right" vertical="center"/>
    </xf>
    <xf numFmtId="0" fontId="2" fillId="0" borderId="5" xfId="0" applyFont="1" applyBorder="1" applyAlignment="1">
      <alignment horizontal="left" vertical="center" indent="1"/>
    </xf>
    <xf numFmtId="176" fontId="13" fillId="0" borderId="5" xfId="2" applyNumberFormat="1" applyFont="1" applyBorder="1" applyAlignment="1">
      <alignment vertical="center" shrinkToFit="1"/>
    </xf>
    <xf numFmtId="176" fontId="13" fillId="0" borderId="5" xfId="2" applyNumberFormat="1" applyFont="1" applyBorder="1" applyAlignment="1">
      <alignment vertical="center"/>
    </xf>
    <xf numFmtId="0" fontId="13" fillId="0" borderId="6" xfId="2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 indent="1"/>
    </xf>
    <xf numFmtId="176" fontId="13" fillId="0" borderId="8" xfId="2" applyNumberFormat="1" applyFont="1" applyBorder="1" applyAlignment="1">
      <alignment vertical="center" shrinkToFit="1"/>
    </xf>
    <xf numFmtId="176" fontId="13" fillId="0" borderId="8" xfId="2" applyNumberFormat="1" applyFont="1" applyBorder="1" applyAlignment="1">
      <alignment vertical="center"/>
    </xf>
    <xf numFmtId="0" fontId="13" fillId="0" borderId="9" xfId="2" applyFont="1" applyBorder="1" applyAlignment="1">
      <alignment horizontal="center" vertical="center" shrinkToFit="1"/>
    </xf>
    <xf numFmtId="0" fontId="14" fillId="0" borderId="0" xfId="0" applyFont="1">
      <alignment vertical="center"/>
    </xf>
    <xf numFmtId="176" fontId="15" fillId="2" borderId="8" xfId="2" applyNumberFormat="1" applyFont="1" applyFill="1" applyBorder="1" applyAlignment="1">
      <alignment vertical="center" shrinkToFit="1"/>
    </xf>
    <xf numFmtId="0" fontId="15" fillId="2" borderId="9" xfId="2" applyFont="1" applyFill="1" applyBorder="1" applyAlignment="1">
      <alignment horizontal="center" vertical="center" shrinkToFit="1"/>
    </xf>
    <xf numFmtId="176" fontId="16" fillId="0" borderId="8" xfId="2" applyNumberFormat="1" applyFont="1" applyBorder="1" applyAlignment="1">
      <alignment horizontal="right" vertical="center" shrinkToFit="1"/>
    </xf>
    <xf numFmtId="177" fontId="16" fillId="0" borderId="8" xfId="2" applyNumberFormat="1" applyFont="1" applyBorder="1" applyAlignment="1">
      <alignment horizontal="right" vertical="center" shrinkToFit="1"/>
    </xf>
    <xf numFmtId="176" fontId="17" fillId="2" borderId="8" xfId="2" applyNumberFormat="1" applyFont="1" applyFill="1" applyBorder="1" applyAlignment="1">
      <alignment vertical="center" shrinkToFit="1"/>
    </xf>
    <xf numFmtId="176" fontId="16" fillId="0" borderId="8" xfId="2" applyNumberFormat="1" applyFont="1" applyBorder="1" applyAlignment="1">
      <alignment vertical="center" shrinkToFi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4" fillId="3" borderId="0" xfId="0" applyFont="1" applyFill="1" applyAlignment="1">
      <alignment horizontal="centerContinuous" vertical="center"/>
    </xf>
    <xf numFmtId="0" fontId="7" fillId="3" borderId="0" xfId="2" applyFont="1" applyFill="1" applyAlignment="1">
      <alignment horizontal="centerContinuous" vertical="center"/>
    </xf>
    <xf numFmtId="176" fontId="8" fillId="3" borderId="0" xfId="1" applyNumberFormat="1" applyFont="1" applyFill="1" applyBorder="1" applyAlignment="1" applyProtection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176" fontId="19" fillId="0" borderId="0" xfId="1" applyNumberFormat="1" applyFont="1" applyFill="1" applyBorder="1" applyAlignment="1" applyProtection="1">
      <alignment horizontal="centerContinuous" vertical="center"/>
    </xf>
    <xf numFmtId="0" fontId="20" fillId="0" borderId="0" xfId="0" applyFont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 wrapText="1" shrinkToFit="1"/>
    </xf>
    <xf numFmtId="0" fontId="11" fillId="3" borderId="2" xfId="2" applyFont="1" applyFill="1" applyBorder="1" applyAlignment="1">
      <alignment horizontal="center" vertical="center" shrinkToFit="1"/>
    </xf>
    <xf numFmtId="176" fontId="11" fillId="3" borderId="3" xfId="1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1" fontId="13" fillId="0" borderId="5" xfId="1" applyFont="1" applyFill="1" applyBorder="1" applyAlignment="1" applyProtection="1">
      <alignment horizontal="center" vertical="center" shrinkToFit="1"/>
    </xf>
    <xf numFmtId="41" fontId="13" fillId="0" borderId="5" xfId="1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/>
    </xf>
    <xf numFmtId="41" fontId="13" fillId="0" borderId="8" xfId="1" applyFont="1" applyFill="1" applyBorder="1" applyAlignment="1" applyProtection="1">
      <alignment horizontal="center" vertical="center" shrinkToFit="1"/>
    </xf>
    <xf numFmtId="41" fontId="13" fillId="0" borderId="8" xfId="1" applyFont="1" applyFill="1" applyBorder="1" applyAlignment="1" applyProtection="1">
      <alignment horizontal="center" vertical="center"/>
    </xf>
    <xf numFmtId="41" fontId="16" fillId="0" borderId="8" xfId="1" applyFont="1" applyFill="1" applyBorder="1" applyAlignment="1" applyProtection="1">
      <alignment horizontal="center" vertical="center" shrinkToFit="1"/>
    </xf>
    <xf numFmtId="0" fontId="14" fillId="4" borderId="10" xfId="0" applyFont="1" applyFill="1" applyBorder="1" applyAlignment="1">
      <alignment horizontal="center" vertical="center"/>
    </xf>
    <xf numFmtId="41" fontId="15" fillId="4" borderId="11" xfId="1" applyFont="1" applyFill="1" applyBorder="1" applyAlignment="1" applyProtection="1">
      <alignment horizontal="center" vertical="center"/>
    </xf>
    <xf numFmtId="0" fontId="15" fillId="4" borderId="12" xfId="2" applyFont="1" applyFill="1" applyBorder="1" applyAlignment="1">
      <alignment horizontal="center" vertical="center"/>
    </xf>
    <xf numFmtId="0" fontId="15" fillId="2" borderId="12" xfId="2" applyFont="1" applyFill="1" applyBorder="1" applyAlignment="1">
      <alignment vertical="center"/>
    </xf>
    <xf numFmtId="0" fontId="14" fillId="2" borderId="2" xfId="2" applyFont="1" applyFill="1" applyBorder="1" applyAlignment="1">
      <alignment horizontal="center" vertical="center" shrinkToFit="1"/>
    </xf>
    <xf numFmtId="0" fontId="14" fillId="2" borderId="2" xfId="2" applyFont="1" applyFill="1" applyBorder="1" applyAlignment="1">
      <alignment horizontal="center" vertical="center" wrapText="1" shrinkToFit="1"/>
    </xf>
    <xf numFmtId="176" fontId="14" fillId="2" borderId="3" xfId="1" applyNumberFormat="1" applyFont="1" applyFill="1" applyBorder="1" applyAlignment="1" applyProtection="1">
      <alignment horizontal="center" vertical="center" shrinkToFit="1"/>
    </xf>
    <xf numFmtId="0" fontId="4" fillId="5" borderId="0" xfId="0" applyFont="1" applyFill="1" applyAlignment="1">
      <alignment horizontal="centerContinuous" vertical="center"/>
    </xf>
    <xf numFmtId="0" fontId="5" fillId="5" borderId="0" xfId="0" applyFont="1" applyFill="1" applyAlignment="1">
      <alignment horizontal="centerContinuous" vertical="center"/>
    </xf>
    <xf numFmtId="0" fontId="7" fillId="5" borderId="0" xfId="2" applyFont="1" applyFill="1" applyAlignment="1">
      <alignment horizontal="centerContinuous" vertical="center"/>
    </xf>
    <xf numFmtId="176" fontId="8" fillId="5" borderId="0" xfId="1" applyNumberFormat="1" applyFont="1" applyFill="1" applyBorder="1" applyAlignment="1" applyProtection="1">
      <alignment horizontal="centerContinuous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176" fontId="15" fillId="2" borderId="11" xfId="2" applyNumberFormat="1" applyFont="1" applyFill="1" applyBorder="1" applyAlignment="1">
      <alignment horizontal="center" vertical="center"/>
    </xf>
    <xf numFmtId="176" fontId="15" fillId="2" borderId="11" xfId="2" applyNumberFormat="1" applyFont="1" applyFill="1" applyBorder="1" applyAlignment="1">
      <alignment vertical="center"/>
    </xf>
  </cellXfs>
  <cellStyles count="3">
    <cellStyle name="쉼표 [0]" xfId="1" builtinId="6"/>
    <cellStyle name="표준" xfId="0" builtinId="0"/>
    <cellStyle name="표준_우리어린이집예산서" xfId="2" xr:uid="{7E77203A-E7E3-400B-8EB1-1E30FF04CF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6573D-C06A-4B06-BCA1-F43F8EF9E2B3}">
  <dimension ref="B2:H37"/>
  <sheetViews>
    <sheetView showGridLines="0" tabSelected="1" workbookViewId="0">
      <selection activeCell="W28" sqref="W28"/>
    </sheetView>
  </sheetViews>
  <sheetFormatPr defaultColWidth="9" defaultRowHeight="16.5"/>
  <cols>
    <col min="1" max="1" width="2.375" style="1" customWidth="1"/>
    <col min="2" max="2" width="5.75" style="1" customWidth="1"/>
    <col min="3" max="3" width="27.25" style="1" customWidth="1"/>
    <col min="4" max="6" width="14.25" style="19" customWidth="1"/>
    <col min="7" max="7" width="14.25" style="20" customWidth="1"/>
    <col min="8" max="8" width="11.375" style="20" customWidth="1"/>
    <col min="9" max="16384" width="9" style="1"/>
  </cols>
  <sheetData>
    <row r="2" spans="2:8" ht="30" customHeight="1">
      <c r="B2" s="47" t="s">
        <v>0</v>
      </c>
      <c r="C2" s="48"/>
      <c r="D2" s="49"/>
      <c r="E2" s="49"/>
      <c r="F2" s="49"/>
      <c r="G2" s="49"/>
      <c r="H2" s="50"/>
    </row>
    <row r="3" spans="2:8" ht="20.25" customHeight="1">
      <c r="D3" s="2"/>
      <c r="E3" s="2"/>
      <c r="F3" s="2"/>
      <c r="G3" s="2"/>
      <c r="H3" s="3" t="s">
        <v>1</v>
      </c>
    </row>
    <row r="4" spans="2:8" ht="25.5" customHeight="1">
      <c r="B4" s="56" t="s">
        <v>2</v>
      </c>
      <c r="C4" s="57"/>
      <c r="D4" s="44" t="s">
        <v>3</v>
      </c>
      <c r="E4" s="45" t="s">
        <v>4</v>
      </c>
      <c r="F4" s="44" t="s">
        <v>5</v>
      </c>
      <c r="G4" s="44" t="s">
        <v>6</v>
      </c>
      <c r="H4" s="46" t="s">
        <v>7</v>
      </c>
    </row>
    <row r="5" spans="2:8" ht="19.5" customHeight="1">
      <c r="B5" s="58" t="s">
        <v>8</v>
      </c>
      <c r="C5" s="4" t="s">
        <v>9</v>
      </c>
      <c r="D5" s="5">
        <v>85200000</v>
      </c>
      <c r="E5" s="5">
        <v>93780000</v>
      </c>
      <c r="F5" s="6">
        <v>89030000</v>
      </c>
      <c r="G5" s="5">
        <v>4750000</v>
      </c>
      <c r="H5" s="7"/>
    </row>
    <row r="6" spans="2:8" ht="19.5" customHeight="1">
      <c r="B6" s="55"/>
      <c r="C6" s="8" t="s">
        <v>10</v>
      </c>
      <c r="D6" s="9">
        <v>7410000</v>
      </c>
      <c r="E6" s="9">
        <v>7200000</v>
      </c>
      <c r="F6" s="10">
        <v>6940000</v>
      </c>
      <c r="G6" s="9">
        <v>260000</v>
      </c>
      <c r="H6" s="11"/>
    </row>
    <row r="7" spans="2:8" ht="19.5" customHeight="1">
      <c r="B7" s="55"/>
      <c r="C7" s="8" t="s">
        <v>11</v>
      </c>
      <c r="D7" s="9">
        <v>11460000</v>
      </c>
      <c r="E7" s="9">
        <v>11460000</v>
      </c>
      <c r="F7" s="10">
        <v>9800000</v>
      </c>
      <c r="G7" s="9">
        <v>1660000</v>
      </c>
      <c r="H7" s="11"/>
    </row>
    <row r="8" spans="2:8" ht="19.5" customHeight="1">
      <c r="B8" s="55"/>
      <c r="C8" s="8" t="s">
        <v>12</v>
      </c>
      <c r="D8" s="9">
        <v>6000000</v>
      </c>
      <c r="E8" s="9">
        <v>6000000</v>
      </c>
      <c r="F8" s="10">
        <v>4500000</v>
      </c>
      <c r="G8" s="9">
        <v>1500000</v>
      </c>
      <c r="H8" s="11"/>
    </row>
    <row r="9" spans="2:8" ht="19.5" customHeight="1">
      <c r="B9" s="55"/>
      <c r="C9" s="8" t="s">
        <v>13</v>
      </c>
      <c r="D9" s="9">
        <v>7080000</v>
      </c>
      <c r="E9" s="9">
        <v>7080000</v>
      </c>
      <c r="F9" s="10">
        <v>5690980</v>
      </c>
      <c r="G9" s="9">
        <v>1389020</v>
      </c>
      <c r="H9" s="11"/>
    </row>
    <row r="10" spans="2:8" ht="19.5" customHeight="1">
      <c r="B10" s="55"/>
      <c r="C10" s="8" t="s">
        <v>14</v>
      </c>
      <c r="D10" s="9">
        <v>600000</v>
      </c>
      <c r="E10" s="9">
        <v>5400000</v>
      </c>
      <c r="F10" s="10">
        <v>5000000</v>
      </c>
      <c r="G10" s="9">
        <v>400000</v>
      </c>
      <c r="H10" s="11"/>
    </row>
    <row r="11" spans="2:8" s="12" customFormat="1" ht="19.5" customHeight="1">
      <c r="B11" s="51" t="s">
        <v>15</v>
      </c>
      <c r="C11" s="52"/>
      <c r="D11" s="13">
        <f t="shared" ref="D11:G11" si="0">SUM(D5:D10)</f>
        <v>117750000</v>
      </c>
      <c r="E11" s="13">
        <f t="shared" si="0"/>
        <v>130920000</v>
      </c>
      <c r="F11" s="13">
        <f t="shared" si="0"/>
        <v>120960980</v>
      </c>
      <c r="G11" s="13">
        <f t="shared" si="0"/>
        <v>9959020</v>
      </c>
      <c r="H11" s="14"/>
    </row>
    <row r="12" spans="2:8" ht="19.5" customHeight="1">
      <c r="B12" s="55" t="s">
        <v>16</v>
      </c>
      <c r="C12" s="8" t="s">
        <v>17</v>
      </c>
      <c r="D12" s="9">
        <v>1800000</v>
      </c>
      <c r="E12" s="9">
        <v>30035000</v>
      </c>
      <c r="F12" s="10">
        <v>30000000</v>
      </c>
      <c r="G12" s="9">
        <v>35000</v>
      </c>
      <c r="H12" s="11"/>
    </row>
    <row r="13" spans="2:8" ht="19.5" customHeight="1">
      <c r="B13" s="55"/>
      <c r="C13" s="8" t="s">
        <v>18</v>
      </c>
      <c r="D13" s="15">
        <v>1800000</v>
      </c>
      <c r="E13" s="16">
        <v>1800000</v>
      </c>
      <c r="F13" s="10">
        <v>150000</v>
      </c>
      <c r="G13" s="9">
        <v>1650000</v>
      </c>
      <c r="H13" s="11"/>
    </row>
    <row r="14" spans="2:8" ht="19.5" customHeight="1">
      <c r="B14" s="55"/>
      <c r="C14" s="8" t="s">
        <v>19</v>
      </c>
      <c r="D14" s="15">
        <v>560000</v>
      </c>
      <c r="E14" s="16">
        <v>560000</v>
      </c>
      <c r="F14" s="10">
        <v>480000</v>
      </c>
      <c r="G14" s="9">
        <v>80000</v>
      </c>
      <c r="H14" s="11"/>
    </row>
    <row r="15" spans="2:8" s="12" customFormat="1" ht="19.5" customHeight="1">
      <c r="B15" s="51" t="s">
        <v>15</v>
      </c>
      <c r="C15" s="52"/>
      <c r="D15" s="13">
        <f t="shared" ref="D15:G15" si="1">SUM(D12:D14)</f>
        <v>4160000</v>
      </c>
      <c r="E15" s="13">
        <f t="shared" si="1"/>
        <v>32395000</v>
      </c>
      <c r="F15" s="13">
        <f t="shared" si="1"/>
        <v>30630000</v>
      </c>
      <c r="G15" s="13">
        <f t="shared" si="1"/>
        <v>1765000</v>
      </c>
      <c r="H15" s="14"/>
    </row>
    <row r="16" spans="2:8" ht="19.5" customHeight="1">
      <c r="B16" s="55" t="s">
        <v>20</v>
      </c>
      <c r="C16" s="8" t="s">
        <v>21</v>
      </c>
      <c r="D16" s="9">
        <v>3300000</v>
      </c>
      <c r="E16" s="9">
        <v>3295000</v>
      </c>
      <c r="F16" s="10">
        <v>2854000</v>
      </c>
      <c r="G16" s="9">
        <v>441000</v>
      </c>
      <c r="H16" s="11"/>
    </row>
    <row r="17" spans="2:8" ht="19.5" customHeight="1">
      <c r="B17" s="55"/>
      <c r="C17" s="8" t="s">
        <v>22</v>
      </c>
      <c r="D17" s="9">
        <v>3540000</v>
      </c>
      <c r="E17" s="9">
        <v>3540000</v>
      </c>
      <c r="F17" s="10">
        <v>378520</v>
      </c>
      <c r="G17" s="9">
        <v>3161480</v>
      </c>
      <c r="H17" s="11"/>
    </row>
    <row r="18" spans="2:8" ht="19.5" customHeight="1">
      <c r="B18" s="55"/>
      <c r="C18" s="8" t="s">
        <v>23</v>
      </c>
      <c r="D18" s="9">
        <v>480000</v>
      </c>
      <c r="E18" s="9">
        <v>480000</v>
      </c>
      <c r="F18" s="10">
        <v>400000</v>
      </c>
      <c r="G18" s="9">
        <v>80000</v>
      </c>
      <c r="H18" s="11"/>
    </row>
    <row r="19" spans="2:8" ht="19.5" customHeight="1">
      <c r="B19" s="55"/>
      <c r="C19" s="8" t="s">
        <v>24</v>
      </c>
      <c r="D19" s="9">
        <v>120000</v>
      </c>
      <c r="E19" s="9">
        <v>120000</v>
      </c>
      <c r="F19" s="10">
        <v>9710</v>
      </c>
      <c r="G19" s="9">
        <v>110290</v>
      </c>
      <c r="H19" s="11"/>
    </row>
    <row r="20" spans="2:8" ht="19.5" customHeight="1">
      <c r="B20" s="55"/>
      <c r="C20" s="8" t="s">
        <v>25</v>
      </c>
      <c r="D20" s="9">
        <v>4800000</v>
      </c>
      <c r="E20" s="9">
        <v>4800000</v>
      </c>
      <c r="F20" s="10">
        <v>3751236</v>
      </c>
      <c r="G20" s="9">
        <v>1048764</v>
      </c>
      <c r="H20" s="11"/>
    </row>
    <row r="21" spans="2:8" s="12" customFormat="1" ht="19.5" customHeight="1">
      <c r="B21" s="51" t="s">
        <v>26</v>
      </c>
      <c r="C21" s="52"/>
      <c r="D21" s="17">
        <f t="shared" ref="D21:G21" si="2">SUM(D16:D20)</f>
        <v>12240000</v>
      </c>
      <c r="E21" s="17">
        <f t="shared" si="2"/>
        <v>12235000</v>
      </c>
      <c r="F21" s="17">
        <f t="shared" si="2"/>
        <v>7393466</v>
      </c>
      <c r="G21" s="13">
        <f t="shared" si="2"/>
        <v>4841534</v>
      </c>
      <c r="H21" s="14"/>
    </row>
    <row r="22" spans="2:8" ht="19.5" customHeight="1">
      <c r="B22" s="55" t="s">
        <v>27</v>
      </c>
      <c r="C22" s="8" t="s">
        <v>28</v>
      </c>
      <c r="D22" s="18">
        <v>14000000</v>
      </c>
      <c r="E22" s="15">
        <v>15500000</v>
      </c>
      <c r="F22" s="10">
        <v>14992350</v>
      </c>
      <c r="G22" s="9">
        <v>507650</v>
      </c>
      <c r="H22" s="11"/>
    </row>
    <row r="23" spans="2:8" ht="19.5" customHeight="1">
      <c r="B23" s="55"/>
      <c r="C23" s="8" t="s">
        <v>29</v>
      </c>
      <c r="D23" s="9">
        <v>500000</v>
      </c>
      <c r="E23" s="9">
        <v>500000</v>
      </c>
      <c r="F23" s="10">
        <v>320000</v>
      </c>
      <c r="G23" s="9">
        <v>180000</v>
      </c>
      <c r="H23" s="11"/>
    </row>
    <row r="24" spans="2:8" ht="19.5" customHeight="1">
      <c r="B24" s="55"/>
      <c r="C24" s="8" t="s">
        <v>30</v>
      </c>
      <c r="D24" s="9">
        <v>1200000</v>
      </c>
      <c r="E24" s="9">
        <v>1200000</v>
      </c>
      <c r="F24" s="10">
        <v>1150000</v>
      </c>
      <c r="G24" s="9">
        <v>50000</v>
      </c>
      <c r="H24" s="11"/>
    </row>
    <row r="25" spans="2:8" ht="19.5" customHeight="1">
      <c r="B25" s="55"/>
      <c r="C25" s="8" t="s">
        <v>31</v>
      </c>
      <c r="D25" s="9">
        <v>3175000</v>
      </c>
      <c r="E25" s="9">
        <v>3175000</v>
      </c>
      <c r="F25" s="10">
        <v>3100000</v>
      </c>
      <c r="G25" s="9">
        <v>75000</v>
      </c>
      <c r="H25" s="11"/>
    </row>
    <row r="26" spans="2:8" ht="19.5" customHeight="1">
      <c r="B26" s="55"/>
      <c r="C26" s="8" t="s">
        <v>32</v>
      </c>
      <c r="D26" s="9">
        <v>9360000</v>
      </c>
      <c r="E26" s="9">
        <v>9360000</v>
      </c>
      <c r="F26" s="10">
        <v>810000</v>
      </c>
      <c r="G26" s="9">
        <v>8550000</v>
      </c>
      <c r="H26" s="11"/>
    </row>
    <row r="27" spans="2:8" s="12" customFormat="1" ht="19.5" customHeight="1">
      <c r="B27" s="51" t="s">
        <v>26</v>
      </c>
      <c r="C27" s="52"/>
      <c r="D27" s="13">
        <f t="shared" ref="D27:G27" si="3">SUM(D22:D26)</f>
        <v>28235000</v>
      </c>
      <c r="E27" s="13">
        <f t="shared" si="3"/>
        <v>29735000</v>
      </c>
      <c r="F27" s="13">
        <f t="shared" si="3"/>
        <v>20372350</v>
      </c>
      <c r="G27" s="13">
        <f t="shared" si="3"/>
        <v>9362650</v>
      </c>
      <c r="H27" s="14"/>
    </row>
    <row r="28" spans="2:8" ht="19.5" customHeight="1">
      <c r="B28" s="55" t="s">
        <v>33</v>
      </c>
      <c r="C28" s="8" t="s">
        <v>34</v>
      </c>
      <c r="D28" s="9">
        <v>541000</v>
      </c>
      <c r="E28" s="9">
        <v>500000</v>
      </c>
      <c r="F28" s="10">
        <v>480000</v>
      </c>
      <c r="G28" s="9">
        <v>20000</v>
      </c>
      <c r="H28" s="11"/>
    </row>
    <row r="29" spans="2:8" ht="19.5" customHeight="1">
      <c r="B29" s="55"/>
      <c r="C29" s="8" t="s">
        <v>35</v>
      </c>
      <c r="D29" s="9">
        <v>1000000</v>
      </c>
      <c r="E29" s="9">
        <v>1000000</v>
      </c>
      <c r="F29" s="10">
        <v>487000</v>
      </c>
      <c r="G29" s="9">
        <v>513000</v>
      </c>
      <c r="H29" s="11"/>
    </row>
    <row r="30" spans="2:8" ht="19.5" customHeight="1">
      <c r="B30" s="55"/>
      <c r="C30" s="8" t="s">
        <v>36</v>
      </c>
      <c r="D30" s="9">
        <v>240000</v>
      </c>
      <c r="E30" s="9">
        <v>240000</v>
      </c>
      <c r="F30" s="10">
        <v>240000</v>
      </c>
      <c r="G30" s="9">
        <v>0</v>
      </c>
      <c r="H30" s="11"/>
    </row>
    <row r="31" spans="2:8" s="12" customFormat="1" ht="19.5" customHeight="1">
      <c r="B31" s="51" t="s">
        <v>26</v>
      </c>
      <c r="C31" s="52"/>
      <c r="D31" s="13">
        <f t="shared" ref="D31:G31" si="4">SUM(D28:D30)</f>
        <v>1781000</v>
      </c>
      <c r="E31" s="13">
        <f t="shared" si="4"/>
        <v>1740000</v>
      </c>
      <c r="F31" s="13">
        <f t="shared" si="4"/>
        <v>1207000</v>
      </c>
      <c r="G31" s="13">
        <f t="shared" si="4"/>
        <v>533000</v>
      </c>
      <c r="H31" s="14"/>
    </row>
    <row r="32" spans="2:8" ht="19.5" customHeight="1">
      <c r="B32" s="55" t="s">
        <v>37</v>
      </c>
      <c r="C32" s="8" t="s">
        <v>38</v>
      </c>
      <c r="D32" s="9">
        <v>480000</v>
      </c>
      <c r="E32" s="9">
        <v>450000</v>
      </c>
      <c r="F32" s="10">
        <v>390000</v>
      </c>
      <c r="G32" s="9">
        <v>60000</v>
      </c>
      <c r="H32" s="11"/>
    </row>
    <row r="33" spans="2:8" ht="19.5" customHeight="1">
      <c r="B33" s="55"/>
      <c r="C33" s="8" t="s">
        <v>39</v>
      </c>
      <c r="D33" s="9">
        <v>789000</v>
      </c>
      <c r="E33" s="9">
        <v>750000</v>
      </c>
      <c r="F33" s="10">
        <v>750000</v>
      </c>
      <c r="G33" s="9">
        <v>0</v>
      </c>
      <c r="H33" s="11"/>
    </row>
    <row r="34" spans="2:8" ht="19.5" customHeight="1">
      <c r="B34" s="55"/>
      <c r="C34" s="8" t="s">
        <v>40</v>
      </c>
      <c r="D34" s="9">
        <v>380000</v>
      </c>
      <c r="E34" s="9">
        <v>380000</v>
      </c>
      <c r="F34" s="10">
        <v>350250</v>
      </c>
      <c r="G34" s="9">
        <v>29750</v>
      </c>
      <c r="H34" s="11"/>
    </row>
    <row r="35" spans="2:8" ht="19.5" customHeight="1">
      <c r="B35" s="55"/>
      <c r="C35" s="8" t="s">
        <v>41</v>
      </c>
      <c r="D35" s="9">
        <v>400000</v>
      </c>
      <c r="E35" s="9">
        <v>400000</v>
      </c>
      <c r="F35" s="10">
        <v>89000</v>
      </c>
      <c r="G35" s="9">
        <v>311000</v>
      </c>
      <c r="H35" s="11"/>
    </row>
    <row r="36" spans="2:8" ht="19.5" customHeight="1">
      <c r="B36" s="51" t="s">
        <v>26</v>
      </c>
      <c r="C36" s="52"/>
      <c r="D36" s="13">
        <f t="shared" ref="D36:G36" si="5">SUM(D32:D35)</f>
        <v>2049000</v>
      </c>
      <c r="E36" s="13">
        <f t="shared" si="5"/>
        <v>1980000</v>
      </c>
      <c r="F36" s="13">
        <f t="shared" si="5"/>
        <v>1579250</v>
      </c>
      <c r="G36" s="13">
        <f t="shared" si="5"/>
        <v>400750</v>
      </c>
      <c r="H36" s="14"/>
    </row>
    <row r="37" spans="2:8" ht="19.5" customHeight="1">
      <c r="B37" s="53" t="s">
        <v>47</v>
      </c>
      <c r="C37" s="54"/>
      <c r="D37" s="59">
        <f t="shared" ref="D37:G37" si="6">SUM(D36,D31,D27,D21,D15,D11)</f>
        <v>166215000</v>
      </c>
      <c r="E37" s="59">
        <f t="shared" si="6"/>
        <v>209005000</v>
      </c>
      <c r="F37" s="59">
        <f t="shared" si="6"/>
        <v>182143046</v>
      </c>
      <c r="G37" s="60">
        <f t="shared" si="6"/>
        <v>26861954</v>
      </c>
      <c r="H37" s="43"/>
    </row>
  </sheetData>
  <mergeCells count="14">
    <mergeCell ref="B16:B20"/>
    <mergeCell ref="B4:C4"/>
    <mergeCell ref="B5:B10"/>
    <mergeCell ref="B11:C11"/>
    <mergeCell ref="B12:B14"/>
    <mergeCell ref="B15:C15"/>
    <mergeCell ref="B36:C36"/>
    <mergeCell ref="B37:C37"/>
    <mergeCell ref="B21:C21"/>
    <mergeCell ref="B22:B26"/>
    <mergeCell ref="B27:C27"/>
    <mergeCell ref="B28:B30"/>
    <mergeCell ref="B31:C31"/>
    <mergeCell ref="B32:B3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12AF-2CF9-442C-8929-6EAD2E6183E5}">
  <dimension ref="B2:G16"/>
  <sheetViews>
    <sheetView showGridLines="0" workbookViewId="0">
      <selection activeCell="T9" sqref="T9"/>
    </sheetView>
  </sheetViews>
  <sheetFormatPr defaultColWidth="9" defaultRowHeight="16.5"/>
  <cols>
    <col min="1" max="1" width="2.375" style="1" customWidth="1"/>
    <col min="2" max="2" width="21.375" style="1" customWidth="1"/>
    <col min="3" max="5" width="14.25" style="19" customWidth="1"/>
    <col min="6" max="6" width="14.25" style="20" customWidth="1"/>
    <col min="7" max="7" width="11.375" style="20" customWidth="1"/>
    <col min="8" max="16384" width="9" style="1"/>
  </cols>
  <sheetData>
    <row r="2" spans="2:7" ht="30" customHeight="1">
      <c r="B2" s="21" t="s">
        <v>42</v>
      </c>
      <c r="C2" s="22"/>
      <c r="D2" s="22"/>
      <c r="E2" s="22"/>
      <c r="F2" s="22"/>
      <c r="G2" s="23"/>
    </row>
    <row r="3" spans="2:7" ht="19.5" customHeight="1">
      <c r="B3" s="24"/>
      <c r="C3" s="25"/>
      <c r="D3" s="25"/>
      <c r="E3" s="25"/>
      <c r="F3" s="25"/>
      <c r="G3" s="26"/>
    </row>
    <row r="4" spans="2:7" ht="19.5" customHeight="1">
      <c r="B4" s="27" t="s">
        <v>45</v>
      </c>
      <c r="C4" s="25"/>
      <c r="D4" s="25"/>
      <c r="E4" s="25"/>
      <c r="F4" s="25"/>
      <c r="G4" s="26"/>
    </row>
    <row r="5" spans="2:7" ht="7.5" customHeight="1">
      <c r="B5" s="27"/>
      <c r="C5" s="25"/>
      <c r="D5" s="25"/>
      <c r="E5" s="25"/>
      <c r="F5" s="25"/>
      <c r="G5" s="26"/>
    </row>
    <row r="6" spans="2:7" ht="19.5" customHeight="1">
      <c r="B6" s="27" t="s">
        <v>46</v>
      </c>
      <c r="C6" s="25"/>
      <c r="D6" s="25"/>
      <c r="E6" s="25"/>
      <c r="F6" s="25"/>
      <c r="G6" s="26"/>
    </row>
    <row r="7" spans="2:7" ht="7.5" customHeight="1">
      <c r="B7" s="27"/>
      <c r="C7" s="25"/>
      <c r="D7" s="25"/>
      <c r="E7" s="25"/>
      <c r="F7" s="25"/>
      <c r="G7" s="26"/>
    </row>
    <row r="8" spans="2:7" ht="19.5" customHeight="1">
      <c r="B8" s="27" t="s">
        <v>43</v>
      </c>
      <c r="C8" s="25"/>
      <c r="D8" s="25"/>
      <c r="E8" s="25"/>
      <c r="F8" s="25"/>
      <c r="G8" s="3" t="s">
        <v>1</v>
      </c>
    </row>
    <row r="9" spans="2:7" ht="25.5" customHeight="1">
      <c r="B9" s="28" t="s">
        <v>2</v>
      </c>
      <c r="C9" s="29" t="s">
        <v>3</v>
      </c>
      <c r="D9" s="29" t="s">
        <v>44</v>
      </c>
      <c r="E9" s="30" t="s">
        <v>5</v>
      </c>
      <c r="F9" s="30" t="s">
        <v>6</v>
      </c>
      <c r="G9" s="31" t="s">
        <v>7</v>
      </c>
    </row>
    <row r="10" spans="2:7" s="32" customFormat="1" ht="25.5" customHeight="1">
      <c r="B10" s="33" t="s">
        <v>8</v>
      </c>
      <c r="C10" s="34">
        <f>지출내역!D11</f>
        <v>117750000</v>
      </c>
      <c r="D10" s="34">
        <f>지출내역!E11</f>
        <v>130920000</v>
      </c>
      <c r="E10" s="35">
        <f>지출내역!F11</f>
        <v>120960980</v>
      </c>
      <c r="F10" s="34">
        <f>지출내역!G11</f>
        <v>9959020</v>
      </c>
      <c r="G10" s="7"/>
    </row>
    <row r="11" spans="2:7" s="32" customFormat="1" ht="25.5" customHeight="1">
      <c r="B11" s="36" t="s">
        <v>16</v>
      </c>
      <c r="C11" s="37">
        <f>지출내역!D15</f>
        <v>4160000</v>
      </c>
      <c r="D11" s="37">
        <f>지출내역!E15</f>
        <v>32395000</v>
      </c>
      <c r="E11" s="38">
        <f>지출내역!F15</f>
        <v>30630000</v>
      </c>
      <c r="F11" s="37">
        <f>지출내역!G15</f>
        <v>1765000</v>
      </c>
      <c r="G11" s="11"/>
    </row>
    <row r="12" spans="2:7" s="32" customFormat="1" ht="25.5" customHeight="1">
      <c r="B12" s="36" t="s">
        <v>20</v>
      </c>
      <c r="C12" s="37">
        <f>지출내역!D21</f>
        <v>12240000</v>
      </c>
      <c r="D12" s="37">
        <f>지출내역!E21</f>
        <v>12235000</v>
      </c>
      <c r="E12" s="38">
        <f>지출내역!F21</f>
        <v>7393466</v>
      </c>
      <c r="F12" s="37">
        <f>지출내역!G21</f>
        <v>4841534</v>
      </c>
      <c r="G12" s="11"/>
    </row>
    <row r="13" spans="2:7" s="32" customFormat="1" ht="25.5" customHeight="1">
      <c r="B13" s="36" t="s">
        <v>27</v>
      </c>
      <c r="C13" s="39">
        <f>지출내역!D27</f>
        <v>28235000</v>
      </c>
      <c r="D13" s="39">
        <f>지출내역!E27</f>
        <v>29735000</v>
      </c>
      <c r="E13" s="38">
        <f>지출내역!F27</f>
        <v>20372350</v>
      </c>
      <c r="F13" s="37">
        <f>지출내역!G27</f>
        <v>9362650</v>
      </c>
      <c r="G13" s="11"/>
    </row>
    <row r="14" spans="2:7" s="32" customFormat="1" ht="25.5" customHeight="1">
      <c r="B14" s="36" t="s">
        <v>33</v>
      </c>
      <c r="C14" s="37">
        <f>지출내역!D31</f>
        <v>1781000</v>
      </c>
      <c r="D14" s="37">
        <f>지출내역!E31</f>
        <v>1740000</v>
      </c>
      <c r="E14" s="38">
        <f>지출내역!F31</f>
        <v>1207000</v>
      </c>
      <c r="F14" s="37">
        <f>지출내역!G31</f>
        <v>533000</v>
      </c>
      <c r="G14" s="11"/>
    </row>
    <row r="15" spans="2:7" s="32" customFormat="1" ht="25.5" customHeight="1">
      <c r="B15" s="36" t="s">
        <v>37</v>
      </c>
      <c r="C15" s="37">
        <f>지출내역!D36</f>
        <v>2049000</v>
      </c>
      <c r="D15" s="37">
        <f>지출내역!E36</f>
        <v>1980000</v>
      </c>
      <c r="E15" s="38">
        <f>지출내역!F36</f>
        <v>1579250</v>
      </c>
      <c r="F15" s="37">
        <f>지출내역!G36</f>
        <v>400750</v>
      </c>
      <c r="G15" s="11"/>
    </row>
    <row r="16" spans="2:7" s="32" customFormat="1" ht="25.5" customHeight="1">
      <c r="B16" s="40" t="s">
        <v>47</v>
      </c>
      <c r="C16" s="41">
        <f>지출내역!D37</f>
        <v>166215000</v>
      </c>
      <c r="D16" s="41">
        <f>지출내역!E37</f>
        <v>209005000</v>
      </c>
      <c r="E16" s="41">
        <f>지출내역!F37</f>
        <v>182143046</v>
      </c>
      <c r="F16" s="41">
        <f>지출내역!G37</f>
        <v>26861954</v>
      </c>
      <c r="G16" s="42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지출내역</vt:lpstr>
      <vt:lpstr>정산내역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2024-12-04T05:59:24Z</dcterms:created>
  <dcterms:modified xsi:type="dcterms:W3CDTF">2024-12-24T08:36:35Z</dcterms:modified>
</cp:coreProperties>
</file>