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B459C13A-593F-496E-8C72-C283F1518085}" xr6:coauthVersionLast="47" xr6:coauthVersionMax="47" xr10:uidLastSave="{00000000-0000-0000-0000-000000000000}"/>
  <bookViews>
    <workbookView xWindow="4350" yWindow="1710" windowWidth="15570" windowHeight="11625" xr2:uid="{5A34E431-67D4-4C0E-A381-A96FFE9ABFE8}"/>
  </bookViews>
  <sheets>
    <sheet name="Sheet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LBL_B" hidden="1">[1]LOCAL!$A$3835:$A$16371</definedName>
    <definedName name="_1a123_" hidden="1">#REF!</definedName>
    <definedName name="_Dist_Values" hidden="1">#REF!</definedName>
    <definedName name="_ERP1" hidden="1">#REF!</definedName>
    <definedName name="_Fill" hidden="1">#REF!</definedName>
    <definedName name="_Key1" hidden="1">#REF!</definedName>
    <definedName name="_Key2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ccess_Button" hidden="1">"X4월자금_Sheet8_List"</definedName>
    <definedName name="AccessDatabase" hidden="1">"A:\4월자금.mdb"</definedName>
    <definedName name="anscount" hidden="1">1</definedName>
    <definedName name="b" hidden="1">OFFSET([2]제품정보!#REF!,1,0,COUNTA([2]제품정보!#REF!)-3,1)</definedName>
    <definedName name="d" hidden="1">OFFSET([2]제품정보!#REF!,1,0,COUNTA([2]제품정보!#REF!)-3,1)</definedName>
    <definedName name="dbs" hidden="1">[1]LOCAL!$A$3835:$A$16371</definedName>
    <definedName name="dew" hidden="1">#REF!</definedName>
    <definedName name="DTJ" hidden="1">#REF!</definedName>
    <definedName name="ko" hidden="1">#REF!</definedName>
    <definedName name="LL" hidden="1">#REF!</definedName>
    <definedName name="PM_Emission목록" localSheetId="0" hidden="1">OFFSET([3]관리인자!$B$29,1,0,COUNTA([3]관리인자!$B$29:'[3]관리인자'!$B$95),8)</definedName>
    <definedName name="PM_Emission목록" hidden="1">OFFSET([4]관리인자!$B$29,1,0,COUNTA([4]관리인자!$B$29:'[4]관리인자'!$B$95),8)</definedName>
    <definedName name="PM_누적재활용가능율" localSheetId="0" hidden="1">OFFSET([2]제품정보!#REF!,1,0,COUNTA([2]제품정보!#REF!)-3,1)</definedName>
    <definedName name="PM_누적재활용가능율" hidden="1">OFFSET([5]제품정보!#REF!,1,0,COUNTA([5]제품정보!#REF!)-3,1)</definedName>
    <definedName name="PM_분해효율" localSheetId="0" hidden="1">OFFSET([2]제품정보!#REF!,1,0,COUNTA([2]제품정보!#REF!)-3,1)</definedName>
    <definedName name="PM_분해효율" hidden="1">OFFSET([5]제품정보!#REF!,1,0,COUNTA([5]제품정보!#REF!)-3,1)</definedName>
    <definedName name="PM_에너지목록" localSheetId="0" hidden="1">OFFSET([3]관리인자!$O$29,1,0,COUNTA([3]관리인자!$O$29:'[3]관리인자'!$O$98),8)</definedName>
    <definedName name="PM_에너지목록" hidden="1">OFFSET([4]관리인자!$O$29,1,0,COUNTA([4]관리인자!$O$29:'[4]관리인자'!$O$98),8)</definedName>
    <definedName name="PM_작성자" localSheetId="0" hidden="1">[3]개요!$H$3</definedName>
    <definedName name="PM_작성자" hidden="1">[4]개요!$H$3</definedName>
    <definedName name="PM_첨부1" hidden="1">#REF!</definedName>
    <definedName name="PM_첨부1_End" localSheetId="0" hidden="1">#REF!</definedName>
    <definedName name="PM_첨부1_End" hidden="1">#REF!</definedName>
    <definedName name="PM_해체" localSheetId="0" hidden="1">[2]제품정보!#REF!</definedName>
    <definedName name="PM_해체" hidden="1">[5]제품정보!#REF!</definedName>
    <definedName name="value" hidden="1">#REF!</definedName>
    <definedName name="거래번호">Sheet1!$A$5:$A$485</definedName>
    <definedName name="경영계획" hidden="1">#REF!</definedName>
    <definedName name="계획실행" hidden="1">#REF!</definedName>
    <definedName name="고객">Sheet1!$B$5:$B$485</definedName>
    <definedName name="ㅁㅁ" hidden="1">OFFSET([2]제품정보!#REF!,1,0,COUNTA([2]제품정보!#REF!)-3,1)</definedName>
    <definedName name="ㅁㅁㅁ" hidden="1">OFFSET([2]제품정보!#REF!,1,0,COUNTA([2]제품정보!#REF!)-3,1)</definedName>
    <definedName name="본사손익" hidden="1">#REF!</definedName>
    <definedName name="成型1" hidden="1">#REF!</definedName>
    <definedName name="안정화" hidden="1">#REF!</definedName>
    <definedName name="양" hidden="1">#REF!</definedName>
    <definedName name="양품" hidden="1">[6]LOCAL!$A$3835:$A$16371</definedName>
    <definedName name="윤" hidden="1">#REF!</definedName>
    <definedName name="이" hidden="1">#REF!</definedName>
    <definedName name="직진" hidden="1">#REF!</definedName>
    <definedName name="ㅋㅌ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2" l="1" a="1"/>
  <c r="O6" i="2" s="1"/>
  <c r="O7" i="2" a="1"/>
  <c r="O7" i="2" s="1"/>
  <c r="O8" i="2" a="1"/>
  <c r="O8" i="2" s="1"/>
  <c r="O9" i="2" a="1"/>
  <c r="O9" i="2" s="1"/>
  <c r="O10" i="2" a="1"/>
  <c r="O10" i="2" s="1"/>
  <c r="O11" i="2" a="1"/>
  <c r="O11" i="2" s="1"/>
  <c r="O12" i="2" a="1"/>
  <c r="O12" i="2" s="1"/>
  <c r="O13" i="2" a="1"/>
  <c r="O13" i="2" s="1"/>
  <c r="O14" i="2" a="1"/>
  <c r="O14" i="2" s="1"/>
  <c r="O15" i="2" a="1"/>
  <c r="O15" i="2" s="1"/>
  <c r="O16" i="2" a="1"/>
  <c r="O16" i="2" s="1"/>
  <c r="O5" i="2" a="1"/>
  <c r="O5" i="2" s="1"/>
  <c r="N6" i="2" l="1"/>
  <c r="N7" i="2"/>
  <c r="N8" i="2"/>
  <c r="N9" i="2"/>
  <c r="N10" i="2"/>
  <c r="N11" i="2"/>
  <c r="N12" i="2"/>
  <c r="N13" i="2"/>
  <c r="N14" i="2"/>
  <c r="N15" i="2"/>
  <c r="N16" i="2"/>
  <c r="N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5" i="2"/>
</calcChain>
</file>

<file path=xl/sharedStrings.xml><?xml version="1.0" encoding="utf-8"?>
<sst xmlns="http://schemas.openxmlformats.org/spreadsheetml/2006/main" count="2431" uniqueCount="245">
  <si>
    <t>거래번호</t>
  </si>
  <si>
    <t>고객</t>
  </si>
  <si>
    <t>주문일</t>
  </si>
  <si>
    <t>분류</t>
  </si>
  <si>
    <t>제품</t>
  </si>
  <si>
    <t>단가</t>
  </si>
  <si>
    <t>수량</t>
  </si>
  <si>
    <t>할인율</t>
  </si>
  <si>
    <t>판매</t>
  </si>
  <si>
    <t>고객명</t>
    <phoneticPr fontId="3" type="noConversion"/>
  </si>
  <si>
    <t>주문건수</t>
    <phoneticPr fontId="3" type="noConversion"/>
  </si>
  <si>
    <t>주문횟수</t>
    <phoneticPr fontId="3" type="noConversion"/>
  </si>
  <si>
    <t>N-0800</t>
  </si>
  <si>
    <t>N-0801</t>
  </si>
  <si>
    <t>N-0802</t>
  </si>
  <si>
    <t>N-0803</t>
  </si>
  <si>
    <t>N-0804</t>
  </si>
  <si>
    <t>N-0805</t>
  </si>
  <si>
    <t>N-0806</t>
  </si>
  <si>
    <t>N-0807</t>
  </si>
  <si>
    <t>N-0808</t>
  </si>
  <si>
    <t>N-0809</t>
  </si>
  <si>
    <t>N-0810</t>
  </si>
  <si>
    <t>N-0811</t>
  </si>
  <si>
    <t>N-0812</t>
  </si>
  <si>
    <t>N-0813</t>
  </si>
  <si>
    <t>N-0814</t>
  </si>
  <si>
    <t>N-0815</t>
  </si>
  <si>
    <t>N-0816</t>
  </si>
  <si>
    <t>N-0817</t>
  </si>
  <si>
    <t>N-0818</t>
  </si>
  <si>
    <t>N-0819</t>
  </si>
  <si>
    <t>N-0820</t>
  </si>
  <si>
    <t>N-0821</t>
  </si>
  <si>
    <t>N-0822</t>
  </si>
  <si>
    <t>N-0823</t>
  </si>
  <si>
    <t>N-0824</t>
  </si>
  <si>
    <t>N-0825</t>
  </si>
  <si>
    <t>N-0826</t>
  </si>
  <si>
    <t>N-0827</t>
  </si>
  <si>
    <t>N-0828</t>
  </si>
  <si>
    <t>N-0829</t>
  </si>
  <si>
    <t>N-0830</t>
  </si>
  <si>
    <t>N-0831</t>
  </si>
  <si>
    <t>N-0832</t>
  </si>
  <si>
    <t>N-0833</t>
  </si>
  <si>
    <t>N-0834</t>
  </si>
  <si>
    <t>N-0835</t>
  </si>
  <si>
    <t>N-0836</t>
  </si>
  <si>
    <t>N-0837</t>
  </si>
  <si>
    <t>N-0838</t>
  </si>
  <si>
    <t>N-0839</t>
  </si>
  <si>
    <t>N-0840</t>
  </si>
  <si>
    <t>N-0841</t>
  </si>
  <si>
    <t>N-0842</t>
  </si>
  <si>
    <t>N-0843</t>
  </si>
  <si>
    <t>N-0844</t>
  </si>
  <si>
    <t>N-0845</t>
  </si>
  <si>
    <t>N-0846</t>
  </si>
  <si>
    <t>N-0847</t>
  </si>
  <si>
    <t>N-0848</t>
  </si>
  <si>
    <t>N-0849</t>
  </si>
  <si>
    <t>N-0850</t>
  </si>
  <si>
    <t>N-0851</t>
  </si>
  <si>
    <t>N-0852</t>
  </si>
  <si>
    <t>N-0853</t>
  </si>
  <si>
    <t>N-0854</t>
  </si>
  <si>
    <t>N-0855</t>
  </si>
  <si>
    <t>N-0856</t>
  </si>
  <si>
    <t>N-0857</t>
  </si>
  <si>
    <t>N-0858</t>
  </si>
  <si>
    <t>N-0859</t>
  </si>
  <si>
    <t>N-0860</t>
  </si>
  <si>
    <t>N-0861</t>
  </si>
  <si>
    <t>N-0862</t>
  </si>
  <si>
    <t>N-0863</t>
  </si>
  <si>
    <t>N-0864</t>
  </si>
  <si>
    <t>N-0865</t>
  </si>
  <si>
    <t>N-0866</t>
  </si>
  <si>
    <t>N-0867</t>
  </si>
  <si>
    <t>N-0868</t>
  </si>
  <si>
    <t>N-0869</t>
  </si>
  <si>
    <t>N-0870</t>
  </si>
  <si>
    <t>N-0871</t>
  </si>
  <si>
    <t>N-0872</t>
  </si>
  <si>
    <t>N-0873</t>
  </si>
  <si>
    <t>N-0874</t>
  </si>
  <si>
    <t>N-0875</t>
  </si>
  <si>
    <t>N-0876</t>
  </si>
  <si>
    <t>N-0877</t>
  </si>
  <si>
    <t>N-0878</t>
  </si>
  <si>
    <t>N-0879</t>
  </si>
  <si>
    <t>N-0880</t>
  </si>
  <si>
    <t>N-0881</t>
  </si>
  <si>
    <t>N-0882</t>
  </si>
  <si>
    <t>N-0883</t>
  </si>
  <si>
    <t>N-0884</t>
  </si>
  <si>
    <t>N-0885</t>
  </si>
  <si>
    <t>N-0886</t>
  </si>
  <si>
    <t>N-0887</t>
  </si>
  <si>
    <t>N-0888</t>
  </si>
  <si>
    <t>N-0889</t>
  </si>
  <si>
    <t>N-0890</t>
  </si>
  <si>
    <t>N-0891</t>
  </si>
  <si>
    <t>N-0892</t>
  </si>
  <si>
    <t>N-0893</t>
  </si>
  <si>
    <t>N-0894</t>
  </si>
  <si>
    <t>N-0895</t>
  </si>
  <si>
    <t>N-0896</t>
  </si>
  <si>
    <t>N-0897</t>
  </si>
  <si>
    <t>N-0898</t>
  </si>
  <si>
    <t>N-0899</t>
  </si>
  <si>
    <t>N-0900</t>
  </si>
  <si>
    <t>N-0901</t>
  </si>
  <si>
    <t>N-0902</t>
  </si>
  <si>
    <t>N-0903</t>
  </si>
  <si>
    <t>N-0904</t>
  </si>
  <si>
    <t>N-0905</t>
  </si>
  <si>
    <t>N-0906</t>
  </si>
  <si>
    <t>N-0907</t>
  </si>
  <si>
    <t>N-0908</t>
  </si>
  <si>
    <t>N-0909</t>
  </si>
  <si>
    <t>N-0910</t>
  </si>
  <si>
    <t>N-0911</t>
  </si>
  <si>
    <t>N-0912</t>
  </si>
  <si>
    <t>N-0913</t>
  </si>
  <si>
    <t>N-0914</t>
  </si>
  <si>
    <t>N-0915</t>
  </si>
  <si>
    <t>N-0916</t>
  </si>
  <si>
    <t>N-0917</t>
  </si>
  <si>
    <t>N-0918</t>
  </si>
  <si>
    <t>N-0919</t>
  </si>
  <si>
    <t>N-0920</t>
  </si>
  <si>
    <t>N-0921</t>
  </si>
  <si>
    <t>N-0922</t>
  </si>
  <si>
    <t>N-0923</t>
  </si>
  <si>
    <t>N-0924</t>
  </si>
  <si>
    <t>N-0925</t>
  </si>
  <si>
    <t>N-0926</t>
  </si>
  <si>
    <t>N-0927</t>
  </si>
  <si>
    <t>N-0928</t>
  </si>
  <si>
    <t>N-0929</t>
  </si>
  <si>
    <t>N-0930</t>
  </si>
  <si>
    <t>N-0931</t>
  </si>
  <si>
    <t>N-0932</t>
  </si>
  <si>
    <t>N-0933</t>
  </si>
  <si>
    <t>N-0934</t>
  </si>
  <si>
    <t>N-0935</t>
  </si>
  <si>
    <t>N-0936</t>
  </si>
  <si>
    <t>N-0937</t>
  </si>
  <si>
    <t>N-0938</t>
  </si>
  <si>
    <t>N-0939</t>
  </si>
  <si>
    <t>N-0940</t>
  </si>
  <si>
    <t>N-0941</t>
  </si>
  <si>
    <t>N-0942</t>
  </si>
  <si>
    <t>N-0943</t>
  </si>
  <si>
    <t>N-0944</t>
  </si>
  <si>
    <t>N-0945</t>
  </si>
  <si>
    <t>N-0946</t>
  </si>
  <si>
    <t>N-0947</t>
  </si>
  <si>
    <t>N-0948</t>
  </si>
  <si>
    <t>N-0949</t>
  </si>
  <si>
    <t>N-0950</t>
  </si>
  <si>
    <t>가온트레이드 ㈜</t>
  </si>
  <si>
    <t>2024-02-14</t>
  </si>
  <si>
    <t>스마트폰</t>
  </si>
  <si>
    <t>애플 아이폰</t>
  </si>
  <si>
    <t>한빛상사 ㈜</t>
  </si>
  <si>
    <t>2024-02-09</t>
  </si>
  <si>
    <t>태블릿</t>
  </si>
  <si>
    <t>레노버 탭</t>
  </si>
  <si>
    <t>미래유통 ㈜</t>
  </si>
  <si>
    <t>2024-02-15</t>
  </si>
  <si>
    <t>무선 이어폰</t>
  </si>
  <si>
    <t>샤오미 에어닷</t>
  </si>
  <si>
    <t>2024-02-25</t>
  </si>
  <si>
    <t>노트북</t>
  </si>
  <si>
    <t>LG 그램</t>
  </si>
  <si>
    <t>2024-02-08</t>
  </si>
  <si>
    <t>스마트워치</t>
  </si>
  <si>
    <t>화웨이 워치</t>
  </si>
  <si>
    <t>애플 워치</t>
  </si>
  <si>
    <t>2024-02-05</t>
  </si>
  <si>
    <t>마우스</t>
  </si>
  <si>
    <t>MS 스컬프트</t>
  </si>
  <si>
    <t>세진무역 ㈜</t>
  </si>
  <si>
    <t>2024-02-17</t>
  </si>
  <si>
    <t>로지텍 MX 마스터</t>
  </si>
  <si>
    <t>2024-02-10</t>
  </si>
  <si>
    <t>모니터</t>
  </si>
  <si>
    <t>LG 울트라파인</t>
  </si>
  <si>
    <t>애플 아이패드</t>
  </si>
  <si>
    <t>2024-02-06</t>
  </si>
  <si>
    <t>삼성 갤럭시 워치</t>
  </si>
  <si>
    <t>다나상사 ㈜</t>
  </si>
  <si>
    <t>2024-02-04</t>
  </si>
  <si>
    <t>2024-02-21</t>
  </si>
  <si>
    <t>데스크탑 PC</t>
  </si>
  <si>
    <t>레노버 아이디어센터</t>
  </si>
  <si>
    <t>2024-02-27</t>
  </si>
  <si>
    <t>외장하드</t>
  </si>
  <si>
    <t>삼성 포터블 SSD</t>
  </si>
  <si>
    <t>2024-02-26</t>
  </si>
  <si>
    <t>샤오미 미</t>
  </si>
  <si>
    <t>2024-02-07</t>
  </si>
  <si>
    <t>델 옵티플렉스</t>
  </si>
  <si>
    <t>2024-02-22</t>
  </si>
  <si>
    <t>삼성 갤럭시 버즈</t>
  </si>
  <si>
    <t>HP 파빌리온</t>
  </si>
  <si>
    <t>2024-02-23</t>
  </si>
  <si>
    <t>삼성 스마트 모니터</t>
  </si>
  <si>
    <t>2024-02-19</t>
  </si>
  <si>
    <t>2024-02-11</t>
  </si>
  <si>
    <t>2024-02-16</t>
  </si>
  <si>
    <t>2024-02-28</t>
  </si>
  <si>
    <t>2024-02-20</t>
  </si>
  <si>
    <t>델 울트라샤프</t>
  </si>
  <si>
    <t>2024-02-12</t>
  </si>
  <si>
    <t>WD 마이 패스포트</t>
  </si>
  <si>
    <t>애플 맥북</t>
  </si>
  <si>
    <t>Razer 데스애더</t>
  </si>
  <si>
    <t>삼성 갤럭시북</t>
  </si>
  <si>
    <t>2024-02-13</t>
  </si>
  <si>
    <t>2024-02-18</t>
  </si>
  <si>
    <t>삼성 갤럭시</t>
  </si>
  <si>
    <t>애플 에어팟</t>
  </si>
  <si>
    <t>삼성 갤럭시탭</t>
  </si>
  <si>
    <t>키보드</t>
  </si>
  <si>
    <t>Razer 블랙위도우</t>
  </si>
  <si>
    <t>MS 서피스 키보드</t>
  </si>
  <si>
    <t>로지텍 MX</t>
  </si>
  <si>
    <t>2024-02-01</t>
  </si>
  <si>
    <t>2024-02-03</t>
  </si>
  <si>
    <t>씨게이트 백업 플러스</t>
  </si>
  <si>
    <t>2024-02-02</t>
  </si>
  <si>
    <t>2024-02-24</t>
  </si>
  <si>
    <t>빛나상사 ㈜</t>
  </si>
  <si>
    <t>트랜스글로벌 ㈜</t>
  </si>
  <si>
    <t>태양유통 ㈜</t>
  </si>
  <si>
    <t>리더스 ㈜</t>
  </si>
  <si>
    <t>청우무역 ㈜</t>
  </si>
  <si>
    <t>신화무역 ㈜</t>
  </si>
  <si>
    <t>디지털월드 ㈜</t>
  </si>
  <si>
    <t>전체 주문현황</t>
    <phoneticPr fontId="3" type="noConversion"/>
  </si>
  <si>
    <t>고객별 주문 건수와 횟수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</si>
</sst>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3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1" fontId="0" fillId="0" borderId="1" xfId="3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1" fontId="4" fillId="2" borderId="1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41" fontId="6" fillId="3" borderId="3" xfId="3" applyFont="1" applyFill="1" applyBorder="1" applyAlignment="1">
      <alignment horizontal="centerContinuous" vertical="center"/>
    </xf>
    <xf numFmtId="41" fontId="6" fillId="3" borderId="4" xfId="3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0" xfId="0" applyFont="1" applyFill="1">
      <alignment vertical="center"/>
    </xf>
    <xf numFmtId="9" fontId="0" fillId="0" borderId="1" xfId="1" applyFont="1" applyBorder="1" applyAlignment="1">
      <alignment horizontal="center"/>
    </xf>
    <xf numFmtId="41" fontId="2" fillId="0" borderId="1" xfId="3" applyFont="1" applyBorder="1" applyAlignment="1">
      <alignment horizontal="left" vertical="center"/>
    </xf>
  </cellXfs>
  <cellStyles count="4">
    <cellStyle name="백분율" xfId="1" builtinId="5"/>
    <cellStyle name="쉼표 [0]" xfId="3" builtinId="6"/>
    <cellStyle name="쉼표 [0] 6" xfId="2" xr:uid="{6494A5AA-669D-4F61-9F1B-831C729C988D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KLUJ452V/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51221;_&#50641;&#49472;VBA/&#44600;&#48279;_&#50641;&#49472;%20&#47588;&#53356;&#47196;&#50752;%20VBA/06&#51109;/&#48512;&#54408;&#44288;&#47532;(&#50756;&#4945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48156;&#51089;&#50629;&#46308;/SamSung/20050516_&#46356;&#48260;&#44536;/Test_0505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6645B-D605-4FBF-B763-39FE037869BC}">
  <dimension ref="A1:O485"/>
  <sheetViews>
    <sheetView showGridLines="0" tabSelected="1" topLeftCell="E1" workbookViewId="0">
      <selection activeCell="I10" sqref="I10"/>
    </sheetView>
  </sheetViews>
  <sheetFormatPr defaultRowHeight="16.5" x14ac:dyDescent="0.3"/>
  <cols>
    <col min="1" max="1" width="10.25" style="1" customWidth="1"/>
    <col min="2" max="2" width="17.875" style="1" bestFit="1" customWidth="1"/>
    <col min="3" max="3" width="13" style="1" customWidth="1"/>
    <col min="4" max="4" width="13" style="1" bestFit="1" customWidth="1"/>
    <col min="5" max="5" width="21.375" style="1" customWidth="1"/>
    <col min="6" max="6" width="10.875" style="2" bestFit="1" customWidth="1"/>
    <col min="7" max="7" width="6.5" style="1" customWidth="1"/>
    <col min="8" max="8" width="8.375" style="1" customWidth="1"/>
    <col min="9" max="9" width="11.875" style="2" bestFit="1" customWidth="1"/>
    <col min="10" max="10" width="6.375" style="1" customWidth="1"/>
    <col min="11" max="11" width="0.5" style="1" customWidth="1"/>
    <col min="12" max="12" width="6.375" style="1" customWidth="1"/>
    <col min="13" max="13" width="16.625" style="1" customWidth="1"/>
    <col min="14" max="15" width="15.125" style="1" customWidth="1"/>
    <col min="16" max="16" width="7.375" style="1" bestFit="1" customWidth="1"/>
    <col min="17" max="17" width="9.25" style="1" bestFit="1" customWidth="1"/>
    <col min="18" max="19" width="7.375" style="1" bestFit="1" customWidth="1"/>
    <col min="20" max="20" width="13.25" style="1" bestFit="1" customWidth="1"/>
    <col min="21" max="21" width="5.5" style="1" bestFit="1" customWidth="1"/>
    <col min="22" max="22" width="7.375" style="1" bestFit="1" customWidth="1"/>
    <col min="23" max="16384" width="9" style="1"/>
  </cols>
  <sheetData>
    <row r="1" spans="1:15" ht="8.25" customHeight="1" x14ac:dyDescent="0.3">
      <c r="K1" s="16"/>
    </row>
    <row r="2" spans="1:15" ht="28.5" customHeight="1" x14ac:dyDescent="0.3">
      <c r="A2" s="8" t="s">
        <v>243</v>
      </c>
      <c r="B2" s="9"/>
      <c r="C2" s="9"/>
      <c r="D2" s="9"/>
      <c r="E2" s="9"/>
      <c r="F2" s="10"/>
      <c r="G2" s="9"/>
      <c r="H2" s="9"/>
      <c r="I2" s="11"/>
      <c r="K2" s="16"/>
      <c r="M2" s="12" t="s">
        <v>244</v>
      </c>
      <c r="N2" s="13"/>
      <c r="O2" s="14"/>
    </row>
    <row r="3" spans="1:15" ht="8.25" customHeight="1" x14ac:dyDescent="0.3">
      <c r="K3" s="16"/>
    </row>
    <row r="4" spans="1:15" ht="21.75" customHeigh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6" t="s">
        <v>6</v>
      </c>
      <c r="H4" s="6" t="s">
        <v>7</v>
      </c>
      <c r="I4" s="7" t="s">
        <v>8</v>
      </c>
      <c r="K4" s="16"/>
      <c r="M4" s="15" t="s">
        <v>9</v>
      </c>
      <c r="N4" s="15" t="s">
        <v>10</v>
      </c>
      <c r="O4" s="15" t="s">
        <v>11</v>
      </c>
    </row>
    <row r="5" spans="1:15" x14ac:dyDescent="0.3">
      <c r="A5" s="4" t="s">
        <v>12</v>
      </c>
      <c r="B5" s="4" t="s">
        <v>163</v>
      </c>
      <c r="C5" s="4" t="s">
        <v>231</v>
      </c>
      <c r="D5" s="4" t="s">
        <v>200</v>
      </c>
      <c r="E5" s="4" t="s">
        <v>218</v>
      </c>
      <c r="F5" s="5">
        <v>1057725</v>
      </c>
      <c r="G5" s="4">
        <v>4</v>
      </c>
      <c r="H5" s="17">
        <v>0.05</v>
      </c>
      <c r="I5" s="5">
        <f>F5*G5*(1-H5)</f>
        <v>4019355</v>
      </c>
      <c r="K5" s="16"/>
      <c r="M5" s="3" t="s">
        <v>163</v>
      </c>
      <c r="N5" s="18">
        <f t="shared" ref="N5:N16" si="0">COUNTIF(고객,M5)</f>
        <v>39</v>
      </c>
      <c r="O5" s="18">
        <f t="array" ref="O5">SUM(IF(FREQUENCY(IF(B5:B485=M5, MATCH(A5:A485, A5:A485, 0), ""), ROW(A5:A485)-ROW(A5)+1), 1))</f>
        <v>12</v>
      </c>
    </row>
    <row r="6" spans="1:15" x14ac:dyDescent="0.3">
      <c r="A6" s="4" t="s">
        <v>12</v>
      </c>
      <c r="B6" s="4" t="s">
        <v>163</v>
      </c>
      <c r="C6" s="4" t="s">
        <v>231</v>
      </c>
      <c r="D6" s="4" t="s">
        <v>200</v>
      </c>
      <c r="E6" s="4" t="s">
        <v>233</v>
      </c>
      <c r="F6" s="5">
        <v>1542118</v>
      </c>
      <c r="G6" s="4">
        <v>9</v>
      </c>
      <c r="H6" s="17">
        <v>0.1</v>
      </c>
      <c r="I6" s="5">
        <f t="shared" ref="I6:I69" si="1">F6*G6*(1-H6)</f>
        <v>12491155.800000001</v>
      </c>
      <c r="K6" s="16"/>
      <c r="M6" s="3" t="s">
        <v>236</v>
      </c>
      <c r="N6" s="18">
        <f t="shared" si="0"/>
        <v>39</v>
      </c>
      <c r="O6" s="18">
        <f t="array" ref="O6">SUM(IF(FREQUENCY(IF(B6:B486=M6, MATCH(A6:A486, A6:A486, 0), ""), ROW(A6:A486)-ROW(A6)+1), 1))</f>
        <v>12</v>
      </c>
    </row>
    <row r="7" spans="1:15" x14ac:dyDescent="0.3">
      <c r="A7" s="4" t="s">
        <v>13</v>
      </c>
      <c r="B7" s="4" t="s">
        <v>236</v>
      </c>
      <c r="C7" s="4" t="s">
        <v>231</v>
      </c>
      <c r="D7" s="4" t="s">
        <v>227</v>
      </c>
      <c r="E7" s="4" t="s">
        <v>228</v>
      </c>
      <c r="F7" s="5">
        <v>1634524</v>
      </c>
      <c r="G7" s="4">
        <v>1</v>
      </c>
      <c r="H7" s="17">
        <v>0.1</v>
      </c>
      <c r="I7" s="5">
        <f t="shared" si="1"/>
        <v>1471071.6</v>
      </c>
      <c r="K7" s="16"/>
      <c r="M7" s="3" t="s">
        <v>238</v>
      </c>
      <c r="N7" s="18">
        <f t="shared" si="0"/>
        <v>58</v>
      </c>
      <c r="O7" s="18">
        <f t="array" ref="O7">SUM(IF(FREQUENCY(IF(B7:B487=M7, MATCH(A7:A487, A7:A487, 0), ""), ROW(A7:A487)-ROW(A7)+1), 1))</f>
        <v>16</v>
      </c>
    </row>
    <row r="8" spans="1:15" x14ac:dyDescent="0.3">
      <c r="A8" s="4" t="s">
        <v>13</v>
      </c>
      <c r="B8" s="4" t="s">
        <v>236</v>
      </c>
      <c r="C8" s="4" t="s">
        <v>231</v>
      </c>
      <c r="D8" s="4" t="s">
        <v>227</v>
      </c>
      <c r="E8" s="4" t="s">
        <v>229</v>
      </c>
      <c r="F8" s="5">
        <v>1437985</v>
      </c>
      <c r="G8" s="4">
        <v>8</v>
      </c>
      <c r="H8" s="17">
        <v>0.1</v>
      </c>
      <c r="I8" s="5">
        <f t="shared" si="1"/>
        <v>10353492</v>
      </c>
      <c r="K8" s="16"/>
      <c r="M8" s="3" t="s">
        <v>237</v>
      </c>
      <c r="N8" s="18">
        <f t="shared" si="0"/>
        <v>37</v>
      </c>
      <c r="O8" s="18">
        <f t="array" ref="O8">SUM(IF(FREQUENCY(IF(B8:B488=M8, MATCH(A8:A488, A8:A488, 0), ""), ROW(A8:A488)-ROW(A8)+1), 1))</f>
        <v>12</v>
      </c>
    </row>
    <row r="9" spans="1:15" x14ac:dyDescent="0.3">
      <c r="A9" s="4" t="s">
        <v>14</v>
      </c>
      <c r="B9" s="4" t="s">
        <v>238</v>
      </c>
      <c r="C9" s="4" t="s">
        <v>231</v>
      </c>
      <c r="D9" s="4" t="s">
        <v>183</v>
      </c>
      <c r="E9" s="4" t="s">
        <v>184</v>
      </c>
      <c r="F9" s="5">
        <v>400008</v>
      </c>
      <c r="G9" s="4">
        <v>9</v>
      </c>
      <c r="H9" s="17">
        <v>0.15</v>
      </c>
      <c r="I9" s="5">
        <f t="shared" si="1"/>
        <v>3060061.1999999997</v>
      </c>
      <c r="K9" s="16"/>
      <c r="M9" s="3" t="s">
        <v>239</v>
      </c>
      <c r="N9" s="18">
        <f t="shared" si="0"/>
        <v>45</v>
      </c>
      <c r="O9" s="18">
        <f t="array" ref="O9">SUM(IF(FREQUENCY(IF(B9:B489=M9, MATCH(A9:A489, A9:A489, 0), ""), ROW(A9:A489)-ROW(A9)+1), 1))</f>
        <v>16</v>
      </c>
    </row>
    <row r="10" spans="1:15" x14ac:dyDescent="0.3">
      <c r="A10" s="4" t="s">
        <v>14</v>
      </c>
      <c r="B10" s="4" t="s">
        <v>238</v>
      </c>
      <c r="C10" s="4" t="s">
        <v>231</v>
      </c>
      <c r="D10" s="4" t="s">
        <v>183</v>
      </c>
      <c r="E10" s="4" t="s">
        <v>220</v>
      </c>
      <c r="F10" s="5">
        <v>64126</v>
      </c>
      <c r="G10" s="4">
        <v>9</v>
      </c>
      <c r="H10" s="17">
        <v>0.1</v>
      </c>
      <c r="I10" s="5">
        <f t="shared" si="1"/>
        <v>519420.60000000003</v>
      </c>
      <c r="K10" s="16"/>
      <c r="M10" s="3" t="s">
        <v>240</v>
      </c>
      <c r="N10" s="18">
        <f t="shared" si="0"/>
        <v>49</v>
      </c>
      <c r="O10" s="18">
        <f t="array" ref="O10">SUM(IF(FREQUENCY(IF(B10:B490=M10, MATCH(A10:A490, A10:A490, 0), ""), ROW(A10:A490)-ROW(A10)+1), 1))</f>
        <v>14</v>
      </c>
    </row>
    <row r="11" spans="1:15" x14ac:dyDescent="0.3">
      <c r="A11" s="4" t="s">
        <v>14</v>
      </c>
      <c r="B11" s="4" t="s">
        <v>238</v>
      </c>
      <c r="C11" s="4" t="s">
        <v>231</v>
      </c>
      <c r="D11" s="4" t="s">
        <v>183</v>
      </c>
      <c r="E11" s="4" t="s">
        <v>184</v>
      </c>
      <c r="F11" s="5">
        <v>78930</v>
      </c>
      <c r="G11" s="4">
        <v>8</v>
      </c>
      <c r="H11" s="17">
        <v>0.1</v>
      </c>
      <c r="I11" s="5">
        <f t="shared" si="1"/>
        <v>568296</v>
      </c>
      <c r="K11" s="16"/>
      <c r="M11" s="3" t="s">
        <v>194</v>
      </c>
      <c r="N11" s="18">
        <f t="shared" si="0"/>
        <v>37</v>
      </c>
      <c r="O11" s="18">
        <f t="array" ref="O11">SUM(IF(FREQUENCY(IF(B11:B491=M11, MATCH(A11:A491, A11:A491, 0), ""), ROW(A11:A491)-ROW(A11)+1), 1))</f>
        <v>12</v>
      </c>
    </row>
    <row r="12" spans="1:15" x14ac:dyDescent="0.3">
      <c r="A12" s="4" t="s">
        <v>15</v>
      </c>
      <c r="B12" s="4" t="s">
        <v>237</v>
      </c>
      <c r="C12" s="4" t="s">
        <v>231</v>
      </c>
      <c r="D12" s="4" t="s">
        <v>183</v>
      </c>
      <c r="E12" s="4" t="s">
        <v>187</v>
      </c>
      <c r="F12" s="5">
        <v>205008</v>
      </c>
      <c r="G12" s="4">
        <v>4</v>
      </c>
      <c r="H12" s="17">
        <v>0.1</v>
      </c>
      <c r="I12" s="5">
        <f t="shared" si="1"/>
        <v>738028.8</v>
      </c>
      <c r="K12" s="16"/>
      <c r="M12" s="3" t="s">
        <v>171</v>
      </c>
      <c r="N12" s="18">
        <f t="shared" si="0"/>
        <v>26</v>
      </c>
      <c r="O12" s="18">
        <f t="array" ref="O12">SUM(IF(FREQUENCY(IF(B12:B492=M12, MATCH(A12:A492, A12:A492, 0), ""), ROW(A12:A492)-ROW(A12)+1), 1))</f>
        <v>11</v>
      </c>
    </row>
    <row r="13" spans="1:15" x14ac:dyDescent="0.3">
      <c r="A13" s="4" t="s">
        <v>15</v>
      </c>
      <c r="B13" s="4" t="s">
        <v>237</v>
      </c>
      <c r="C13" s="4" t="s">
        <v>231</v>
      </c>
      <c r="D13" s="4" t="s">
        <v>169</v>
      </c>
      <c r="E13" s="4" t="s">
        <v>226</v>
      </c>
      <c r="F13" s="5">
        <v>305849</v>
      </c>
      <c r="G13" s="4">
        <v>8</v>
      </c>
      <c r="H13" s="17">
        <v>0</v>
      </c>
      <c r="I13" s="5">
        <f t="shared" si="1"/>
        <v>2446792</v>
      </c>
      <c r="K13" s="16"/>
      <c r="M13" s="3" t="s">
        <v>241</v>
      </c>
      <c r="N13" s="18">
        <f t="shared" si="0"/>
        <v>45</v>
      </c>
      <c r="O13" s="18">
        <f t="array" ref="O13">SUM(IF(FREQUENCY(IF(B13:B493=M13, MATCH(A13:A493, A13:A493, 0), ""), ROW(A13:A493)-ROW(A13)+1), 1))</f>
        <v>13</v>
      </c>
    </row>
    <row r="14" spans="1:15" x14ac:dyDescent="0.3">
      <c r="A14" s="4" t="s">
        <v>15</v>
      </c>
      <c r="B14" s="4" t="s">
        <v>237</v>
      </c>
      <c r="C14" s="4" t="s">
        <v>231</v>
      </c>
      <c r="D14" s="4" t="s">
        <v>176</v>
      </c>
      <c r="E14" s="4" t="s">
        <v>221</v>
      </c>
      <c r="F14" s="5">
        <v>1139438</v>
      </c>
      <c r="G14" s="4">
        <v>3</v>
      </c>
      <c r="H14" s="17">
        <v>0.15</v>
      </c>
      <c r="I14" s="5">
        <f t="shared" si="1"/>
        <v>2905566.9</v>
      </c>
      <c r="K14" s="16"/>
      <c r="M14" s="3" t="s">
        <v>167</v>
      </c>
      <c r="N14" s="18">
        <f t="shared" si="0"/>
        <v>34</v>
      </c>
      <c r="O14" s="18">
        <f t="array" ref="O14">SUM(IF(FREQUENCY(IF(B14:B494=M14, MATCH(A14:A494, A14:A494, 0), ""), ROW(A14:A494)-ROW(A14)+1), 1))</f>
        <v>11</v>
      </c>
    </row>
    <row r="15" spans="1:15" x14ac:dyDescent="0.3">
      <c r="A15" s="4" t="s">
        <v>15</v>
      </c>
      <c r="B15" s="4" t="s">
        <v>237</v>
      </c>
      <c r="C15" s="4" t="s">
        <v>231</v>
      </c>
      <c r="D15" s="4" t="s">
        <v>169</v>
      </c>
      <c r="E15" s="4" t="s">
        <v>226</v>
      </c>
      <c r="F15" s="5">
        <v>200451</v>
      </c>
      <c r="G15" s="4">
        <v>8</v>
      </c>
      <c r="H15" s="17">
        <v>0</v>
      </c>
      <c r="I15" s="5">
        <f t="shared" si="1"/>
        <v>1603608</v>
      </c>
      <c r="K15" s="16"/>
      <c r="M15" s="3" t="s">
        <v>242</v>
      </c>
      <c r="N15" s="18">
        <f t="shared" si="0"/>
        <v>25</v>
      </c>
      <c r="O15" s="18">
        <f t="array" ref="O15">SUM(IF(FREQUENCY(IF(B15:B495=M15, MATCH(A15:A495, A15:A495, 0), ""), ROW(A15:A495)-ROW(A15)+1), 1))</f>
        <v>9</v>
      </c>
    </row>
    <row r="16" spans="1:15" x14ac:dyDescent="0.3">
      <c r="A16" s="4" t="s">
        <v>15</v>
      </c>
      <c r="B16" s="4" t="s">
        <v>237</v>
      </c>
      <c r="C16" s="4" t="s">
        <v>231</v>
      </c>
      <c r="D16" s="4" t="s">
        <v>169</v>
      </c>
      <c r="E16" s="4" t="s">
        <v>170</v>
      </c>
      <c r="F16" s="5">
        <v>1840318</v>
      </c>
      <c r="G16" s="4">
        <v>4</v>
      </c>
      <c r="H16" s="17">
        <v>0.15</v>
      </c>
      <c r="I16" s="5">
        <f t="shared" si="1"/>
        <v>6257081.2000000002</v>
      </c>
      <c r="K16" s="16"/>
      <c r="M16" s="3" t="s">
        <v>185</v>
      </c>
      <c r="N16" s="18">
        <f t="shared" si="0"/>
        <v>47</v>
      </c>
      <c r="O16" s="18">
        <f t="array" ref="O16">SUM(IF(FREQUENCY(IF(B16:B496=M16, MATCH(A16:A496, A16:A496, 0), ""), ROW(A16:A496)-ROW(A16)+1), 1))</f>
        <v>13</v>
      </c>
    </row>
    <row r="17" spans="1:11" x14ac:dyDescent="0.3">
      <c r="A17" s="4" t="s">
        <v>15</v>
      </c>
      <c r="B17" s="4" t="s">
        <v>237</v>
      </c>
      <c r="C17" s="4" t="s">
        <v>231</v>
      </c>
      <c r="D17" s="4" t="s">
        <v>183</v>
      </c>
      <c r="E17" s="4" t="s">
        <v>184</v>
      </c>
      <c r="F17" s="5">
        <v>123036</v>
      </c>
      <c r="G17" s="4">
        <v>3</v>
      </c>
      <c r="H17" s="17">
        <v>0.1</v>
      </c>
      <c r="I17" s="5">
        <f t="shared" si="1"/>
        <v>332197.2</v>
      </c>
      <c r="K17" s="16"/>
    </row>
    <row r="18" spans="1:11" x14ac:dyDescent="0.3">
      <c r="A18" s="4" t="s">
        <v>16</v>
      </c>
      <c r="B18" s="4" t="s">
        <v>239</v>
      </c>
      <c r="C18" s="4" t="s">
        <v>234</v>
      </c>
      <c r="D18" s="4" t="s">
        <v>189</v>
      </c>
      <c r="E18" s="4" t="s">
        <v>190</v>
      </c>
      <c r="F18" s="5">
        <v>1194188</v>
      </c>
      <c r="G18" s="4">
        <v>1</v>
      </c>
      <c r="H18" s="17">
        <v>0.05</v>
      </c>
      <c r="I18" s="5">
        <f t="shared" si="1"/>
        <v>1134478.5999999999</v>
      </c>
      <c r="K18" s="16"/>
    </row>
    <row r="19" spans="1:11" x14ac:dyDescent="0.3">
      <c r="A19" s="4" t="s">
        <v>16</v>
      </c>
      <c r="B19" s="4" t="s">
        <v>239</v>
      </c>
      <c r="C19" s="4" t="s">
        <v>234</v>
      </c>
      <c r="D19" s="4" t="s">
        <v>189</v>
      </c>
      <c r="E19" s="4" t="s">
        <v>210</v>
      </c>
      <c r="F19" s="5">
        <v>295256</v>
      </c>
      <c r="G19" s="4">
        <v>3</v>
      </c>
      <c r="H19" s="17">
        <v>0.05</v>
      </c>
      <c r="I19" s="5">
        <f t="shared" si="1"/>
        <v>841479.6</v>
      </c>
      <c r="K19" s="16"/>
    </row>
    <row r="20" spans="1:11" x14ac:dyDescent="0.3">
      <c r="A20" s="4" t="s">
        <v>16</v>
      </c>
      <c r="B20" s="4" t="s">
        <v>239</v>
      </c>
      <c r="C20" s="4" t="s">
        <v>234</v>
      </c>
      <c r="D20" s="4" t="s">
        <v>189</v>
      </c>
      <c r="E20" s="4" t="s">
        <v>210</v>
      </c>
      <c r="F20" s="5">
        <v>1232365</v>
      </c>
      <c r="G20" s="4">
        <v>6</v>
      </c>
      <c r="H20" s="17">
        <v>0.1</v>
      </c>
      <c r="I20" s="5">
        <f t="shared" si="1"/>
        <v>6654771</v>
      </c>
      <c r="K20" s="16"/>
    </row>
    <row r="21" spans="1:11" x14ac:dyDescent="0.3">
      <c r="A21" s="4" t="s">
        <v>17</v>
      </c>
      <c r="B21" s="4" t="s">
        <v>163</v>
      </c>
      <c r="C21" s="4" t="s">
        <v>232</v>
      </c>
      <c r="D21" s="4" t="s">
        <v>176</v>
      </c>
      <c r="E21" s="4" t="s">
        <v>219</v>
      </c>
      <c r="F21" s="5">
        <v>744212</v>
      </c>
      <c r="G21" s="4">
        <v>1</v>
      </c>
      <c r="H21" s="17">
        <v>0.05</v>
      </c>
      <c r="I21" s="5">
        <f t="shared" si="1"/>
        <v>707001.4</v>
      </c>
      <c r="K21" s="16"/>
    </row>
    <row r="22" spans="1:11" x14ac:dyDescent="0.3">
      <c r="A22" s="4" t="s">
        <v>17</v>
      </c>
      <c r="B22" s="4" t="s">
        <v>163</v>
      </c>
      <c r="C22" s="4" t="s">
        <v>232</v>
      </c>
      <c r="D22" s="4" t="s">
        <v>176</v>
      </c>
      <c r="E22" s="4" t="s">
        <v>221</v>
      </c>
      <c r="F22" s="5">
        <v>535076</v>
      </c>
      <c r="G22" s="4">
        <v>4</v>
      </c>
      <c r="H22" s="17">
        <v>0.1</v>
      </c>
      <c r="I22" s="5">
        <f t="shared" si="1"/>
        <v>1926273.6</v>
      </c>
      <c r="K22" s="16"/>
    </row>
    <row r="23" spans="1:11" x14ac:dyDescent="0.3">
      <c r="A23" s="4" t="s">
        <v>18</v>
      </c>
      <c r="B23" s="4" t="s">
        <v>240</v>
      </c>
      <c r="C23" s="4" t="s">
        <v>232</v>
      </c>
      <c r="D23" s="4" t="s">
        <v>197</v>
      </c>
      <c r="E23" s="4" t="s">
        <v>208</v>
      </c>
      <c r="F23" s="5">
        <v>1177450</v>
      </c>
      <c r="G23" s="4">
        <v>2</v>
      </c>
      <c r="H23" s="17">
        <v>0.1</v>
      </c>
      <c r="I23" s="5">
        <f t="shared" si="1"/>
        <v>2119410</v>
      </c>
      <c r="K23" s="16"/>
    </row>
    <row r="24" spans="1:11" x14ac:dyDescent="0.3">
      <c r="A24" s="4" t="s">
        <v>18</v>
      </c>
      <c r="B24" s="4" t="s">
        <v>240</v>
      </c>
      <c r="C24" s="4" t="s">
        <v>232</v>
      </c>
      <c r="D24" s="4" t="s">
        <v>197</v>
      </c>
      <c r="E24" s="4" t="s">
        <v>208</v>
      </c>
      <c r="F24" s="5">
        <v>642859</v>
      </c>
      <c r="G24" s="4">
        <v>4</v>
      </c>
      <c r="H24" s="17">
        <v>0.05</v>
      </c>
      <c r="I24" s="5">
        <f t="shared" si="1"/>
        <v>2442864.1999999997</v>
      </c>
      <c r="K24" s="16"/>
    </row>
    <row r="25" spans="1:11" x14ac:dyDescent="0.3">
      <c r="A25" s="4" t="s">
        <v>18</v>
      </c>
      <c r="B25" s="4" t="s">
        <v>240</v>
      </c>
      <c r="C25" s="4" t="s">
        <v>232</v>
      </c>
      <c r="D25" s="4" t="s">
        <v>197</v>
      </c>
      <c r="E25" s="4" t="s">
        <v>205</v>
      </c>
      <c r="F25" s="5">
        <v>970591</v>
      </c>
      <c r="G25" s="4">
        <v>5</v>
      </c>
      <c r="H25" s="17">
        <v>0.1</v>
      </c>
      <c r="I25" s="5">
        <f t="shared" si="1"/>
        <v>4367659.5</v>
      </c>
      <c r="K25" s="16"/>
    </row>
    <row r="26" spans="1:11" x14ac:dyDescent="0.3">
      <c r="A26" s="4" t="s">
        <v>19</v>
      </c>
      <c r="B26" s="4" t="s">
        <v>238</v>
      </c>
      <c r="C26" s="4" t="s">
        <v>232</v>
      </c>
      <c r="D26" s="4" t="s">
        <v>169</v>
      </c>
      <c r="E26" s="4" t="s">
        <v>226</v>
      </c>
      <c r="F26" s="5">
        <v>866404</v>
      </c>
      <c r="G26" s="4">
        <v>8</v>
      </c>
      <c r="H26" s="17">
        <v>0</v>
      </c>
      <c r="I26" s="5">
        <f t="shared" si="1"/>
        <v>6931232</v>
      </c>
      <c r="K26" s="16"/>
    </row>
    <row r="27" spans="1:11" x14ac:dyDescent="0.3">
      <c r="A27" s="4" t="s">
        <v>19</v>
      </c>
      <c r="B27" s="4" t="s">
        <v>238</v>
      </c>
      <c r="C27" s="4" t="s">
        <v>232</v>
      </c>
      <c r="D27" s="4" t="s">
        <v>176</v>
      </c>
      <c r="E27" s="4" t="s">
        <v>221</v>
      </c>
      <c r="F27" s="5">
        <v>777243</v>
      </c>
      <c r="G27" s="4">
        <v>9</v>
      </c>
      <c r="H27" s="17">
        <v>0.1</v>
      </c>
      <c r="I27" s="5">
        <f t="shared" si="1"/>
        <v>6295668.2999999998</v>
      </c>
      <c r="K27" s="16"/>
    </row>
    <row r="28" spans="1:11" x14ac:dyDescent="0.3">
      <c r="A28" s="4" t="s">
        <v>19</v>
      </c>
      <c r="B28" s="4" t="s">
        <v>238</v>
      </c>
      <c r="C28" s="4" t="s">
        <v>232</v>
      </c>
      <c r="D28" s="4" t="s">
        <v>176</v>
      </c>
      <c r="E28" s="4" t="s">
        <v>177</v>
      </c>
      <c r="F28" s="5">
        <v>1809943</v>
      </c>
      <c r="G28" s="4">
        <v>2</v>
      </c>
      <c r="H28" s="17">
        <v>0.1</v>
      </c>
      <c r="I28" s="5">
        <f t="shared" si="1"/>
        <v>3257897.4</v>
      </c>
      <c r="K28" s="16"/>
    </row>
    <row r="29" spans="1:11" x14ac:dyDescent="0.3">
      <c r="A29" s="4" t="s">
        <v>20</v>
      </c>
      <c r="B29" s="4" t="s">
        <v>194</v>
      </c>
      <c r="C29" s="4" t="s">
        <v>195</v>
      </c>
      <c r="D29" s="4" t="s">
        <v>189</v>
      </c>
      <c r="E29" s="4" t="s">
        <v>216</v>
      </c>
      <c r="F29" s="5">
        <v>1802137</v>
      </c>
      <c r="G29" s="4">
        <v>5</v>
      </c>
      <c r="H29" s="17">
        <v>0.1</v>
      </c>
      <c r="I29" s="5">
        <f t="shared" si="1"/>
        <v>8109616.5</v>
      </c>
      <c r="K29" s="16"/>
    </row>
    <row r="30" spans="1:11" x14ac:dyDescent="0.3">
      <c r="A30" s="4" t="s">
        <v>20</v>
      </c>
      <c r="B30" s="4" t="s">
        <v>194</v>
      </c>
      <c r="C30" s="4" t="s">
        <v>195</v>
      </c>
      <c r="D30" s="4" t="s">
        <v>189</v>
      </c>
      <c r="E30" s="4" t="s">
        <v>210</v>
      </c>
      <c r="F30" s="5">
        <v>1307538</v>
      </c>
      <c r="G30" s="4">
        <v>7</v>
      </c>
      <c r="H30" s="17">
        <v>0.05</v>
      </c>
      <c r="I30" s="5">
        <f t="shared" si="1"/>
        <v>8695127.6999999993</v>
      </c>
      <c r="K30" s="16"/>
    </row>
    <row r="31" spans="1:11" x14ac:dyDescent="0.3">
      <c r="A31" s="4" t="s">
        <v>21</v>
      </c>
      <c r="B31" s="4" t="s">
        <v>239</v>
      </c>
      <c r="C31" s="4" t="s">
        <v>195</v>
      </c>
      <c r="D31" s="4" t="s">
        <v>189</v>
      </c>
      <c r="E31" s="4" t="s">
        <v>216</v>
      </c>
      <c r="F31" s="5">
        <v>1855846</v>
      </c>
      <c r="G31" s="4">
        <v>3</v>
      </c>
      <c r="H31" s="17">
        <v>0</v>
      </c>
      <c r="I31" s="5">
        <f t="shared" si="1"/>
        <v>5567538</v>
      </c>
      <c r="K31" s="16"/>
    </row>
    <row r="32" spans="1:11" x14ac:dyDescent="0.3">
      <c r="A32" s="4" t="s">
        <v>21</v>
      </c>
      <c r="B32" s="4" t="s">
        <v>239</v>
      </c>
      <c r="C32" s="4" t="s">
        <v>195</v>
      </c>
      <c r="D32" s="4" t="s">
        <v>189</v>
      </c>
      <c r="E32" s="4" t="s">
        <v>210</v>
      </c>
      <c r="F32" s="5">
        <v>396805</v>
      </c>
      <c r="G32" s="4">
        <v>9</v>
      </c>
      <c r="H32" s="17">
        <v>0.15</v>
      </c>
      <c r="I32" s="5">
        <f t="shared" si="1"/>
        <v>3035558.25</v>
      </c>
      <c r="K32" s="16"/>
    </row>
    <row r="33" spans="1:11" x14ac:dyDescent="0.3">
      <c r="A33" s="4" t="s">
        <v>22</v>
      </c>
      <c r="B33" s="4" t="s">
        <v>171</v>
      </c>
      <c r="C33" s="4" t="s">
        <v>195</v>
      </c>
      <c r="D33" s="4" t="s">
        <v>227</v>
      </c>
      <c r="E33" s="4" t="s">
        <v>229</v>
      </c>
      <c r="F33" s="5">
        <v>805282</v>
      </c>
      <c r="G33" s="4">
        <v>10</v>
      </c>
      <c r="H33" s="17">
        <v>0.05</v>
      </c>
      <c r="I33" s="5">
        <f t="shared" si="1"/>
        <v>7650179</v>
      </c>
      <c r="K33" s="16"/>
    </row>
    <row r="34" spans="1:11" x14ac:dyDescent="0.3">
      <c r="A34" s="4" t="s">
        <v>22</v>
      </c>
      <c r="B34" s="4" t="s">
        <v>171</v>
      </c>
      <c r="C34" s="4" t="s">
        <v>195</v>
      </c>
      <c r="D34" s="4" t="s">
        <v>227</v>
      </c>
      <c r="E34" s="4" t="s">
        <v>230</v>
      </c>
      <c r="F34" s="5">
        <v>1731726</v>
      </c>
      <c r="G34" s="4">
        <v>8</v>
      </c>
      <c r="H34" s="17">
        <v>0.1</v>
      </c>
      <c r="I34" s="5">
        <f t="shared" si="1"/>
        <v>12468427.200000001</v>
      </c>
      <c r="K34" s="16"/>
    </row>
    <row r="35" spans="1:11" x14ac:dyDescent="0.3">
      <c r="A35" s="4" t="s">
        <v>23</v>
      </c>
      <c r="B35" s="4" t="s">
        <v>236</v>
      </c>
      <c r="C35" s="4" t="s">
        <v>195</v>
      </c>
      <c r="D35" s="4" t="s">
        <v>197</v>
      </c>
      <c r="E35" s="4" t="s">
        <v>208</v>
      </c>
      <c r="F35" s="5">
        <v>243138</v>
      </c>
      <c r="G35" s="4">
        <v>5</v>
      </c>
      <c r="H35" s="17">
        <v>0.05</v>
      </c>
      <c r="I35" s="5">
        <f t="shared" si="1"/>
        <v>1154905.5</v>
      </c>
      <c r="K35" s="16"/>
    </row>
    <row r="36" spans="1:11" x14ac:dyDescent="0.3">
      <c r="A36" s="4" t="s">
        <v>23</v>
      </c>
      <c r="B36" s="4" t="s">
        <v>236</v>
      </c>
      <c r="C36" s="4" t="s">
        <v>195</v>
      </c>
      <c r="D36" s="4" t="s">
        <v>197</v>
      </c>
      <c r="E36" s="4" t="s">
        <v>198</v>
      </c>
      <c r="F36" s="5">
        <v>1182193</v>
      </c>
      <c r="G36" s="4">
        <v>9</v>
      </c>
      <c r="H36" s="17">
        <v>0</v>
      </c>
      <c r="I36" s="5">
        <f t="shared" si="1"/>
        <v>10639737</v>
      </c>
      <c r="K36" s="16"/>
    </row>
    <row r="37" spans="1:11" x14ac:dyDescent="0.3">
      <c r="A37" s="4" t="s">
        <v>24</v>
      </c>
      <c r="B37" s="4" t="s">
        <v>241</v>
      </c>
      <c r="C37" s="4" t="s">
        <v>195</v>
      </c>
      <c r="D37" s="4" t="s">
        <v>169</v>
      </c>
      <c r="E37" s="4" t="s">
        <v>170</v>
      </c>
      <c r="F37" s="5">
        <v>1897357</v>
      </c>
      <c r="G37" s="4">
        <v>6</v>
      </c>
      <c r="H37" s="17">
        <v>0</v>
      </c>
      <c r="I37" s="5">
        <f t="shared" si="1"/>
        <v>11384142</v>
      </c>
      <c r="K37" s="16"/>
    </row>
    <row r="38" spans="1:11" x14ac:dyDescent="0.3">
      <c r="A38" s="4" t="s">
        <v>24</v>
      </c>
      <c r="B38" s="4" t="s">
        <v>241</v>
      </c>
      <c r="C38" s="4" t="s">
        <v>195</v>
      </c>
      <c r="D38" s="4" t="s">
        <v>183</v>
      </c>
      <c r="E38" s="4" t="s">
        <v>220</v>
      </c>
      <c r="F38" s="5">
        <v>188117</v>
      </c>
      <c r="G38" s="4">
        <v>6</v>
      </c>
      <c r="H38" s="17">
        <v>0.15</v>
      </c>
      <c r="I38" s="5">
        <f t="shared" si="1"/>
        <v>959396.7</v>
      </c>
      <c r="K38" s="16"/>
    </row>
    <row r="39" spans="1:11" x14ac:dyDescent="0.3">
      <c r="A39" s="4" t="s">
        <v>24</v>
      </c>
      <c r="B39" s="4" t="s">
        <v>241</v>
      </c>
      <c r="C39" s="4" t="s">
        <v>195</v>
      </c>
      <c r="D39" s="4" t="s">
        <v>169</v>
      </c>
      <c r="E39" s="4" t="s">
        <v>170</v>
      </c>
      <c r="F39" s="5">
        <v>1758291</v>
      </c>
      <c r="G39" s="4">
        <v>6</v>
      </c>
      <c r="H39" s="17">
        <v>0.1</v>
      </c>
      <c r="I39" s="5">
        <f t="shared" si="1"/>
        <v>9494771.4000000004</v>
      </c>
      <c r="K39" s="16"/>
    </row>
    <row r="40" spans="1:11" x14ac:dyDescent="0.3">
      <c r="A40" s="4" t="s">
        <v>24</v>
      </c>
      <c r="B40" s="4" t="s">
        <v>241</v>
      </c>
      <c r="C40" s="4" t="s">
        <v>195</v>
      </c>
      <c r="D40" s="4" t="s">
        <v>183</v>
      </c>
      <c r="E40" s="4" t="s">
        <v>220</v>
      </c>
      <c r="F40" s="5">
        <v>1212937</v>
      </c>
      <c r="G40" s="4">
        <v>2</v>
      </c>
      <c r="H40" s="17">
        <v>0.05</v>
      </c>
      <c r="I40" s="5">
        <f t="shared" si="1"/>
        <v>2304580.2999999998</v>
      </c>
      <c r="K40" s="16"/>
    </row>
    <row r="41" spans="1:11" x14ac:dyDescent="0.3">
      <c r="A41" s="4" t="s">
        <v>25</v>
      </c>
      <c r="B41" s="4" t="s">
        <v>163</v>
      </c>
      <c r="C41" s="4" t="s">
        <v>182</v>
      </c>
      <c r="D41" s="4" t="s">
        <v>179</v>
      </c>
      <c r="E41" s="4" t="s">
        <v>193</v>
      </c>
      <c r="F41" s="5">
        <v>731979</v>
      </c>
      <c r="G41" s="4">
        <v>7</v>
      </c>
      <c r="H41" s="17">
        <v>0.15</v>
      </c>
      <c r="I41" s="5">
        <f t="shared" si="1"/>
        <v>4355275.05</v>
      </c>
      <c r="K41" s="16"/>
    </row>
    <row r="42" spans="1:11" x14ac:dyDescent="0.3">
      <c r="A42" s="4" t="s">
        <v>25</v>
      </c>
      <c r="B42" s="4" t="s">
        <v>163</v>
      </c>
      <c r="C42" s="4" t="s">
        <v>182</v>
      </c>
      <c r="D42" s="4" t="s">
        <v>179</v>
      </c>
      <c r="E42" s="4" t="s">
        <v>193</v>
      </c>
      <c r="F42" s="5">
        <v>1864946</v>
      </c>
      <c r="G42" s="4">
        <v>10</v>
      </c>
      <c r="H42" s="17">
        <v>0.1</v>
      </c>
      <c r="I42" s="5">
        <f t="shared" si="1"/>
        <v>16784514</v>
      </c>
      <c r="K42" s="16"/>
    </row>
    <row r="43" spans="1:11" x14ac:dyDescent="0.3">
      <c r="A43" s="4" t="s">
        <v>25</v>
      </c>
      <c r="B43" s="4" t="s">
        <v>163</v>
      </c>
      <c r="C43" s="4" t="s">
        <v>182</v>
      </c>
      <c r="D43" s="4" t="s">
        <v>179</v>
      </c>
      <c r="E43" s="4" t="s">
        <v>180</v>
      </c>
      <c r="F43" s="5">
        <v>1405242</v>
      </c>
      <c r="G43" s="4">
        <v>4</v>
      </c>
      <c r="H43" s="17">
        <v>0.05</v>
      </c>
      <c r="I43" s="5">
        <f t="shared" si="1"/>
        <v>5339919.5999999996</v>
      </c>
      <c r="K43" s="16"/>
    </row>
    <row r="44" spans="1:11" x14ac:dyDescent="0.3">
      <c r="A44" s="4" t="s">
        <v>25</v>
      </c>
      <c r="B44" s="4" t="s">
        <v>163</v>
      </c>
      <c r="C44" s="4" t="s">
        <v>182</v>
      </c>
      <c r="D44" s="4" t="s">
        <v>179</v>
      </c>
      <c r="E44" s="4" t="s">
        <v>181</v>
      </c>
      <c r="F44" s="5">
        <v>1880256</v>
      </c>
      <c r="G44" s="4">
        <v>6</v>
      </c>
      <c r="H44" s="17">
        <v>0.15</v>
      </c>
      <c r="I44" s="5">
        <f t="shared" si="1"/>
        <v>9589305.5999999996</v>
      </c>
      <c r="K44" s="16"/>
    </row>
    <row r="45" spans="1:11" x14ac:dyDescent="0.3">
      <c r="A45" s="4" t="s">
        <v>26</v>
      </c>
      <c r="B45" s="4" t="s">
        <v>194</v>
      </c>
      <c r="C45" s="4" t="s">
        <v>182</v>
      </c>
      <c r="D45" s="4" t="s">
        <v>183</v>
      </c>
      <c r="E45" s="4" t="s">
        <v>184</v>
      </c>
      <c r="F45" s="5">
        <v>1088627</v>
      </c>
      <c r="G45" s="4">
        <v>4</v>
      </c>
      <c r="H45" s="17">
        <v>0.15</v>
      </c>
      <c r="I45" s="5">
        <f t="shared" si="1"/>
        <v>3701331.8</v>
      </c>
      <c r="K45" s="16"/>
    </row>
    <row r="46" spans="1:11" x14ac:dyDescent="0.3">
      <c r="A46" s="4" t="s">
        <v>26</v>
      </c>
      <c r="B46" s="4" t="s">
        <v>194</v>
      </c>
      <c r="C46" s="4" t="s">
        <v>182</v>
      </c>
      <c r="D46" s="4" t="s">
        <v>183</v>
      </c>
      <c r="E46" s="4" t="s">
        <v>220</v>
      </c>
      <c r="F46" s="5">
        <v>979257</v>
      </c>
      <c r="G46" s="4">
        <v>5</v>
      </c>
      <c r="H46" s="17">
        <v>0</v>
      </c>
      <c r="I46" s="5">
        <f t="shared" si="1"/>
        <v>4896285</v>
      </c>
      <c r="K46" s="16"/>
    </row>
    <row r="47" spans="1:11" x14ac:dyDescent="0.3">
      <c r="A47" s="4" t="s">
        <v>26</v>
      </c>
      <c r="B47" s="4" t="s">
        <v>194</v>
      </c>
      <c r="C47" s="4" t="s">
        <v>182</v>
      </c>
      <c r="D47" s="4" t="s">
        <v>183</v>
      </c>
      <c r="E47" s="4" t="s">
        <v>184</v>
      </c>
      <c r="F47" s="5">
        <v>448488</v>
      </c>
      <c r="G47" s="4">
        <v>1</v>
      </c>
      <c r="H47" s="17">
        <v>0</v>
      </c>
      <c r="I47" s="5">
        <f t="shared" si="1"/>
        <v>448488</v>
      </c>
      <c r="K47" s="16"/>
    </row>
    <row r="48" spans="1:11" x14ac:dyDescent="0.3">
      <c r="A48" s="4" t="s">
        <v>26</v>
      </c>
      <c r="B48" s="4" t="s">
        <v>194</v>
      </c>
      <c r="C48" s="4" t="s">
        <v>182</v>
      </c>
      <c r="D48" s="4" t="s">
        <v>183</v>
      </c>
      <c r="E48" s="4" t="s">
        <v>184</v>
      </c>
      <c r="F48" s="5">
        <v>436938</v>
      </c>
      <c r="G48" s="4">
        <v>3</v>
      </c>
      <c r="H48" s="17">
        <v>0.15</v>
      </c>
      <c r="I48" s="5">
        <f t="shared" si="1"/>
        <v>1114191.8999999999</v>
      </c>
      <c r="K48" s="16"/>
    </row>
    <row r="49" spans="1:11" x14ac:dyDescent="0.3">
      <c r="A49" s="4" t="s">
        <v>27</v>
      </c>
      <c r="B49" s="4" t="s">
        <v>239</v>
      </c>
      <c r="C49" s="4" t="s">
        <v>182</v>
      </c>
      <c r="D49" s="4" t="s">
        <v>197</v>
      </c>
      <c r="E49" s="4" t="s">
        <v>205</v>
      </c>
      <c r="F49" s="5">
        <v>526255</v>
      </c>
      <c r="G49" s="4">
        <v>4</v>
      </c>
      <c r="H49" s="17">
        <v>0.05</v>
      </c>
      <c r="I49" s="5">
        <f t="shared" si="1"/>
        <v>1999769</v>
      </c>
      <c r="K49" s="16"/>
    </row>
    <row r="50" spans="1:11" x14ac:dyDescent="0.3">
      <c r="A50" s="4" t="s">
        <v>27</v>
      </c>
      <c r="B50" s="4" t="s">
        <v>239</v>
      </c>
      <c r="C50" s="4" t="s">
        <v>182</v>
      </c>
      <c r="D50" s="4" t="s">
        <v>197</v>
      </c>
      <c r="E50" s="4" t="s">
        <v>198</v>
      </c>
      <c r="F50" s="5">
        <v>337701</v>
      </c>
      <c r="G50" s="4">
        <v>5</v>
      </c>
      <c r="H50" s="17">
        <v>0</v>
      </c>
      <c r="I50" s="5">
        <f t="shared" si="1"/>
        <v>1688505</v>
      </c>
      <c r="K50" s="16"/>
    </row>
    <row r="51" spans="1:11" x14ac:dyDescent="0.3">
      <c r="A51" s="4" t="s">
        <v>28</v>
      </c>
      <c r="B51" s="4" t="s">
        <v>241</v>
      </c>
      <c r="C51" s="4" t="s">
        <v>182</v>
      </c>
      <c r="D51" s="4" t="s">
        <v>169</v>
      </c>
      <c r="E51" s="4" t="s">
        <v>226</v>
      </c>
      <c r="F51" s="5">
        <v>770370</v>
      </c>
      <c r="G51" s="4">
        <v>5</v>
      </c>
      <c r="H51" s="17">
        <v>0.15</v>
      </c>
      <c r="I51" s="5">
        <f t="shared" si="1"/>
        <v>3274072.5</v>
      </c>
      <c r="K51" s="16"/>
    </row>
    <row r="52" spans="1:11" x14ac:dyDescent="0.3">
      <c r="A52" s="4" t="s">
        <v>28</v>
      </c>
      <c r="B52" s="4" t="s">
        <v>241</v>
      </c>
      <c r="C52" s="4" t="s">
        <v>182</v>
      </c>
      <c r="D52" s="4" t="s">
        <v>169</v>
      </c>
      <c r="E52" s="4" t="s">
        <v>191</v>
      </c>
      <c r="F52" s="5">
        <v>859492</v>
      </c>
      <c r="G52" s="4">
        <v>7</v>
      </c>
      <c r="H52" s="17">
        <v>0.1</v>
      </c>
      <c r="I52" s="5">
        <f t="shared" si="1"/>
        <v>5414799.6000000006</v>
      </c>
      <c r="K52" s="16"/>
    </row>
    <row r="53" spans="1:11" x14ac:dyDescent="0.3">
      <c r="A53" s="4" t="s">
        <v>28</v>
      </c>
      <c r="B53" s="4" t="s">
        <v>241</v>
      </c>
      <c r="C53" s="4" t="s">
        <v>182</v>
      </c>
      <c r="D53" s="4" t="s">
        <v>169</v>
      </c>
      <c r="E53" s="4" t="s">
        <v>170</v>
      </c>
      <c r="F53" s="5">
        <v>1477027</v>
      </c>
      <c r="G53" s="4">
        <v>2</v>
      </c>
      <c r="H53" s="17">
        <v>0</v>
      </c>
      <c r="I53" s="5">
        <f t="shared" si="1"/>
        <v>2954054</v>
      </c>
      <c r="K53" s="16"/>
    </row>
    <row r="54" spans="1:11" x14ac:dyDescent="0.3">
      <c r="A54" s="4" t="s">
        <v>29</v>
      </c>
      <c r="B54" s="4" t="s">
        <v>240</v>
      </c>
      <c r="C54" s="4" t="s">
        <v>182</v>
      </c>
      <c r="D54" s="4" t="s">
        <v>173</v>
      </c>
      <c r="E54" s="4" t="s">
        <v>174</v>
      </c>
      <c r="F54" s="5">
        <v>513847</v>
      </c>
      <c r="G54" s="4">
        <v>7</v>
      </c>
      <c r="H54" s="17">
        <v>0</v>
      </c>
      <c r="I54" s="5">
        <f t="shared" si="1"/>
        <v>3596929</v>
      </c>
      <c r="K54" s="16"/>
    </row>
    <row r="55" spans="1:11" x14ac:dyDescent="0.3">
      <c r="A55" s="4" t="s">
        <v>29</v>
      </c>
      <c r="B55" s="4" t="s">
        <v>240</v>
      </c>
      <c r="C55" s="4" t="s">
        <v>182</v>
      </c>
      <c r="D55" s="4" t="s">
        <v>173</v>
      </c>
      <c r="E55" s="4" t="s">
        <v>225</v>
      </c>
      <c r="F55" s="5">
        <v>1336927</v>
      </c>
      <c r="G55" s="4">
        <v>3</v>
      </c>
      <c r="H55" s="17">
        <v>0.05</v>
      </c>
      <c r="I55" s="5">
        <f t="shared" si="1"/>
        <v>3810241.9499999997</v>
      </c>
      <c r="K55" s="16"/>
    </row>
    <row r="56" spans="1:11" x14ac:dyDescent="0.3">
      <c r="A56" s="4" t="s">
        <v>29</v>
      </c>
      <c r="B56" s="4" t="s">
        <v>240</v>
      </c>
      <c r="C56" s="4" t="s">
        <v>182</v>
      </c>
      <c r="D56" s="4" t="s">
        <v>173</v>
      </c>
      <c r="E56" s="4" t="s">
        <v>207</v>
      </c>
      <c r="F56" s="5">
        <v>1910551</v>
      </c>
      <c r="G56" s="4">
        <v>7</v>
      </c>
      <c r="H56" s="17">
        <v>0.1</v>
      </c>
      <c r="I56" s="5">
        <f t="shared" si="1"/>
        <v>12036471.300000001</v>
      </c>
      <c r="K56" s="16"/>
    </row>
    <row r="57" spans="1:11" x14ac:dyDescent="0.3">
      <c r="A57" s="4" t="s">
        <v>29</v>
      </c>
      <c r="B57" s="4" t="s">
        <v>240</v>
      </c>
      <c r="C57" s="4" t="s">
        <v>182</v>
      </c>
      <c r="D57" s="4" t="s">
        <v>173</v>
      </c>
      <c r="E57" s="4" t="s">
        <v>174</v>
      </c>
      <c r="F57" s="5">
        <v>1573777</v>
      </c>
      <c r="G57" s="4">
        <v>7</v>
      </c>
      <c r="H57" s="17">
        <v>0.05</v>
      </c>
      <c r="I57" s="5">
        <f t="shared" si="1"/>
        <v>10465617.049999999</v>
      </c>
      <c r="K57" s="16"/>
    </row>
    <row r="58" spans="1:11" x14ac:dyDescent="0.3">
      <c r="A58" s="4" t="s">
        <v>30</v>
      </c>
      <c r="B58" s="4" t="s">
        <v>238</v>
      </c>
      <c r="C58" s="4" t="s">
        <v>182</v>
      </c>
      <c r="D58" s="4" t="s">
        <v>173</v>
      </c>
      <c r="E58" s="4" t="s">
        <v>174</v>
      </c>
      <c r="F58" s="5">
        <v>125154</v>
      </c>
      <c r="G58" s="4">
        <v>4</v>
      </c>
      <c r="H58" s="17">
        <v>0.05</v>
      </c>
      <c r="I58" s="5">
        <f t="shared" si="1"/>
        <v>475585.19999999995</v>
      </c>
      <c r="K58" s="16"/>
    </row>
    <row r="59" spans="1:11" x14ac:dyDescent="0.3">
      <c r="A59" s="4" t="s">
        <v>30</v>
      </c>
      <c r="B59" s="4" t="s">
        <v>238</v>
      </c>
      <c r="C59" s="4" t="s">
        <v>182</v>
      </c>
      <c r="D59" s="4" t="s">
        <v>169</v>
      </c>
      <c r="E59" s="4" t="s">
        <v>226</v>
      </c>
      <c r="F59" s="5">
        <v>855007</v>
      </c>
      <c r="G59" s="4">
        <v>6</v>
      </c>
      <c r="H59" s="17">
        <v>0.15</v>
      </c>
      <c r="I59" s="5">
        <f t="shared" si="1"/>
        <v>4360535.7</v>
      </c>
      <c r="K59" s="16"/>
    </row>
    <row r="60" spans="1:11" x14ac:dyDescent="0.3">
      <c r="A60" s="4" t="s">
        <v>30</v>
      </c>
      <c r="B60" s="4" t="s">
        <v>238</v>
      </c>
      <c r="C60" s="4" t="s">
        <v>182</v>
      </c>
      <c r="D60" s="4" t="s">
        <v>169</v>
      </c>
      <c r="E60" s="4" t="s">
        <v>170</v>
      </c>
      <c r="F60" s="5">
        <v>97159</v>
      </c>
      <c r="G60" s="4">
        <v>5</v>
      </c>
      <c r="H60" s="17">
        <v>0.05</v>
      </c>
      <c r="I60" s="5">
        <f t="shared" si="1"/>
        <v>461505.25</v>
      </c>
      <c r="K60" s="16"/>
    </row>
    <row r="61" spans="1:11" x14ac:dyDescent="0.3">
      <c r="A61" s="4" t="s">
        <v>30</v>
      </c>
      <c r="B61" s="4" t="s">
        <v>238</v>
      </c>
      <c r="C61" s="4" t="s">
        <v>182</v>
      </c>
      <c r="D61" s="4" t="s">
        <v>173</v>
      </c>
      <c r="E61" s="4" t="s">
        <v>174</v>
      </c>
      <c r="F61" s="5">
        <v>81897</v>
      </c>
      <c r="G61" s="4">
        <v>4</v>
      </c>
      <c r="H61" s="17">
        <v>0.05</v>
      </c>
      <c r="I61" s="5">
        <f t="shared" si="1"/>
        <v>311208.59999999998</v>
      </c>
      <c r="K61" s="16"/>
    </row>
    <row r="62" spans="1:11" x14ac:dyDescent="0.3">
      <c r="A62" s="4" t="s">
        <v>30</v>
      </c>
      <c r="B62" s="4" t="s">
        <v>238</v>
      </c>
      <c r="C62" s="4" t="s">
        <v>182</v>
      </c>
      <c r="D62" s="4" t="s">
        <v>169</v>
      </c>
      <c r="E62" s="4" t="s">
        <v>226</v>
      </c>
      <c r="F62" s="5">
        <v>959835</v>
      </c>
      <c r="G62" s="4">
        <v>4</v>
      </c>
      <c r="H62" s="17">
        <v>0.15</v>
      </c>
      <c r="I62" s="5">
        <f t="shared" si="1"/>
        <v>3263439</v>
      </c>
      <c r="K62" s="16"/>
    </row>
    <row r="63" spans="1:11" x14ac:dyDescent="0.3">
      <c r="A63" s="4" t="s">
        <v>31</v>
      </c>
      <c r="B63" s="4" t="s">
        <v>167</v>
      </c>
      <c r="C63" s="4" t="s">
        <v>182</v>
      </c>
      <c r="D63" s="4" t="s">
        <v>179</v>
      </c>
      <c r="E63" s="4" t="s">
        <v>180</v>
      </c>
      <c r="F63" s="5">
        <v>1329368</v>
      </c>
      <c r="G63" s="4">
        <v>10</v>
      </c>
      <c r="H63" s="17">
        <v>0</v>
      </c>
      <c r="I63" s="5">
        <f t="shared" si="1"/>
        <v>13293680</v>
      </c>
      <c r="K63" s="16"/>
    </row>
    <row r="64" spans="1:11" x14ac:dyDescent="0.3">
      <c r="A64" s="4" t="s">
        <v>31</v>
      </c>
      <c r="B64" s="4" t="s">
        <v>167</v>
      </c>
      <c r="C64" s="4" t="s">
        <v>182</v>
      </c>
      <c r="D64" s="4" t="s">
        <v>179</v>
      </c>
      <c r="E64" s="4" t="s">
        <v>181</v>
      </c>
      <c r="F64" s="5">
        <v>1520339</v>
      </c>
      <c r="G64" s="4">
        <v>7</v>
      </c>
      <c r="H64" s="17">
        <v>0</v>
      </c>
      <c r="I64" s="5">
        <f t="shared" si="1"/>
        <v>10642373</v>
      </c>
      <c r="K64" s="16"/>
    </row>
    <row r="65" spans="1:11" x14ac:dyDescent="0.3">
      <c r="A65" s="4" t="s">
        <v>32</v>
      </c>
      <c r="B65" s="4" t="s">
        <v>171</v>
      </c>
      <c r="C65" s="4" t="s">
        <v>192</v>
      </c>
      <c r="D65" s="4" t="s">
        <v>183</v>
      </c>
      <c r="E65" s="4" t="s">
        <v>184</v>
      </c>
      <c r="F65" s="5">
        <v>1514651</v>
      </c>
      <c r="G65" s="4">
        <v>2</v>
      </c>
      <c r="H65" s="17">
        <v>0.15</v>
      </c>
      <c r="I65" s="5">
        <f t="shared" si="1"/>
        <v>2574906.6999999997</v>
      </c>
      <c r="K65" s="16"/>
    </row>
    <row r="66" spans="1:11" x14ac:dyDescent="0.3">
      <c r="A66" s="4" t="s">
        <v>32</v>
      </c>
      <c r="B66" s="4" t="s">
        <v>171</v>
      </c>
      <c r="C66" s="4" t="s">
        <v>192</v>
      </c>
      <c r="D66" s="4" t="s">
        <v>183</v>
      </c>
      <c r="E66" s="4" t="s">
        <v>187</v>
      </c>
      <c r="F66" s="5">
        <v>737367</v>
      </c>
      <c r="G66" s="4">
        <v>5</v>
      </c>
      <c r="H66" s="17">
        <v>0.15</v>
      </c>
      <c r="I66" s="5">
        <f t="shared" si="1"/>
        <v>3133809.75</v>
      </c>
      <c r="K66" s="16"/>
    </row>
    <row r="67" spans="1:11" x14ac:dyDescent="0.3">
      <c r="A67" s="4" t="s">
        <v>32</v>
      </c>
      <c r="B67" s="4" t="s">
        <v>171</v>
      </c>
      <c r="C67" s="4" t="s">
        <v>192</v>
      </c>
      <c r="D67" s="4" t="s">
        <v>183</v>
      </c>
      <c r="E67" s="4" t="s">
        <v>220</v>
      </c>
      <c r="F67" s="5">
        <v>1094258</v>
      </c>
      <c r="G67" s="4">
        <v>5</v>
      </c>
      <c r="H67" s="17">
        <v>0</v>
      </c>
      <c r="I67" s="5">
        <f t="shared" si="1"/>
        <v>5471290</v>
      </c>
      <c r="K67" s="16"/>
    </row>
    <row r="68" spans="1:11" x14ac:dyDescent="0.3">
      <c r="A68" s="4" t="s">
        <v>32</v>
      </c>
      <c r="B68" s="4" t="s">
        <v>171</v>
      </c>
      <c r="C68" s="4" t="s">
        <v>192</v>
      </c>
      <c r="D68" s="4" t="s">
        <v>183</v>
      </c>
      <c r="E68" s="4" t="s">
        <v>184</v>
      </c>
      <c r="F68" s="5">
        <v>248782</v>
      </c>
      <c r="G68" s="4">
        <v>10</v>
      </c>
      <c r="H68" s="17">
        <v>0.1</v>
      </c>
      <c r="I68" s="5">
        <f t="shared" si="1"/>
        <v>2239038</v>
      </c>
      <c r="K68" s="16"/>
    </row>
    <row r="69" spans="1:11" x14ac:dyDescent="0.3">
      <c r="A69" s="4" t="s">
        <v>33</v>
      </c>
      <c r="B69" s="4" t="s">
        <v>236</v>
      </c>
      <c r="C69" s="4" t="s">
        <v>192</v>
      </c>
      <c r="D69" s="4" t="s">
        <v>179</v>
      </c>
      <c r="E69" s="4" t="s">
        <v>193</v>
      </c>
      <c r="F69" s="5">
        <v>1086525</v>
      </c>
      <c r="G69" s="4">
        <v>9</v>
      </c>
      <c r="H69" s="17">
        <v>0</v>
      </c>
      <c r="I69" s="5">
        <f t="shared" si="1"/>
        <v>9778725</v>
      </c>
      <c r="K69" s="16"/>
    </row>
    <row r="70" spans="1:11" x14ac:dyDescent="0.3">
      <c r="A70" s="4" t="s">
        <v>33</v>
      </c>
      <c r="B70" s="4" t="s">
        <v>236</v>
      </c>
      <c r="C70" s="4" t="s">
        <v>192</v>
      </c>
      <c r="D70" s="4" t="s">
        <v>179</v>
      </c>
      <c r="E70" s="4" t="s">
        <v>180</v>
      </c>
      <c r="F70" s="5">
        <v>273856</v>
      </c>
      <c r="G70" s="4">
        <v>8</v>
      </c>
      <c r="H70" s="17">
        <v>0.05</v>
      </c>
      <c r="I70" s="5">
        <f t="shared" ref="I70:I133" si="2">F70*G70*(1-H70)</f>
        <v>2081305.5999999999</v>
      </c>
      <c r="K70" s="16"/>
    </row>
    <row r="71" spans="1:11" x14ac:dyDescent="0.3">
      <c r="A71" s="4" t="s">
        <v>33</v>
      </c>
      <c r="B71" s="4" t="s">
        <v>236</v>
      </c>
      <c r="C71" s="4" t="s">
        <v>192</v>
      </c>
      <c r="D71" s="4" t="s">
        <v>179</v>
      </c>
      <c r="E71" s="4" t="s">
        <v>180</v>
      </c>
      <c r="F71" s="5">
        <v>841224</v>
      </c>
      <c r="G71" s="4">
        <v>9</v>
      </c>
      <c r="H71" s="17">
        <v>0.1</v>
      </c>
      <c r="I71" s="5">
        <f t="shared" si="2"/>
        <v>6813914.4000000004</v>
      </c>
      <c r="K71" s="16"/>
    </row>
    <row r="72" spans="1:11" x14ac:dyDescent="0.3">
      <c r="A72" s="4" t="s">
        <v>34</v>
      </c>
      <c r="B72" s="4" t="s">
        <v>241</v>
      </c>
      <c r="C72" s="4" t="s">
        <v>192</v>
      </c>
      <c r="D72" s="4" t="s">
        <v>200</v>
      </c>
      <c r="E72" s="4" t="s">
        <v>233</v>
      </c>
      <c r="F72" s="5">
        <v>1303493</v>
      </c>
      <c r="G72" s="4">
        <v>2</v>
      </c>
      <c r="H72" s="17">
        <v>0.05</v>
      </c>
      <c r="I72" s="5">
        <f t="shared" si="2"/>
        <v>2476636.6999999997</v>
      </c>
      <c r="K72" s="16"/>
    </row>
    <row r="73" spans="1:11" x14ac:dyDescent="0.3">
      <c r="A73" s="4" t="s">
        <v>34</v>
      </c>
      <c r="B73" s="4" t="s">
        <v>241</v>
      </c>
      <c r="C73" s="4" t="s">
        <v>192</v>
      </c>
      <c r="D73" s="4" t="s">
        <v>200</v>
      </c>
      <c r="E73" s="4" t="s">
        <v>201</v>
      </c>
      <c r="F73" s="5">
        <v>1540549</v>
      </c>
      <c r="G73" s="4">
        <v>4</v>
      </c>
      <c r="H73" s="17">
        <v>0.1</v>
      </c>
      <c r="I73" s="5">
        <f t="shared" si="2"/>
        <v>5545976.4000000004</v>
      </c>
      <c r="K73" s="16"/>
    </row>
    <row r="74" spans="1:11" x14ac:dyDescent="0.3">
      <c r="A74" s="4" t="s">
        <v>34</v>
      </c>
      <c r="B74" s="4" t="s">
        <v>241</v>
      </c>
      <c r="C74" s="4" t="s">
        <v>192</v>
      </c>
      <c r="D74" s="4" t="s">
        <v>200</v>
      </c>
      <c r="E74" s="4" t="s">
        <v>218</v>
      </c>
      <c r="F74" s="5">
        <v>926425</v>
      </c>
      <c r="G74" s="4">
        <v>6</v>
      </c>
      <c r="H74" s="17">
        <v>0.15</v>
      </c>
      <c r="I74" s="5">
        <f t="shared" si="2"/>
        <v>4724767.5</v>
      </c>
      <c r="K74" s="16"/>
    </row>
    <row r="75" spans="1:11" x14ac:dyDescent="0.3">
      <c r="A75" s="4" t="s">
        <v>34</v>
      </c>
      <c r="B75" s="4" t="s">
        <v>241</v>
      </c>
      <c r="C75" s="4" t="s">
        <v>192</v>
      </c>
      <c r="D75" s="4" t="s">
        <v>200</v>
      </c>
      <c r="E75" s="4" t="s">
        <v>233</v>
      </c>
      <c r="F75" s="5">
        <v>181455</v>
      </c>
      <c r="G75" s="4">
        <v>10</v>
      </c>
      <c r="H75" s="17">
        <v>0.15</v>
      </c>
      <c r="I75" s="5">
        <f t="shared" si="2"/>
        <v>1542367.5</v>
      </c>
      <c r="K75" s="16"/>
    </row>
    <row r="76" spans="1:11" x14ac:dyDescent="0.3">
      <c r="A76" s="4" t="s">
        <v>35</v>
      </c>
      <c r="B76" s="4" t="s">
        <v>240</v>
      </c>
      <c r="C76" s="4" t="s">
        <v>192</v>
      </c>
      <c r="D76" s="4" t="s">
        <v>169</v>
      </c>
      <c r="E76" s="4" t="s">
        <v>191</v>
      </c>
      <c r="F76" s="5">
        <v>801505</v>
      </c>
      <c r="G76" s="4">
        <v>3</v>
      </c>
      <c r="H76" s="17">
        <v>0</v>
      </c>
      <c r="I76" s="5">
        <f t="shared" si="2"/>
        <v>2404515</v>
      </c>
      <c r="K76" s="16"/>
    </row>
    <row r="77" spans="1:11" x14ac:dyDescent="0.3">
      <c r="A77" s="4" t="s">
        <v>35</v>
      </c>
      <c r="B77" s="4" t="s">
        <v>240</v>
      </c>
      <c r="C77" s="4" t="s">
        <v>192</v>
      </c>
      <c r="D77" s="4" t="s">
        <v>169</v>
      </c>
      <c r="E77" s="4" t="s">
        <v>191</v>
      </c>
      <c r="F77" s="5">
        <v>578395</v>
      </c>
      <c r="G77" s="4">
        <v>1</v>
      </c>
      <c r="H77" s="17">
        <v>0</v>
      </c>
      <c r="I77" s="5">
        <f t="shared" si="2"/>
        <v>578395</v>
      </c>
      <c r="K77" s="16"/>
    </row>
    <row r="78" spans="1:11" x14ac:dyDescent="0.3">
      <c r="A78" s="4" t="s">
        <v>36</v>
      </c>
      <c r="B78" s="4" t="s">
        <v>163</v>
      </c>
      <c r="C78" s="4" t="s">
        <v>204</v>
      </c>
      <c r="D78" s="4" t="s">
        <v>197</v>
      </c>
      <c r="E78" s="4" t="s">
        <v>205</v>
      </c>
      <c r="F78" s="5">
        <v>186508</v>
      </c>
      <c r="G78" s="4">
        <v>8</v>
      </c>
      <c r="H78" s="17">
        <v>0</v>
      </c>
      <c r="I78" s="5">
        <f t="shared" si="2"/>
        <v>1492064</v>
      </c>
      <c r="K78" s="16"/>
    </row>
    <row r="79" spans="1:11" x14ac:dyDescent="0.3">
      <c r="A79" s="4" t="s">
        <v>36</v>
      </c>
      <c r="B79" s="4" t="s">
        <v>163</v>
      </c>
      <c r="C79" s="4" t="s">
        <v>204</v>
      </c>
      <c r="D79" s="4" t="s">
        <v>183</v>
      </c>
      <c r="E79" s="4" t="s">
        <v>187</v>
      </c>
      <c r="F79" s="5">
        <v>1187523</v>
      </c>
      <c r="G79" s="4">
        <v>9</v>
      </c>
      <c r="H79" s="17">
        <v>0</v>
      </c>
      <c r="I79" s="5">
        <f t="shared" si="2"/>
        <v>10687707</v>
      </c>
      <c r="K79" s="16"/>
    </row>
    <row r="80" spans="1:11" x14ac:dyDescent="0.3">
      <c r="A80" s="4" t="s">
        <v>36</v>
      </c>
      <c r="B80" s="4" t="s">
        <v>163</v>
      </c>
      <c r="C80" s="4" t="s">
        <v>204</v>
      </c>
      <c r="D80" s="4" t="s">
        <v>227</v>
      </c>
      <c r="E80" s="4" t="s">
        <v>229</v>
      </c>
      <c r="F80" s="5">
        <v>1531814</v>
      </c>
      <c r="G80" s="4">
        <v>10</v>
      </c>
      <c r="H80" s="17">
        <v>0.15</v>
      </c>
      <c r="I80" s="5">
        <f t="shared" si="2"/>
        <v>13020419</v>
      </c>
      <c r="K80" s="16"/>
    </row>
    <row r="81" spans="1:11" x14ac:dyDescent="0.3">
      <c r="A81" s="4" t="s">
        <v>36</v>
      </c>
      <c r="B81" s="4" t="s">
        <v>163</v>
      </c>
      <c r="C81" s="4" t="s">
        <v>204</v>
      </c>
      <c r="D81" s="4" t="s">
        <v>183</v>
      </c>
      <c r="E81" s="4" t="s">
        <v>187</v>
      </c>
      <c r="F81" s="5">
        <v>1941361</v>
      </c>
      <c r="G81" s="4">
        <v>2</v>
      </c>
      <c r="H81" s="17">
        <v>0</v>
      </c>
      <c r="I81" s="5">
        <f t="shared" si="2"/>
        <v>3882722</v>
      </c>
      <c r="K81" s="16"/>
    </row>
    <row r="82" spans="1:11" x14ac:dyDescent="0.3">
      <c r="A82" s="4" t="s">
        <v>36</v>
      </c>
      <c r="B82" s="4" t="s">
        <v>163</v>
      </c>
      <c r="C82" s="4" t="s">
        <v>204</v>
      </c>
      <c r="D82" s="4" t="s">
        <v>227</v>
      </c>
      <c r="E82" s="4" t="s">
        <v>229</v>
      </c>
      <c r="F82" s="5">
        <v>694873</v>
      </c>
      <c r="G82" s="4">
        <v>4</v>
      </c>
      <c r="H82" s="17">
        <v>0.05</v>
      </c>
      <c r="I82" s="5">
        <f t="shared" si="2"/>
        <v>2640517.4</v>
      </c>
      <c r="K82" s="16"/>
    </row>
    <row r="83" spans="1:11" x14ac:dyDescent="0.3">
      <c r="A83" s="4" t="s">
        <v>37</v>
      </c>
      <c r="B83" s="4" t="s">
        <v>242</v>
      </c>
      <c r="C83" s="4" t="s">
        <v>204</v>
      </c>
      <c r="D83" s="4" t="s">
        <v>176</v>
      </c>
      <c r="E83" s="4" t="s">
        <v>219</v>
      </c>
      <c r="F83" s="5">
        <v>691730</v>
      </c>
      <c r="G83" s="4">
        <v>2</v>
      </c>
      <c r="H83" s="17">
        <v>0.1</v>
      </c>
      <c r="I83" s="5">
        <f t="shared" si="2"/>
        <v>1245114</v>
      </c>
      <c r="K83" s="16"/>
    </row>
    <row r="84" spans="1:11" x14ac:dyDescent="0.3">
      <c r="A84" s="4" t="s">
        <v>37</v>
      </c>
      <c r="B84" s="4" t="s">
        <v>242</v>
      </c>
      <c r="C84" s="4" t="s">
        <v>204</v>
      </c>
      <c r="D84" s="4" t="s">
        <v>176</v>
      </c>
      <c r="E84" s="4" t="s">
        <v>221</v>
      </c>
      <c r="F84" s="5">
        <v>1349327</v>
      </c>
      <c r="G84" s="4">
        <v>1</v>
      </c>
      <c r="H84" s="17">
        <v>0.1</v>
      </c>
      <c r="I84" s="5">
        <f t="shared" si="2"/>
        <v>1214394.3</v>
      </c>
      <c r="K84" s="16"/>
    </row>
    <row r="85" spans="1:11" x14ac:dyDescent="0.3">
      <c r="A85" s="4" t="s">
        <v>38</v>
      </c>
      <c r="B85" s="4" t="s">
        <v>239</v>
      </c>
      <c r="C85" s="4" t="s">
        <v>204</v>
      </c>
      <c r="D85" s="4" t="s">
        <v>189</v>
      </c>
      <c r="E85" s="4" t="s">
        <v>190</v>
      </c>
      <c r="F85" s="5">
        <v>148587</v>
      </c>
      <c r="G85" s="4">
        <v>3</v>
      </c>
      <c r="H85" s="17">
        <v>0.1</v>
      </c>
      <c r="I85" s="5">
        <f t="shared" si="2"/>
        <v>401184.9</v>
      </c>
      <c r="K85" s="16"/>
    </row>
    <row r="86" spans="1:11" x14ac:dyDescent="0.3">
      <c r="A86" s="4" t="s">
        <v>38</v>
      </c>
      <c r="B86" s="4" t="s">
        <v>239</v>
      </c>
      <c r="C86" s="4" t="s">
        <v>204</v>
      </c>
      <c r="D86" s="4" t="s">
        <v>189</v>
      </c>
      <c r="E86" s="4" t="s">
        <v>190</v>
      </c>
      <c r="F86" s="5">
        <v>1814704</v>
      </c>
      <c r="G86" s="4">
        <v>2</v>
      </c>
      <c r="H86" s="17">
        <v>0.1</v>
      </c>
      <c r="I86" s="5">
        <f t="shared" si="2"/>
        <v>3266467.2</v>
      </c>
      <c r="K86" s="16"/>
    </row>
    <row r="87" spans="1:11" x14ac:dyDescent="0.3">
      <c r="A87" s="4" t="s">
        <v>38</v>
      </c>
      <c r="B87" s="4" t="s">
        <v>239</v>
      </c>
      <c r="C87" s="4" t="s">
        <v>204</v>
      </c>
      <c r="D87" s="4" t="s">
        <v>189</v>
      </c>
      <c r="E87" s="4" t="s">
        <v>210</v>
      </c>
      <c r="F87" s="5">
        <v>953759</v>
      </c>
      <c r="G87" s="4">
        <v>6</v>
      </c>
      <c r="H87" s="17">
        <v>0</v>
      </c>
      <c r="I87" s="5">
        <f t="shared" si="2"/>
        <v>5722554</v>
      </c>
      <c r="K87" s="16"/>
    </row>
    <row r="88" spans="1:11" x14ac:dyDescent="0.3">
      <c r="A88" s="4" t="s">
        <v>38</v>
      </c>
      <c r="B88" s="4" t="s">
        <v>239</v>
      </c>
      <c r="C88" s="4" t="s">
        <v>204</v>
      </c>
      <c r="D88" s="4" t="s">
        <v>189</v>
      </c>
      <c r="E88" s="4" t="s">
        <v>216</v>
      </c>
      <c r="F88" s="5">
        <v>595689</v>
      </c>
      <c r="G88" s="4">
        <v>4</v>
      </c>
      <c r="H88" s="17">
        <v>0.1</v>
      </c>
      <c r="I88" s="5">
        <f t="shared" si="2"/>
        <v>2144480.4</v>
      </c>
      <c r="K88" s="16"/>
    </row>
    <row r="89" spans="1:11" x14ac:dyDescent="0.3">
      <c r="A89" s="4" t="s">
        <v>39</v>
      </c>
      <c r="B89" s="4" t="s">
        <v>185</v>
      </c>
      <c r="C89" s="4" t="s">
        <v>204</v>
      </c>
      <c r="D89" s="4" t="s">
        <v>173</v>
      </c>
      <c r="E89" s="4" t="s">
        <v>174</v>
      </c>
      <c r="F89" s="5">
        <v>1704988</v>
      </c>
      <c r="G89" s="4">
        <v>7</v>
      </c>
      <c r="H89" s="17">
        <v>0.15</v>
      </c>
      <c r="I89" s="5">
        <f t="shared" si="2"/>
        <v>10144678.6</v>
      </c>
      <c r="K89" s="16"/>
    </row>
    <row r="90" spans="1:11" x14ac:dyDescent="0.3">
      <c r="A90" s="4" t="s">
        <v>39</v>
      </c>
      <c r="B90" s="4" t="s">
        <v>185</v>
      </c>
      <c r="C90" s="4" t="s">
        <v>204</v>
      </c>
      <c r="D90" s="4" t="s">
        <v>173</v>
      </c>
      <c r="E90" s="4" t="s">
        <v>174</v>
      </c>
      <c r="F90" s="5">
        <v>1164039</v>
      </c>
      <c r="G90" s="4">
        <v>7</v>
      </c>
      <c r="H90" s="17">
        <v>0</v>
      </c>
      <c r="I90" s="5">
        <f t="shared" si="2"/>
        <v>8148273</v>
      </c>
      <c r="K90" s="16"/>
    </row>
    <row r="91" spans="1:11" x14ac:dyDescent="0.3">
      <c r="A91" s="4" t="s">
        <v>39</v>
      </c>
      <c r="B91" s="4" t="s">
        <v>185</v>
      </c>
      <c r="C91" s="4" t="s">
        <v>204</v>
      </c>
      <c r="D91" s="4" t="s">
        <v>173</v>
      </c>
      <c r="E91" s="4" t="s">
        <v>174</v>
      </c>
      <c r="F91" s="5">
        <v>176002</v>
      </c>
      <c r="G91" s="4">
        <v>3</v>
      </c>
      <c r="H91" s="17">
        <v>0.1</v>
      </c>
      <c r="I91" s="5">
        <f t="shared" si="2"/>
        <v>475205.4</v>
      </c>
      <c r="K91" s="16"/>
    </row>
    <row r="92" spans="1:11" x14ac:dyDescent="0.3">
      <c r="A92" s="4" t="s">
        <v>39</v>
      </c>
      <c r="B92" s="4" t="s">
        <v>185</v>
      </c>
      <c r="C92" s="4" t="s">
        <v>204</v>
      </c>
      <c r="D92" s="4" t="s">
        <v>173</v>
      </c>
      <c r="E92" s="4" t="s">
        <v>207</v>
      </c>
      <c r="F92" s="5">
        <v>1252413</v>
      </c>
      <c r="G92" s="4">
        <v>4</v>
      </c>
      <c r="H92" s="17">
        <v>0.1</v>
      </c>
      <c r="I92" s="5">
        <f t="shared" si="2"/>
        <v>4508686.8</v>
      </c>
      <c r="K92" s="16"/>
    </row>
    <row r="93" spans="1:11" x14ac:dyDescent="0.3">
      <c r="A93" s="4" t="s">
        <v>40</v>
      </c>
      <c r="B93" s="4" t="s">
        <v>240</v>
      </c>
      <c r="C93" s="4" t="s">
        <v>204</v>
      </c>
      <c r="D93" s="4" t="s">
        <v>176</v>
      </c>
      <c r="E93" s="4" t="s">
        <v>219</v>
      </c>
      <c r="F93" s="5">
        <v>1991091</v>
      </c>
      <c r="G93" s="4">
        <v>1</v>
      </c>
      <c r="H93" s="17">
        <v>0.1</v>
      </c>
      <c r="I93" s="5">
        <f t="shared" si="2"/>
        <v>1791981.9000000001</v>
      </c>
      <c r="K93" s="16"/>
    </row>
    <row r="94" spans="1:11" x14ac:dyDescent="0.3">
      <c r="A94" s="4" t="s">
        <v>40</v>
      </c>
      <c r="B94" s="4" t="s">
        <v>240</v>
      </c>
      <c r="C94" s="4" t="s">
        <v>204</v>
      </c>
      <c r="D94" s="4" t="s">
        <v>176</v>
      </c>
      <c r="E94" s="4" t="s">
        <v>177</v>
      </c>
      <c r="F94" s="5">
        <v>1643414</v>
      </c>
      <c r="G94" s="4">
        <v>8</v>
      </c>
      <c r="H94" s="17">
        <v>0</v>
      </c>
      <c r="I94" s="5">
        <f t="shared" si="2"/>
        <v>13147312</v>
      </c>
      <c r="K94" s="16"/>
    </row>
    <row r="95" spans="1:11" x14ac:dyDescent="0.3">
      <c r="A95" s="4" t="s">
        <v>40</v>
      </c>
      <c r="B95" s="4" t="s">
        <v>240</v>
      </c>
      <c r="C95" s="4" t="s">
        <v>204</v>
      </c>
      <c r="D95" s="4" t="s">
        <v>176</v>
      </c>
      <c r="E95" s="4" t="s">
        <v>219</v>
      </c>
      <c r="F95" s="5">
        <v>1609104</v>
      </c>
      <c r="G95" s="4">
        <v>2</v>
      </c>
      <c r="H95" s="17">
        <v>0</v>
      </c>
      <c r="I95" s="5">
        <f t="shared" si="2"/>
        <v>3218208</v>
      </c>
      <c r="K95" s="16"/>
    </row>
    <row r="96" spans="1:11" x14ac:dyDescent="0.3">
      <c r="A96" s="4" t="s">
        <v>40</v>
      </c>
      <c r="B96" s="4" t="s">
        <v>240</v>
      </c>
      <c r="C96" s="4" t="s">
        <v>204</v>
      </c>
      <c r="D96" s="4" t="s">
        <v>176</v>
      </c>
      <c r="E96" s="4" t="s">
        <v>177</v>
      </c>
      <c r="F96" s="5">
        <v>445387</v>
      </c>
      <c r="G96" s="4">
        <v>1</v>
      </c>
      <c r="H96" s="17">
        <v>0.05</v>
      </c>
      <c r="I96" s="5">
        <f t="shared" si="2"/>
        <v>423117.64999999997</v>
      </c>
      <c r="K96" s="16"/>
    </row>
    <row r="97" spans="1:11" x14ac:dyDescent="0.3">
      <c r="A97" s="4" t="s">
        <v>41</v>
      </c>
      <c r="B97" s="4" t="s">
        <v>163</v>
      </c>
      <c r="C97" s="4" t="s">
        <v>178</v>
      </c>
      <c r="D97" s="4" t="s">
        <v>169</v>
      </c>
      <c r="E97" s="4" t="s">
        <v>226</v>
      </c>
      <c r="F97" s="5">
        <v>885353</v>
      </c>
      <c r="G97" s="4">
        <v>8</v>
      </c>
      <c r="H97" s="17">
        <v>0</v>
      </c>
      <c r="I97" s="5">
        <f t="shared" si="2"/>
        <v>7082824</v>
      </c>
      <c r="K97" s="16"/>
    </row>
    <row r="98" spans="1:11" x14ac:dyDescent="0.3">
      <c r="A98" s="4" t="s">
        <v>41</v>
      </c>
      <c r="B98" s="4" t="s">
        <v>163</v>
      </c>
      <c r="C98" s="4" t="s">
        <v>178</v>
      </c>
      <c r="D98" s="4" t="s">
        <v>169</v>
      </c>
      <c r="E98" s="4" t="s">
        <v>191</v>
      </c>
      <c r="F98" s="5">
        <v>974210</v>
      </c>
      <c r="G98" s="4">
        <v>9</v>
      </c>
      <c r="H98" s="17">
        <v>0.05</v>
      </c>
      <c r="I98" s="5">
        <f t="shared" si="2"/>
        <v>8329495.5</v>
      </c>
      <c r="K98" s="16"/>
    </row>
    <row r="99" spans="1:11" x14ac:dyDescent="0.3">
      <c r="A99" s="4" t="s">
        <v>41</v>
      </c>
      <c r="B99" s="4" t="s">
        <v>163</v>
      </c>
      <c r="C99" s="4" t="s">
        <v>178</v>
      </c>
      <c r="D99" s="4" t="s">
        <v>169</v>
      </c>
      <c r="E99" s="4" t="s">
        <v>191</v>
      </c>
      <c r="F99" s="5">
        <v>1755960</v>
      </c>
      <c r="G99" s="4">
        <v>8</v>
      </c>
      <c r="H99" s="17">
        <v>0.1</v>
      </c>
      <c r="I99" s="5">
        <f t="shared" si="2"/>
        <v>12642912</v>
      </c>
      <c r="K99" s="16"/>
    </row>
    <row r="100" spans="1:11" x14ac:dyDescent="0.3">
      <c r="A100" s="4" t="s">
        <v>41</v>
      </c>
      <c r="B100" s="4" t="s">
        <v>163</v>
      </c>
      <c r="C100" s="4" t="s">
        <v>178</v>
      </c>
      <c r="D100" s="4" t="s">
        <v>169</v>
      </c>
      <c r="E100" s="4" t="s">
        <v>191</v>
      </c>
      <c r="F100" s="5">
        <v>1975018</v>
      </c>
      <c r="G100" s="4">
        <v>8</v>
      </c>
      <c r="H100" s="17">
        <v>0.05</v>
      </c>
      <c r="I100" s="5">
        <f t="shared" si="2"/>
        <v>15010136.799999999</v>
      </c>
      <c r="K100" s="16"/>
    </row>
    <row r="101" spans="1:11" x14ac:dyDescent="0.3">
      <c r="A101" s="4" t="s">
        <v>42</v>
      </c>
      <c r="B101" s="4" t="s">
        <v>194</v>
      </c>
      <c r="C101" s="4" t="s">
        <v>178</v>
      </c>
      <c r="D101" s="4" t="s">
        <v>179</v>
      </c>
      <c r="E101" s="4" t="s">
        <v>180</v>
      </c>
      <c r="F101" s="5">
        <v>1799915</v>
      </c>
      <c r="G101" s="4">
        <v>1</v>
      </c>
      <c r="H101" s="17">
        <v>0</v>
      </c>
      <c r="I101" s="5">
        <f t="shared" si="2"/>
        <v>1799915</v>
      </c>
      <c r="K101" s="16"/>
    </row>
    <row r="102" spans="1:11" x14ac:dyDescent="0.3">
      <c r="A102" s="4" t="s">
        <v>42</v>
      </c>
      <c r="B102" s="4" t="s">
        <v>194</v>
      </c>
      <c r="C102" s="4" t="s">
        <v>178</v>
      </c>
      <c r="D102" s="4" t="s">
        <v>227</v>
      </c>
      <c r="E102" s="4" t="s">
        <v>228</v>
      </c>
      <c r="F102" s="5">
        <v>531298</v>
      </c>
      <c r="G102" s="4">
        <v>2</v>
      </c>
      <c r="H102" s="17">
        <v>0.05</v>
      </c>
      <c r="I102" s="5">
        <f t="shared" si="2"/>
        <v>1009466.2</v>
      </c>
      <c r="K102" s="16"/>
    </row>
    <row r="103" spans="1:11" x14ac:dyDescent="0.3">
      <c r="A103" s="4" t="s">
        <v>42</v>
      </c>
      <c r="B103" s="4" t="s">
        <v>194</v>
      </c>
      <c r="C103" s="4" t="s">
        <v>178</v>
      </c>
      <c r="D103" s="4" t="s">
        <v>227</v>
      </c>
      <c r="E103" s="4" t="s">
        <v>228</v>
      </c>
      <c r="F103" s="5">
        <v>124624</v>
      </c>
      <c r="G103" s="4">
        <v>6</v>
      </c>
      <c r="H103" s="17">
        <v>0</v>
      </c>
      <c r="I103" s="5">
        <f t="shared" si="2"/>
        <v>747744</v>
      </c>
      <c r="K103" s="16"/>
    </row>
    <row r="104" spans="1:11" x14ac:dyDescent="0.3">
      <c r="A104" s="4" t="s">
        <v>43</v>
      </c>
      <c r="B104" s="4" t="s">
        <v>239</v>
      </c>
      <c r="C104" s="4" t="s">
        <v>178</v>
      </c>
      <c r="D104" s="4" t="s">
        <v>165</v>
      </c>
      <c r="E104" s="4" t="s">
        <v>224</v>
      </c>
      <c r="F104" s="5">
        <v>643024</v>
      </c>
      <c r="G104" s="4">
        <v>8</v>
      </c>
      <c r="H104" s="17">
        <v>0</v>
      </c>
      <c r="I104" s="5">
        <f t="shared" si="2"/>
        <v>5144192</v>
      </c>
      <c r="K104" s="16"/>
    </row>
    <row r="105" spans="1:11" x14ac:dyDescent="0.3">
      <c r="A105" s="4" t="s">
        <v>43</v>
      </c>
      <c r="B105" s="4" t="s">
        <v>239</v>
      </c>
      <c r="C105" s="4" t="s">
        <v>178</v>
      </c>
      <c r="D105" s="4" t="s">
        <v>165</v>
      </c>
      <c r="E105" s="4" t="s">
        <v>203</v>
      </c>
      <c r="F105" s="5">
        <v>630871</v>
      </c>
      <c r="G105" s="4">
        <v>5</v>
      </c>
      <c r="H105" s="17">
        <v>0.1</v>
      </c>
      <c r="I105" s="5">
        <f t="shared" si="2"/>
        <v>2838919.5</v>
      </c>
      <c r="K105" s="16"/>
    </row>
    <row r="106" spans="1:11" x14ac:dyDescent="0.3">
      <c r="A106" s="4" t="s">
        <v>44</v>
      </c>
      <c r="B106" s="4" t="s">
        <v>171</v>
      </c>
      <c r="C106" s="4" t="s">
        <v>178</v>
      </c>
      <c r="D106" s="4" t="s">
        <v>183</v>
      </c>
      <c r="E106" s="4" t="s">
        <v>184</v>
      </c>
      <c r="F106" s="5">
        <v>389335</v>
      </c>
      <c r="G106" s="4">
        <v>7</v>
      </c>
      <c r="H106" s="17">
        <v>0.15</v>
      </c>
      <c r="I106" s="5">
        <f t="shared" si="2"/>
        <v>2316543.25</v>
      </c>
      <c r="K106" s="16"/>
    </row>
    <row r="107" spans="1:11" x14ac:dyDescent="0.3">
      <c r="A107" s="4" t="s">
        <v>44</v>
      </c>
      <c r="B107" s="4" t="s">
        <v>171</v>
      </c>
      <c r="C107" s="4" t="s">
        <v>178</v>
      </c>
      <c r="D107" s="4" t="s">
        <v>183</v>
      </c>
      <c r="E107" s="4" t="s">
        <v>184</v>
      </c>
      <c r="F107" s="5">
        <v>220220</v>
      </c>
      <c r="G107" s="4">
        <v>4</v>
      </c>
      <c r="H107" s="17">
        <v>0.05</v>
      </c>
      <c r="I107" s="5">
        <f t="shared" si="2"/>
        <v>836836</v>
      </c>
      <c r="K107" s="16"/>
    </row>
    <row r="108" spans="1:11" x14ac:dyDescent="0.3">
      <c r="A108" s="4" t="s">
        <v>44</v>
      </c>
      <c r="B108" s="4" t="s">
        <v>171</v>
      </c>
      <c r="C108" s="4" t="s">
        <v>178</v>
      </c>
      <c r="D108" s="4" t="s">
        <v>183</v>
      </c>
      <c r="E108" s="4" t="s">
        <v>220</v>
      </c>
      <c r="F108" s="5">
        <v>1554472</v>
      </c>
      <c r="G108" s="4">
        <v>6</v>
      </c>
      <c r="H108" s="17">
        <v>0</v>
      </c>
      <c r="I108" s="5">
        <f t="shared" si="2"/>
        <v>9326832</v>
      </c>
      <c r="K108" s="16"/>
    </row>
    <row r="109" spans="1:11" x14ac:dyDescent="0.3">
      <c r="A109" s="4" t="s">
        <v>45</v>
      </c>
      <c r="B109" s="4" t="s">
        <v>185</v>
      </c>
      <c r="C109" s="4" t="s">
        <v>178</v>
      </c>
      <c r="D109" s="4" t="s">
        <v>200</v>
      </c>
      <c r="E109" s="4" t="s">
        <v>201</v>
      </c>
      <c r="F109" s="5">
        <v>1581608</v>
      </c>
      <c r="G109" s="4">
        <v>1</v>
      </c>
      <c r="H109" s="17">
        <v>0.1</v>
      </c>
      <c r="I109" s="5">
        <f t="shared" si="2"/>
        <v>1423447.2</v>
      </c>
      <c r="K109" s="16"/>
    </row>
    <row r="110" spans="1:11" x14ac:dyDescent="0.3">
      <c r="A110" s="4" t="s">
        <v>45</v>
      </c>
      <c r="B110" s="4" t="s">
        <v>185</v>
      </c>
      <c r="C110" s="4" t="s">
        <v>178</v>
      </c>
      <c r="D110" s="4" t="s">
        <v>173</v>
      </c>
      <c r="E110" s="4" t="s">
        <v>225</v>
      </c>
      <c r="F110" s="5">
        <v>938777</v>
      </c>
      <c r="G110" s="4">
        <v>2</v>
      </c>
      <c r="H110" s="17">
        <v>0</v>
      </c>
      <c r="I110" s="5">
        <f t="shared" si="2"/>
        <v>1877554</v>
      </c>
      <c r="K110" s="16"/>
    </row>
    <row r="111" spans="1:11" x14ac:dyDescent="0.3">
      <c r="A111" s="4" t="s">
        <v>45</v>
      </c>
      <c r="B111" s="4" t="s">
        <v>185</v>
      </c>
      <c r="C111" s="4" t="s">
        <v>178</v>
      </c>
      <c r="D111" s="4" t="s">
        <v>200</v>
      </c>
      <c r="E111" s="4" t="s">
        <v>201</v>
      </c>
      <c r="F111" s="5">
        <v>798135</v>
      </c>
      <c r="G111" s="4">
        <v>3</v>
      </c>
      <c r="H111" s="17">
        <v>0</v>
      </c>
      <c r="I111" s="5">
        <f t="shared" si="2"/>
        <v>2394405</v>
      </c>
      <c r="K111" s="16"/>
    </row>
    <row r="112" spans="1:11" x14ac:dyDescent="0.3">
      <c r="A112" s="4" t="s">
        <v>46</v>
      </c>
      <c r="B112" s="4" t="s">
        <v>241</v>
      </c>
      <c r="C112" s="4" t="s">
        <v>178</v>
      </c>
      <c r="D112" s="4" t="s">
        <v>179</v>
      </c>
      <c r="E112" s="4" t="s">
        <v>181</v>
      </c>
      <c r="F112" s="5">
        <v>663388</v>
      </c>
      <c r="G112" s="4">
        <v>3</v>
      </c>
      <c r="H112" s="17">
        <v>0.15</v>
      </c>
      <c r="I112" s="5">
        <f t="shared" si="2"/>
        <v>1691639.4</v>
      </c>
      <c r="K112" s="16"/>
    </row>
    <row r="113" spans="1:11" x14ac:dyDescent="0.3">
      <c r="A113" s="4" t="s">
        <v>46</v>
      </c>
      <c r="B113" s="4" t="s">
        <v>241</v>
      </c>
      <c r="C113" s="4" t="s">
        <v>178</v>
      </c>
      <c r="D113" s="4" t="s">
        <v>176</v>
      </c>
      <c r="E113" s="4" t="s">
        <v>219</v>
      </c>
      <c r="F113" s="5">
        <v>1836656</v>
      </c>
      <c r="G113" s="4">
        <v>10</v>
      </c>
      <c r="H113" s="17">
        <v>0.1</v>
      </c>
      <c r="I113" s="5">
        <f t="shared" si="2"/>
        <v>16529904</v>
      </c>
      <c r="K113" s="16"/>
    </row>
    <row r="114" spans="1:11" x14ac:dyDescent="0.3">
      <c r="A114" s="4" t="s">
        <v>46</v>
      </c>
      <c r="B114" s="4" t="s">
        <v>241</v>
      </c>
      <c r="C114" s="4" t="s">
        <v>178</v>
      </c>
      <c r="D114" s="4" t="s">
        <v>173</v>
      </c>
      <c r="E114" s="4" t="s">
        <v>174</v>
      </c>
      <c r="F114" s="5">
        <v>687361</v>
      </c>
      <c r="G114" s="4">
        <v>5</v>
      </c>
      <c r="H114" s="17">
        <v>0</v>
      </c>
      <c r="I114" s="5">
        <f t="shared" si="2"/>
        <v>3436805</v>
      </c>
      <c r="K114" s="16"/>
    </row>
    <row r="115" spans="1:11" x14ac:dyDescent="0.3">
      <c r="A115" s="4" t="s">
        <v>46</v>
      </c>
      <c r="B115" s="4" t="s">
        <v>241</v>
      </c>
      <c r="C115" s="4" t="s">
        <v>178</v>
      </c>
      <c r="D115" s="4" t="s">
        <v>176</v>
      </c>
      <c r="E115" s="4" t="s">
        <v>219</v>
      </c>
      <c r="F115" s="5">
        <v>1396600</v>
      </c>
      <c r="G115" s="4">
        <v>6</v>
      </c>
      <c r="H115" s="17">
        <v>0.05</v>
      </c>
      <c r="I115" s="5">
        <f t="shared" si="2"/>
        <v>7960620</v>
      </c>
      <c r="K115" s="16"/>
    </row>
    <row r="116" spans="1:11" x14ac:dyDescent="0.3">
      <c r="A116" s="4" t="s">
        <v>46</v>
      </c>
      <c r="B116" s="4" t="s">
        <v>241</v>
      </c>
      <c r="C116" s="4" t="s">
        <v>178</v>
      </c>
      <c r="D116" s="4" t="s">
        <v>173</v>
      </c>
      <c r="E116" s="4" t="s">
        <v>207</v>
      </c>
      <c r="F116" s="5">
        <v>1019164</v>
      </c>
      <c r="G116" s="4">
        <v>8</v>
      </c>
      <c r="H116" s="17">
        <v>0.15</v>
      </c>
      <c r="I116" s="5">
        <f t="shared" si="2"/>
        <v>6930315.2000000002</v>
      </c>
      <c r="K116" s="16"/>
    </row>
    <row r="117" spans="1:11" x14ac:dyDescent="0.3">
      <c r="A117" s="4" t="s">
        <v>47</v>
      </c>
      <c r="B117" s="4" t="s">
        <v>240</v>
      </c>
      <c r="C117" s="4" t="s">
        <v>178</v>
      </c>
      <c r="D117" s="4" t="s">
        <v>176</v>
      </c>
      <c r="E117" s="4" t="s">
        <v>219</v>
      </c>
      <c r="F117" s="5">
        <v>596099</v>
      </c>
      <c r="G117" s="4">
        <v>10</v>
      </c>
      <c r="H117" s="17">
        <v>0.15</v>
      </c>
      <c r="I117" s="5">
        <f t="shared" si="2"/>
        <v>5066841.5</v>
      </c>
      <c r="K117" s="16"/>
    </row>
    <row r="118" spans="1:11" x14ac:dyDescent="0.3">
      <c r="A118" s="4" t="s">
        <v>47</v>
      </c>
      <c r="B118" s="4" t="s">
        <v>240</v>
      </c>
      <c r="C118" s="4" t="s">
        <v>178</v>
      </c>
      <c r="D118" s="4" t="s">
        <v>176</v>
      </c>
      <c r="E118" s="4" t="s">
        <v>221</v>
      </c>
      <c r="F118" s="5">
        <v>1096420</v>
      </c>
      <c r="G118" s="4">
        <v>9</v>
      </c>
      <c r="H118" s="17">
        <v>0.15</v>
      </c>
      <c r="I118" s="5">
        <f t="shared" si="2"/>
        <v>8387613</v>
      </c>
      <c r="K118" s="16"/>
    </row>
    <row r="119" spans="1:11" x14ac:dyDescent="0.3">
      <c r="A119" s="4" t="s">
        <v>48</v>
      </c>
      <c r="B119" s="4" t="s">
        <v>238</v>
      </c>
      <c r="C119" s="4" t="s">
        <v>178</v>
      </c>
      <c r="D119" s="4" t="s">
        <v>227</v>
      </c>
      <c r="E119" s="4" t="s">
        <v>230</v>
      </c>
      <c r="F119" s="5">
        <v>1330320</v>
      </c>
      <c r="G119" s="4">
        <v>4</v>
      </c>
      <c r="H119" s="17">
        <v>0</v>
      </c>
      <c r="I119" s="5">
        <f t="shared" si="2"/>
        <v>5321280</v>
      </c>
      <c r="K119" s="16"/>
    </row>
    <row r="120" spans="1:11" x14ac:dyDescent="0.3">
      <c r="A120" s="4" t="s">
        <v>48</v>
      </c>
      <c r="B120" s="4" t="s">
        <v>238</v>
      </c>
      <c r="C120" s="4" t="s">
        <v>178</v>
      </c>
      <c r="D120" s="4" t="s">
        <v>227</v>
      </c>
      <c r="E120" s="4" t="s">
        <v>230</v>
      </c>
      <c r="F120" s="5">
        <v>1366734</v>
      </c>
      <c r="G120" s="4">
        <v>5</v>
      </c>
      <c r="H120" s="17">
        <v>0.15</v>
      </c>
      <c r="I120" s="5">
        <f t="shared" si="2"/>
        <v>5808619.5</v>
      </c>
      <c r="K120" s="16"/>
    </row>
    <row r="121" spans="1:11" x14ac:dyDescent="0.3">
      <c r="A121" s="4" t="s">
        <v>48</v>
      </c>
      <c r="B121" s="4" t="s">
        <v>238</v>
      </c>
      <c r="C121" s="4" t="s">
        <v>178</v>
      </c>
      <c r="D121" s="4" t="s">
        <v>227</v>
      </c>
      <c r="E121" s="4" t="s">
        <v>230</v>
      </c>
      <c r="F121" s="5">
        <v>628115</v>
      </c>
      <c r="G121" s="4">
        <v>6</v>
      </c>
      <c r="H121" s="17">
        <v>0.1</v>
      </c>
      <c r="I121" s="5">
        <f t="shared" si="2"/>
        <v>3391821</v>
      </c>
      <c r="K121" s="16"/>
    </row>
    <row r="122" spans="1:11" x14ac:dyDescent="0.3">
      <c r="A122" s="4" t="s">
        <v>48</v>
      </c>
      <c r="B122" s="4" t="s">
        <v>238</v>
      </c>
      <c r="C122" s="4" t="s">
        <v>178</v>
      </c>
      <c r="D122" s="4" t="s">
        <v>227</v>
      </c>
      <c r="E122" s="4" t="s">
        <v>230</v>
      </c>
      <c r="F122" s="5">
        <v>1259105</v>
      </c>
      <c r="G122" s="4">
        <v>1</v>
      </c>
      <c r="H122" s="17">
        <v>0.05</v>
      </c>
      <c r="I122" s="5">
        <f t="shared" si="2"/>
        <v>1196149.75</v>
      </c>
      <c r="K122" s="16"/>
    </row>
    <row r="123" spans="1:11" x14ac:dyDescent="0.3">
      <c r="A123" s="4" t="s">
        <v>49</v>
      </c>
      <c r="B123" s="4" t="s">
        <v>242</v>
      </c>
      <c r="C123" s="4" t="s">
        <v>168</v>
      </c>
      <c r="D123" s="4" t="s">
        <v>200</v>
      </c>
      <c r="E123" s="4" t="s">
        <v>233</v>
      </c>
      <c r="F123" s="5">
        <v>422052</v>
      </c>
      <c r="G123" s="4">
        <v>3</v>
      </c>
      <c r="H123" s="17">
        <v>0.05</v>
      </c>
      <c r="I123" s="5">
        <f t="shared" si="2"/>
        <v>1202848.2</v>
      </c>
      <c r="K123" s="16"/>
    </row>
    <row r="124" spans="1:11" x14ac:dyDescent="0.3">
      <c r="A124" s="4" t="s">
        <v>49</v>
      </c>
      <c r="B124" s="4" t="s">
        <v>242</v>
      </c>
      <c r="C124" s="4" t="s">
        <v>168</v>
      </c>
      <c r="D124" s="4" t="s">
        <v>200</v>
      </c>
      <c r="E124" s="4" t="s">
        <v>218</v>
      </c>
      <c r="F124" s="5">
        <v>250456</v>
      </c>
      <c r="G124" s="4">
        <v>6</v>
      </c>
      <c r="H124" s="17">
        <v>0.1</v>
      </c>
      <c r="I124" s="5">
        <f t="shared" si="2"/>
        <v>1352462.4000000001</v>
      </c>
      <c r="K124" s="16"/>
    </row>
    <row r="125" spans="1:11" x14ac:dyDescent="0.3">
      <c r="A125" s="4" t="s">
        <v>50</v>
      </c>
      <c r="B125" s="4" t="s">
        <v>239</v>
      </c>
      <c r="C125" s="4" t="s">
        <v>168</v>
      </c>
      <c r="D125" s="4" t="s">
        <v>183</v>
      </c>
      <c r="E125" s="4" t="s">
        <v>187</v>
      </c>
      <c r="F125" s="5">
        <v>1294278</v>
      </c>
      <c r="G125" s="4">
        <v>2</v>
      </c>
      <c r="H125" s="17">
        <v>0.1</v>
      </c>
      <c r="I125" s="5">
        <f t="shared" si="2"/>
        <v>2329700.4</v>
      </c>
      <c r="K125" s="16"/>
    </row>
    <row r="126" spans="1:11" x14ac:dyDescent="0.3">
      <c r="A126" s="4" t="s">
        <v>50</v>
      </c>
      <c r="B126" s="4" t="s">
        <v>239</v>
      </c>
      <c r="C126" s="4" t="s">
        <v>168</v>
      </c>
      <c r="D126" s="4" t="s">
        <v>200</v>
      </c>
      <c r="E126" s="4" t="s">
        <v>218</v>
      </c>
      <c r="F126" s="5">
        <v>154482</v>
      </c>
      <c r="G126" s="4">
        <v>4</v>
      </c>
      <c r="H126" s="17">
        <v>0</v>
      </c>
      <c r="I126" s="5">
        <f t="shared" si="2"/>
        <v>617928</v>
      </c>
      <c r="K126" s="16"/>
    </row>
    <row r="127" spans="1:11" x14ac:dyDescent="0.3">
      <c r="A127" s="4" t="s">
        <v>50</v>
      </c>
      <c r="B127" s="4" t="s">
        <v>239</v>
      </c>
      <c r="C127" s="4" t="s">
        <v>168</v>
      </c>
      <c r="D127" s="4" t="s">
        <v>200</v>
      </c>
      <c r="E127" s="4" t="s">
        <v>201</v>
      </c>
      <c r="F127" s="5">
        <v>537576</v>
      </c>
      <c r="G127" s="4">
        <v>4</v>
      </c>
      <c r="H127" s="17">
        <v>0.15</v>
      </c>
      <c r="I127" s="5">
        <f t="shared" si="2"/>
        <v>1827758.4</v>
      </c>
      <c r="K127" s="16"/>
    </row>
    <row r="128" spans="1:11" x14ac:dyDescent="0.3">
      <c r="A128" s="4" t="s">
        <v>51</v>
      </c>
      <c r="B128" s="4" t="s">
        <v>236</v>
      </c>
      <c r="C128" s="4" t="s">
        <v>168</v>
      </c>
      <c r="D128" s="4" t="s">
        <v>169</v>
      </c>
      <c r="E128" s="4" t="s">
        <v>170</v>
      </c>
      <c r="F128" s="5">
        <v>276776</v>
      </c>
      <c r="G128" s="4">
        <v>10</v>
      </c>
      <c r="H128" s="17">
        <v>0</v>
      </c>
      <c r="I128" s="5">
        <f t="shared" si="2"/>
        <v>2767760</v>
      </c>
      <c r="K128" s="16"/>
    </row>
    <row r="129" spans="1:11" x14ac:dyDescent="0.3">
      <c r="A129" s="4" t="s">
        <v>51</v>
      </c>
      <c r="B129" s="4" t="s">
        <v>236</v>
      </c>
      <c r="C129" s="4" t="s">
        <v>168</v>
      </c>
      <c r="D129" s="4" t="s">
        <v>169</v>
      </c>
      <c r="E129" s="4" t="s">
        <v>226</v>
      </c>
      <c r="F129" s="5">
        <v>145989</v>
      </c>
      <c r="G129" s="4">
        <v>7</v>
      </c>
      <c r="H129" s="17">
        <v>0</v>
      </c>
      <c r="I129" s="5">
        <f t="shared" si="2"/>
        <v>1021923</v>
      </c>
      <c r="K129" s="16"/>
    </row>
    <row r="130" spans="1:11" x14ac:dyDescent="0.3">
      <c r="A130" s="4" t="s">
        <v>52</v>
      </c>
      <c r="B130" s="4" t="s">
        <v>238</v>
      </c>
      <c r="C130" s="4" t="s">
        <v>168</v>
      </c>
      <c r="D130" s="4" t="s">
        <v>176</v>
      </c>
      <c r="E130" s="4" t="s">
        <v>177</v>
      </c>
      <c r="F130" s="5">
        <v>574510</v>
      </c>
      <c r="G130" s="4">
        <v>8</v>
      </c>
      <c r="H130" s="17">
        <v>0.15</v>
      </c>
      <c r="I130" s="5">
        <f t="shared" si="2"/>
        <v>3906668</v>
      </c>
      <c r="K130" s="16"/>
    </row>
    <row r="131" spans="1:11" x14ac:dyDescent="0.3">
      <c r="A131" s="4" t="s">
        <v>52</v>
      </c>
      <c r="B131" s="4" t="s">
        <v>238</v>
      </c>
      <c r="C131" s="4" t="s">
        <v>168</v>
      </c>
      <c r="D131" s="4" t="s">
        <v>176</v>
      </c>
      <c r="E131" s="4" t="s">
        <v>219</v>
      </c>
      <c r="F131" s="5">
        <v>753136</v>
      </c>
      <c r="G131" s="4">
        <v>8</v>
      </c>
      <c r="H131" s="17">
        <v>0.15</v>
      </c>
      <c r="I131" s="5">
        <f t="shared" si="2"/>
        <v>5121324.8</v>
      </c>
      <c r="K131" s="16"/>
    </row>
    <row r="132" spans="1:11" x14ac:dyDescent="0.3">
      <c r="A132" s="4" t="s">
        <v>52</v>
      </c>
      <c r="B132" s="4" t="s">
        <v>238</v>
      </c>
      <c r="C132" s="4" t="s">
        <v>168</v>
      </c>
      <c r="D132" s="4" t="s">
        <v>176</v>
      </c>
      <c r="E132" s="4" t="s">
        <v>221</v>
      </c>
      <c r="F132" s="5">
        <v>69836</v>
      </c>
      <c r="G132" s="4">
        <v>10</v>
      </c>
      <c r="H132" s="17">
        <v>0.05</v>
      </c>
      <c r="I132" s="5">
        <f t="shared" si="2"/>
        <v>663442</v>
      </c>
      <c r="K132" s="16"/>
    </row>
    <row r="133" spans="1:11" x14ac:dyDescent="0.3">
      <c r="A133" s="4" t="s">
        <v>53</v>
      </c>
      <c r="B133" s="4" t="s">
        <v>237</v>
      </c>
      <c r="C133" s="4" t="s">
        <v>168</v>
      </c>
      <c r="D133" s="4" t="s">
        <v>189</v>
      </c>
      <c r="E133" s="4" t="s">
        <v>216</v>
      </c>
      <c r="F133" s="5">
        <v>1358921</v>
      </c>
      <c r="G133" s="4">
        <v>6</v>
      </c>
      <c r="H133" s="17">
        <v>0.15</v>
      </c>
      <c r="I133" s="5">
        <f t="shared" si="2"/>
        <v>6930497.0999999996</v>
      </c>
      <c r="K133" s="16"/>
    </row>
    <row r="134" spans="1:11" x14ac:dyDescent="0.3">
      <c r="A134" s="4" t="s">
        <v>53</v>
      </c>
      <c r="B134" s="4" t="s">
        <v>237</v>
      </c>
      <c r="C134" s="4" t="s">
        <v>168</v>
      </c>
      <c r="D134" s="4" t="s">
        <v>189</v>
      </c>
      <c r="E134" s="4" t="s">
        <v>216</v>
      </c>
      <c r="F134" s="5">
        <v>1011255</v>
      </c>
      <c r="G134" s="4">
        <v>9</v>
      </c>
      <c r="H134" s="17">
        <v>0.15</v>
      </c>
      <c r="I134" s="5">
        <f t="shared" ref="I134:I197" si="3">F134*G134*(1-H134)</f>
        <v>7736100.75</v>
      </c>
      <c r="K134" s="16"/>
    </row>
    <row r="135" spans="1:11" x14ac:dyDescent="0.3">
      <c r="A135" s="4" t="s">
        <v>54</v>
      </c>
      <c r="B135" s="4" t="s">
        <v>163</v>
      </c>
      <c r="C135" s="4" t="s">
        <v>188</v>
      </c>
      <c r="D135" s="4" t="s">
        <v>176</v>
      </c>
      <c r="E135" s="4" t="s">
        <v>219</v>
      </c>
      <c r="F135" s="5">
        <v>905065</v>
      </c>
      <c r="G135" s="4">
        <v>6</v>
      </c>
      <c r="H135" s="17">
        <v>0</v>
      </c>
      <c r="I135" s="5">
        <f t="shared" si="3"/>
        <v>5430390</v>
      </c>
      <c r="K135" s="16"/>
    </row>
    <row r="136" spans="1:11" x14ac:dyDescent="0.3">
      <c r="A136" s="4" t="s">
        <v>54</v>
      </c>
      <c r="B136" s="4" t="s">
        <v>163</v>
      </c>
      <c r="C136" s="4" t="s">
        <v>188</v>
      </c>
      <c r="D136" s="4" t="s">
        <v>176</v>
      </c>
      <c r="E136" s="4" t="s">
        <v>177</v>
      </c>
      <c r="F136" s="5">
        <v>430058</v>
      </c>
      <c r="G136" s="4">
        <v>5</v>
      </c>
      <c r="H136" s="17">
        <v>0.15</v>
      </c>
      <c r="I136" s="5">
        <f t="shared" si="3"/>
        <v>1827746.5</v>
      </c>
      <c r="K136" s="16"/>
    </row>
    <row r="137" spans="1:11" x14ac:dyDescent="0.3">
      <c r="A137" s="4" t="s">
        <v>54</v>
      </c>
      <c r="B137" s="4" t="s">
        <v>163</v>
      </c>
      <c r="C137" s="4" t="s">
        <v>188</v>
      </c>
      <c r="D137" s="4" t="s">
        <v>165</v>
      </c>
      <c r="E137" s="4" t="s">
        <v>224</v>
      </c>
      <c r="F137" s="5">
        <v>273953</v>
      </c>
      <c r="G137" s="4">
        <v>3</v>
      </c>
      <c r="H137" s="17">
        <v>0.1</v>
      </c>
      <c r="I137" s="5">
        <f t="shared" si="3"/>
        <v>739673.1</v>
      </c>
      <c r="K137" s="16"/>
    </row>
    <row r="138" spans="1:11" x14ac:dyDescent="0.3">
      <c r="A138" s="4" t="s">
        <v>54</v>
      </c>
      <c r="B138" s="4" t="s">
        <v>163</v>
      </c>
      <c r="C138" s="4" t="s">
        <v>188</v>
      </c>
      <c r="D138" s="4" t="s">
        <v>176</v>
      </c>
      <c r="E138" s="4" t="s">
        <v>219</v>
      </c>
      <c r="F138" s="5">
        <v>81122</v>
      </c>
      <c r="G138" s="4">
        <v>9</v>
      </c>
      <c r="H138" s="17">
        <v>0.05</v>
      </c>
      <c r="I138" s="5">
        <f t="shared" si="3"/>
        <v>693593.1</v>
      </c>
      <c r="K138" s="16"/>
    </row>
    <row r="139" spans="1:11" x14ac:dyDescent="0.3">
      <c r="A139" s="4" t="s">
        <v>55</v>
      </c>
      <c r="B139" s="4" t="s">
        <v>194</v>
      </c>
      <c r="C139" s="4" t="s">
        <v>188</v>
      </c>
      <c r="D139" s="4" t="s">
        <v>189</v>
      </c>
      <c r="E139" s="4" t="s">
        <v>190</v>
      </c>
      <c r="F139" s="5">
        <v>1528122</v>
      </c>
      <c r="G139" s="4">
        <v>7</v>
      </c>
      <c r="H139" s="17">
        <v>0.1</v>
      </c>
      <c r="I139" s="5">
        <f t="shared" si="3"/>
        <v>9627168.5999999996</v>
      </c>
      <c r="K139" s="16"/>
    </row>
    <row r="140" spans="1:11" x14ac:dyDescent="0.3">
      <c r="A140" s="4" t="s">
        <v>55</v>
      </c>
      <c r="B140" s="4" t="s">
        <v>194</v>
      </c>
      <c r="C140" s="4" t="s">
        <v>188</v>
      </c>
      <c r="D140" s="4" t="s">
        <v>189</v>
      </c>
      <c r="E140" s="4" t="s">
        <v>190</v>
      </c>
      <c r="F140" s="5">
        <v>1101214</v>
      </c>
      <c r="G140" s="4">
        <v>6</v>
      </c>
      <c r="H140" s="17">
        <v>0.1</v>
      </c>
      <c r="I140" s="5">
        <f t="shared" si="3"/>
        <v>5946555.6000000006</v>
      </c>
      <c r="K140" s="16"/>
    </row>
    <row r="141" spans="1:11" x14ac:dyDescent="0.3">
      <c r="A141" s="4" t="s">
        <v>55</v>
      </c>
      <c r="B141" s="4" t="s">
        <v>194</v>
      </c>
      <c r="C141" s="4" t="s">
        <v>188</v>
      </c>
      <c r="D141" s="4" t="s">
        <v>189</v>
      </c>
      <c r="E141" s="4" t="s">
        <v>216</v>
      </c>
      <c r="F141" s="5">
        <v>1409725</v>
      </c>
      <c r="G141" s="4">
        <v>3</v>
      </c>
      <c r="H141" s="17">
        <v>0.15</v>
      </c>
      <c r="I141" s="5">
        <f t="shared" si="3"/>
        <v>3594798.75</v>
      </c>
      <c r="K141" s="16"/>
    </row>
    <row r="142" spans="1:11" x14ac:dyDescent="0.3">
      <c r="A142" s="4" t="s">
        <v>55</v>
      </c>
      <c r="B142" s="4" t="s">
        <v>194</v>
      </c>
      <c r="C142" s="4" t="s">
        <v>188</v>
      </c>
      <c r="D142" s="4" t="s">
        <v>189</v>
      </c>
      <c r="E142" s="4" t="s">
        <v>190</v>
      </c>
      <c r="F142" s="5">
        <v>443032</v>
      </c>
      <c r="G142" s="4">
        <v>6</v>
      </c>
      <c r="H142" s="17">
        <v>0.15</v>
      </c>
      <c r="I142" s="5">
        <f t="shared" si="3"/>
        <v>2259463.1999999997</v>
      </c>
      <c r="K142" s="16"/>
    </row>
    <row r="143" spans="1:11" x14ac:dyDescent="0.3">
      <c r="A143" s="4" t="s">
        <v>56</v>
      </c>
      <c r="B143" s="4" t="s">
        <v>242</v>
      </c>
      <c r="C143" s="4" t="s">
        <v>188</v>
      </c>
      <c r="D143" s="4" t="s">
        <v>176</v>
      </c>
      <c r="E143" s="4" t="s">
        <v>221</v>
      </c>
      <c r="F143" s="5">
        <v>724295</v>
      </c>
      <c r="G143" s="4">
        <v>5</v>
      </c>
      <c r="H143" s="17">
        <v>0.1</v>
      </c>
      <c r="I143" s="5">
        <f t="shared" si="3"/>
        <v>3259327.5</v>
      </c>
      <c r="K143" s="16"/>
    </row>
    <row r="144" spans="1:11" x14ac:dyDescent="0.3">
      <c r="A144" s="4" t="s">
        <v>56</v>
      </c>
      <c r="B144" s="4" t="s">
        <v>242</v>
      </c>
      <c r="C144" s="4" t="s">
        <v>188</v>
      </c>
      <c r="D144" s="4" t="s">
        <v>176</v>
      </c>
      <c r="E144" s="4" t="s">
        <v>219</v>
      </c>
      <c r="F144" s="5">
        <v>1874807</v>
      </c>
      <c r="G144" s="4">
        <v>1</v>
      </c>
      <c r="H144" s="17">
        <v>0.1</v>
      </c>
      <c r="I144" s="5">
        <f t="shared" si="3"/>
        <v>1687326.3</v>
      </c>
      <c r="K144" s="16"/>
    </row>
    <row r="145" spans="1:11" x14ac:dyDescent="0.3">
      <c r="A145" s="4" t="s">
        <v>56</v>
      </c>
      <c r="B145" s="4" t="s">
        <v>242</v>
      </c>
      <c r="C145" s="4" t="s">
        <v>188</v>
      </c>
      <c r="D145" s="4" t="s">
        <v>176</v>
      </c>
      <c r="E145" s="4" t="s">
        <v>177</v>
      </c>
      <c r="F145" s="5">
        <v>1995229</v>
      </c>
      <c r="G145" s="4">
        <v>2</v>
      </c>
      <c r="H145" s="17">
        <v>0.1</v>
      </c>
      <c r="I145" s="5">
        <f t="shared" si="3"/>
        <v>3591412.2</v>
      </c>
      <c r="K145" s="16"/>
    </row>
    <row r="146" spans="1:11" x14ac:dyDescent="0.3">
      <c r="A146" s="4" t="s">
        <v>57</v>
      </c>
      <c r="B146" s="4" t="s">
        <v>238</v>
      </c>
      <c r="C146" s="4" t="s">
        <v>188</v>
      </c>
      <c r="D146" s="4" t="s">
        <v>169</v>
      </c>
      <c r="E146" s="4" t="s">
        <v>226</v>
      </c>
      <c r="F146" s="5">
        <v>716335</v>
      </c>
      <c r="G146" s="4">
        <v>7</v>
      </c>
      <c r="H146" s="17">
        <v>0.15</v>
      </c>
      <c r="I146" s="5">
        <f t="shared" si="3"/>
        <v>4262193.25</v>
      </c>
      <c r="K146" s="16"/>
    </row>
    <row r="147" spans="1:11" x14ac:dyDescent="0.3">
      <c r="A147" s="4" t="s">
        <v>57</v>
      </c>
      <c r="B147" s="4" t="s">
        <v>238</v>
      </c>
      <c r="C147" s="4" t="s">
        <v>188</v>
      </c>
      <c r="D147" s="4" t="s">
        <v>169</v>
      </c>
      <c r="E147" s="4" t="s">
        <v>226</v>
      </c>
      <c r="F147" s="5">
        <v>301929</v>
      </c>
      <c r="G147" s="4">
        <v>10</v>
      </c>
      <c r="H147" s="17">
        <v>0.1</v>
      </c>
      <c r="I147" s="5">
        <f t="shared" si="3"/>
        <v>2717361</v>
      </c>
      <c r="K147" s="16"/>
    </row>
    <row r="148" spans="1:11" x14ac:dyDescent="0.3">
      <c r="A148" s="4" t="s">
        <v>57</v>
      </c>
      <c r="B148" s="4" t="s">
        <v>238</v>
      </c>
      <c r="C148" s="4" t="s">
        <v>188</v>
      </c>
      <c r="D148" s="4" t="s">
        <v>169</v>
      </c>
      <c r="E148" s="4" t="s">
        <v>226</v>
      </c>
      <c r="F148" s="5">
        <v>321746</v>
      </c>
      <c r="G148" s="4">
        <v>10</v>
      </c>
      <c r="H148" s="17">
        <v>0.1</v>
      </c>
      <c r="I148" s="5">
        <f t="shared" si="3"/>
        <v>2895714</v>
      </c>
      <c r="K148" s="16"/>
    </row>
    <row r="149" spans="1:11" x14ac:dyDescent="0.3">
      <c r="A149" s="4" t="s">
        <v>57</v>
      </c>
      <c r="B149" s="4" t="s">
        <v>238</v>
      </c>
      <c r="C149" s="4" t="s">
        <v>188</v>
      </c>
      <c r="D149" s="4" t="s">
        <v>169</v>
      </c>
      <c r="E149" s="4" t="s">
        <v>170</v>
      </c>
      <c r="F149" s="5">
        <v>1989846</v>
      </c>
      <c r="G149" s="4">
        <v>4</v>
      </c>
      <c r="H149" s="17">
        <v>0.1</v>
      </c>
      <c r="I149" s="5">
        <f t="shared" si="3"/>
        <v>7163445.6000000006</v>
      </c>
      <c r="K149" s="16"/>
    </row>
    <row r="150" spans="1:11" x14ac:dyDescent="0.3">
      <c r="A150" s="4" t="s">
        <v>58</v>
      </c>
      <c r="B150" s="4" t="s">
        <v>194</v>
      </c>
      <c r="C150" s="4" t="s">
        <v>212</v>
      </c>
      <c r="D150" s="4" t="s">
        <v>173</v>
      </c>
      <c r="E150" s="4" t="s">
        <v>207</v>
      </c>
      <c r="F150" s="5">
        <v>1666350</v>
      </c>
      <c r="G150" s="4">
        <v>10</v>
      </c>
      <c r="H150" s="17">
        <v>0</v>
      </c>
      <c r="I150" s="5">
        <f t="shared" si="3"/>
        <v>16663500</v>
      </c>
      <c r="K150" s="16"/>
    </row>
    <row r="151" spans="1:11" x14ac:dyDescent="0.3">
      <c r="A151" s="4" t="s">
        <v>58</v>
      </c>
      <c r="B151" s="4" t="s">
        <v>194</v>
      </c>
      <c r="C151" s="4" t="s">
        <v>212</v>
      </c>
      <c r="D151" s="4" t="s">
        <v>173</v>
      </c>
      <c r="E151" s="4" t="s">
        <v>207</v>
      </c>
      <c r="F151" s="5">
        <v>1389185</v>
      </c>
      <c r="G151" s="4">
        <v>2</v>
      </c>
      <c r="H151" s="17">
        <v>0.15</v>
      </c>
      <c r="I151" s="5">
        <f t="shared" si="3"/>
        <v>2361614.5</v>
      </c>
      <c r="K151" s="16"/>
    </row>
    <row r="152" spans="1:11" x14ac:dyDescent="0.3">
      <c r="A152" s="4" t="s">
        <v>59</v>
      </c>
      <c r="B152" s="4" t="s">
        <v>239</v>
      </c>
      <c r="C152" s="4" t="s">
        <v>212</v>
      </c>
      <c r="D152" s="4" t="s">
        <v>200</v>
      </c>
      <c r="E152" s="4" t="s">
        <v>218</v>
      </c>
      <c r="F152" s="5">
        <v>1978671</v>
      </c>
      <c r="G152" s="4">
        <v>4</v>
      </c>
      <c r="H152" s="17">
        <v>0</v>
      </c>
      <c r="I152" s="5">
        <f t="shared" si="3"/>
        <v>7914684</v>
      </c>
      <c r="K152" s="16"/>
    </row>
    <row r="153" spans="1:11" x14ac:dyDescent="0.3">
      <c r="A153" s="4" t="s">
        <v>59</v>
      </c>
      <c r="B153" s="4" t="s">
        <v>239</v>
      </c>
      <c r="C153" s="4" t="s">
        <v>212</v>
      </c>
      <c r="D153" s="4" t="s">
        <v>200</v>
      </c>
      <c r="E153" s="4" t="s">
        <v>233</v>
      </c>
      <c r="F153" s="5">
        <v>1299874</v>
      </c>
      <c r="G153" s="4">
        <v>7</v>
      </c>
      <c r="H153" s="17">
        <v>0.05</v>
      </c>
      <c r="I153" s="5">
        <f t="shared" si="3"/>
        <v>8644162.0999999996</v>
      </c>
      <c r="K153" s="16"/>
    </row>
    <row r="154" spans="1:11" x14ac:dyDescent="0.3">
      <c r="A154" s="4" t="s">
        <v>59</v>
      </c>
      <c r="B154" s="4" t="s">
        <v>239</v>
      </c>
      <c r="C154" s="4" t="s">
        <v>212</v>
      </c>
      <c r="D154" s="4" t="s">
        <v>200</v>
      </c>
      <c r="E154" s="4" t="s">
        <v>233</v>
      </c>
      <c r="F154" s="5">
        <v>296883</v>
      </c>
      <c r="G154" s="4">
        <v>9</v>
      </c>
      <c r="H154" s="17">
        <v>0.05</v>
      </c>
      <c r="I154" s="5">
        <f t="shared" si="3"/>
        <v>2538349.65</v>
      </c>
      <c r="K154" s="16"/>
    </row>
    <row r="155" spans="1:11" x14ac:dyDescent="0.3">
      <c r="A155" s="4" t="s">
        <v>60</v>
      </c>
      <c r="B155" s="4" t="s">
        <v>240</v>
      </c>
      <c r="C155" s="4" t="s">
        <v>212</v>
      </c>
      <c r="D155" s="4" t="s">
        <v>179</v>
      </c>
      <c r="E155" s="4" t="s">
        <v>181</v>
      </c>
      <c r="F155" s="5">
        <v>1656105</v>
      </c>
      <c r="G155" s="4">
        <v>1</v>
      </c>
      <c r="H155" s="17">
        <v>0.05</v>
      </c>
      <c r="I155" s="5">
        <f t="shared" si="3"/>
        <v>1573299.75</v>
      </c>
      <c r="K155" s="16"/>
    </row>
    <row r="156" spans="1:11" x14ac:dyDescent="0.3">
      <c r="A156" s="4" t="s">
        <v>60</v>
      </c>
      <c r="B156" s="4" t="s">
        <v>240</v>
      </c>
      <c r="C156" s="4" t="s">
        <v>212</v>
      </c>
      <c r="D156" s="4" t="s">
        <v>169</v>
      </c>
      <c r="E156" s="4" t="s">
        <v>170</v>
      </c>
      <c r="F156" s="5">
        <v>780111</v>
      </c>
      <c r="G156" s="4">
        <v>9</v>
      </c>
      <c r="H156" s="17">
        <v>0.1</v>
      </c>
      <c r="I156" s="5">
        <f t="shared" si="3"/>
        <v>6318899.1000000006</v>
      </c>
      <c r="K156" s="16"/>
    </row>
    <row r="157" spans="1:11" x14ac:dyDescent="0.3">
      <c r="A157" s="4" t="s">
        <v>60</v>
      </c>
      <c r="B157" s="4" t="s">
        <v>240</v>
      </c>
      <c r="C157" s="4" t="s">
        <v>212</v>
      </c>
      <c r="D157" s="4" t="s">
        <v>179</v>
      </c>
      <c r="E157" s="4" t="s">
        <v>193</v>
      </c>
      <c r="F157" s="5">
        <v>752510</v>
      </c>
      <c r="G157" s="4">
        <v>5</v>
      </c>
      <c r="H157" s="17">
        <v>0.1</v>
      </c>
      <c r="I157" s="5">
        <f t="shared" si="3"/>
        <v>3386295</v>
      </c>
      <c r="K157" s="16"/>
    </row>
    <row r="158" spans="1:11" x14ac:dyDescent="0.3">
      <c r="A158" s="4" t="s">
        <v>61</v>
      </c>
      <c r="B158" s="4" t="s">
        <v>238</v>
      </c>
      <c r="C158" s="4" t="s">
        <v>212</v>
      </c>
      <c r="D158" s="4" t="s">
        <v>197</v>
      </c>
      <c r="E158" s="4" t="s">
        <v>208</v>
      </c>
      <c r="F158" s="5">
        <v>582010</v>
      </c>
      <c r="G158" s="4">
        <v>4</v>
      </c>
      <c r="H158" s="17">
        <v>0.05</v>
      </c>
      <c r="I158" s="5">
        <f t="shared" si="3"/>
        <v>2211638</v>
      </c>
      <c r="K158" s="16"/>
    </row>
    <row r="159" spans="1:11" x14ac:dyDescent="0.3">
      <c r="A159" s="4" t="s">
        <v>61</v>
      </c>
      <c r="B159" s="4" t="s">
        <v>238</v>
      </c>
      <c r="C159" s="4" t="s">
        <v>212</v>
      </c>
      <c r="D159" s="4" t="s">
        <v>200</v>
      </c>
      <c r="E159" s="4" t="s">
        <v>218</v>
      </c>
      <c r="F159" s="5">
        <v>1480843</v>
      </c>
      <c r="G159" s="4">
        <v>3</v>
      </c>
      <c r="H159" s="17">
        <v>0.15</v>
      </c>
      <c r="I159" s="5">
        <f t="shared" si="3"/>
        <v>3776149.65</v>
      </c>
      <c r="K159" s="16"/>
    </row>
    <row r="160" spans="1:11" x14ac:dyDescent="0.3">
      <c r="A160" s="4" t="s">
        <v>61</v>
      </c>
      <c r="B160" s="4" t="s">
        <v>238</v>
      </c>
      <c r="C160" s="4" t="s">
        <v>212</v>
      </c>
      <c r="D160" s="4" t="s">
        <v>200</v>
      </c>
      <c r="E160" s="4" t="s">
        <v>218</v>
      </c>
      <c r="F160" s="5">
        <v>1475623</v>
      </c>
      <c r="G160" s="4">
        <v>9</v>
      </c>
      <c r="H160" s="17">
        <v>0</v>
      </c>
      <c r="I160" s="5">
        <f t="shared" si="3"/>
        <v>13280607</v>
      </c>
      <c r="K160" s="16"/>
    </row>
    <row r="161" spans="1:11" x14ac:dyDescent="0.3">
      <c r="A161" s="4" t="s">
        <v>61</v>
      </c>
      <c r="B161" s="4" t="s">
        <v>238</v>
      </c>
      <c r="C161" s="4" t="s">
        <v>212</v>
      </c>
      <c r="D161" s="4" t="s">
        <v>197</v>
      </c>
      <c r="E161" s="4" t="s">
        <v>205</v>
      </c>
      <c r="F161" s="5">
        <v>94803</v>
      </c>
      <c r="G161" s="4">
        <v>1</v>
      </c>
      <c r="H161" s="17">
        <v>0.1</v>
      </c>
      <c r="I161" s="5">
        <f t="shared" si="3"/>
        <v>85322.7</v>
      </c>
      <c r="K161" s="16"/>
    </row>
    <row r="162" spans="1:11" x14ac:dyDescent="0.3">
      <c r="A162" s="4" t="s">
        <v>62</v>
      </c>
      <c r="B162" s="4" t="s">
        <v>237</v>
      </c>
      <c r="C162" s="4" t="s">
        <v>212</v>
      </c>
      <c r="D162" s="4" t="s">
        <v>197</v>
      </c>
      <c r="E162" s="4" t="s">
        <v>198</v>
      </c>
      <c r="F162" s="5">
        <v>248694</v>
      </c>
      <c r="G162" s="4">
        <v>7</v>
      </c>
      <c r="H162" s="17">
        <v>0.15</v>
      </c>
      <c r="I162" s="5">
        <f t="shared" si="3"/>
        <v>1479729.3</v>
      </c>
      <c r="K162" s="16"/>
    </row>
    <row r="163" spans="1:11" x14ac:dyDescent="0.3">
      <c r="A163" s="4" t="s">
        <v>62</v>
      </c>
      <c r="B163" s="4" t="s">
        <v>237</v>
      </c>
      <c r="C163" s="4" t="s">
        <v>212</v>
      </c>
      <c r="D163" s="4" t="s">
        <v>197</v>
      </c>
      <c r="E163" s="4" t="s">
        <v>205</v>
      </c>
      <c r="F163" s="5">
        <v>332177</v>
      </c>
      <c r="G163" s="4">
        <v>4</v>
      </c>
      <c r="H163" s="17">
        <v>0.1</v>
      </c>
      <c r="I163" s="5">
        <f t="shared" si="3"/>
        <v>1195837.2</v>
      </c>
      <c r="K163" s="16"/>
    </row>
    <row r="164" spans="1:11" x14ac:dyDescent="0.3">
      <c r="A164" s="4" t="s">
        <v>63</v>
      </c>
      <c r="B164" s="4" t="s">
        <v>242</v>
      </c>
      <c r="C164" s="4" t="s">
        <v>217</v>
      </c>
      <c r="D164" s="4" t="s">
        <v>200</v>
      </c>
      <c r="E164" s="4" t="s">
        <v>218</v>
      </c>
      <c r="F164" s="5">
        <v>1933020</v>
      </c>
      <c r="G164" s="4">
        <v>1</v>
      </c>
      <c r="H164" s="17">
        <v>0.05</v>
      </c>
      <c r="I164" s="5">
        <f t="shared" si="3"/>
        <v>1836369</v>
      </c>
      <c r="K164" s="16"/>
    </row>
    <row r="165" spans="1:11" x14ac:dyDescent="0.3">
      <c r="A165" s="4" t="s">
        <v>63</v>
      </c>
      <c r="B165" s="4" t="s">
        <v>242</v>
      </c>
      <c r="C165" s="4" t="s">
        <v>217</v>
      </c>
      <c r="D165" s="4" t="s">
        <v>200</v>
      </c>
      <c r="E165" s="4" t="s">
        <v>218</v>
      </c>
      <c r="F165" s="5">
        <v>613521</v>
      </c>
      <c r="G165" s="4">
        <v>8</v>
      </c>
      <c r="H165" s="17">
        <v>0.15</v>
      </c>
      <c r="I165" s="5">
        <f t="shared" si="3"/>
        <v>4171942.8</v>
      </c>
      <c r="K165" s="16"/>
    </row>
    <row r="166" spans="1:11" x14ac:dyDescent="0.3">
      <c r="A166" s="4" t="s">
        <v>63</v>
      </c>
      <c r="B166" s="4" t="s">
        <v>242</v>
      </c>
      <c r="C166" s="4" t="s">
        <v>217</v>
      </c>
      <c r="D166" s="4" t="s">
        <v>200</v>
      </c>
      <c r="E166" s="4" t="s">
        <v>201</v>
      </c>
      <c r="F166" s="5">
        <v>1215072</v>
      </c>
      <c r="G166" s="4">
        <v>4</v>
      </c>
      <c r="H166" s="17">
        <v>0</v>
      </c>
      <c r="I166" s="5">
        <f t="shared" si="3"/>
        <v>4860288</v>
      </c>
      <c r="K166" s="16"/>
    </row>
    <row r="167" spans="1:11" x14ac:dyDescent="0.3">
      <c r="A167" s="4" t="s">
        <v>63</v>
      </c>
      <c r="B167" s="4" t="s">
        <v>242</v>
      </c>
      <c r="C167" s="4" t="s">
        <v>217</v>
      </c>
      <c r="D167" s="4" t="s">
        <v>200</v>
      </c>
      <c r="E167" s="4" t="s">
        <v>233</v>
      </c>
      <c r="F167" s="5">
        <v>1452459</v>
      </c>
      <c r="G167" s="4">
        <v>3</v>
      </c>
      <c r="H167" s="17">
        <v>0.15</v>
      </c>
      <c r="I167" s="5">
        <f t="shared" si="3"/>
        <v>3703770.4499999997</v>
      </c>
      <c r="K167" s="16"/>
    </row>
    <row r="168" spans="1:11" x14ac:dyDescent="0.3">
      <c r="A168" s="4" t="s">
        <v>64</v>
      </c>
      <c r="B168" s="4" t="s">
        <v>239</v>
      </c>
      <c r="C168" s="4" t="s">
        <v>217</v>
      </c>
      <c r="D168" s="4" t="s">
        <v>227</v>
      </c>
      <c r="E168" s="4" t="s">
        <v>228</v>
      </c>
      <c r="F168" s="5">
        <v>1531310</v>
      </c>
      <c r="G168" s="4">
        <v>3</v>
      </c>
      <c r="H168" s="17">
        <v>0.15</v>
      </c>
      <c r="I168" s="5">
        <f t="shared" si="3"/>
        <v>3904840.5</v>
      </c>
      <c r="K168" s="16"/>
    </row>
    <row r="169" spans="1:11" x14ac:dyDescent="0.3">
      <c r="A169" s="4" t="s">
        <v>64</v>
      </c>
      <c r="B169" s="4" t="s">
        <v>239</v>
      </c>
      <c r="C169" s="4" t="s">
        <v>217</v>
      </c>
      <c r="D169" s="4" t="s">
        <v>189</v>
      </c>
      <c r="E169" s="4" t="s">
        <v>216</v>
      </c>
      <c r="F169" s="5">
        <v>950435</v>
      </c>
      <c r="G169" s="4">
        <v>1</v>
      </c>
      <c r="H169" s="17">
        <v>0.15</v>
      </c>
      <c r="I169" s="5">
        <f t="shared" si="3"/>
        <v>807869.75</v>
      </c>
      <c r="K169" s="16"/>
    </row>
    <row r="170" spans="1:11" x14ac:dyDescent="0.3">
      <c r="A170" s="4" t="s">
        <v>64</v>
      </c>
      <c r="B170" s="4" t="s">
        <v>239</v>
      </c>
      <c r="C170" s="4" t="s">
        <v>217</v>
      </c>
      <c r="D170" s="4" t="s">
        <v>173</v>
      </c>
      <c r="E170" s="4" t="s">
        <v>225</v>
      </c>
      <c r="F170" s="5">
        <v>1398538</v>
      </c>
      <c r="G170" s="4">
        <v>6</v>
      </c>
      <c r="H170" s="17">
        <v>0.05</v>
      </c>
      <c r="I170" s="5">
        <f t="shared" si="3"/>
        <v>7971666.5999999996</v>
      </c>
      <c r="K170" s="16"/>
    </row>
    <row r="171" spans="1:11" x14ac:dyDescent="0.3">
      <c r="A171" s="4" t="s">
        <v>64</v>
      </c>
      <c r="B171" s="4" t="s">
        <v>239</v>
      </c>
      <c r="C171" s="4" t="s">
        <v>217</v>
      </c>
      <c r="D171" s="4" t="s">
        <v>189</v>
      </c>
      <c r="E171" s="4" t="s">
        <v>216</v>
      </c>
      <c r="F171" s="5">
        <v>982231</v>
      </c>
      <c r="G171" s="4">
        <v>3</v>
      </c>
      <c r="H171" s="17">
        <v>0.1</v>
      </c>
      <c r="I171" s="5">
        <f t="shared" si="3"/>
        <v>2652023.7000000002</v>
      </c>
      <c r="K171" s="16"/>
    </row>
    <row r="172" spans="1:11" x14ac:dyDescent="0.3">
      <c r="A172" s="4" t="s">
        <v>65</v>
      </c>
      <c r="B172" s="4" t="s">
        <v>236</v>
      </c>
      <c r="C172" s="4" t="s">
        <v>217</v>
      </c>
      <c r="D172" s="4" t="s">
        <v>189</v>
      </c>
      <c r="E172" s="4" t="s">
        <v>216</v>
      </c>
      <c r="F172" s="5">
        <v>1785001</v>
      </c>
      <c r="G172" s="4">
        <v>7</v>
      </c>
      <c r="H172" s="17">
        <v>0.15</v>
      </c>
      <c r="I172" s="5">
        <f t="shared" si="3"/>
        <v>10620755.949999999</v>
      </c>
      <c r="K172" s="16"/>
    </row>
    <row r="173" spans="1:11" x14ac:dyDescent="0.3">
      <c r="A173" s="4" t="s">
        <v>65</v>
      </c>
      <c r="B173" s="4" t="s">
        <v>236</v>
      </c>
      <c r="C173" s="4" t="s">
        <v>217</v>
      </c>
      <c r="D173" s="4" t="s">
        <v>189</v>
      </c>
      <c r="E173" s="4" t="s">
        <v>216</v>
      </c>
      <c r="F173" s="5">
        <v>778239</v>
      </c>
      <c r="G173" s="4">
        <v>3</v>
      </c>
      <c r="H173" s="17">
        <v>0.15</v>
      </c>
      <c r="I173" s="5">
        <f t="shared" si="3"/>
        <v>1984509.45</v>
      </c>
      <c r="K173" s="16"/>
    </row>
    <row r="174" spans="1:11" x14ac:dyDescent="0.3">
      <c r="A174" s="4" t="s">
        <v>66</v>
      </c>
      <c r="B174" s="4" t="s">
        <v>185</v>
      </c>
      <c r="C174" s="4" t="s">
        <v>217</v>
      </c>
      <c r="D174" s="4" t="s">
        <v>197</v>
      </c>
      <c r="E174" s="4" t="s">
        <v>198</v>
      </c>
      <c r="F174" s="5">
        <v>457859</v>
      </c>
      <c r="G174" s="4">
        <v>10</v>
      </c>
      <c r="H174" s="17">
        <v>0</v>
      </c>
      <c r="I174" s="5">
        <f t="shared" si="3"/>
        <v>4578590</v>
      </c>
      <c r="K174" s="16"/>
    </row>
    <row r="175" spans="1:11" x14ac:dyDescent="0.3">
      <c r="A175" s="4" t="s">
        <v>66</v>
      </c>
      <c r="B175" s="4" t="s">
        <v>185</v>
      </c>
      <c r="C175" s="4" t="s">
        <v>217</v>
      </c>
      <c r="D175" s="4" t="s">
        <v>197</v>
      </c>
      <c r="E175" s="4" t="s">
        <v>198</v>
      </c>
      <c r="F175" s="5">
        <v>1315233</v>
      </c>
      <c r="G175" s="4">
        <v>4</v>
      </c>
      <c r="H175" s="17">
        <v>0.15</v>
      </c>
      <c r="I175" s="5">
        <f t="shared" si="3"/>
        <v>4471792.2</v>
      </c>
      <c r="K175" s="16"/>
    </row>
    <row r="176" spans="1:11" x14ac:dyDescent="0.3">
      <c r="A176" s="4" t="s">
        <v>67</v>
      </c>
      <c r="B176" s="4" t="s">
        <v>237</v>
      </c>
      <c r="C176" s="4" t="s">
        <v>217</v>
      </c>
      <c r="D176" s="4" t="s">
        <v>173</v>
      </c>
      <c r="E176" s="4" t="s">
        <v>207</v>
      </c>
      <c r="F176" s="5">
        <v>1232788</v>
      </c>
      <c r="G176" s="4">
        <v>5</v>
      </c>
      <c r="H176" s="17">
        <v>0</v>
      </c>
      <c r="I176" s="5">
        <f t="shared" si="3"/>
        <v>6163940</v>
      </c>
      <c r="K176" s="16"/>
    </row>
    <row r="177" spans="1:11" x14ac:dyDescent="0.3">
      <c r="A177" s="4" t="s">
        <v>67</v>
      </c>
      <c r="B177" s="4" t="s">
        <v>237</v>
      </c>
      <c r="C177" s="4" t="s">
        <v>217</v>
      </c>
      <c r="D177" s="4" t="s">
        <v>165</v>
      </c>
      <c r="E177" s="4" t="s">
        <v>224</v>
      </c>
      <c r="F177" s="5">
        <v>654452</v>
      </c>
      <c r="G177" s="4">
        <v>9</v>
      </c>
      <c r="H177" s="17">
        <v>0.05</v>
      </c>
      <c r="I177" s="5">
        <f t="shared" si="3"/>
        <v>5595564.5999999996</v>
      </c>
      <c r="K177" s="16"/>
    </row>
    <row r="178" spans="1:11" x14ac:dyDescent="0.3">
      <c r="A178" s="4" t="s">
        <v>67</v>
      </c>
      <c r="B178" s="4" t="s">
        <v>237</v>
      </c>
      <c r="C178" s="4" t="s">
        <v>217</v>
      </c>
      <c r="D178" s="4" t="s">
        <v>173</v>
      </c>
      <c r="E178" s="4" t="s">
        <v>207</v>
      </c>
      <c r="F178" s="5">
        <v>1466519</v>
      </c>
      <c r="G178" s="4">
        <v>5</v>
      </c>
      <c r="H178" s="17">
        <v>0</v>
      </c>
      <c r="I178" s="5">
        <f t="shared" si="3"/>
        <v>7332595</v>
      </c>
      <c r="K178" s="16"/>
    </row>
    <row r="179" spans="1:11" x14ac:dyDescent="0.3">
      <c r="A179" s="4" t="s">
        <v>67</v>
      </c>
      <c r="B179" s="4" t="s">
        <v>237</v>
      </c>
      <c r="C179" s="4" t="s">
        <v>217</v>
      </c>
      <c r="D179" s="4" t="s">
        <v>173</v>
      </c>
      <c r="E179" s="4" t="s">
        <v>225</v>
      </c>
      <c r="F179" s="5">
        <v>1584726</v>
      </c>
      <c r="G179" s="4">
        <v>2</v>
      </c>
      <c r="H179" s="17">
        <v>0.1</v>
      </c>
      <c r="I179" s="5">
        <f t="shared" si="3"/>
        <v>2852506.8000000003</v>
      </c>
      <c r="K179" s="16"/>
    </row>
    <row r="180" spans="1:11" x14ac:dyDescent="0.3">
      <c r="A180" s="4" t="s">
        <v>68</v>
      </c>
      <c r="B180" s="4" t="s">
        <v>167</v>
      </c>
      <c r="C180" s="4" t="s">
        <v>217</v>
      </c>
      <c r="D180" s="4" t="s">
        <v>165</v>
      </c>
      <c r="E180" s="4" t="s">
        <v>224</v>
      </c>
      <c r="F180" s="5">
        <v>258135</v>
      </c>
      <c r="G180" s="4">
        <v>2</v>
      </c>
      <c r="H180" s="17">
        <v>0.15</v>
      </c>
      <c r="I180" s="5">
        <f t="shared" si="3"/>
        <v>438829.5</v>
      </c>
      <c r="K180" s="16"/>
    </row>
    <row r="181" spans="1:11" x14ac:dyDescent="0.3">
      <c r="A181" s="4" t="s">
        <v>68</v>
      </c>
      <c r="B181" s="4" t="s">
        <v>167</v>
      </c>
      <c r="C181" s="4" t="s">
        <v>217</v>
      </c>
      <c r="D181" s="4" t="s">
        <v>189</v>
      </c>
      <c r="E181" s="4" t="s">
        <v>190</v>
      </c>
      <c r="F181" s="5">
        <v>1681661</v>
      </c>
      <c r="G181" s="4">
        <v>3</v>
      </c>
      <c r="H181" s="17">
        <v>0.15</v>
      </c>
      <c r="I181" s="5">
        <f t="shared" si="3"/>
        <v>4288235.55</v>
      </c>
      <c r="K181" s="16"/>
    </row>
    <row r="182" spans="1:11" x14ac:dyDescent="0.3">
      <c r="A182" s="4" t="s">
        <v>68</v>
      </c>
      <c r="B182" s="4" t="s">
        <v>167</v>
      </c>
      <c r="C182" s="4" t="s">
        <v>217</v>
      </c>
      <c r="D182" s="4" t="s">
        <v>165</v>
      </c>
      <c r="E182" s="4" t="s">
        <v>203</v>
      </c>
      <c r="F182" s="5">
        <v>1975124</v>
      </c>
      <c r="G182" s="4">
        <v>10</v>
      </c>
      <c r="H182" s="17">
        <v>0.05</v>
      </c>
      <c r="I182" s="5">
        <f t="shared" si="3"/>
        <v>18763678</v>
      </c>
      <c r="K182" s="16"/>
    </row>
    <row r="183" spans="1:11" x14ac:dyDescent="0.3">
      <c r="A183" s="4" t="s">
        <v>68</v>
      </c>
      <c r="B183" s="4" t="s">
        <v>167</v>
      </c>
      <c r="C183" s="4" t="s">
        <v>217</v>
      </c>
      <c r="D183" s="4" t="s">
        <v>189</v>
      </c>
      <c r="E183" s="4" t="s">
        <v>190</v>
      </c>
      <c r="F183" s="5">
        <v>953141</v>
      </c>
      <c r="G183" s="4">
        <v>1</v>
      </c>
      <c r="H183" s="17">
        <v>0.05</v>
      </c>
      <c r="I183" s="5">
        <f t="shared" si="3"/>
        <v>905483.95</v>
      </c>
      <c r="K183" s="16"/>
    </row>
    <row r="184" spans="1:11" x14ac:dyDescent="0.3">
      <c r="A184" s="4" t="s">
        <v>68</v>
      </c>
      <c r="B184" s="4" t="s">
        <v>167</v>
      </c>
      <c r="C184" s="4" t="s">
        <v>217</v>
      </c>
      <c r="D184" s="4" t="s">
        <v>165</v>
      </c>
      <c r="E184" s="4" t="s">
        <v>166</v>
      </c>
      <c r="F184" s="5">
        <v>753262</v>
      </c>
      <c r="G184" s="4">
        <v>5</v>
      </c>
      <c r="H184" s="17">
        <v>0.15</v>
      </c>
      <c r="I184" s="5">
        <f t="shared" si="3"/>
        <v>3201363.5</v>
      </c>
      <c r="K184" s="16"/>
    </row>
    <row r="185" spans="1:11" x14ac:dyDescent="0.3">
      <c r="A185" s="4" t="s">
        <v>69</v>
      </c>
      <c r="B185" s="4" t="s">
        <v>171</v>
      </c>
      <c r="C185" s="4" t="s">
        <v>222</v>
      </c>
      <c r="D185" s="4" t="s">
        <v>197</v>
      </c>
      <c r="E185" s="4" t="s">
        <v>205</v>
      </c>
      <c r="F185" s="5">
        <v>1828141</v>
      </c>
      <c r="G185" s="4">
        <v>2</v>
      </c>
      <c r="H185" s="17">
        <v>0.05</v>
      </c>
      <c r="I185" s="5">
        <f t="shared" si="3"/>
        <v>3473467.9</v>
      </c>
      <c r="K185" s="16"/>
    </row>
    <row r="186" spans="1:11" x14ac:dyDescent="0.3">
      <c r="A186" s="4" t="s">
        <v>69</v>
      </c>
      <c r="B186" s="4" t="s">
        <v>171</v>
      </c>
      <c r="C186" s="4" t="s">
        <v>222</v>
      </c>
      <c r="D186" s="4" t="s">
        <v>197</v>
      </c>
      <c r="E186" s="4" t="s">
        <v>205</v>
      </c>
      <c r="F186" s="5">
        <v>859992</v>
      </c>
      <c r="G186" s="4">
        <v>10</v>
      </c>
      <c r="H186" s="17">
        <v>0.05</v>
      </c>
      <c r="I186" s="5">
        <f t="shared" si="3"/>
        <v>8169924</v>
      </c>
      <c r="K186" s="16"/>
    </row>
    <row r="187" spans="1:11" x14ac:dyDescent="0.3">
      <c r="A187" s="4" t="s">
        <v>70</v>
      </c>
      <c r="B187" s="4" t="s">
        <v>236</v>
      </c>
      <c r="C187" s="4" t="s">
        <v>222</v>
      </c>
      <c r="D187" s="4" t="s">
        <v>165</v>
      </c>
      <c r="E187" s="4" t="s">
        <v>224</v>
      </c>
      <c r="F187" s="5">
        <v>898227</v>
      </c>
      <c r="G187" s="4">
        <v>10</v>
      </c>
      <c r="H187" s="17">
        <v>0</v>
      </c>
      <c r="I187" s="5">
        <f t="shared" si="3"/>
        <v>8982270</v>
      </c>
      <c r="K187" s="16"/>
    </row>
    <row r="188" spans="1:11" x14ac:dyDescent="0.3">
      <c r="A188" s="4" t="s">
        <v>70</v>
      </c>
      <c r="B188" s="4" t="s">
        <v>236</v>
      </c>
      <c r="C188" s="4" t="s">
        <v>222</v>
      </c>
      <c r="D188" s="4" t="s">
        <v>165</v>
      </c>
      <c r="E188" s="4" t="s">
        <v>203</v>
      </c>
      <c r="F188" s="5">
        <v>1967793</v>
      </c>
      <c r="G188" s="4">
        <v>4</v>
      </c>
      <c r="H188" s="17">
        <v>0.1</v>
      </c>
      <c r="I188" s="5">
        <f t="shared" si="3"/>
        <v>7084054.7999999998</v>
      </c>
      <c r="K188" s="16"/>
    </row>
    <row r="189" spans="1:11" x14ac:dyDescent="0.3">
      <c r="A189" s="4" t="s">
        <v>70</v>
      </c>
      <c r="B189" s="4" t="s">
        <v>236</v>
      </c>
      <c r="C189" s="4" t="s">
        <v>222</v>
      </c>
      <c r="D189" s="4" t="s">
        <v>165</v>
      </c>
      <c r="E189" s="4" t="s">
        <v>166</v>
      </c>
      <c r="F189" s="5">
        <v>898006</v>
      </c>
      <c r="G189" s="4">
        <v>6</v>
      </c>
      <c r="H189" s="17">
        <v>0.05</v>
      </c>
      <c r="I189" s="5">
        <f t="shared" si="3"/>
        <v>5118634.2</v>
      </c>
      <c r="K189" s="16"/>
    </row>
    <row r="190" spans="1:11" x14ac:dyDescent="0.3">
      <c r="A190" s="4" t="s">
        <v>70</v>
      </c>
      <c r="B190" s="4" t="s">
        <v>236</v>
      </c>
      <c r="C190" s="4" t="s">
        <v>222</v>
      </c>
      <c r="D190" s="4" t="s">
        <v>165</v>
      </c>
      <c r="E190" s="4" t="s">
        <v>224</v>
      </c>
      <c r="F190" s="5">
        <v>1808036</v>
      </c>
      <c r="G190" s="4">
        <v>8</v>
      </c>
      <c r="H190" s="17">
        <v>0.15</v>
      </c>
      <c r="I190" s="5">
        <f t="shared" si="3"/>
        <v>12294644.799999999</v>
      </c>
      <c r="K190" s="16"/>
    </row>
    <row r="191" spans="1:11" x14ac:dyDescent="0.3">
      <c r="A191" s="4" t="s">
        <v>71</v>
      </c>
      <c r="B191" s="4" t="s">
        <v>185</v>
      </c>
      <c r="C191" s="4" t="s">
        <v>222</v>
      </c>
      <c r="D191" s="4" t="s">
        <v>227</v>
      </c>
      <c r="E191" s="4" t="s">
        <v>229</v>
      </c>
      <c r="F191" s="5">
        <v>1113465</v>
      </c>
      <c r="G191" s="4">
        <v>1</v>
      </c>
      <c r="H191" s="17">
        <v>0.15</v>
      </c>
      <c r="I191" s="5">
        <f t="shared" si="3"/>
        <v>946445.25</v>
      </c>
      <c r="K191" s="16"/>
    </row>
    <row r="192" spans="1:11" x14ac:dyDescent="0.3">
      <c r="A192" s="4" t="s">
        <v>71</v>
      </c>
      <c r="B192" s="4" t="s">
        <v>185</v>
      </c>
      <c r="C192" s="4" t="s">
        <v>222</v>
      </c>
      <c r="D192" s="4" t="s">
        <v>227</v>
      </c>
      <c r="E192" s="4" t="s">
        <v>229</v>
      </c>
      <c r="F192" s="5">
        <v>1585703</v>
      </c>
      <c r="G192" s="4">
        <v>6</v>
      </c>
      <c r="H192" s="17">
        <v>0.05</v>
      </c>
      <c r="I192" s="5">
        <f t="shared" si="3"/>
        <v>9038507.0999999996</v>
      </c>
      <c r="K192" s="16"/>
    </row>
    <row r="193" spans="1:11" x14ac:dyDescent="0.3">
      <c r="A193" s="4" t="s">
        <v>71</v>
      </c>
      <c r="B193" s="4" t="s">
        <v>185</v>
      </c>
      <c r="C193" s="4" t="s">
        <v>222</v>
      </c>
      <c r="D193" s="4" t="s">
        <v>227</v>
      </c>
      <c r="E193" s="4" t="s">
        <v>228</v>
      </c>
      <c r="F193" s="5">
        <v>125530</v>
      </c>
      <c r="G193" s="4">
        <v>7</v>
      </c>
      <c r="H193" s="17">
        <v>0.15</v>
      </c>
      <c r="I193" s="5">
        <f t="shared" si="3"/>
        <v>746903.5</v>
      </c>
      <c r="K193" s="16"/>
    </row>
    <row r="194" spans="1:11" x14ac:dyDescent="0.3">
      <c r="A194" s="4" t="s">
        <v>71</v>
      </c>
      <c r="B194" s="4" t="s">
        <v>185</v>
      </c>
      <c r="C194" s="4" t="s">
        <v>222</v>
      </c>
      <c r="D194" s="4" t="s">
        <v>227</v>
      </c>
      <c r="E194" s="4" t="s">
        <v>229</v>
      </c>
      <c r="F194" s="5">
        <v>1689251</v>
      </c>
      <c r="G194" s="4">
        <v>9</v>
      </c>
      <c r="H194" s="17">
        <v>0</v>
      </c>
      <c r="I194" s="5">
        <f t="shared" si="3"/>
        <v>15203259</v>
      </c>
      <c r="K194" s="16"/>
    </row>
    <row r="195" spans="1:11" x14ac:dyDescent="0.3">
      <c r="A195" s="4" t="s">
        <v>72</v>
      </c>
      <c r="B195" s="4" t="s">
        <v>241</v>
      </c>
      <c r="C195" s="4" t="s">
        <v>222</v>
      </c>
      <c r="D195" s="4" t="s">
        <v>179</v>
      </c>
      <c r="E195" s="4" t="s">
        <v>181</v>
      </c>
      <c r="F195" s="5">
        <v>1676930</v>
      </c>
      <c r="G195" s="4">
        <v>1</v>
      </c>
      <c r="H195" s="17">
        <v>0.05</v>
      </c>
      <c r="I195" s="5">
        <f t="shared" si="3"/>
        <v>1593083.5</v>
      </c>
      <c r="K195" s="16"/>
    </row>
    <row r="196" spans="1:11" x14ac:dyDescent="0.3">
      <c r="A196" s="4" t="s">
        <v>72</v>
      </c>
      <c r="B196" s="4" t="s">
        <v>241</v>
      </c>
      <c r="C196" s="4" t="s">
        <v>222</v>
      </c>
      <c r="D196" s="4" t="s">
        <v>165</v>
      </c>
      <c r="E196" s="4" t="s">
        <v>166</v>
      </c>
      <c r="F196" s="5">
        <v>667877</v>
      </c>
      <c r="G196" s="4">
        <v>2</v>
      </c>
      <c r="H196" s="17">
        <v>0.05</v>
      </c>
      <c r="I196" s="5">
        <f t="shared" si="3"/>
        <v>1268966.3</v>
      </c>
      <c r="K196" s="16"/>
    </row>
    <row r="197" spans="1:11" x14ac:dyDescent="0.3">
      <c r="A197" s="4" t="s">
        <v>72</v>
      </c>
      <c r="B197" s="4" t="s">
        <v>241</v>
      </c>
      <c r="C197" s="4" t="s">
        <v>222</v>
      </c>
      <c r="D197" s="4" t="s">
        <v>165</v>
      </c>
      <c r="E197" s="4" t="s">
        <v>224</v>
      </c>
      <c r="F197" s="5">
        <v>817450</v>
      </c>
      <c r="G197" s="4">
        <v>1</v>
      </c>
      <c r="H197" s="17">
        <v>0</v>
      </c>
      <c r="I197" s="5">
        <f t="shared" si="3"/>
        <v>817450</v>
      </c>
      <c r="K197" s="16"/>
    </row>
    <row r="198" spans="1:11" x14ac:dyDescent="0.3">
      <c r="A198" s="4" t="s">
        <v>72</v>
      </c>
      <c r="B198" s="4" t="s">
        <v>241</v>
      </c>
      <c r="C198" s="4" t="s">
        <v>222</v>
      </c>
      <c r="D198" s="4" t="s">
        <v>179</v>
      </c>
      <c r="E198" s="4" t="s">
        <v>181</v>
      </c>
      <c r="F198" s="5">
        <v>1086208</v>
      </c>
      <c r="G198" s="4">
        <v>5</v>
      </c>
      <c r="H198" s="17">
        <v>0</v>
      </c>
      <c r="I198" s="5">
        <f t="shared" ref="I198:I261" si="4">F198*G198*(1-H198)</f>
        <v>5431040</v>
      </c>
      <c r="K198" s="16"/>
    </row>
    <row r="199" spans="1:11" x14ac:dyDescent="0.3">
      <c r="A199" s="4" t="s">
        <v>73</v>
      </c>
      <c r="B199" s="4" t="s">
        <v>238</v>
      </c>
      <c r="C199" s="4" t="s">
        <v>222</v>
      </c>
      <c r="D199" s="4" t="s">
        <v>179</v>
      </c>
      <c r="E199" s="4" t="s">
        <v>193</v>
      </c>
      <c r="F199" s="5">
        <v>1797051</v>
      </c>
      <c r="G199" s="4">
        <v>10</v>
      </c>
      <c r="H199" s="17">
        <v>0.05</v>
      </c>
      <c r="I199" s="5">
        <f t="shared" si="4"/>
        <v>17071984.5</v>
      </c>
      <c r="K199" s="16"/>
    </row>
    <row r="200" spans="1:11" x14ac:dyDescent="0.3">
      <c r="A200" s="4" t="s">
        <v>73</v>
      </c>
      <c r="B200" s="4" t="s">
        <v>238</v>
      </c>
      <c r="C200" s="4" t="s">
        <v>222</v>
      </c>
      <c r="D200" s="4" t="s">
        <v>179</v>
      </c>
      <c r="E200" s="4" t="s">
        <v>180</v>
      </c>
      <c r="F200" s="5">
        <v>716115</v>
      </c>
      <c r="G200" s="4">
        <v>4</v>
      </c>
      <c r="H200" s="17">
        <v>0.05</v>
      </c>
      <c r="I200" s="5">
        <f t="shared" si="4"/>
        <v>2721237</v>
      </c>
      <c r="K200" s="16"/>
    </row>
    <row r="201" spans="1:11" x14ac:dyDescent="0.3">
      <c r="A201" s="4" t="s">
        <v>73</v>
      </c>
      <c r="B201" s="4" t="s">
        <v>238</v>
      </c>
      <c r="C201" s="4" t="s">
        <v>222</v>
      </c>
      <c r="D201" s="4" t="s">
        <v>179</v>
      </c>
      <c r="E201" s="4" t="s">
        <v>181</v>
      </c>
      <c r="F201" s="5">
        <v>340700</v>
      </c>
      <c r="G201" s="4">
        <v>1</v>
      </c>
      <c r="H201" s="17">
        <v>0.1</v>
      </c>
      <c r="I201" s="5">
        <f t="shared" si="4"/>
        <v>306630</v>
      </c>
      <c r="K201" s="16"/>
    </row>
    <row r="202" spans="1:11" x14ac:dyDescent="0.3">
      <c r="A202" s="4" t="s">
        <v>73</v>
      </c>
      <c r="B202" s="4" t="s">
        <v>238</v>
      </c>
      <c r="C202" s="4" t="s">
        <v>222</v>
      </c>
      <c r="D202" s="4" t="s">
        <v>179</v>
      </c>
      <c r="E202" s="4" t="s">
        <v>180</v>
      </c>
      <c r="F202" s="5">
        <v>907923</v>
      </c>
      <c r="G202" s="4">
        <v>1</v>
      </c>
      <c r="H202" s="17">
        <v>0.15</v>
      </c>
      <c r="I202" s="5">
        <f t="shared" si="4"/>
        <v>771734.54999999993</v>
      </c>
      <c r="K202" s="16"/>
    </row>
    <row r="203" spans="1:11" x14ac:dyDescent="0.3">
      <c r="A203" s="4" t="s">
        <v>74</v>
      </c>
      <c r="B203" s="4" t="s">
        <v>194</v>
      </c>
      <c r="C203" s="4" t="s">
        <v>164</v>
      </c>
      <c r="D203" s="4" t="s">
        <v>169</v>
      </c>
      <c r="E203" s="4" t="s">
        <v>226</v>
      </c>
      <c r="F203" s="5">
        <v>1523243</v>
      </c>
      <c r="G203" s="4">
        <v>1</v>
      </c>
      <c r="H203" s="17">
        <v>0.1</v>
      </c>
      <c r="I203" s="5">
        <f t="shared" si="4"/>
        <v>1370918.7</v>
      </c>
      <c r="K203" s="16"/>
    </row>
    <row r="204" spans="1:11" x14ac:dyDescent="0.3">
      <c r="A204" s="4" t="s">
        <v>74</v>
      </c>
      <c r="B204" s="4" t="s">
        <v>194</v>
      </c>
      <c r="C204" s="4" t="s">
        <v>164</v>
      </c>
      <c r="D204" s="4" t="s">
        <v>169</v>
      </c>
      <c r="E204" s="4" t="s">
        <v>191</v>
      </c>
      <c r="F204" s="5">
        <v>222546</v>
      </c>
      <c r="G204" s="4">
        <v>9</v>
      </c>
      <c r="H204" s="17">
        <v>0.05</v>
      </c>
      <c r="I204" s="5">
        <f t="shared" si="4"/>
        <v>1902768.2999999998</v>
      </c>
      <c r="K204" s="16"/>
    </row>
    <row r="205" spans="1:11" x14ac:dyDescent="0.3">
      <c r="A205" s="4" t="s">
        <v>74</v>
      </c>
      <c r="B205" s="4" t="s">
        <v>194</v>
      </c>
      <c r="C205" s="4" t="s">
        <v>164</v>
      </c>
      <c r="D205" s="4" t="s">
        <v>169</v>
      </c>
      <c r="E205" s="4" t="s">
        <v>170</v>
      </c>
      <c r="F205" s="5">
        <v>1602051</v>
      </c>
      <c r="G205" s="4">
        <v>8</v>
      </c>
      <c r="H205" s="17">
        <v>0.15</v>
      </c>
      <c r="I205" s="5">
        <f t="shared" si="4"/>
        <v>10893946.799999999</v>
      </c>
      <c r="K205" s="16"/>
    </row>
    <row r="206" spans="1:11" x14ac:dyDescent="0.3">
      <c r="A206" s="4" t="s">
        <v>74</v>
      </c>
      <c r="B206" s="4" t="s">
        <v>194</v>
      </c>
      <c r="C206" s="4" t="s">
        <v>164</v>
      </c>
      <c r="D206" s="4" t="s">
        <v>169</v>
      </c>
      <c r="E206" s="4" t="s">
        <v>191</v>
      </c>
      <c r="F206" s="5">
        <v>1856140</v>
      </c>
      <c r="G206" s="4">
        <v>10</v>
      </c>
      <c r="H206" s="17">
        <v>0.15</v>
      </c>
      <c r="I206" s="5">
        <f t="shared" si="4"/>
        <v>15777190</v>
      </c>
      <c r="K206" s="16"/>
    </row>
    <row r="207" spans="1:11" x14ac:dyDescent="0.3">
      <c r="A207" s="4" t="s">
        <v>75</v>
      </c>
      <c r="B207" s="4" t="s">
        <v>239</v>
      </c>
      <c r="C207" s="4" t="s">
        <v>164</v>
      </c>
      <c r="D207" s="4" t="s">
        <v>165</v>
      </c>
      <c r="E207" s="4" t="s">
        <v>166</v>
      </c>
      <c r="F207" s="5">
        <v>1113504</v>
      </c>
      <c r="G207" s="4">
        <v>7</v>
      </c>
      <c r="H207" s="17">
        <v>0</v>
      </c>
      <c r="I207" s="5">
        <f t="shared" si="4"/>
        <v>7794528</v>
      </c>
      <c r="K207" s="16"/>
    </row>
    <row r="208" spans="1:11" x14ac:dyDescent="0.3">
      <c r="A208" s="4" t="s">
        <v>75</v>
      </c>
      <c r="B208" s="4" t="s">
        <v>239</v>
      </c>
      <c r="C208" s="4" t="s">
        <v>164</v>
      </c>
      <c r="D208" s="4" t="s">
        <v>179</v>
      </c>
      <c r="E208" s="4" t="s">
        <v>193</v>
      </c>
      <c r="F208" s="5">
        <v>185370</v>
      </c>
      <c r="G208" s="4">
        <v>8</v>
      </c>
      <c r="H208" s="17">
        <v>0.1</v>
      </c>
      <c r="I208" s="5">
        <f t="shared" si="4"/>
        <v>1334664</v>
      </c>
      <c r="K208" s="16"/>
    </row>
    <row r="209" spans="1:11" x14ac:dyDescent="0.3">
      <c r="A209" s="4" t="s">
        <v>75</v>
      </c>
      <c r="B209" s="4" t="s">
        <v>239</v>
      </c>
      <c r="C209" s="4" t="s">
        <v>164</v>
      </c>
      <c r="D209" s="4" t="s">
        <v>165</v>
      </c>
      <c r="E209" s="4" t="s">
        <v>166</v>
      </c>
      <c r="F209" s="5">
        <v>1863990</v>
      </c>
      <c r="G209" s="4">
        <v>1</v>
      </c>
      <c r="H209" s="17">
        <v>0.05</v>
      </c>
      <c r="I209" s="5">
        <f t="shared" si="4"/>
        <v>1770790.5</v>
      </c>
      <c r="K209" s="16"/>
    </row>
    <row r="210" spans="1:11" x14ac:dyDescent="0.3">
      <c r="A210" s="4" t="s">
        <v>76</v>
      </c>
      <c r="B210" s="4" t="s">
        <v>236</v>
      </c>
      <c r="C210" s="4" t="s">
        <v>164</v>
      </c>
      <c r="D210" s="4" t="s">
        <v>183</v>
      </c>
      <c r="E210" s="4" t="s">
        <v>184</v>
      </c>
      <c r="F210" s="5">
        <v>53790</v>
      </c>
      <c r="G210" s="4">
        <v>5</v>
      </c>
      <c r="H210" s="17">
        <v>0.05</v>
      </c>
      <c r="I210" s="5">
        <f t="shared" si="4"/>
        <v>255502.5</v>
      </c>
      <c r="K210" s="16"/>
    </row>
    <row r="211" spans="1:11" x14ac:dyDescent="0.3">
      <c r="A211" s="4" t="s">
        <v>76</v>
      </c>
      <c r="B211" s="4" t="s">
        <v>236</v>
      </c>
      <c r="C211" s="4" t="s">
        <v>164</v>
      </c>
      <c r="D211" s="4" t="s">
        <v>183</v>
      </c>
      <c r="E211" s="4" t="s">
        <v>184</v>
      </c>
      <c r="F211" s="5">
        <v>181393</v>
      </c>
      <c r="G211" s="4">
        <v>9</v>
      </c>
      <c r="H211" s="17">
        <v>0.05</v>
      </c>
      <c r="I211" s="5">
        <f t="shared" si="4"/>
        <v>1550910.15</v>
      </c>
      <c r="K211" s="16"/>
    </row>
    <row r="212" spans="1:11" x14ac:dyDescent="0.3">
      <c r="A212" s="4" t="s">
        <v>76</v>
      </c>
      <c r="B212" s="4" t="s">
        <v>236</v>
      </c>
      <c r="C212" s="4" t="s">
        <v>164</v>
      </c>
      <c r="D212" s="4" t="s">
        <v>183</v>
      </c>
      <c r="E212" s="4" t="s">
        <v>187</v>
      </c>
      <c r="F212" s="5">
        <v>1885381</v>
      </c>
      <c r="G212" s="4">
        <v>2</v>
      </c>
      <c r="H212" s="17">
        <v>0.05</v>
      </c>
      <c r="I212" s="5">
        <f t="shared" si="4"/>
        <v>3582223.9</v>
      </c>
      <c r="K212" s="16"/>
    </row>
    <row r="213" spans="1:11" x14ac:dyDescent="0.3">
      <c r="A213" s="4" t="s">
        <v>77</v>
      </c>
      <c r="B213" s="4" t="s">
        <v>237</v>
      </c>
      <c r="C213" s="4" t="s">
        <v>164</v>
      </c>
      <c r="D213" s="4" t="s">
        <v>176</v>
      </c>
      <c r="E213" s="4" t="s">
        <v>221</v>
      </c>
      <c r="F213" s="5">
        <v>1064389</v>
      </c>
      <c r="G213" s="4">
        <v>7</v>
      </c>
      <c r="H213" s="17">
        <v>0.05</v>
      </c>
      <c r="I213" s="5">
        <f t="shared" si="4"/>
        <v>7078186.8499999996</v>
      </c>
      <c r="K213" s="16"/>
    </row>
    <row r="214" spans="1:11" x14ac:dyDescent="0.3">
      <c r="A214" s="4" t="s">
        <v>77</v>
      </c>
      <c r="B214" s="4" t="s">
        <v>237</v>
      </c>
      <c r="C214" s="4" t="s">
        <v>164</v>
      </c>
      <c r="D214" s="4" t="s">
        <v>176</v>
      </c>
      <c r="E214" s="4" t="s">
        <v>219</v>
      </c>
      <c r="F214" s="5">
        <v>1149074</v>
      </c>
      <c r="G214" s="4">
        <v>4</v>
      </c>
      <c r="H214" s="17">
        <v>0.15</v>
      </c>
      <c r="I214" s="5">
        <f t="shared" si="4"/>
        <v>3906851.6</v>
      </c>
      <c r="K214" s="16"/>
    </row>
    <row r="215" spans="1:11" x14ac:dyDescent="0.3">
      <c r="A215" s="4" t="s">
        <v>78</v>
      </c>
      <c r="B215" s="4" t="s">
        <v>167</v>
      </c>
      <c r="C215" s="4" t="s">
        <v>164</v>
      </c>
      <c r="D215" s="4" t="s">
        <v>189</v>
      </c>
      <c r="E215" s="4" t="s">
        <v>216</v>
      </c>
      <c r="F215" s="5">
        <v>1320330</v>
      </c>
      <c r="G215" s="4">
        <v>3</v>
      </c>
      <c r="H215" s="17">
        <v>0</v>
      </c>
      <c r="I215" s="5">
        <f t="shared" si="4"/>
        <v>3960990</v>
      </c>
      <c r="K215" s="16"/>
    </row>
    <row r="216" spans="1:11" x14ac:dyDescent="0.3">
      <c r="A216" s="4" t="s">
        <v>78</v>
      </c>
      <c r="B216" s="4" t="s">
        <v>167</v>
      </c>
      <c r="C216" s="4" t="s">
        <v>164</v>
      </c>
      <c r="D216" s="4" t="s">
        <v>189</v>
      </c>
      <c r="E216" s="4" t="s">
        <v>216</v>
      </c>
      <c r="F216" s="5">
        <v>1227339</v>
      </c>
      <c r="G216" s="4">
        <v>5</v>
      </c>
      <c r="H216" s="17">
        <v>0.1</v>
      </c>
      <c r="I216" s="5">
        <f t="shared" si="4"/>
        <v>5523025.5</v>
      </c>
      <c r="K216" s="16"/>
    </row>
    <row r="217" spans="1:11" x14ac:dyDescent="0.3">
      <c r="A217" s="4" t="s">
        <v>79</v>
      </c>
      <c r="B217" s="4" t="s">
        <v>194</v>
      </c>
      <c r="C217" s="4" t="s">
        <v>172</v>
      </c>
      <c r="D217" s="4" t="s">
        <v>176</v>
      </c>
      <c r="E217" s="4" t="s">
        <v>219</v>
      </c>
      <c r="F217" s="5">
        <v>317601</v>
      </c>
      <c r="G217" s="4">
        <v>3</v>
      </c>
      <c r="H217" s="17">
        <v>0.05</v>
      </c>
      <c r="I217" s="5">
        <f t="shared" si="4"/>
        <v>905162.85</v>
      </c>
      <c r="K217" s="16"/>
    </row>
    <row r="218" spans="1:11" x14ac:dyDescent="0.3">
      <c r="A218" s="4" t="s">
        <v>79</v>
      </c>
      <c r="B218" s="4" t="s">
        <v>194</v>
      </c>
      <c r="C218" s="4" t="s">
        <v>172</v>
      </c>
      <c r="D218" s="4" t="s">
        <v>183</v>
      </c>
      <c r="E218" s="4" t="s">
        <v>184</v>
      </c>
      <c r="F218" s="5">
        <v>1677542</v>
      </c>
      <c r="G218" s="4">
        <v>4</v>
      </c>
      <c r="H218" s="17">
        <v>0.15</v>
      </c>
      <c r="I218" s="5">
        <f t="shared" si="4"/>
        <v>5703642.7999999998</v>
      </c>
      <c r="K218" s="16"/>
    </row>
    <row r="219" spans="1:11" x14ac:dyDescent="0.3">
      <c r="A219" s="4" t="s">
        <v>79</v>
      </c>
      <c r="B219" s="4" t="s">
        <v>194</v>
      </c>
      <c r="C219" s="4" t="s">
        <v>172</v>
      </c>
      <c r="D219" s="4" t="s">
        <v>176</v>
      </c>
      <c r="E219" s="4" t="s">
        <v>219</v>
      </c>
      <c r="F219" s="5">
        <v>913320</v>
      </c>
      <c r="G219" s="4">
        <v>10</v>
      </c>
      <c r="H219" s="17">
        <v>0</v>
      </c>
      <c r="I219" s="5">
        <f t="shared" si="4"/>
        <v>9133200</v>
      </c>
      <c r="K219" s="16"/>
    </row>
    <row r="220" spans="1:11" x14ac:dyDescent="0.3">
      <c r="A220" s="4" t="s">
        <v>80</v>
      </c>
      <c r="B220" s="4" t="s">
        <v>171</v>
      </c>
      <c r="C220" s="4" t="s">
        <v>172</v>
      </c>
      <c r="D220" s="4" t="s">
        <v>169</v>
      </c>
      <c r="E220" s="4" t="s">
        <v>191</v>
      </c>
      <c r="F220" s="5">
        <v>1195516</v>
      </c>
      <c r="G220" s="4">
        <v>4</v>
      </c>
      <c r="H220" s="17">
        <v>0</v>
      </c>
      <c r="I220" s="5">
        <f t="shared" si="4"/>
        <v>4782064</v>
      </c>
      <c r="K220" s="16"/>
    </row>
    <row r="221" spans="1:11" x14ac:dyDescent="0.3">
      <c r="A221" s="4" t="s">
        <v>80</v>
      </c>
      <c r="B221" s="4" t="s">
        <v>171</v>
      </c>
      <c r="C221" s="4" t="s">
        <v>172</v>
      </c>
      <c r="D221" s="4" t="s">
        <v>169</v>
      </c>
      <c r="E221" s="4" t="s">
        <v>226</v>
      </c>
      <c r="F221" s="5">
        <v>1758723</v>
      </c>
      <c r="G221" s="4">
        <v>3</v>
      </c>
      <c r="H221" s="17">
        <v>0.05</v>
      </c>
      <c r="I221" s="5">
        <f t="shared" si="4"/>
        <v>5012360.55</v>
      </c>
      <c r="K221" s="16"/>
    </row>
    <row r="222" spans="1:11" x14ac:dyDescent="0.3">
      <c r="A222" s="4" t="s">
        <v>81</v>
      </c>
      <c r="B222" s="4" t="s">
        <v>236</v>
      </c>
      <c r="C222" s="4" t="s">
        <v>172</v>
      </c>
      <c r="D222" s="4" t="s">
        <v>173</v>
      </c>
      <c r="E222" s="4" t="s">
        <v>207</v>
      </c>
      <c r="F222" s="5">
        <v>612560</v>
      </c>
      <c r="G222" s="4">
        <v>6</v>
      </c>
      <c r="H222" s="17">
        <v>0.05</v>
      </c>
      <c r="I222" s="5">
        <f t="shared" si="4"/>
        <v>3491592</v>
      </c>
      <c r="K222" s="16"/>
    </row>
    <row r="223" spans="1:11" x14ac:dyDescent="0.3">
      <c r="A223" s="4" t="s">
        <v>81</v>
      </c>
      <c r="B223" s="4" t="s">
        <v>236</v>
      </c>
      <c r="C223" s="4" t="s">
        <v>172</v>
      </c>
      <c r="D223" s="4" t="s">
        <v>165</v>
      </c>
      <c r="E223" s="4" t="s">
        <v>203</v>
      </c>
      <c r="F223" s="5">
        <v>307819</v>
      </c>
      <c r="G223" s="4">
        <v>6</v>
      </c>
      <c r="H223" s="17">
        <v>0</v>
      </c>
      <c r="I223" s="5">
        <f t="shared" si="4"/>
        <v>1846914</v>
      </c>
      <c r="K223" s="16"/>
    </row>
    <row r="224" spans="1:11" x14ac:dyDescent="0.3">
      <c r="A224" s="4" t="s">
        <v>81</v>
      </c>
      <c r="B224" s="4" t="s">
        <v>236</v>
      </c>
      <c r="C224" s="4" t="s">
        <v>172</v>
      </c>
      <c r="D224" s="4" t="s">
        <v>165</v>
      </c>
      <c r="E224" s="4" t="s">
        <v>203</v>
      </c>
      <c r="F224" s="5">
        <v>1445085</v>
      </c>
      <c r="G224" s="4">
        <v>7</v>
      </c>
      <c r="H224" s="17">
        <v>0</v>
      </c>
      <c r="I224" s="5">
        <f t="shared" si="4"/>
        <v>10115595</v>
      </c>
      <c r="K224" s="16"/>
    </row>
    <row r="225" spans="1:11" x14ac:dyDescent="0.3">
      <c r="A225" s="4" t="s">
        <v>81</v>
      </c>
      <c r="B225" s="4" t="s">
        <v>236</v>
      </c>
      <c r="C225" s="4" t="s">
        <v>172</v>
      </c>
      <c r="D225" s="4" t="s">
        <v>165</v>
      </c>
      <c r="E225" s="4" t="s">
        <v>203</v>
      </c>
      <c r="F225" s="5">
        <v>1396917</v>
      </c>
      <c r="G225" s="4">
        <v>4</v>
      </c>
      <c r="H225" s="17">
        <v>0</v>
      </c>
      <c r="I225" s="5">
        <f t="shared" si="4"/>
        <v>5587668</v>
      </c>
      <c r="K225" s="16"/>
    </row>
    <row r="226" spans="1:11" x14ac:dyDescent="0.3">
      <c r="A226" s="4" t="s">
        <v>81</v>
      </c>
      <c r="B226" s="4" t="s">
        <v>236</v>
      </c>
      <c r="C226" s="4" t="s">
        <v>172</v>
      </c>
      <c r="D226" s="4" t="s">
        <v>173</v>
      </c>
      <c r="E226" s="4" t="s">
        <v>225</v>
      </c>
      <c r="F226" s="5">
        <v>1141985</v>
      </c>
      <c r="G226" s="4">
        <v>4</v>
      </c>
      <c r="H226" s="17">
        <v>0</v>
      </c>
      <c r="I226" s="5">
        <f t="shared" si="4"/>
        <v>4567940</v>
      </c>
      <c r="K226" s="16"/>
    </row>
    <row r="227" spans="1:11" x14ac:dyDescent="0.3">
      <c r="A227" s="4" t="s">
        <v>82</v>
      </c>
      <c r="B227" s="4" t="s">
        <v>240</v>
      </c>
      <c r="C227" s="4" t="s">
        <v>172</v>
      </c>
      <c r="D227" s="4" t="s">
        <v>173</v>
      </c>
      <c r="E227" s="4" t="s">
        <v>174</v>
      </c>
      <c r="F227" s="5">
        <v>93293</v>
      </c>
      <c r="G227" s="4">
        <v>1</v>
      </c>
      <c r="H227" s="17">
        <v>0.1</v>
      </c>
      <c r="I227" s="5">
        <f t="shared" si="4"/>
        <v>83963.7</v>
      </c>
      <c r="K227" s="16"/>
    </row>
    <row r="228" spans="1:11" x14ac:dyDescent="0.3">
      <c r="A228" s="4" t="s">
        <v>82</v>
      </c>
      <c r="B228" s="4" t="s">
        <v>240</v>
      </c>
      <c r="C228" s="4" t="s">
        <v>172</v>
      </c>
      <c r="D228" s="4" t="s">
        <v>183</v>
      </c>
      <c r="E228" s="4" t="s">
        <v>220</v>
      </c>
      <c r="F228" s="5">
        <v>1636919</v>
      </c>
      <c r="G228" s="4">
        <v>3</v>
      </c>
      <c r="H228" s="17">
        <v>0.05</v>
      </c>
      <c r="I228" s="5">
        <f t="shared" si="4"/>
        <v>4665219.1499999994</v>
      </c>
      <c r="K228" s="16"/>
    </row>
    <row r="229" spans="1:11" x14ac:dyDescent="0.3">
      <c r="A229" s="4" t="s">
        <v>82</v>
      </c>
      <c r="B229" s="4" t="s">
        <v>240</v>
      </c>
      <c r="C229" s="4" t="s">
        <v>172</v>
      </c>
      <c r="D229" s="4" t="s">
        <v>173</v>
      </c>
      <c r="E229" s="4" t="s">
        <v>225</v>
      </c>
      <c r="F229" s="5">
        <v>238849</v>
      </c>
      <c r="G229" s="4">
        <v>9</v>
      </c>
      <c r="H229" s="17">
        <v>0</v>
      </c>
      <c r="I229" s="5">
        <f t="shared" si="4"/>
        <v>2149641</v>
      </c>
      <c r="K229" s="16"/>
    </row>
    <row r="230" spans="1:11" x14ac:dyDescent="0.3">
      <c r="A230" s="4" t="s">
        <v>82</v>
      </c>
      <c r="B230" s="4" t="s">
        <v>240</v>
      </c>
      <c r="C230" s="4" t="s">
        <v>172</v>
      </c>
      <c r="D230" s="4" t="s">
        <v>169</v>
      </c>
      <c r="E230" s="4" t="s">
        <v>170</v>
      </c>
      <c r="F230" s="5">
        <v>1640741</v>
      </c>
      <c r="G230" s="4">
        <v>4</v>
      </c>
      <c r="H230" s="17">
        <v>0.1</v>
      </c>
      <c r="I230" s="5">
        <f t="shared" si="4"/>
        <v>5906667.6000000006</v>
      </c>
      <c r="K230" s="16"/>
    </row>
    <row r="231" spans="1:11" x14ac:dyDescent="0.3">
      <c r="A231" s="4" t="s">
        <v>82</v>
      </c>
      <c r="B231" s="4" t="s">
        <v>240</v>
      </c>
      <c r="C231" s="4" t="s">
        <v>172</v>
      </c>
      <c r="D231" s="4" t="s">
        <v>173</v>
      </c>
      <c r="E231" s="4" t="s">
        <v>207</v>
      </c>
      <c r="F231" s="5">
        <v>926002</v>
      </c>
      <c r="G231" s="4">
        <v>5</v>
      </c>
      <c r="H231" s="17">
        <v>0.1</v>
      </c>
      <c r="I231" s="5">
        <f t="shared" si="4"/>
        <v>4167009</v>
      </c>
      <c r="K231" s="16"/>
    </row>
    <row r="232" spans="1:11" x14ac:dyDescent="0.3">
      <c r="A232" s="4" t="s">
        <v>82</v>
      </c>
      <c r="B232" s="4" t="s">
        <v>240</v>
      </c>
      <c r="C232" s="4" t="s">
        <v>172</v>
      </c>
      <c r="D232" s="4" t="s">
        <v>183</v>
      </c>
      <c r="E232" s="4" t="s">
        <v>220</v>
      </c>
      <c r="F232" s="5">
        <v>826363</v>
      </c>
      <c r="G232" s="4">
        <v>9</v>
      </c>
      <c r="H232" s="17">
        <v>0.1</v>
      </c>
      <c r="I232" s="5">
        <f t="shared" si="4"/>
        <v>6693540.2999999998</v>
      </c>
      <c r="K232" s="16"/>
    </row>
    <row r="233" spans="1:11" x14ac:dyDescent="0.3">
      <c r="A233" s="4" t="s">
        <v>82</v>
      </c>
      <c r="B233" s="4" t="s">
        <v>240</v>
      </c>
      <c r="C233" s="4" t="s">
        <v>172</v>
      </c>
      <c r="D233" s="4" t="s">
        <v>183</v>
      </c>
      <c r="E233" s="4" t="s">
        <v>184</v>
      </c>
      <c r="F233" s="5">
        <v>1309227</v>
      </c>
      <c r="G233" s="4">
        <v>8</v>
      </c>
      <c r="H233" s="17">
        <v>0.05</v>
      </c>
      <c r="I233" s="5">
        <f t="shared" si="4"/>
        <v>9950125.1999999993</v>
      </c>
      <c r="K233" s="16"/>
    </row>
    <row r="234" spans="1:11" x14ac:dyDescent="0.3">
      <c r="A234" s="4" t="s">
        <v>83</v>
      </c>
      <c r="B234" s="4" t="s">
        <v>237</v>
      </c>
      <c r="C234" s="4" t="s">
        <v>172</v>
      </c>
      <c r="D234" s="4" t="s">
        <v>165</v>
      </c>
      <c r="E234" s="4" t="s">
        <v>166</v>
      </c>
      <c r="F234" s="5">
        <v>1752663</v>
      </c>
      <c r="G234" s="4">
        <v>8</v>
      </c>
      <c r="H234" s="17">
        <v>0.15</v>
      </c>
      <c r="I234" s="5">
        <f t="shared" si="4"/>
        <v>11918108.4</v>
      </c>
      <c r="K234" s="16"/>
    </row>
    <row r="235" spans="1:11" x14ac:dyDescent="0.3">
      <c r="A235" s="4" t="s">
        <v>83</v>
      </c>
      <c r="B235" s="4" t="s">
        <v>237</v>
      </c>
      <c r="C235" s="4" t="s">
        <v>172</v>
      </c>
      <c r="D235" s="4" t="s">
        <v>165</v>
      </c>
      <c r="E235" s="4" t="s">
        <v>203</v>
      </c>
      <c r="F235" s="5">
        <v>1839467</v>
      </c>
      <c r="G235" s="4">
        <v>6</v>
      </c>
      <c r="H235" s="17">
        <v>0</v>
      </c>
      <c r="I235" s="5">
        <f t="shared" si="4"/>
        <v>11036802</v>
      </c>
      <c r="K235" s="16"/>
    </row>
    <row r="236" spans="1:11" x14ac:dyDescent="0.3">
      <c r="A236" s="4" t="s">
        <v>83</v>
      </c>
      <c r="B236" s="4" t="s">
        <v>237</v>
      </c>
      <c r="C236" s="4" t="s">
        <v>172</v>
      </c>
      <c r="D236" s="4" t="s">
        <v>165</v>
      </c>
      <c r="E236" s="4" t="s">
        <v>203</v>
      </c>
      <c r="F236" s="5">
        <v>1094000</v>
      </c>
      <c r="G236" s="4">
        <v>2</v>
      </c>
      <c r="H236" s="17">
        <v>0.15</v>
      </c>
      <c r="I236" s="5">
        <f t="shared" si="4"/>
        <v>1859800</v>
      </c>
      <c r="K236" s="16"/>
    </row>
    <row r="237" spans="1:11" x14ac:dyDescent="0.3">
      <c r="A237" s="4" t="s">
        <v>83</v>
      </c>
      <c r="B237" s="4" t="s">
        <v>237</v>
      </c>
      <c r="C237" s="4" t="s">
        <v>172</v>
      </c>
      <c r="D237" s="4" t="s">
        <v>165</v>
      </c>
      <c r="E237" s="4" t="s">
        <v>224</v>
      </c>
      <c r="F237" s="5">
        <v>1076098</v>
      </c>
      <c r="G237" s="4">
        <v>4</v>
      </c>
      <c r="H237" s="17">
        <v>0</v>
      </c>
      <c r="I237" s="5">
        <f t="shared" si="4"/>
        <v>4304392</v>
      </c>
      <c r="K237" s="16"/>
    </row>
    <row r="238" spans="1:11" x14ac:dyDescent="0.3">
      <c r="A238" s="4" t="s">
        <v>84</v>
      </c>
      <c r="B238" s="4" t="s">
        <v>167</v>
      </c>
      <c r="C238" s="4" t="s">
        <v>172</v>
      </c>
      <c r="D238" s="4" t="s">
        <v>179</v>
      </c>
      <c r="E238" s="4" t="s">
        <v>181</v>
      </c>
      <c r="F238" s="5">
        <v>1549936</v>
      </c>
      <c r="G238" s="4">
        <v>2</v>
      </c>
      <c r="H238" s="17">
        <v>0</v>
      </c>
      <c r="I238" s="5">
        <f t="shared" si="4"/>
        <v>3099872</v>
      </c>
      <c r="K238" s="16"/>
    </row>
    <row r="239" spans="1:11" x14ac:dyDescent="0.3">
      <c r="A239" s="4" t="s">
        <v>84</v>
      </c>
      <c r="B239" s="4" t="s">
        <v>167</v>
      </c>
      <c r="C239" s="4" t="s">
        <v>172</v>
      </c>
      <c r="D239" s="4" t="s">
        <v>179</v>
      </c>
      <c r="E239" s="4" t="s">
        <v>181</v>
      </c>
      <c r="F239" s="5">
        <v>69710</v>
      </c>
      <c r="G239" s="4">
        <v>6</v>
      </c>
      <c r="H239" s="17">
        <v>0.15</v>
      </c>
      <c r="I239" s="5">
        <f t="shared" si="4"/>
        <v>355521</v>
      </c>
      <c r="K239" s="16"/>
    </row>
    <row r="240" spans="1:11" x14ac:dyDescent="0.3">
      <c r="A240" s="4" t="s">
        <v>85</v>
      </c>
      <c r="B240" s="4" t="s">
        <v>163</v>
      </c>
      <c r="C240" s="4" t="s">
        <v>213</v>
      </c>
      <c r="D240" s="4" t="s">
        <v>227</v>
      </c>
      <c r="E240" s="4" t="s">
        <v>228</v>
      </c>
      <c r="F240" s="5">
        <v>1449572</v>
      </c>
      <c r="G240" s="4">
        <v>7</v>
      </c>
      <c r="H240" s="17">
        <v>0.1</v>
      </c>
      <c r="I240" s="5">
        <f t="shared" si="4"/>
        <v>9132303.5999999996</v>
      </c>
      <c r="K240" s="16"/>
    </row>
    <row r="241" spans="1:11" x14ac:dyDescent="0.3">
      <c r="A241" s="4" t="s">
        <v>85</v>
      </c>
      <c r="B241" s="4" t="s">
        <v>163</v>
      </c>
      <c r="C241" s="4" t="s">
        <v>213</v>
      </c>
      <c r="D241" s="4" t="s">
        <v>227</v>
      </c>
      <c r="E241" s="4" t="s">
        <v>228</v>
      </c>
      <c r="F241" s="5">
        <v>1995463</v>
      </c>
      <c r="G241" s="4">
        <v>8</v>
      </c>
      <c r="H241" s="17">
        <v>0.15</v>
      </c>
      <c r="I241" s="5">
        <f t="shared" si="4"/>
        <v>13569148.4</v>
      </c>
      <c r="K241" s="16"/>
    </row>
    <row r="242" spans="1:11" x14ac:dyDescent="0.3">
      <c r="A242" s="4" t="s">
        <v>86</v>
      </c>
      <c r="B242" s="4" t="s">
        <v>194</v>
      </c>
      <c r="C242" s="4" t="s">
        <v>213</v>
      </c>
      <c r="D242" s="4" t="s">
        <v>227</v>
      </c>
      <c r="E242" s="4" t="s">
        <v>229</v>
      </c>
      <c r="F242" s="5">
        <v>326890</v>
      </c>
      <c r="G242" s="4">
        <v>7</v>
      </c>
      <c r="H242" s="17">
        <v>0.1</v>
      </c>
      <c r="I242" s="5">
        <f t="shared" si="4"/>
        <v>2059407</v>
      </c>
      <c r="K242" s="16"/>
    </row>
    <row r="243" spans="1:11" x14ac:dyDescent="0.3">
      <c r="A243" s="4" t="s">
        <v>86</v>
      </c>
      <c r="B243" s="4" t="s">
        <v>194</v>
      </c>
      <c r="C243" s="4" t="s">
        <v>213</v>
      </c>
      <c r="D243" s="4" t="s">
        <v>227</v>
      </c>
      <c r="E243" s="4" t="s">
        <v>230</v>
      </c>
      <c r="F243" s="5">
        <v>1835096</v>
      </c>
      <c r="G243" s="4">
        <v>9</v>
      </c>
      <c r="H243" s="17">
        <v>0.15</v>
      </c>
      <c r="I243" s="5">
        <f t="shared" si="4"/>
        <v>14038484.4</v>
      </c>
      <c r="K243" s="16"/>
    </row>
    <row r="244" spans="1:11" x14ac:dyDescent="0.3">
      <c r="A244" s="4" t="s">
        <v>86</v>
      </c>
      <c r="B244" s="4" t="s">
        <v>194</v>
      </c>
      <c r="C244" s="4" t="s">
        <v>213</v>
      </c>
      <c r="D244" s="4" t="s">
        <v>227</v>
      </c>
      <c r="E244" s="4" t="s">
        <v>228</v>
      </c>
      <c r="F244" s="5">
        <v>777219</v>
      </c>
      <c r="G244" s="4">
        <v>3</v>
      </c>
      <c r="H244" s="17">
        <v>0</v>
      </c>
      <c r="I244" s="5">
        <f t="shared" si="4"/>
        <v>2331657</v>
      </c>
      <c r="K244" s="16"/>
    </row>
    <row r="245" spans="1:11" x14ac:dyDescent="0.3">
      <c r="A245" s="4" t="s">
        <v>87</v>
      </c>
      <c r="B245" s="4" t="s">
        <v>239</v>
      </c>
      <c r="C245" s="4" t="s">
        <v>213</v>
      </c>
      <c r="D245" s="4" t="s">
        <v>197</v>
      </c>
      <c r="E245" s="4" t="s">
        <v>205</v>
      </c>
      <c r="F245" s="5">
        <v>1507819</v>
      </c>
      <c r="G245" s="4">
        <v>4</v>
      </c>
      <c r="H245" s="17">
        <v>0</v>
      </c>
      <c r="I245" s="5">
        <f t="shared" si="4"/>
        <v>6031276</v>
      </c>
      <c r="K245" s="16"/>
    </row>
    <row r="246" spans="1:11" x14ac:dyDescent="0.3">
      <c r="A246" s="4" t="s">
        <v>87</v>
      </c>
      <c r="B246" s="4" t="s">
        <v>239</v>
      </c>
      <c r="C246" s="4" t="s">
        <v>213</v>
      </c>
      <c r="D246" s="4" t="s">
        <v>173</v>
      </c>
      <c r="E246" s="4" t="s">
        <v>207</v>
      </c>
      <c r="F246" s="5">
        <v>1578495</v>
      </c>
      <c r="G246" s="4">
        <v>7</v>
      </c>
      <c r="H246" s="17">
        <v>0.15</v>
      </c>
      <c r="I246" s="5">
        <f t="shared" si="4"/>
        <v>9392045.25</v>
      </c>
      <c r="K246" s="16"/>
    </row>
    <row r="247" spans="1:11" x14ac:dyDescent="0.3">
      <c r="A247" s="4" t="s">
        <v>87</v>
      </c>
      <c r="B247" s="4" t="s">
        <v>239</v>
      </c>
      <c r="C247" s="4" t="s">
        <v>213</v>
      </c>
      <c r="D247" s="4" t="s">
        <v>197</v>
      </c>
      <c r="E247" s="4" t="s">
        <v>205</v>
      </c>
      <c r="F247" s="5">
        <v>1412913</v>
      </c>
      <c r="G247" s="4">
        <v>7</v>
      </c>
      <c r="H247" s="17">
        <v>0.1</v>
      </c>
      <c r="I247" s="5">
        <f t="shared" si="4"/>
        <v>8901351.9000000004</v>
      </c>
      <c r="K247" s="16"/>
    </row>
    <row r="248" spans="1:11" x14ac:dyDescent="0.3">
      <c r="A248" s="4" t="s">
        <v>88</v>
      </c>
      <c r="B248" s="4" t="s">
        <v>236</v>
      </c>
      <c r="C248" s="4" t="s">
        <v>213</v>
      </c>
      <c r="D248" s="4" t="s">
        <v>197</v>
      </c>
      <c r="E248" s="4" t="s">
        <v>198</v>
      </c>
      <c r="F248" s="5">
        <v>292490</v>
      </c>
      <c r="G248" s="4">
        <v>2</v>
      </c>
      <c r="H248" s="17">
        <v>0.15</v>
      </c>
      <c r="I248" s="5">
        <f t="shared" si="4"/>
        <v>497233</v>
      </c>
      <c r="K248" s="16"/>
    </row>
    <row r="249" spans="1:11" x14ac:dyDescent="0.3">
      <c r="A249" s="4" t="s">
        <v>88</v>
      </c>
      <c r="B249" s="4" t="s">
        <v>236</v>
      </c>
      <c r="C249" s="4" t="s">
        <v>213</v>
      </c>
      <c r="D249" s="4" t="s">
        <v>197</v>
      </c>
      <c r="E249" s="4" t="s">
        <v>198</v>
      </c>
      <c r="F249" s="5">
        <v>767086</v>
      </c>
      <c r="G249" s="4">
        <v>10</v>
      </c>
      <c r="H249" s="17">
        <v>0.1</v>
      </c>
      <c r="I249" s="5">
        <f t="shared" si="4"/>
        <v>6903774</v>
      </c>
      <c r="K249" s="16"/>
    </row>
    <row r="250" spans="1:11" x14ac:dyDescent="0.3">
      <c r="A250" s="4" t="s">
        <v>88</v>
      </c>
      <c r="B250" s="4" t="s">
        <v>236</v>
      </c>
      <c r="C250" s="4" t="s">
        <v>213</v>
      </c>
      <c r="D250" s="4" t="s">
        <v>197</v>
      </c>
      <c r="E250" s="4" t="s">
        <v>208</v>
      </c>
      <c r="F250" s="5">
        <v>1191966</v>
      </c>
      <c r="G250" s="4">
        <v>3</v>
      </c>
      <c r="H250" s="17">
        <v>0.1</v>
      </c>
      <c r="I250" s="5">
        <f t="shared" si="4"/>
        <v>3218308.2</v>
      </c>
      <c r="K250" s="16"/>
    </row>
    <row r="251" spans="1:11" x14ac:dyDescent="0.3">
      <c r="A251" s="4" t="s">
        <v>88</v>
      </c>
      <c r="B251" s="4" t="s">
        <v>236</v>
      </c>
      <c r="C251" s="4" t="s">
        <v>213</v>
      </c>
      <c r="D251" s="4" t="s">
        <v>197</v>
      </c>
      <c r="E251" s="4" t="s">
        <v>198</v>
      </c>
      <c r="F251" s="5">
        <v>524774</v>
      </c>
      <c r="G251" s="4">
        <v>2</v>
      </c>
      <c r="H251" s="17">
        <v>0.05</v>
      </c>
      <c r="I251" s="5">
        <f t="shared" si="4"/>
        <v>997070.6</v>
      </c>
      <c r="K251" s="16"/>
    </row>
    <row r="252" spans="1:11" x14ac:dyDescent="0.3">
      <c r="A252" s="4" t="s">
        <v>89</v>
      </c>
      <c r="B252" s="4" t="s">
        <v>185</v>
      </c>
      <c r="C252" s="4" t="s">
        <v>213</v>
      </c>
      <c r="D252" s="4" t="s">
        <v>179</v>
      </c>
      <c r="E252" s="4" t="s">
        <v>180</v>
      </c>
      <c r="F252" s="5">
        <v>1938385</v>
      </c>
      <c r="G252" s="4">
        <v>3</v>
      </c>
      <c r="H252" s="17">
        <v>0</v>
      </c>
      <c r="I252" s="5">
        <f t="shared" si="4"/>
        <v>5815155</v>
      </c>
      <c r="K252" s="16"/>
    </row>
    <row r="253" spans="1:11" x14ac:dyDescent="0.3">
      <c r="A253" s="4" t="s">
        <v>89</v>
      </c>
      <c r="B253" s="4" t="s">
        <v>185</v>
      </c>
      <c r="C253" s="4" t="s">
        <v>213</v>
      </c>
      <c r="D253" s="4" t="s">
        <v>179</v>
      </c>
      <c r="E253" s="4" t="s">
        <v>181</v>
      </c>
      <c r="F253" s="5">
        <v>745225</v>
      </c>
      <c r="G253" s="4">
        <v>6</v>
      </c>
      <c r="H253" s="17">
        <v>0.1</v>
      </c>
      <c r="I253" s="5">
        <f t="shared" si="4"/>
        <v>4024215</v>
      </c>
      <c r="K253" s="16"/>
    </row>
    <row r="254" spans="1:11" x14ac:dyDescent="0.3">
      <c r="A254" s="4" t="s">
        <v>89</v>
      </c>
      <c r="B254" s="4" t="s">
        <v>185</v>
      </c>
      <c r="C254" s="4" t="s">
        <v>213</v>
      </c>
      <c r="D254" s="4" t="s">
        <v>179</v>
      </c>
      <c r="E254" s="4" t="s">
        <v>181</v>
      </c>
      <c r="F254" s="5">
        <v>1085224</v>
      </c>
      <c r="G254" s="4">
        <v>9</v>
      </c>
      <c r="H254" s="17">
        <v>0.05</v>
      </c>
      <c r="I254" s="5">
        <f t="shared" si="4"/>
        <v>9278665.1999999993</v>
      </c>
      <c r="K254" s="16"/>
    </row>
    <row r="255" spans="1:11" x14ac:dyDescent="0.3">
      <c r="A255" s="4" t="s">
        <v>89</v>
      </c>
      <c r="B255" s="4" t="s">
        <v>185</v>
      </c>
      <c r="C255" s="4" t="s">
        <v>213</v>
      </c>
      <c r="D255" s="4" t="s">
        <v>179</v>
      </c>
      <c r="E255" s="4" t="s">
        <v>181</v>
      </c>
      <c r="F255" s="5">
        <v>1851672</v>
      </c>
      <c r="G255" s="4">
        <v>9</v>
      </c>
      <c r="H255" s="17">
        <v>0.1</v>
      </c>
      <c r="I255" s="5">
        <f t="shared" si="4"/>
        <v>14998543.200000001</v>
      </c>
      <c r="K255" s="16"/>
    </row>
    <row r="256" spans="1:11" x14ac:dyDescent="0.3">
      <c r="A256" s="4" t="s">
        <v>90</v>
      </c>
      <c r="B256" s="4" t="s">
        <v>241</v>
      </c>
      <c r="C256" s="4" t="s">
        <v>213</v>
      </c>
      <c r="D256" s="4" t="s">
        <v>169</v>
      </c>
      <c r="E256" s="4" t="s">
        <v>170</v>
      </c>
      <c r="F256" s="5">
        <v>732344</v>
      </c>
      <c r="G256" s="4">
        <v>10</v>
      </c>
      <c r="H256" s="17">
        <v>0</v>
      </c>
      <c r="I256" s="5">
        <f t="shared" si="4"/>
        <v>7323440</v>
      </c>
      <c r="K256" s="16"/>
    </row>
    <row r="257" spans="1:11" x14ac:dyDescent="0.3">
      <c r="A257" s="4" t="s">
        <v>90</v>
      </c>
      <c r="B257" s="4" t="s">
        <v>241</v>
      </c>
      <c r="C257" s="4" t="s">
        <v>213</v>
      </c>
      <c r="D257" s="4" t="s">
        <v>169</v>
      </c>
      <c r="E257" s="4" t="s">
        <v>226</v>
      </c>
      <c r="F257" s="5">
        <v>1891719</v>
      </c>
      <c r="G257" s="4">
        <v>4</v>
      </c>
      <c r="H257" s="17">
        <v>0.1</v>
      </c>
      <c r="I257" s="5">
        <f t="shared" si="4"/>
        <v>6810188.4000000004</v>
      </c>
      <c r="K257" s="16"/>
    </row>
    <row r="258" spans="1:11" x14ac:dyDescent="0.3">
      <c r="A258" s="4" t="s">
        <v>90</v>
      </c>
      <c r="B258" s="4" t="s">
        <v>241</v>
      </c>
      <c r="C258" s="4" t="s">
        <v>213</v>
      </c>
      <c r="D258" s="4" t="s">
        <v>169</v>
      </c>
      <c r="E258" s="4" t="s">
        <v>170</v>
      </c>
      <c r="F258" s="5">
        <v>506677</v>
      </c>
      <c r="G258" s="4">
        <v>7</v>
      </c>
      <c r="H258" s="17">
        <v>0.1</v>
      </c>
      <c r="I258" s="5">
        <f t="shared" si="4"/>
        <v>3192065.1</v>
      </c>
      <c r="K258" s="16"/>
    </row>
    <row r="259" spans="1:11" x14ac:dyDescent="0.3">
      <c r="A259" s="4" t="s">
        <v>90</v>
      </c>
      <c r="B259" s="4" t="s">
        <v>241</v>
      </c>
      <c r="C259" s="4" t="s">
        <v>213</v>
      </c>
      <c r="D259" s="4" t="s">
        <v>169</v>
      </c>
      <c r="E259" s="4" t="s">
        <v>226</v>
      </c>
      <c r="F259" s="5">
        <v>654391</v>
      </c>
      <c r="G259" s="4">
        <v>8</v>
      </c>
      <c r="H259" s="17">
        <v>0.15</v>
      </c>
      <c r="I259" s="5">
        <f t="shared" si="4"/>
        <v>4449858.8</v>
      </c>
      <c r="K259" s="16"/>
    </row>
    <row r="260" spans="1:11" x14ac:dyDescent="0.3">
      <c r="A260" s="4" t="s">
        <v>91</v>
      </c>
      <c r="B260" s="4" t="s">
        <v>238</v>
      </c>
      <c r="C260" s="4" t="s">
        <v>213</v>
      </c>
      <c r="D260" s="4" t="s">
        <v>165</v>
      </c>
      <c r="E260" s="4" t="s">
        <v>166</v>
      </c>
      <c r="F260" s="5">
        <v>799002</v>
      </c>
      <c r="G260" s="4">
        <v>2</v>
      </c>
      <c r="H260" s="17">
        <v>0.1</v>
      </c>
      <c r="I260" s="5">
        <f t="shared" si="4"/>
        <v>1438203.6</v>
      </c>
      <c r="K260" s="16"/>
    </row>
    <row r="261" spans="1:11" x14ac:dyDescent="0.3">
      <c r="A261" s="4" t="s">
        <v>91</v>
      </c>
      <c r="B261" s="4" t="s">
        <v>238</v>
      </c>
      <c r="C261" s="4" t="s">
        <v>213</v>
      </c>
      <c r="D261" s="4" t="s">
        <v>165</v>
      </c>
      <c r="E261" s="4" t="s">
        <v>203</v>
      </c>
      <c r="F261" s="5">
        <v>680281</v>
      </c>
      <c r="G261" s="4">
        <v>6</v>
      </c>
      <c r="H261" s="17">
        <v>0.15</v>
      </c>
      <c r="I261" s="5">
        <f t="shared" si="4"/>
        <v>3469433.1</v>
      </c>
      <c r="K261" s="16"/>
    </row>
    <row r="262" spans="1:11" x14ac:dyDescent="0.3">
      <c r="A262" s="4" t="s">
        <v>92</v>
      </c>
      <c r="B262" s="4" t="s">
        <v>167</v>
      </c>
      <c r="C262" s="4" t="s">
        <v>213</v>
      </c>
      <c r="D262" s="4" t="s">
        <v>197</v>
      </c>
      <c r="E262" s="4" t="s">
        <v>198</v>
      </c>
      <c r="F262" s="5">
        <v>618147</v>
      </c>
      <c r="G262" s="4">
        <v>9</v>
      </c>
      <c r="H262" s="17">
        <v>0.05</v>
      </c>
      <c r="I262" s="5">
        <f t="shared" ref="I262:I325" si="5">F262*G262*(1-H262)</f>
        <v>5285156.8499999996</v>
      </c>
      <c r="K262" s="16"/>
    </row>
    <row r="263" spans="1:11" x14ac:dyDescent="0.3">
      <c r="A263" s="4" t="s">
        <v>92</v>
      </c>
      <c r="B263" s="4" t="s">
        <v>167</v>
      </c>
      <c r="C263" s="4" t="s">
        <v>213</v>
      </c>
      <c r="D263" s="4" t="s">
        <v>197</v>
      </c>
      <c r="E263" s="4" t="s">
        <v>205</v>
      </c>
      <c r="F263" s="5">
        <v>1384713</v>
      </c>
      <c r="G263" s="4">
        <v>6</v>
      </c>
      <c r="H263" s="17">
        <v>0</v>
      </c>
      <c r="I263" s="5">
        <f t="shared" si="5"/>
        <v>8308278</v>
      </c>
      <c r="K263" s="16"/>
    </row>
    <row r="264" spans="1:11" x14ac:dyDescent="0.3">
      <c r="A264" s="4" t="s">
        <v>93</v>
      </c>
      <c r="B264" s="4" t="s">
        <v>163</v>
      </c>
      <c r="C264" s="4" t="s">
        <v>186</v>
      </c>
      <c r="D264" s="4" t="s">
        <v>176</v>
      </c>
      <c r="E264" s="4" t="s">
        <v>221</v>
      </c>
      <c r="F264" s="5">
        <v>269912</v>
      </c>
      <c r="G264" s="4">
        <v>3</v>
      </c>
      <c r="H264" s="17">
        <v>0.05</v>
      </c>
      <c r="I264" s="5">
        <f t="shared" si="5"/>
        <v>769249.2</v>
      </c>
      <c r="K264" s="16"/>
    </row>
    <row r="265" spans="1:11" x14ac:dyDescent="0.3">
      <c r="A265" s="4" t="s">
        <v>93</v>
      </c>
      <c r="B265" s="4" t="s">
        <v>163</v>
      </c>
      <c r="C265" s="4" t="s">
        <v>186</v>
      </c>
      <c r="D265" s="4" t="s">
        <v>189</v>
      </c>
      <c r="E265" s="4" t="s">
        <v>216</v>
      </c>
      <c r="F265" s="5">
        <v>1968654</v>
      </c>
      <c r="G265" s="4">
        <v>5</v>
      </c>
      <c r="H265" s="17">
        <v>0.1</v>
      </c>
      <c r="I265" s="5">
        <f t="shared" si="5"/>
        <v>8858943</v>
      </c>
      <c r="K265" s="16"/>
    </row>
    <row r="266" spans="1:11" x14ac:dyDescent="0.3">
      <c r="A266" s="4" t="s">
        <v>93</v>
      </c>
      <c r="B266" s="4" t="s">
        <v>163</v>
      </c>
      <c r="C266" s="4" t="s">
        <v>186</v>
      </c>
      <c r="D266" s="4" t="s">
        <v>176</v>
      </c>
      <c r="E266" s="4" t="s">
        <v>221</v>
      </c>
      <c r="F266" s="5">
        <v>1658632</v>
      </c>
      <c r="G266" s="4">
        <v>8</v>
      </c>
      <c r="H266" s="17">
        <v>0.05</v>
      </c>
      <c r="I266" s="5">
        <f t="shared" si="5"/>
        <v>12605603.199999999</v>
      </c>
      <c r="K266" s="16"/>
    </row>
    <row r="267" spans="1:11" x14ac:dyDescent="0.3">
      <c r="A267" s="4" t="s">
        <v>93</v>
      </c>
      <c r="B267" s="4" t="s">
        <v>163</v>
      </c>
      <c r="C267" s="4" t="s">
        <v>186</v>
      </c>
      <c r="D267" s="4" t="s">
        <v>189</v>
      </c>
      <c r="E267" s="4" t="s">
        <v>210</v>
      </c>
      <c r="F267" s="5">
        <v>1476760</v>
      </c>
      <c r="G267" s="4">
        <v>4</v>
      </c>
      <c r="H267" s="17">
        <v>0.05</v>
      </c>
      <c r="I267" s="5">
        <f t="shared" si="5"/>
        <v>5611688</v>
      </c>
      <c r="K267" s="16"/>
    </row>
    <row r="268" spans="1:11" x14ac:dyDescent="0.3">
      <c r="A268" s="4" t="s">
        <v>93</v>
      </c>
      <c r="B268" s="4" t="s">
        <v>163</v>
      </c>
      <c r="C268" s="4" t="s">
        <v>186</v>
      </c>
      <c r="D268" s="4" t="s">
        <v>189</v>
      </c>
      <c r="E268" s="4" t="s">
        <v>216</v>
      </c>
      <c r="F268" s="5">
        <v>1947647</v>
      </c>
      <c r="G268" s="4">
        <v>1</v>
      </c>
      <c r="H268" s="17">
        <v>0</v>
      </c>
      <c r="I268" s="5">
        <f t="shared" si="5"/>
        <v>1947647</v>
      </c>
      <c r="K268" s="16"/>
    </row>
    <row r="269" spans="1:11" x14ac:dyDescent="0.3">
      <c r="A269" s="4" t="s">
        <v>94</v>
      </c>
      <c r="B269" s="4" t="s">
        <v>236</v>
      </c>
      <c r="C269" s="4" t="s">
        <v>186</v>
      </c>
      <c r="D269" s="4" t="s">
        <v>200</v>
      </c>
      <c r="E269" s="4" t="s">
        <v>201</v>
      </c>
      <c r="F269" s="5">
        <v>1700070</v>
      </c>
      <c r="G269" s="4">
        <v>10</v>
      </c>
      <c r="H269" s="17">
        <v>0.15</v>
      </c>
      <c r="I269" s="5">
        <f t="shared" si="5"/>
        <v>14450595</v>
      </c>
      <c r="K269" s="16"/>
    </row>
    <row r="270" spans="1:11" x14ac:dyDescent="0.3">
      <c r="A270" s="4" t="s">
        <v>94</v>
      </c>
      <c r="B270" s="4" t="s">
        <v>236</v>
      </c>
      <c r="C270" s="4" t="s">
        <v>186</v>
      </c>
      <c r="D270" s="4" t="s">
        <v>227</v>
      </c>
      <c r="E270" s="4" t="s">
        <v>229</v>
      </c>
      <c r="F270" s="5">
        <v>1703247</v>
      </c>
      <c r="G270" s="4">
        <v>10</v>
      </c>
      <c r="H270" s="17">
        <v>0.1</v>
      </c>
      <c r="I270" s="5">
        <f t="shared" si="5"/>
        <v>15329223</v>
      </c>
      <c r="K270" s="16"/>
    </row>
    <row r="271" spans="1:11" x14ac:dyDescent="0.3">
      <c r="A271" s="4" t="s">
        <v>94</v>
      </c>
      <c r="B271" s="4" t="s">
        <v>236</v>
      </c>
      <c r="C271" s="4" t="s">
        <v>186</v>
      </c>
      <c r="D271" s="4" t="s">
        <v>200</v>
      </c>
      <c r="E271" s="4" t="s">
        <v>233</v>
      </c>
      <c r="F271" s="5">
        <v>206274</v>
      </c>
      <c r="G271" s="4">
        <v>10</v>
      </c>
      <c r="H271" s="17">
        <v>0</v>
      </c>
      <c r="I271" s="5">
        <f t="shared" si="5"/>
        <v>2062740</v>
      </c>
      <c r="K271" s="16"/>
    </row>
    <row r="272" spans="1:11" x14ac:dyDescent="0.3">
      <c r="A272" s="4" t="s">
        <v>94</v>
      </c>
      <c r="B272" s="4" t="s">
        <v>236</v>
      </c>
      <c r="C272" s="4" t="s">
        <v>186</v>
      </c>
      <c r="D272" s="4" t="s">
        <v>227</v>
      </c>
      <c r="E272" s="4" t="s">
        <v>230</v>
      </c>
      <c r="F272" s="5">
        <v>63086</v>
      </c>
      <c r="G272" s="4">
        <v>5</v>
      </c>
      <c r="H272" s="17">
        <v>0</v>
      </c>
      <c r="I272" s="5">
        <f t="shared" si="5"/>
        <v>315430</v>
      </c>
      <c r="K272" s="16"/>
    </row>
    <row r="273" spans="1:11" x14ac:dyDescent="0.3">
      <c r="A273" s="4" t="s">
        <v>94</v>
      </c>
      <c r="B273" s="4" t="s">
        <v>236</v>
      </c>
      <c r="C273" s="4" t="s">
        <v>186</v>
      </c>
      <c r="D273" s="4" t="s">
        <v>227</v>
      </c>
      <c r="E273" s="4" t="s">
        <v>229</v>
      </c>
      <c r="F273" s="5">
        <v>1734677</v>
      </c>
      <c r="G273" s="4">
        <v>8</v>
      </c>
      <c r="H273" s="17">
        <v>0.15</v>
      </c>
      <c r="I273" s="5">
        <f t="shared" si="5"/>
        <v>11795803.6</v>
      </c>
      <c r="K273" s="16"/>
    </row>
    <row r="274" spans="1:11" x14ac:dyDescent="0.3">
      <c r="A274" s="4" t="s">
        <v>95</v>
      </c>
      <c r="B274" s="4" t="s">
        <v>240</v>
      </c>
      <c r="C274" s="4" t="s">
        <v>186</v>
      </c>
      <c r="D274" s="4" t="s">
        <v>176</v>
      </c>
      <c r="E274" s="4" t="s">
        <v>177</v>
      </c>
      <c r="F274" s="5">
        <v>1404676</v>
      </c>
      <c r="G274" s="4">
        <v>8</v>
      </c>
      <c r="H274" s="17">
        <v>0</v>
      </c>
      <c r="I274" s="5">
        <f t="shared" si="5"/>
        <v>11237408</v>
      </c>
      <c r="K274" s="16"/>
    </row>
    <row r="275" spans="1:11" x14ac:dyDescent="0.3">
      <c r="A275" s="4" t="s">
        <v>95</v>
      </c>
      <c r="B275" s="4" t="s">
        <v>240</v>
      </c>
      <c r="C275" s="4" t="s">
        <v>186</v>
      </c>
      <c r="D275" s="4" t="s">
        <v>176</v>
      </c>
      <c r="E275" s="4" t="s">
        <v>177</v>
      </c>
      <c r="F275" s="5">
        <v>995156</v>
      </c>
      <c r="G275" s="4">
        <v>7</v>
      </c>
      <c r="H275" s="17">
        <v>0</v>
      </c>
      <c r="I275" s="5">
        <f t="shared" si="5"/>
        <v>6966092</v>
      </c>
      <c r="K275" s="16"/>
    </row>
    <row r="276" spans="1:11" x14ac:dyDescent="0.3">
      <c r="A276" s="4" t="s">
        <v>95</v>
      </c>
      <c r="B276" s="4" t="s">
        <v>240</v>
      </c>
      <c r="C276" s="4" t="s">
        <v>186</v>
      </c>
      <c r="D276" s="4" t="s">
        <v>176</v>
      </c>
      <c r="E276" s="4" t="s">
        <v>219</v>
      </c>
      <c r="F276" s="5">
        <v>1883106</v>
      </c>
      <c r="G276" s="4">
        <v>6</v>
      </c>
      <c r="H276" s="17">
        <v>0.1</v>
      </c>
      <c r="I276" s="5">
        <f t="shared" si="5"/>
        <v>10168772.4</v>
      </c>
      <c r="K276" s="16"/>
    </row>
    <row r="277" spans="1:11" x14ac:dyDescent="0.3">
      <c r="A277" s="4" t="s">
        <v>96</v>
      </c>
      <c r="B277" s="4" t="s">
        <v>237</v>
      </c>
      <c r="C277" s="4" t="s">
        <v>186</v>
      </c>
      <c r="D277" s="4" t="s">
        <v>183</v>
      </c>
      <c r="E277" s="4" t="s">
        <v>187</v>
      </c>
      <c r="F277" s="5">
        <v>1847154</v>
      </c>
      <c r="G277" s="4">
        <v>8</v>
      </c>
      <c r="H277" s="17">
        <v>0.1</v>
      </c>
      <c r="I277" s="5">
        <f t="shared" si="5"/>
        <v>13299508.800000001</v>
      </c>
      <c r="K277" s="16"/>
    </row>
    <row r="278" spans="1:11" x14ac:dyDescent="0.3">
      <c r="A278" s="4" t="s">
        <v>96</v>
      </c>
      <c r="B278" s="4" t="s">
        <v>237</v>
      </c>
      <c r="C278" s="4" t="s">
        <v>186</v>
      </c>
      <c r="D278" s="4" t="s">
        <v>183</v>
      </c>
      <c r="E278" s="4" t="s">
        <v>184</v>
      </c>
      <c r="F278" s="5">
        <v>1843093</v>
      </c>
      <c r="G278" s="4">
        <v>6</v>
      </c>
      <c r="H278" s="17">
        <v>0.05</v>
      </c>
      <c r="I278" s="5">
        <f t="shared" si="5"/>
        <v>10505630.1</v>
      </c>
      <c r="K278" s="16"/>
    </row>
    <row r="279" spans="1:11" x14ac:dyDescent="0.3">
      <c r="A279" s="4" t="s">
        <v>97</v>
      </c>
      <c r="B279" s="4" t="s">
        <v>167</v>
      </c>
      <c r="C279" s="4" t="s">
        <v>186</v>
      </c>
      <c r="D279" s="4" t="s">
        <v>200</v>
      </c>
      <c r="E279" s="4" t="s">
        <v>201</v>
      </c>
      <c r="F279" s="5">
        <v>1763721</v>
      </c>
      <c r="G279" s="4">
        <v>1</v>
      </c>
      <c r="H279" s="17">
        <v>0</v>
      </c>
      <c r="I279" s="5">
        <f t="shared" si="5"/>
        <v>1763721</v>
      </c>
      <c r="K279" s="16"/>
    </row>
    <row r="280" spans="1:11" x14ac:dyDescent="0.3">
      <c r="A280" s="4" t="s">
        <v>97</v>
      </c>
      <c r="B280" s="4" t="s">
        <v>167</v>
      </c>
      <c r="C280" s="4" t="s">
        <v>186</v>
      </c>
      <c r="D280" s="4" t="s">
        <v>189</v>
      </c>
      <c r="E280" s="4" t="s">
        <v>190</v>
      </c>
      <c r="F280" s="5">
        <v>1422717</v>
      </c>
      <c r="G280" s="4">
        <v>6</v>
      </c>
      <c r="H280" s="17">
        <v>0.1</v>
      </c>
      <c r="I280" s="5">
        <f t="shared" si="5"/>
        <v>7682671.7999999998</v>
      </c>
      <c r="K280" s="16"/>
    </row>
    <row r="281" spans="1:11" x14ac:dyDescent="0.3">
      <c r="A281" s="4" t="s">
        <v>97</v>
      </c>
      <c r="B281" s="4" t="s">
        <v>167</v>
      </c>
      <c r="C281" s="4" t="s">
        <v>186</v>
      </c>
      <c r="D281" s="4" t="s">
        <v>200</v>
      </c>
      <c r="E281" s="4" t="s">
        <v>201</v>
      </c>
      <c r="F281" s="5">
        <v>231078</v>
      </c>
      <c r="G281" s="4">
        <v>6</v>
      </c>
      <c r="H281" s="17">
        <v>0.05</v>
      </c>
      <c r="I281" s="5">
        <f t="shared" si="5"/>
        <v>1317144.5999999999</v>
      </c>
      <c r="K281" s="16"/>
    </row>
    <row r="282" spans="1:11" x14ac:dyDescent="0.3">
      <c r="A282" s="4" t="s">
        <v>97</v>
      </c>
      <c r="B282" s="4" t="s">
        <v>167</v>
      </c>
      <c r="C282" s="4" t="s">
        <v>186</v>
      </c>
      <c r="D282" s="4" t="s">
        <v>200</v>
      </c>
      <c r="E282" s="4" t="s">
        <v>233</v>
      </c>
      <c r="F282" s="5">
        <v>539966</v>
      </c>
      <c r="G282" s="4">
        <v>10</v>
      </c>
      <c r="H282" s="17">
        <v>0.05</v>
      </c>
      <c r="I282" s="5">
        <f t="shared" si="5"/>
        <v>5129677</v>
      </c>
      <c r="K282" s="16"/>
    </row>
    <row r="283" spans="1:11" x14ac:dyDescent="0.3">
      <c r="A283" s="4" t="s">
        <v>98</v>
      </c>
      <c r="B283" s="4" t="s">
        <v>163</v>
      </c>
      <c r="C283" s="4" t="s">
        <v>223</v>
      </c>
      <c r="D283" s="4" t="s">
        <v>176</v>
      </c>
      <c r="E283" s="4" t="s">
        <v>219</v>
      </c>
      <c r="F283" s="5">
        <v>664308</v>
      </c>
      <c r="G283" s="4">
        <v>6</v>
      </c>
      <c r="H283" s="17">
        <v>0</v>
      </c>
      <c r="I283" s="5">
        <f t="shared" si="5"/>
        <v>3985848</v>
      </c>
      <c r="K283" s="16"/>
    </row>
    <row r="284" spans="1:11" x14ac:dyDescent="0.3">
      <c r="A284" s="4" t="s">
        <v>98</v>
      </c>
      <c r="B284" s="4" t="s">
        <v>163</v>
      </c>
      <c r="C284" s="4" t="s">
        <v>223</v>
      </c>
      <c r="D284" s="4" t="s">
        <v>176</v>
      </c>
      <c r="E284" s="4" t="s">
        <v>219</v>
      </c>
      <c r="F284" s="5">
        <v>599107</v>
      </c>
      <c r="G284" s="4">
        <v>10</v>
      </c>
      <c r="H284" s="17">
        <v>0.1</v>
      </c>
      <c r="I284" s="5">
        <f t="shared" si="5"/>
        <v>5391963</v>
      </c>
      <c r="K284" s="16"/>
    </row>
    <row r="285" spans="1:11" x14ac:dyDescent="0.3">
      <c r="A285" s="4" t="s">
        <v>98</v>
      </c>
      <c r="B285" s="4" t="s">
        <v>163</v>
      </c>
      <c r="C285" s="4" t="s">
        <v>223</v>
      </c>
      <c r="D285" s="4" t="s">
        <v>176</v>
      </c>
      <c r="E285" s="4" t="s">
        <v>219</v>
      </c>
      <c r="F285" s="5">
        <v>372268</v>
      </c>
      <c r="G285" s="4">
        <v>7</v>
      </c>
      <c r="H285" s="17">
        <v>0.05</v>
      </c>
      <c r="I285" s="5">
        <f t="shared" si="5"/>
        <v>2475582.1999999997</v>
      </c>
      <c r="K285" s="16"/>
    </row>
    <row r="286" spans="1:11" x14ac:dyDescent="0.3">
      <c r="A286" s="4" t="s">
        <v>99</v>
      </c>
      <c r="B286" s="4" t="s">
        <v>194</v>
      </c>
      <c r="C286" s="4" t="s">
        <v>223</v>
      </c>
      <c r="D286" s="4" t="s">
        <v>189</v>
      </c>
      <c r="E286" s="4" t="s">
        <v>216</v>
      </c>
      <c r="F286" s="5">
        <v>634565</v>
      </c>
      <c r="G286" s="4">
        <v>3</v>
      </c>
      <c r="H286" s="17">
        <v>0</v>
      </c>
      <c r="I286" s="5">
        <f t="shared" si="5"/>
        <v>1903695</v>
      </c>
      <c r="K286" s="16"/>
    </row>
    <row r="287" spans="1:11" x14ac:dyDescent="0.3">
      <c r="A287" s="4" t="s">
        <v>99</v>
      </c>
      <c r="B287" s="4" t="s">
        <v>194</v>
      </c>
      <c r="C287" s="4" t="s">
        <v>223</v>
      </c>
      <c r="D287" s="4" t="s">
        <v>189</v>
      </c>
      <c r="E287" s="4" t="s">
        <v>216</v>
      </c>
      <c r="F287" s="5">
        <v>674873</v>
      </c>
      <c r="G287" s="4">
        <v>3</v>
      </c>
      <c r="H287" s="17">
        <v>0.15</v>
      </c>
      <c r="I287" s="5">
        <f t="shared" si="5"/>
        <v>1720926.15</v>
      </c>
      <c r="K287" s="16"/>
    </row>
    <row r="288" spans="1:11" x14ac:dyDescent="0.3">
      <c r="A288" s="4" t="s">
        <v>99</v>
      </c>
      <c r="B288" s="4" t="s">
        <v>194</v>
      </c>
      <c r="C288" s="4" t="s">
        <v>223</v>
      </c>
      <c r="D288" s="4" t="s">
        <v>189</v>
      </c>
      <c r="E288" s="4" t="s">
        <v>210</v>
      </c>
      <c r="F288" s="5">
        <v>602933</v>
      </c>
      <c r="G288" s="4">
        <v>8</v>
      </c>
      <c r="H288" s="17">
        <v>0</v>
      </c>
      <c r="I288" s="5">
        <f t="shared" si="5"/>
        <v>4823464</v>
      </c>
      <c r="K288" s="16"/>
    </row>
    <row r="289" spans="1:11" x14ac:dyDescent="0.3">
      <c r="A289" s="4" t="s">
        <v>100</v>
      </c>
      <c r="B289" s="4" t="s">
        <v>171</v>
      </c>
      <c r="C289" s="4" t="s">
        <v>223</v>
      </c>
      <c r="D289" s="4" t="s">
        <v>200</v>
      </c>
      <c r="E289" s="4" t="s">
        <v>233</v>
      </c>
      <c r="F289" s="5">
        <v>1797485</v>
      </c>
      <c r="G289" s="4">
        <v>8</v>
      </c>
      <c r="H289" s="17">
        <v>0.05</v>
      </c>
      <c r="I289" s="5">
        <f t="shared" si="5"/>
        <v>13660886</v>
      </c>
      <c r="K289" s="16"/>
    </row>
    <row r="290" spans="1:11" x14ac:dyDescent="0.3">
      <c r="A290" s="4" t="s">
        <v>100</v>
      </c>
      <c r="B290" s="4" t="s">
        <v>171</v>
      </c>
      <c r="C290" s="4" t="s">
        <v>223</v>
      </c>
      <c r="D290" s="4" t="s">
        <v>200</v>
      </c>
      <c r="E290" s="4" t="s">
        <v>233</v>
      </c>
      <c r="F290" s="5">
        <v>1513531</v>
      </c>
      <c r="G290" s="4">
        <v>7</v>
      </c>
      <c r="H290" s="17">
        <v>0.15</v>
      </c>
      <c r="I290" s="5">
        <f t="shared" si="5"/>
        <v>9005509.4499999993</v>
      </c>
      <c r="K290" s="16"/>
    </row>
    <row r="291" spans="1:11" x14ac:dyDescent="0.3">
      <c r="A291" s="4" t="s">
        <v>101</v>
      </c>
      <c r="B291" s="4" t="s">
        <v>241</v>
      </c>
      <c r="C291" s="4" t="s">
        <v>223</v>
      </c>
      <c r="D291" s="4" t="s">
        <v>200</v>
      </c>
      <c r="E291" s="4" t="s">
        <v>233</v>
      </c>
      <c r="F291" s="5">
        <v>494754</v>
      </c>
      <c r="G291" s="4">
        <v>9</v>
      </c>
      <c r="H291" s="17">
        <v>0</v>
      </c>
      <c r="I291" s="5">
        <f t="shared" si="5"/>
        <v>4452786</v>
      </c>
      <c r="K291" s="16"/>
    </row>
    <row r="292" spans="1:11" x14ac:dyDescent="0.3">
      <c r="A292" s="4" t="s">
        <v>101</v>
      </c>
      <c r="B292" s="4" t="s">
        <v>241</v>
      </c>
      <c r="C292" s="4" t="s">
        <v>223</v>
      </c>
      <c r="D292" s="4" t="s">
        <v>200</v>
      </c>
      <c r="E292" s="4" t="s">
        <v>201</v>
      </c>
      <c r="F292" s="5">
        <v>638225</v>
      </c>
      <c r="G292" s="4">
        <v>5</v>
      </c>
      <c r="H292" s="17">
        <v>0.05</v>
      </c>
      <c r="I292" s="5">
        <f t="shared" si="5"/>
        <v>3031568.75</v>
      </c>
      <c r="K292" s="16"/>
    </row>
    <row r="293" spans="1:11" x14ac:dyDescent="0.3">
      <c r="A293" s="4" t="s">
        <v>102</v>
      </c>
      <c r="B293" s="4" t="s">
        <v>240</v>
      </c>
      <c r="C293" s="4" t="s">
        <v>223</v>
      </c>
      <c r="D293" s="4" t="s">
        <v>200</v>
      </c>
      <c r="E293" s="4" t="s">
        <v>201</v>
      </c>
      <c r="F293" s="5">
        <v>203892</v>
      </c>
      <c r="G293" s="4">
        <v>2</v>
      </c>
      <c r="H293" s="17">
        <v>0.15</v>
      </c>
      <c r="I293" s="5">
        <f t="shared" si="5"/>
        <v>346616.39999999997</v>
      </c>
      <c r="K293" s="16"/>
    </row>
    <row r="294" spans="1:11" x14ac:dyDescent="0.3">
      <c r="A294" s="4" t="s">
        <v>102</v>
      </c>
      <c r="B294" s="4" t="s">
        <v>240</v>
      </c>
      <c r="C294" s="4" t="s">
        <v>223</v>
      </c>
      <c r="D294" s="4" t="s">
        <v>165</v>
      </c>
      <c r="E294" s="4" t="s">
        <v>166</v>
      </c>
      <c r="F294" s="5">
        <v>933028</v>
      </c>
      <c r="G294" s="4">
        <v>3</v>
      </c>
      <c r="H294" s="17">
        <v>0</v>
      </c>
      <c r="I294" s="5">
        <f t="shared" si="5"/>
        <v>2799084</v>
      </c>
      <c r="K294" s="16"/>
    </row>
    <row r="295" spans="1:11" x14ac:dyDescent="0.3">
      <c r="A295" s="4" t="s">
        <v>102</v>
      </c>
      <c r="B295" s="4" t="s">
        <v>240</v>
      </c>
      <c r="C295" s="4" t="s">
        <v>223</v>
      </c>
      <c r="D295" s="4" t="s">
        <v>200</v>
      </c>
      <c r="E295" s="4" t="s">
        <v>201</v>
      </c>
      <c r="F295" s="5">
        <v>127284</v>
      </c>
      <c r="G295" s="4">
        <v>4</v>
      </c>
      <c r="H295" s="17">
        <v>0</v>
      </c>
      <c r="I295" s="5">
        <f t="shared" si="5"/>
        <v>509136</v>
      </c>
      <c r="K295" s="16"/>
    </row>
    <row r="296" spans="1:11" x14ac:dyDescent="0.3">
      <c r="A296" s="4" t="s">
        <v>103</v>
      </c>
      <c r="B296" s="4" t="s">
        <v>238</v>
      </c>
      <c r="C296" s="4" t="s">
        <v>223</v>
      </c>
      <c r="D296" s="4" t="s">
        <v>179</v>
      </c>
      <c r="E296" s="4" t="s">
        <v>180</v>
      </c>
      <c r="F296" s="5">
        <v>1921952</v>
      </c>
      <c r="G296" s="4">
        <v>1</v>
      </c>
      <c r="H296" s="17">
        <v>0.1</v>
      </c>
      <c r="I296" s="5">
        <f t="shared" si="5"/>
        <v>1729756.8</v>
      </c>
      <c r="K296" s="16"/>
    </row>
    <row r="297" spans="1:11" x14ac:dyDescent="0.3">
      <c r="A297" s="4" t="s">
        <v>103</v>
      </c>
      <c r="B297" s="4" t="s">
        <v>238</v>
      </c>
      <c r="C297" s="4" t="s">
        <v>223</v>
      </c>
      <c r="D297" s="4" t="s">
        <v>179</v>
      </c>
      <c r="E297" s="4" t="s">
        <v>180</v>
      </c>
      <c r="F297" s="5">
        <v>1351940</v>
      </c>
      <c r="G297" s="4">
        <v>3</v>
      </c>
      <c r="H297" s="17">
        <v>0</v>
      </c>
      <c r="I297" s="5">
        <f t="shared" si="5"/>
        <v>4055820</v>
      </c>
      <c r="K297" s="16"/>
    </row>
    <row r="298" spans="1:11" x14ac:dyDescent="0.3">
      <c r="A298" s="4" t="s">
        <v>103</v>
      </c>
      <c r="B298" s="4" t="s">
        <v>238</v>
      </c>
      <c r="C298" s="4" t="s">
        <v>223</v>
      </c>
      <c r="D298" s="4" t="s">
        <v>183</v>
      </c>
      <c r="E298" s="4" t="s">
        <v>187</v>
      </c>
      <c r="F298" s="5">
        <v>659538</v>
      </c>
      <c r="G298" s="4">
        <v>2</v>
      </c>
      <c r="H298" s="17">
        <v>0.15</v>
      </c>
      <c r="I298" s="5">
        <f t="shared" si="5"/>
        <v>1121214.5999999999</v>
      </c>
      <c r="K298" s="16"/>
    </row>
    <row r="299" spans="1:11" x14ac:dyDescent="0.3">
      <c r="A299" s="4" t="s">
        <v>103</v>
      </c>
      <c r="B299" s="4" t="s">
        <v>238</v>
      </c>
      <c r="C299" s="4" t="s">
        <v>223</v>
      </c>
      <c r="D299" s="4" t="s">
        <v>179</v>
      </c>
      <c r="E299" s="4" t="s">
        <v>180</v>
      </c>
      <c r="F299" s="5">
        <v>1559601</v>
      </c>
      <c r="G299" s="4">
        <v>2</v>
      </c>
      <c r="H299" s="17">
        <v>0.1</v>
      </c>
      <c r="I299" s="5">
        <f t="shared" si="5"/>
        <v>2807281.8000000003</v>
      </c>
      <c r="K299" s="16"/>
    </row>
    <row r="300" spans="1:11" x14ac:dyDescent="0.3">
      <c r="A300" s="4" t="s">
        <v>103</v>
      </c>
      <c r="B300" s="4" t="s">
        <v>238</v>
      </c>
      <c r="C300" s="4" t="s">
        <v>223</v>
      </c>
      <c r="D300" s="4" t="s">
        <v>179</v>
      </c>
      <c r="E300" s="4" t="s">
        <v>193</v>
      </c>
      <c r="F300" s="5">
        <v>1418641</v>
      </c>
      <c r="G300" s="4">
        <v>9</v>
      </c>
      <c r="H300" s="17">
        <v>0.1</v>
      </c>
      <c r="I300" s="5">
        <f t="shared" si="5"/>
        <v>11490992.1</v>
      </c>
      <c r="K300" s="16"/>
    </row>
    <row r="301" spans="1:11" x14ac:dyDescent="0.3">
      <c r="A301" s="4" t="s">
        <v>104</v>
      </c>
      <c r="B301" s="4" t="s">
        <v>167</v>
      </c>
      <c r="C301" s="4" t="s">
        <v>223</v>
      </c>
      <c r="D301" s="4" t="s">
        <v>173</v>
      </c>
      <c r="E301" s="4" t="s">
        <v>225</v>
      </c>
      <c r="F301" s="5">
        <v>798318</v>
      </c>
      <c r="G301" s="4">
        <v>1</v>
      </c>
      <c r="H301" s="17">
        <v>0.1</v>
      </c>
      <c r="I301" s="5">
        <f t="shared" si="5"/>
        <v>718486.20000000007</v>
      </c>
      <c r="K301" s="16"/>
    </row>
    <row r="302" spans="1:11" x14ac:dyDescent="0.3">
      <c r="A302" s="4" t="s">
        <v>104</v>
      </c>
      <c r="B302" s="4" t="s">
        <v>167</v>
      </c>
      <c r="C302" s="4" t="s">
        <v>223</v>
      </c>
      <c r="D302" s="4" t="s">
        <v>173</v>
      </c>
      <c r="E302" s="4" t="s">
        <v>174</v>
      </c>
      <c r="F302" s="5">
        <v>807956</v>
      </c>
      <c r="G302" s="4">
        <v>2</v>
      </c>
      <c r="H302" s="17">
        <v>0.1</v>
      </c>
      <c r="I302" s="5">
        <f t="shared" si="5"/>
        <v>1454320.8</v>
      </c>
      <c r="K302" s="16"/>
    </row>
    <row r="303" spans="1:11" x14ac:dyDescent="0.3">
      <c r="A303" s="4" t="s">
        <v>105</v>
      </c>
      <c r="B303" s="4" t="s">
        <v>239</v>
      </c>
      <c r="C303" s="4" t="s">
        <v>211</v>
      </c>
      <c r="D303" s="4" t="s">
        <v>227</v>
      </c>
      <c r="E303" s="4" t="s">
        <v>230</v>
      </c>
      <c r="F303" s="5">
        <v>757659</v>
      </c>
      <c r="G303" s="4">
        <v>4</v>
      </c>
      <c r="H303" s="17">
        <v>0</v>
      </c>
      <c r="I303" s="5">
        <f t="shared" si="5"/>
        <v>3030636</v>
      </c>
      <c r="K303" s="16"/>
    </row>
    <row r="304" spans="1:11" x14ac:dyDescent="0.3">
      <c r="A304" s="4" t="s">
        <v>105</v>
      </c>
      <c r="B304" s="4" t="s">
        <v>239</v>
      </c>
      <c r="C304" s="4" t="s">
        <v>211</v>
      </c>
      <c r="D304" s="4" t="s">
        <v>197</v>
      </c>
      <c r="E304" s="4" t="s">
        <v>198</v>
      </c>
      <c r="F304" s="5">
        <v>436004</v>
      </c>
      <c r="G304" s="4">
        <v>4</v>
      </c>
      <c r="H304" s="17">
        <v>0.05</v>
      </c>
      <c r="I304" s="5">
        <f t="shared" si="5"/>
        <v>1656815.2</v>
      </c>
      <c r="K304" s="16"/>
    </row>
    <row r="305" spans="1:11" x14ac:dyDescent="0.3">
      <c r="A305" s="4" t="s">
        <v>105</v>
      </c>
      <c r="B305" s="4" t="s">
        <v>239</v>
      </c>
      <c r="C305" s="4" t="s">
        <v>211</v>
      </c>
      <c r="D305" s="4" t="s">
        <v>197</v>
      </c>
      <c r="E305" s="4" t="s">
        <v>205</v>
      </c>
      <c r="F305" s="5">
        <v>1084523</v>
      </c>
      <c r="G305" s="4">
        <v>6</v>
      </c>
      <c r="H305" s="17">
        <v>0</v>
      </c>
      <c r="I305" s="5">
        <f t="shared" si="5"/>
        <v>6507138</v>
      </c>
      <c r="K305" s="16"/>
    </row>
    <row r="306" spans="1:11" x14ac:dyDescent="0.3">
      <c r="A306" s="4" t="s">
        <v>105</v>
      </c>
      <c r="B306" s="4" t="s">
        <v>239</v>
      </c>
      <c r="C306" s="4" t="s">
        <v>211</v>
      </c>
      <c r="D306" s="4" t="s">
        <v>227</v>
      </c>
      <c r="E306" s="4" t="s">
        <v>228</v>
      </c>
      <c r="F306" s="5">
        <v>1309770</v>
      </c>
      <c r="G306" s="4">
        <v>8</v>
      </c>
      <c r="H306" s="17">
        <v>0.15</v>
      </c>
      <c r="I306" s="5">
        <f t="shared" si="5"/>
        <v>8906436</v>
      </c>
      <c r="K306" s="16"/>
    </row>
    <row r="307" spans="1:11" x14ac:dyDescent="0.3">
      <c r="A307" s="4" t="s">
        <v>106</v>
      </c>
      <c r="B307" s="4" t="s">
        <v>185</v>
      </c>
      <c r="C307" s="4" t="s">
        <v>211</v>
      </c>
      <c r="D307" s="4" t="s">
        <v>200</v>
      </c>
      <c r="E307" s="4" t="s">
        <v>201</v>
      </c>
      <c r="F307" s="5">
        <v>491370</v>
      </c>
      <c r="G307" s="4">
        <v>3</v>
      </c>
      <c r="H307" s="17">
        <v>0.05</v>
      </c>
      <c r="I307" s="5">
        <f t="shared" si="5"/>
        <v>1400404.5</v>
      </c>
      <c r="K307" s="16"/>
    </row>
    <row r="308" spans="1:11" x14ac:dyDescent="0.3">
      <c r="A308" s="4" t="s">
        <v>106</v>
      </c>
      <c r="B308" s="4" t="s">
        <v>185</v>
      </c>
      <c r="C308" s="4" t="s">
        <v>211</v>
      </c>
      <c r="D308" s="4" t="s">
        <v>200</v>
      </c>
      <c r="E308" s="4" t="s">
        <v>218</v>
      </c>
      <c r="F308" s="5">
        <v>1885672</v>
      </c>
      <c r="G308" s="4">
        <v>2</v>
      </c>
      <c r="H308" s="17">
        <v>0.05</v>
      </c>
      <c r="I308" s="5">
        <f t="shared" si="5"/>
        <v>3582776.8</v>
      </c>
      <c r="K308" s="16"/>
    </row>
    <row r="309" spans="1:11" x14ac:dyDescent="0.3">
      <c r="A309" s="4" t="s">
        <v>106</v>
      </c>
      <c r="B309" s="4" t="s">
        <v>185</v>
      </c>
      <c r="C309" s="4" t="s">
        <v>211</v>
      </c>
      <c r="D309" s="4" t="s">
        <v>200</v>
      </c>
      <c r="E309" s="4" t="s">
        <v>233</v>
      </c>
      <c r="F309" s="5">
        <v>582905</v>
      </c>
      <c r="G309" s="4">
        <v>10</v>
      </c>
      <c r="H309" s="17">
        <v>0</v>
      </c>
      <c r="I309" s="5">
        <f t="shared" si="5"/>
        <v>5829050</v>
      </c>
      <c r="K309" s="16"/>
    </row>
    <row r="310" spans="1:11" x14ac:dyDescent="0.3">
      <c r="A310" s="4" t="s">
        <v>107</v>
      </c>
      <c r="B310" s="4" t="s">
        <v>241</v>
      </c>
      <c r="C310" s="4" t="s">
        <v>211</v>
      </c>
      <c r="D310" s="4" t="s">
        <v>169</v>
      </c>
      <c r="E310" s="4" t="s">
        <v>191</v>
      </c>
      <c r="F310" s="5">
        <v>1358257</v>
      </c>
      <c r="G310" s="4">
        <v>9</v>
      </c>
      <c r="H310" s="17">
        <v>0</v>
      </c>
      <c r="I310" s="5">
        <f t="shared" si="5"/>
        <v>12224313</v>
      </c>
      <c r="K310" s="16"/>
    </row>
    <row r="311" spans="1:11" x14ac:dyDescent="0.3">
      <c r="A311" s="4" t="s">
        <v>107</v>
      </c>
      <c r="B311" s="4" t="s">
        <v>241</v>
      </c>
      <c r="C311" s="4" t="s">
        <v>211</v>
      </c>
      <c r="D311" s="4" t="s">
        <v>200</v>
      </c>
      <c r="E311" s="4" t="s">
        <v>201</v>
      </c>
      <c r="F311" s="5">
        <v>1405915</v>
      </c>
      <c r="G311" s="4">
        <v>4</v>
      </c>
      <c r="H311" s="17">
        <v>0.15</v>
      </c>
      <c r="I311" s="5">
        <f t="shared" si="5"/>
        <v>4780111</v>
      </c>
      <c r="K311" s="16"/>
    </row>
    <row r="312" spans="1:11" x14ac:dyDescent="0.3">
      <c r="A312" s="4" t="s">
        <v>107</v>
      </c>
      <c r="B312" s="4" t="s">
        <v>241</v>
      </c>
      <c r="C312" s="4" t="s">
        <v>211</v>
      </c>
      <c r="D312" s="4" t="s">
        <v>200</v>
      </c>
      <c r="E312" s="4" t="s">
        <v>233</v>
      </c>
      <c r="F312" s="5">
        <v>1741217</v>
      </c>
      <c r="G312" s="4">
        <v>7</v>
      </c>
      <c r="H312" s="17">
        <v>0</v>
      </c>
      <c r="I312" s="5">
        <f t="shared" si="5"/>
        <v>12188519</v>
      </c>
      <c r="K312" s="16"/>
    </row>
    <row r="313" spans="1:11" x14ac:dyDescent="0.3">
      <c r="A313" s="4" t="s">
        <v>107</v>
      </c>
      <c r="B313" s="4" t="s">
        <v>241</v>
      </c>
      <c r="C313" s="4" t="s">
        <v>211</v>
      </c>
      <c r="D313" s="4" t="s">
        <v>169</v>
      </c>
      <c r="E313" s="4" t="s">
        <v>226</v>
      </c>
      <c r="F313" s="5">
        <v>1368308</v>
      </c>
      <c r="G313" s="4">
        <v>4</v>
      </c>
      <c r="H313" s="17">
        <v>0.15</v>
      </c>
      <c r="I313" s="5">
        <f t="shared" si="5"/>
        <v>4652247.2</v>
      </c>
      <c r="K313" s="16"/>
    </row>
    <row r="314" spans="1:11" x14ac:dyDescent="0.3">
      <c r="A314" s="4" t="s">
        <v>108</v>
      </c>
      <c r="B314" s="4" t="s">
        <v>238</v>
      </c>
      <c r="C314" s="4" t="s">
        <v>211</v>
      </c>
      <c r="D314" s="4" t="s">
        <v>189</v>
      </c>
      <c r="E314" s="4" t="s">
        <v>210</v>
      </c>
      <c r="F314" s="5">
        <v>860912</v>
      </c>
      <c r="G314" s="4">
        <v>9</v>
      </c>
      <c r="H314" s="17">
        <v>0.1</v>
      </c>
      <c r="I314" s="5">
        <f t="shared" si="5"/>
        <v>6973387.2000000002</v>
      </c>
      <c r="K314" s="16"/>
    </row>
    <row r="315" spans="1:11" x14ac:dyDescent="0.3">
      <c r="A315" s="4" t="s">
        <v>108</v>
      </c>
      <c r="B315" s="4" t="s">
        <v>238</v>
      </c>
      <c r="C315" s="4" t="s">
        <v>211</v>
      </c>
      <c r="D315" s="4" t="s">
        <v>189</v>
      </c>
      <c r="E315" s="4" t="s">
        <v>210</v>
      </c>
      <c r="F315" s="5">
        <v>929478</v>
      </c>
      <c r="G315" s="4">
        <v>4</v>
      </c>
      <c r="H315" s="17">
        <v>0.1</v>
      </c>
      <c r="I315" s="5">
        <f t="shared" si="5"/>
        <v>3346120.8000000003</v>
      </c>
      <c r="K315" s="16"/>
    </row>
    <row r="316" spans="1:11" x14ac:dyDescent="0.3">
      <c r="A316" s="4" t="s">
        <v>108</v>
      </c>
      <c r="B316" s="4" t="s">
        <v>238</v>
      </c>
      <c r="C316" s="4" t="s">
        <v>211</v>
      </c>
      <c r="D316" s="4" t="s">
        <v>189</v>
      </c>
      <c r="E316" s="4" t="s">
        <v>210</v>
      </c>
      <c r="F316" s="5">
        <v>339076</v>
      </c>
      <c r="G316" s="4">
        <v>6</v>
      </c>
      <c r="H316" s="17">
        <v>0.1</v>
      </c>
      <c r="I316" s="5">
        <f t="shared" si="5"/>
        <v>1831010.4000000001</v>
      </c>
      <c r="K316" s="16"/>
    </row>
    <row r="317" spans="1:11" x14ac:dyDescent="0.3">
      <c r="A317" s="4" t="s">
        <v>108</v>
      </c>
      <c r="B317" s="4" t="s">
        <v>238</v>
      </c>
      <c r="C317" s="4" t="s">
        <v>211</v>
      </c>
      <c r="D317" s="4" t="s">
        <v>189</v>
      </c>
      <c r="E317" s="4" t="s">
        <v>216</v>
      </c>
      <c r="F317" s="5">
        <v>1880429</v>
      </c>
      <c r="G317" s="4">
        <v>8</v>
      </c>
      <c r="H317" s="17">
        <v>0</v>
      </c>
      <c r="I317" s="5">
        <f t="shared" si="5"/>
        <v>15043432</v>
      </c>
      <c r="K317" s="16"/>
    </row>
    <row r="318" spans="1:11" x14ac:dyDescent="0.3">
      <c r="A318" s="4" t="s">
        <v>109</v>
      </c>
      <c r="B318" s="4" t="s">
        <v>237</v>
      </c>
      <c r="C318" s="4" t="s">
        <v>211</v>
      </c>
      <c r="D318" s="4" t="s">
        <v>165</v>
      </c>
      <c r="E318" s="4" t="s">
        <v>203</v>
      </c>
      <c r="F318" s="5">
        <v>1243832</v>
      </c>
      <c r="G318" s="4">
        <v>2</v>
      </c>
      <c r="H318" s="17">
        <v>0.05</v>
      </c>
      <c r="I318" s="5">
        <f t="shared" si="5"/>
        <v>2363280.7999999998</v>
      </c>
      <c r="K318" s="16"/>
    </row>
    <row r="319" spans="1:11" x14ac:dyDescent="0.3">
      <c r="A319" s="4" t="s">
        <v>109</v>
      </c>
      <c r="B319" s="4" t="s">
        <v>237</v>
      </c>
      <c r="C319" s="4" t="s">
        <v>211</v>
      </c>
      <c r="D319" s="4" t="s">
        <v>165</v>
      </c>
      <c r="E319" s="4" t="s">
        <v>203</v>
      </c>
      <c r="F319" s="5">
        <v>1201127</v>
      </c>
      <c r="G319" s="4">
        <v>8</v>
      </c>
      <c r="H319" s="17">
        <v>0</v>
      </c>
      <c r="I319" s="5">
        <f t="shared" si="5"/>
        <v>9609016</v>
      </c>
      <c r="K319" s="16"/>
    </row>
    <row r="320" spans="1:11" x14ac:dyDescent="0.3">
      <c r="A320" s="4" t="s">
        <v>110</v>
      </c>
      <c r="B320" s="4" t="s">
        <v>167</v>
      </c>
      <c r="C320" s="4" t="s">
        <v>211</v>
      </c>
      <c r="D320" s="4" t="s">
        <v>197</v>
      </c>
      <c r="E320" s="4" t="s">
        <v>205</v>
      </c>
      <c r="F320" s="5">
        <v>1076702</v>
      </c>
      <c r="G320" s="4">
        <v>6</v>
      </c>
      <c r="H320" s="17">
        <v>0.05</v>
      </c>
      <c r="I320" s="5">
        <f t="shared" si="5"/>
        <v>6137201.3999999994</v>
      </c>
      <c r="K320" s="16"/>
    </row>
    <row r="321" spans="1:11" x14ac:dyDescent="0.3">
      <c r="A321" s="4" t="s">
        <v>110</v>
      </c>
      <c r="B321" s="4" t="s">
        <v>167</v>
      </c>
      <c r="C321" s="4" t="s">
        <v>211</v>
      </c>
      <c r="D321" s="4" t="s">
        <v>227</v>
      </c>
      <c r="E321" s="4" t="s">
        <v>229</v>
      </c>
      <c r="F321" s="5">
        <v>1502834</v>
      </c>
      <c r="G321" s="4">
        <v>4</v>
      </c>
      <c r="H321" s="17">
        <v>0.15</v>
      </c>
      <c r="I321" s="5">
        <f t="shared" si="5"/>
        <v>5109635.5999999996</v>
      </c>
      <c r="K321" s="16"/>
    </row>
    <row r="322" spans="1:11" x14ac:dyDescent="0.3">
      <c r="A322" s="4" t="s">
        <v>110</v>
      </c>
      <c r="B322" s="4" t="s">
        <v>167</v>
      </c>
      <c r="C322" s="4" t="s">
        <v>211</v>
      </c>
      <c r="D322" s="4" t="s">
        <v>227</v>
      </c>
      <c r="E322" s="4" t="s">
        <v>228</v>
      </c>
      <c r="F322" s="5">
        <v>1110053</v>
      </c>
      <c r="G322" s="4">
        <v>9</v>
      </c>
      <c r="H322" s="17">
        <v>0</v>
      </c>
      <c r="I322" s="5">
        <f t="shared" si="5"/>
        <v>9990477</v>
      </c>
      <c r="K322" s="16"/>
    </row>
    <row r="323" spans="1:11" x14ac:dyDescent="0.3">
      <c r="A323" s="4" t="s">
        <v>110</v>
      </c>
      <c r="B323" s="4" t="s">
        <v>167</v>
      </c>
      <c r="C323" s="4" t="s">
        <v>211</v>
      </c>
      <c r="D323" s="4" t="s">
        <v>227</v>
      </c>
      <c r="E323" s="4" t="s">
        <v>229</v>
      </c>
      <c r="F323" s="5">
        <v>786525</v>
      </c>
      <c r="G323" s="4">
        <v>9</v>
      </c>
      <c r="H323" s="17">
        <v>0.1</v>
      </c>
      <c r="I323" s="5">
        <f t="shared" si="5"/>
        <v>6370852.5</v>
      </c>
      <c r="K323" s="16"/>
    </row>
    <row r="324" spans="1:11" x14ac:dyDescent="0.3">
      <c r="A324" s="4" t="s">
        <v>110</v>
      </c>
      <c r="B324" s="4" t="s">
        <v>167</v>
      </c>
      <c r="C324" s="4" t="s">
        <v>211</v>
      </c>
      <c r="D324" s="4" t="s">
        <v>197</v>
      </c>
      <c r="E324" s="4" t="s">
        <v>208</v>
      </c>
      <c r="F324" s="5">
        <v>321480</v>
      </c>
      <c r="G324" s="4">
        <v>9</v>
      </c>
      <c r="H324" s="17">
        <v>0</v>
      </c>
      <c r="I324" s="5">
        <f t="shared" si="5"/>
        <v>2893320</v>
      </c>
      <c r="K324" s="16"/>
    </row>
    <row r="325" spans="1:11" x14ac:dyDescent="0.3">
      <c r="A325" s="4" t="s">
        <v>111</v>
      </c>
      <c r="B325" s="4" t="s">
        <v>163</v>
      </c>
      <c r="C325" s="4" t="s">
        <v>215</v>
      </c>
      <c r="D325" s="4" t="s">
        <v>227</v>
      </c>
      <c r="E325" s="4" t="s">
        <v>228</v>
      </c>
      <c r="F325" s="5">
        <v>1821759</v>
      </c>
      <c r="G325" s="4">
        <v>8</v>
      </c>
      <c r="H325" s="17">
        <v>0</v>
      </c>
      <c r="I325" s="5">
        <f t="shared" si="5"/>
        <v>14574072</v>
      </c>
      <c r="K325" s="16"/>
    </row>
    <row r="326" spans="1:11" x14ac:dyDescent="0.3">
      <c r="A326" s="4" t="s">
        <v>111</v>
      </c>
      <c r="B326" s="4" t="s">
        <v>163</v>
      </c>
      <c r="C326" s="4" t="s">
        <v>215</v>
      </c>
      <c r="D326" s="4" t="s">
        <v>227</v>
      </c>
      <c r="E326" s="4" t="s">
        <v>228</v>
      </c>
      <c r="F326" s="5">
        <v>1823951</v>
      </c>
      <c r="G326" s="4">
        <v>5</v>
      </c>
      <c r="H326" s="17">
        <v>0.05</v>
      </c>
      <c r="I326" s="5">
        <f t="shared" ref="I326:I389" si="6">F326*G326*(1-H326)</f>
        <v>8663767.25</v>
      </c>
      <c r="K326" s="16"/>
    </row>
    <row r="327" spans="1:11" x14ac:dyDescent="0.3">
      <c r="A327" s="4" t="s">
        <v>112</v>
      </c>
      <c r="B327" s="4" t="s">
        <v>242</v>
      </c>
      <c r="C327" s="4" t="s">
        <v>215</v>
      </c>
      <c r="D327" s="4" t="s">
        <v>183</v>
      </c>
      <c r="E327" s="4" t="s">
        <v>187</v>
      </c>
      <c r="F327" s="5">
        <v>1017582</v>
      </c>
      <c r="G327" s="4">
        <v>10</v>
      </c>
      <c r="H327" s="17">
        <v>0</v>
      </c>
      <c r="I327" s="5">
        <f t="shared" si="6"/>
        <v>10175820</v>
      </c>
      <c r="K327" s="16"/>
    </row>
    <row r="328" spans="1:11" x14ac:dyDescent="0.3">
      <c r="A328" s="4" t="s">
        <v>112</v>
      </c>
      <c r="B328" s="4" t="s">
        <v>242</v>
      </c>
      <c r="C328" s="4" t="s">
        <v>215</v>
      </c>
      <c r="D328" s="4" t="s">
        <v>183</v>
      </c>
      <c r="E328" s="4" t="s">
        <v>220</v>
      </c>
      <c r="F328" s="5">
        <v>489720</v>
      </c>
      <c r="G328" s="4">
        <v>8</v>
      </c>
      <c r="H328" s="17">
        <v>0.05</v>
      </c>
      <c r="I328" s="5">
        <f t="shared" si="6"/>
        <v>3721872</v>
      </c>
      <c r="K328" s="16"/>
    </row>
    <row r="329" spans="1:11" x14ac:dyDescent="0.3">
      <c r="A329" s="4" t="s">
        <v>113</v>
      </c>
      <c r="B329" s="4" t="s">
        <v>239</v>
      </c>
      <c r="C329" s="4" t="s">
        <v>215</v>
      </c>
      <c r="D329" s="4" t="s">
        <v>176</v>
      </c>
      <c r="E329" s="4" t="s">
        <v>221</v>
      </c>
      <c r="F329" s="5">
        <v>1487060</v>
      </c>
      <c r="G329" s="4">
        <v>1</v>
      </c>
      <c r="H329" s="17">
        <v>0.1</v>
      </c>
      <c r="I329" s="5">
        <f t="shared" si="6"/>
        <v>1338354</v>
      </c>
      <c r="K329" s="16"/>
    </row>
    <row r="330" spans="1:11" x14ac:dyDescent="0.3">
      <c r="A330" s="4" t="s">
        <v>113</v>
      </c>
      <c r="B330" s="4" t="s">
        <v>239</v>
      </c>
      <c r="C330" s="4" t="s">
        <v>215</v>
      </c>
      <c r="D330" s="4" t="s">
        <v>176</v>
      </c>
      <c r="E330" s="4" t="s">
        <v>219</v>
      </c>
      <c r="F330" s="5">
        <v>1345802</v>
      </c>
      <c r="G330" s="4">
        <v>10</v>
      </c>
      <c r="H330" s="17">
        <v>0.05</v>
      </c>
      <c r="I330" s="5">
        <f t="shared" si="6"/>
        <v>12785119</v>
      </c>
      <c r="K330" s="16"/>
    </row>
    <row r="331" spans="1:11" x14ac:dyDescent="0.3">
      <c r="A331" s="4" t="s">
        <v>114</v>
      </c>
      <c r="B331" s="4" t="s">
        <v>171</v>
      </c>
      <c r="C331" s="4" t="s">
        <v>215</v>
      </c>
      <c r="D331" s="4" t="s">
        <v>189</v>
      </c>
      <c r="E331" s="4" t="s">
        <v>216</v>
      </c>
      <c r="F331" s="5">
        <v>958974</v>
      </c>
      <c r="G331" s="4">
        <v>4</v>
      </c>
      <c r="H331" s="17">
        <v>0.1</v>
      </c>
      <c r="I331" s="5">
        <f t="shared" si="6"/>
        <v>3452306.4</v>
      </c>
      <c r="K331" s="16"/>
    </row>
    <row r="332" spans="1:11" x14ac:dyDescent="0.3">
      <c r="A332" s="4" t="s">
        <v>114</v>
      </c>
      <c r="B332" s="4" t="s">
        <v>171</v>
      </c>
      <c r="C332" s="4" t="s">
        <v>215</v>
      </c>
      <c r="D332" s="4" t="s">
        <v>189</v>
      </c>
      <c r="E332" s="4" t="s">
        <v>190</v>
      </c>
      <c r="F332" s="5">
        <v>1746482</v>
      </c>
      <c r="G332" s="4">
        <v>9</v>
      </c>
      <c r="H332" s="17">
        <v>0.1</v>
      </c>
      <c r="I332" s="5">
        <f t="shared" si="6"/>
        <v>14146504.200000001</v>
      </c>
      <c r="K332" s="16"/>
    </row>
    <row r="333" spans="1:11" x14ac:dyDescent="0.3">
      <c r="A333" s="4" t="s">
        <v>115</v>
      </c>
      <c r="B333" s="4" t="s">
        <v>185</v>
      </c>
      <c r="C333" s="4" t="s">
        <v>215</v>
      </c>
      <c r="D333" s="4" t="s">
        <v>169</v>
      </c>
      <c r="E333" s="4" t="s">
        <v>170</v>
      </c>
      <c r="F333" s="5">
        <v>109263</v>
      </c>
      <c r="G333" s="4">
        <v>8</v>
      </c>
      <c r="H333" s="17">
        <v>0.1</v>
      </c>
      <c r="I333" s="5">
        <f t="shared" si="6"/>
        <v>786693.6</v>
      </c>
      <c r="K333" s="16"/>
    </row>
    <row r="334" spans="1:11" x14ac:dyDescent="0.3">
      <c r="A334" s="4" t="s">
        <v>115</v>
      </c>
      <c r="B334" s="4" t="s">
        <v>185</v>
      </c>
      <c r="C334" s="4" t="s">
        <v>215</v>
      </c>
      <c r="D334" s="4" t="s">
        <v>169</v>
      </c>
      <c r="E334" s="4" t="s">
        <v>170</v>
      </c>
      <c r="F334" s="5">
        <v>1659931</v>
      </c>
      <c r="G334" s="4">
        <v>5</v>
      </c>
      <c r="H334" s="17">
        <v>0.1</v>
      </c>
      <c r="I334" s="5">
        <f t="shared" si="6"/>
        <v>7469689.5</v>
      </c>
      <c r="K334" s="16"/>
    </row>
    <row r="335" spans="1:11" x14ac:dyDescent="0.3">
      <c r="A335" s="4" t="s">
        <v>115</v>
      </c>
      <c r="B335" s="4" t="s">
        <v>185</v>
      </c>
      <c r="C335" s="4" t="s">
        <v>215</v>
      </c>
      <c r="D335" s="4" t="s">
        <v>169</v>
      </c>
      <c r="E335" s="4" t="s">
        <v>170</v>
      </c>
      <c r="F335" s="5">
        <v>1119992</v>
      </c>
      <c r="G335" s="4">
        <v>7</v>
      </c>
      <c r="H335" s="17">
        <v>0.05</v>
      </c>
      <c r="I335" s="5">
        <f t="shared" si="6"/>
        <v>7447946.7999999998</v>
      </c>
      <c r="K335" s="16"/>
    </row>
    <row r="336" spans="1:11" x14ac:dyDescent="0.3">
      <c r="A336" s="4" t="s">
        <v>116</v>
      </c>
      <c r="B336" s="4" t="s">
        <v>238</v>
      </c>
      <c r="C336" s="4" t="s">
        <v>215</v>
      </c>
      <c r="D336" s="4" t="s">
        <v>197</v>
      </c>
      <c r="E336" s="4" t="s">
        <v>208</v>
      </c>
      <c r="F336" s="5">
        <v>1753545</v>
      </c>
      <c r="G336" s="4">
        <v>2</v>
      </c>
      <c r="H336" s="17">
        <v>0.05</v>
      </c>
      <c r="I336" s="5">
        <f t="shared" si="6"/>
        <v>3331735.5</v>
      </c>
      <c r="K336" s="16"/>
    </row>
    <row r="337" spans="1:11" x14ac:dyDescent="0.3">
      <c r="A337" s="4" t="s">
        <v>116</v>
      </c>
      <c r="B337" s="4" t="s">
        <v>238</v>
      </c>
      <c r="C337" s="4" t="s">
        <v>215</v>
      </c>
      <c r="D337" s="4" t="s">
        <v>197</v>
      </c>
      <c r="E337" s="4" t="s">
        <v>205</v>
      </c>
      <c r="F337" s="5">
        <v>1012755</v>
      </c>
      <c r="G337" s="4">
        <v>5</v>
      </c>
      <c r="H337" s="17">
        <v>0.05</v>
      </c>
      <c r="I337" s="5">
        <f t="shared" si="6"/>
        <v>4810586.25</v>
      </c>
      <c r="K337" s="16"/>
    </row>
    <row r="338" spans="1:11" x14ac:dyDescent="0.3">
      <c r="A338" s="4" t="s">
        <v>116</v>
      </c>
      <c r="B338" s="4" t="s">
        <v>238</v>
      </c>
      <c r="C338" s="4" t="s">
        <v>215</v>
      </c>
      <c r="D338" s="4" t="s">
        <v>197</v>
      </c>
      <c r="E338" s="4" t="s">
        <v>205</v>
      </c>
      <c r="F338" s="5">
        <v>1534496</v>
      </c>
      <c r="G338" s="4">
        <v>2</v>
      </c>
      <c r="H338" s="17">
        <v>0.05</v>
      </c>
      <c r="I338" s="5">
        <f t="shared" si="6"/>
        <v>2915542.4</v>
      </c>
      <c r="K338" s="16"/>
    </row>
    <row r="339" spans="1:11" x14ac:dyDescent="0.3">
      <c r="A339" s="4" t="s">
        <v>116</v>
      </c>
      <c r="B339" s="4" t="s">
        <v>238</v>
      </c>
      <c r="C339" s="4" t="s">
        <v>215</v>
      </c>
      <c r="D339" s="4" t="s">
        <v>197</v>
      </c>
      <c r="E339" s="4" t="s">
        <v>208</v>
      </c>
      <c r="F339" s="5">
        <v>946499</v>
      </c>
      <c r="G339" s="4">
        <v>8</v>
      </c>
      <c r="H339" s="17">
        <v>0</v>
      </c>
      <c r="I339" s="5">
        <f t="shared" si="6"/>
        <v>7571992</v>
      </c>
      <c r="K339" s="16"/>
    </row>
    <row r="340" spans="1:11" x14ac:dyDescent="0.3">
      <c r="A340" s="4" t="s">
        <v>117</v>
      </c>
      <c r="B340" s="4" t="s">
        <v>237</v>
      </c>
      <c r="C340" s="4" t="s">
        <v>215</v>
      </c>
      <c r="D340" s="4" t="s">
        <v>183</v>
      </c>
      <c r="E340" s="4" t="s">
        <v>220</v>
      </c>
      <c r="F340" s="5">
        <v>1504061</v>
      </c>
      <c r="G340" s="4">
        <v>2</v>
      </c>
      <c r="H340" s="17">
        <v>0.15</v>
      </c>
      <c r="I340" s="5">
        <f t="shared" si="6"/>
        <v>2556903.6999999997</v>
      </c>
      <c r="K340" s="16"/>
    </row>
    <row r="341" spans="1:11" x14ac:dyDescent="0.3">
      <c r="A341" s="4" t="s">
        <v>117</v>
      </c>
      <c r="B341" s="4" t="s">
        <v>237</v>
      </c>
      <c r="C341" s="4" t="s">
        <v>215</v>
      </c>
      <c r="D341" s="4" t="s">
        <v>183</v>
      </c>
      <c r="E341" s="4" t="s">
        <v>187</v>
      </c>
      <c r="F341" s="5">
        <v>1668778</v>
      </c>
      <c r="G341" s="4">
        <v>2</v>
      </c>
      <c r="H341" s="17">
        <v>0.1</v>
      </c>
      <c r="I341" s="5">
        <f t="shared" si="6"/>
        <v>3003800.4</v>
      </c>
      <c r="K341" s="16"/>
    </row>
    <row r="342" spans="1:11" x14ac:dyDescent="0.3">
      <c r="A342" s="4" t="s">
        <v>117</v>
      </c>
      <c r="B342" s="4" t="s">
        <v>237</v>
      </c>
      <c r="C342" s="4" t="s">
        <v>215</v>
      </c>
      <c r="D342" s="4" t="s">
        <v>183</v>
      </c>
      <c r="E342" s="4" t="s">
        <v>184</v>
      </c>
      <c r="F342" s="5">
        <v>853260</v>
      </c>
      <c r="G342" s="4">
        <v>1</v>
      </c>
      <c r="H342" s="17">
        <v>0.15</v>
      </c>
      <c r="I342" s="5">
        <f t="shared" si="6"/>
        <v>725271</v>
      </c>
      <c r="K342" s="16"/>
    </row>
    <row r="343" spans="1:11" x14ac:dyDescent="0.3">
      <c r="A343" s="4" t="s">
        <v>117</v>
      </c>
      <c r="B343" s="4" t="s">
        <v>237</v>
      </c>
      <c r="C343" s="4" t="s">
        <v>215</v>
      </c>
      <c r="D343" s="4" t="s">
        <v>183</v>
      </c>
      <c r="E343" s="4" t="s">
        <v>184</v>
      </c>
      <c r="F343" s="5">
        <v>1609769</v>
      </c>
      <c r="G343" s="4">
        <v>8</v>
      </c>
      <c r="H343" s="17">
        <v>0</v>
      </c>
      <c r="I343" s="5">
        <f t="shared" si="6"/>
        <v>12878152</v>
      </c>
      <c r="K343" s="16"/>
    </row>
    <row r="344" spans="1:11" x14ac:dyDescent="0.3">
      <c r="A344" s="4" t="s">
        <v>118</v>
      </c>
      <c r="B344" s="4" t="s">
        <v>242</v>
      </c>
      <c r="C344" s="4" t="s">
        <v>196</v>
      </c>
      <c r="D344" s="4" t="s">
        <v>197</v>
      </c>
      <c r="E344" s="4" t="s">
        <v>205</v>
      </c>
      <c r="F344" s="5">
        <v>1189907</v>
      </c>
      <c r="G344" s="4">
        <v>7</v>
      </c>
      <c r="H344" s="17">
        <v>0.15</v>
      </c>
      <c r="I344" s="5">
        <f t="shared" si="6"/>
        <v>7079946.6499999994</v>
      </c>
      <c r="K344" s="16"/>
    </row>
    <row r="345" spans="1:11" x14ac:dyDescent="0.3">
      <c r="A345" s="4" t="s">
        <v>118</v>
      </c>
      <c r="B345" s="4" t="s">
        <v>242</v>
      </c>
      <c r="C345" s="4" t="s">
        <v>196</v>
      </c>
      <c r="D345" s="4" t="s">
        <v>176</v>
      </c>
      <c r="E345" s="4" t="s">
        <v>221</v>
      </c>
      <c r="F345" s="5">
        <v>158057</v>
      </c>
      <c r="G345" s="4">
        <v>10</v>
      </c>
      <c r="H345" s="17">
        <v>0</v>
      </c>
      <c r="I345" s="5">
        <f t="shared" si="6"/>
        <v>1580570</v>
      </c>
      <c r="K345" s="16"/>
    </row>
    <row r="346" spans="1:11" x14ac:dyDescent="0.3">
      <c r="A346" s="4" t="s">
        <v>118</v>
      </c>
      <c r="B346" s="4" t="s">
        <v>242</v>
      </c>
      <c r="C346" s="4" t="s">
        <v>196</v>
      </c>
      <c r="D346" s="4" t="s">
        <v>197</v>
      </c>
      <c r="E346" s="4" t="s">
        <v>208</v>
      </c>
      <c r="F346" s="5">
        <v>1858469</v>
      </c>
      <c r="G346" s="4">
        <v>7</v>
      </c>
      <c r="H346" s="17">
        <v>0.15</v>
      </c>
      <c r="I346" s="5">
        <f t="shared" si="6"/>
        <v>11057890.549999999</v>
      </c>
      <c r="K346" s="16"/>
    </row>
    <row r="347" spans="1:11" x14ac:dyDescent="0.3">
      <c r="A347" s="4" t="s">
        <v>119</v>
      </c>
      <c r="B347" s="4" t="s">
        <v>239</v>
      </c>
      <c r="C347" s="4" t="s">
        <v>196</v>
      </c>
      <c r="D347" s="4" t="s">
        <v>189</v>
      </c>
      <c r="E347" s="4" t="s">
        <v>216</v>
      </c>
      <c r="F347" s="5">
        <v>1320233</v>
      </c>
      <c r="G347" s="4">
        <v>8</v>
      </c>
      <c r="H347" s="17">
        <v>0.15</v>
      </c>
      <c r="I347" s="5">
        <f t="shared" si="6"/>
        <v>8977584.4000000004</v>
      </c>
      <c r="K347" s="16"/>
    </row>
    <row r="348" spans="1:11" x14ac:dyDescent="0.3">
      <c r="A348" s="4" t="s">
        <v>119</v>
      </c>
      <c r="B348" s="4" t="s">
        <v>239</v>
      </c>
      <c r="C348" s="4" t="s">
        <v>196</v>
      </c>
      <c r="D348" s="4" t="s">
        <v>189</v>
      </c>
      <c r="E348" s="4" t="s">
        <v>210</v>
      </c>
      <c r="F348" s="5">
        <v>968802</v>
      </c>
      <c r="G348" s="4">
        <v>1</v>
      </c>
      <c r="H348" s="17">
        <v>0.15</v>
      </c>
      <c r="I348" s="5">
        <f t="shared" si="6"/>
        <v>823481.7</v>
      </c>
      <c r="K348" s="16"/>
    </row>
    <row r="349" spans="1:11" x14ac:dyDescent="0.3">
      <c r="A349" s="4" t="s">
        <v>120</v>
      </c>
      <c r="B349" s="4" t="s">
        <v>185</v>
      </c>
      <c r="C349" s="4" t="s">
        <v>196</v>
      </c>
      <c r="D349" s="4" t="s">
        <v>197</v>
      </c>
      <c r="E349" s="4" t="s">
        <v>198</v>
      </c>
      <c r="F349" s="5">
        <v>1597999</v>
      </c>
      <c r="G349" s="4">
        <v>1</v>
      </c>
      <c r="H349" s="17">
        <v>0.1</v>
      </c>
      <c r="I349" s="5">
        <f t="shared" si="6"/>
        <v>1438199.1</v>
      </c>
      <c r="K349" s="16"/>
    </row>
    <row r="350" spans="1:11" x14ac:dyDescent="0.3">
      <c r="A350" s="4" t="s">
        <v>120</v>
      </c>
      <c r="B350" s="4" t="s">
        <v>185</v>
      </c>
      <c r="C350" s="4" t="s">
        <v>196</v>
      </c>
      <c r="D350" s="4" t="s">
        <v>197</v>
      </c>
      <c r="E350" s="4" t="s">
        <v>205</v>
      </c>
      <c r="F350" s="5">
        <v>1888710</v>
      </c>
      <c r="G350" s="4">
        <v>9</v>
      </c>
      <c r="H350" s="17">
        <v>0.15</v>
      </c>
      <c r="I350" s="5">
        <f t="shared" si="6"/>
        <v>14448631.5</v>
      </c>
      <c r="K350" s="16"/>
    </row>
    <row r="351" spans="1:11" x14ac:dyDescent="0.3">
      <c r="A351" s="4" t="s">
        <v>120</v>
      </c>
      <c r="B351" s="4" t="s">
        <v>185</v>
      </c>
      <c r="C351" s="4" t="s">
        <v>196</v>
      </c>
      <c r="D351" s="4" t="s">
        <v>197</v>
      </c>
      <c r="E351" s="4" t="s">
        <v>208</v>
      </c>
      <c r="F351" s="5">
        <v>461665</v>
      </c>
      <c r="G351" s="4">
        <v>1</v>
      </c>
      <c r="H351" s="17">
        <v>0</v>
      </c>
      <c r="I351" s="5">
        <f t="shared" si="6"/>
        <v>461665</v>
      </c>
      <c r="K351" s="16"/>
    </row>
    <row r="352" spans="1:11" x14ac:dyDescent="0.3">
      <c r="A352" s="4" t="s">
        <v>120</v>
      </c>
      <c r="B352" s="4" t="s">
        <v>185</v>
      </c>
      <c r="C352" s="4" t="s">
        <v>196</v>
      </c>
      <c r="D352" s="4" t="s">
        <v>197</v>
      </c>
      <c r="E352" s="4" t="s">
        <v>208</v>
      </c>
      <c r="F352" s="5">
        <v>1592948</v>
      </c>
      <c r="G352" s="4">
        <v>7</v>
      </c>
      <c r="H352" s="17">
        <v>0</v>
      </c>
      <c r="I352" s="5">
        <f t="shared" si="6"/>
        <v>11150636</v>
      </c>
      <c r="K352" s="16"/>
    </row>
    <row r="353" spans="1:11" x14ac:dyDescent="0.3">
      <c r="A353" s="4" t="s">
        <v>121</v>
      </c>
      <c r="B353" s="4" t="s">
        <v>241</v>
      </c>
      <c r="C353" s="4" t="s">
        <v>196</v>
      </c>
      <c r="D353" s="4" t="s">
        <v>173</v>
      </c>
      <c r="E353" s="4" t="s">
        <v>174</v>
      </c>
      <c r="F353" s="5">
        <v>1816856</v>
      </c>
      <c r="G353" s="4">
        <v>4</v>
      </c>
      <c r="H353" s="17">
        <v>0.1</v>
      </c>
      <c r="I353" s="5">
        <f t="shared" si="6"/>
        <v>6540681.6000000006</v>
      </c>
      <c r="K353" s="16"/>
    </row>
    <row r="354" spans="1:11" x14ac:dyDescent="0.3">
      <c r="A354" s="4" t="s">
        <v>121</v>
      </c>
      <c r="B354" s="4" t="s">
        <v>241</v>
      </c>
      <c r="C354" s="4" t="s">
        <v>196</v>
      </c>
      <c r="D354" s="4" t="s">
        <v>173</v>
      </c>
      <c r="E354" s="4" t="s">
        <v>174</v>
      </c>
      <c r="F354" s="5">
        <v>399591</v>
      </c>
      <c r="G354" s="4">
        <v>3</v>
      </c>
      <c r="H354" s="17">
        <v>0</v>
      </c>
      <c r="I354" s="5">
        <f t="shared" si="6"/>
        <v>1198773</v>
      </c>
      <c r="K354" s="16"/>
    </row>
    <row r="355" spans="1:11" x14ac:dyDescent="0.3">
      <c r="A355" s="4" t="s">
        <v>121</v>
      </c>
      <c r="B355" s="4" t="s">
        <v>241</v>
      </c>
      <c r="C355" s="4" t="s">
        <v>196</v>
      </c>
      <c r="D355" s="4" t="s">
        <v>173</v>
      </c>
      <c r="E355" s="4" t="s">
        <v>174</v>
      </c>
      <c r="F355" s="5">
        <v>60628</v>
      </c>
      <c r="G355" s="4">
        <v>9</v>
      </c>
      <c r="H355" s="17">
        <v>0.05</v>
      </c>
      <c r="I355" s="5">
        <f t="shared" si="6"/>
        <v>518369.39999999997</v>
      </c>
      <c r="K355" s="16"/>
    </row>
    <row r="356" spans="1:11" x14ac:dyDescent="0.3">
      <c r="A356" s="4" t="s">
        <v>122</v>
      </c>
      <c r="B356" s="4" t="s">
        <v>240</v>
      </c>
      <c r="C356" s="4" t="s">
        <v>196</v>
      </c>
      <c r="D356" s="4" t="s">
        <v>176</v>
      </c>
      <c r="E356" s="4" t="s">
        <v>219</v>
      </c>
      <c r="F356" s="5">
        <v>543740</v>
      </c>
      <c r="G356" s="4">
        <v>1</v>
      </c>
      <c r="H356" s="17">
        <v>0.1</v>
      </c>
      <c r="I356" s="5">
        <f t="shared" si="6"/>
        <v>489366</v>
      </c>
      <c r="K356" s="16"/>
    </row>
    <row r="357" spans="1:11" x14ac:dyDescent="0.3">
      <c r="A357" s="4" t="s">
        <v>122</v>
      </c>
      <c r="B357" s="4" t="s">
        <v>240</v>
      </c>
      <c r="C357" s="4" t="s">
        <v>196</v>
      </c>
      <c r="D357" s="4" t="s">
        <v>176</v>
      </c>
      <c r="E357" s="4" t="s">
        <v>219</v>
      </c>
      <c r="F357" s="5">
        <v>119371</v>
      </c>
      <c r="G357" s="4">
        <v>10</v>
      </c>
      <c r="H357" s="17">
        <v>0.15</v>
      </c>
      <c r="I357" s="5">
        <f t="shared" si="6"/>
        <v>1014653.5</v>
      </c>
      <c r="K357" s="16"/>
    </row>
    <row r="358" spans="1:11" x14ac:dyDescent="0.3">
      <c r="A358" s="4" t="s">
        <v>123</v>
      </c>
      <c r="B358" s="4" t="s">
        <v>167</v>
      </c>
      <c r="C358" s="4" t="s">
        <v>196</v>
      </c>
      <c r="D358" s="4" t="s">
        <v>183</v>
      </c>
      <c r="E358" s="4" t="s">
        <v>220</v>
      </c>
      <c r="F358" s="5">
        <v>1225981</v>
      </c>
      <c r="G358" s="4">
        <v>4</v>
      </c>
      <c r="H358" s="17">
        <v>0.15</v>
      </c>
      <c r="I358" s="5">
        <f t="shared" si="6"/>
        <v>4168335.4</v>
      </c>
      <c r="K358" s="16"/>
    </row>
    <row r="359" spans="1:11" x14ac:dyDescent="0.3">
      <c r="A359" s="4" t="s">
        <v>123</v>
      </c>
      <c r="B359" s="4" t="s">
        <v>167</v>
      </c>
      <c r="C359" s="4" t="s">
        <v>196</v>
      </c>
      <c r="D359" s="4" t="s">
        <v>183</v>
      </c>
      <c r="E359" s="4" t="s">
        <v>187</v>
      </c>
      <c r="F359" s="5">
        <v>1440632</v>
      </c>
      <c r="G359" s="4">
        <v>2</v>
      </c>
      <c r="H359" s="17">
        <v>0.15</v>
      </c>
      <c r="I359" s="5">
        <f t="shared" si="6"/>
        <v>2449074.4</v>
      </c>
      <c r="K359" s="16"/>
    </row>
    <row r="360" spans="1:11" x14ac:dyDescent="0.3">
      <c r="A360" s="4" t="s">
        <v>123</v>
      </c>
      <c r="B360" s="4" t="s">
        <v>167</v>
      </c>
      <c r="C360" s="4" t="s">
        <v>196</v>
      </c>
      <c r="D360" s="4" t="s">
        <v>183</v>
      </c>
      <c r="E360" s="4" t="s">
        <v>220</v>
      </c>
      <c r="F360" s="5">
        <v>1019798</v>
      </c>
      <c r="G360" s="4">
        <v>5</v>
      </c>
      <c r="H360" s="17">
        <v>0.05</v>
      </c>
      <c r="I360" s="5">
        <f t="shared" si="6"/>
        <v>4844040.5</v>
      </c>
      <c r="K360" s="16"/>
    </row>
    <row r="361" spans="1:11" x14ac:dyDescent="0.3">
      <c r="A361" s="4" t="s">
        <v>123</v>
      </c>
      <c r="B361" s="4" t="s">
        <v>167</v>
      </c>
      <c r="C361" s="4" t="s">
        <v>196</v>
      </c>
      <c r="D361" s="4" t="s">
        <v>183</v>
      </c>
      <c r="E361" s="4" t="s">
        <v>220</v>
      </c>
      <c r="F361" s="5">
        <v>1061034</v>
      </c>
      <c r="G361" s="4">
        <v>6</v>
      </c>
      <c r="H361" s="17">
        <v>0.1</v>
      </c>
      <c r="I361" s="5">
        <f t="shared" si="6"/>
        <v>5729583.6000000006</v>
      </c>
      <c r="K361" s="16"/>
    </row>
    <row r="362" spans="1:11" x14ac:dyDescent="0.3">
      <c r="A362" s="4" t="s">
        <v>124</v>
      </c>
      <c r="B362" s="4" t="s">
        <v>163</v>
      </c>
      <c r="C362" s="4" t="s">
        <v>206</v>
      </c>
      <c r="D362" s="4" t="s">
        <v>183</v>
      </c>
      <c r="E362" s="4" t="s">
        <v>184</v>
      </c>
      <c r="F362" s="5">
        <v>762727</v>
      </c>
      <c r="G362" s="4">
        <v>3</v>
      </c>
      <c r="H362" s="17">
        <v>0.05</v>
      </c>
      <c r="I362" s="5">
        <f t="shared" si="6"/>
        <v>2173771.9499999997</v>
      </c>
      <c r="K362" s="16"/>
    </row>
    <row r="363" spans="1:11" x14ac:dyDescent="0.3">
      <c r="A363" s="4" t="s">
        <v>124</v>
      </c>
      <c r="B363" s="4" t="s">
        <v>163</v>
      </c>
      <c r="C363" s="4" t="s">
        <v>206</v>
      </c>
      <c r="D363" s="4" t="s">
        <v>183</v>
      </c>
      <c r="E363" s="4" t="s">
        <v>220</v>
      </c>
      <c r="F363" s="5">
        <v>1938012</v>
      </c>
      <c r="G363" s="4">
        <v>8</v>
      </c>
      <c r="H363" s="17">
        <v>0.15</v>
      </c>
      <c r="I363" s="5">
        <f t="shared" si="6"/>
        <v>13178481.6</v>
      </c>
      <c r="K363" s="16"/>
    </row>
    <row r="364" spans="1:11" x14ac:dyDescent="0.3">
      <c r="A364" s="4" t="s">
        <v>125</v>
      </c>
      <c r="B364" s="4" t="s">
        <v>239</v>
      </c>
      <c r="C364" s="4" t="s">
        <v>206</v>
      </c>
      <c r="D364" s="4" t="s">
        <v>179</v>
      </c>
      <c r="E364" s="4" t="s">
        <v>193</v>
      </c>
      <c r="F364" s="5">
        <v>1693995</v>
      </c>
      <c r="G364" s="4">
        <v>10</v>
      </c>
      <c r="H364" s="17">
        <v>0</v>
      </c>
      <c r="I364" s="5">
        <f t="shared" si="6"/>
        <v>16939950</v>
      </c>
      <c r="K364" s="16"/>
    </row>
    <row r="365" spans="1:11" x14ac:dyDescent="0.3">
      <c r="A365" s="4" t="s">
        <v>125</v>
      </c>
      <c r="B365" s="4" t="s">
        <v>239</v>
      </c>
      <c r="C365" s="4" t="s">
        <v>206</v>
      </c>
      <c r="D365" s="4" t="s">
        <v>179</v>
      </c>
      <c r="E365" s="4" t="s">
        <v>180</v>
      </c>
      <c r="F365" s="5">
        <v>165875</v>
      </c>
      <c r="G365" s="4">
        <v>9</v>
      </c>
      <c r="H365" s="17">
        <v>0.1</v>
      </c>
      <c r="I365" s="5">
        <f t="shared" si="6"/>
        <v>1343587.5</v>
      </c>
      <c r="K365" s="16"/>
    </row>
    <row r="366" spans="1:11" x14ac:dyDescent="0.3">
      <c r="A366" s="4" t="s">
        <v>126</v>
      </c>
      <c r="B366" s="4" t="s">
        <v>171</v>
      </c>
      <c r="C366" s="4" t="s">
        <v>206</v>
      </c>
      <c r="D366" s="4" t="s">
        <v>173</v>
      </c>
      <c r="E366" s="4" t="s">
        <v>207</v>
      </c>
      <c r="F366" s="5">
        <v>149387</v>
      </c>
      <c r="G366" s="4">
        <v>4</v>
      </c>
      <c r="H366" s="17">
        <v>0.05</v>
      </c>
      <c r="I366" s="5">
        <f t="shared" si="6"/>
        <v>567670.6</v>
      </c>
      <c r="K366" s="16"/>
    </row>
    <row r="367" spans="1:11" x14ac:dyDescent="0.3">
      <c r="A367" s="4" t="s">
        <v>126</v>
      </c>
      <c r="B367" s="4" t="s">
        <v>171</v>
      </c>
      <c r="C367" s="4" t="s">
        <v>206</v>
      </c>
      <c r="D367" s="4" t="s">
        <v>173</v>
      </c>
      <c r="E367" s="4" t="s">
        <v>225</v>
      </c>
      <c r="F367" s="5">
        <v>1977230</v>
      </c>
      <c r="G367" s="4">
        <v>4</v>
      </c>
      <c r="H367" s="17">
        <v>0.1</v>
      </c>
      <c r="I367" s="5">
        <f t="shared" si="6"/>
        <v>7118028</v>
      </c>
      <c r="K367" s="16"/>
    </row>
    <row r="368" spans="1:11" x14ac:dyDescent="0.3">
      <c r="A368" s="4" t="s">
        <v>127</v>
      </c>
      <c r="B368" s="4" t="s">
        <v>241</v>
      </c>
      <c r="C368" s="4" t="s">
        <v>206</v>
      </c>
      <c r="D368" s="4" t="s">
        <v>165</v>
      </c>
      <c r="E368" s="4" t="s">
        <v>166</v>
      </c>
      <c r="F368" s="5">
        <v>1914485</v>
      </c>
      <c r="G368" s="4">
        <v>9</v>
      </c>
      <c r="H368" s="17">
        <v>0.15</v>
      </c>
      <c r="I368" s="5">
        <f t="shared" si="6"/>
        <v>14645810.25</v>
      </c>
      <c r="K368" s="16"/>
    </row>
    <row r="369" spans="1:11" x14ac:dyDescent="0.3">
      <c r="A369" s="4" t="s">
        <v>127</v>
      </c>
      <c r="B369" s="4" t="s">
        <v>241</v>
      </c>
      <c r="C369" s="4" t="s">
        <v>206</v>
      </c>
      <c r="D369" s="4" t="s">
        <v>165</v>
      </c>
      <c r="E369" s="4" t="s">
        <v>166</v>
      </c>
      <c r="F369" s="5">
        <v>1465586</v>
      </c>
      <c r="G369" s="4">
        <v>10</v>
      </c>
      <c r="H369" s="17">
        <v>0</v>
      </c>
      <c r="I369" s="5">
        <f t="shared" si="6"/>
        <v>14655860</v>
      </c>
      <c r="K369" s="16"/>
    </row>
    <row r="370" spans="1:11" x14ac:dyDescent="0.3">
      <c r="A370" s="4" t="s">
        <v>127</v>
      </c>
      <c r="B370" s="4" t="s">
        <v>241</v>
      </c>
      <c r="C370" s="4" t="s">
        <v>206</v>
      </c>
      <c r="D370" s="4" t="s">
        <v>165</v>
      </c>
      <c r="E370" s="4" t="s">
        <v>224</v>
      </c>
      <c r="F370" s="5">
        <v>367578</v>
      </c>
      <c r="G370" s="4">
        <v>2</v>
      </c>
      <c r="H370" s="17">
        <v>0.1</v>
      </c>
      <c r="I370" s="5">
        <f t="shared" si="6"/>
        <v>661640.4</v>
      </c>
      <c r="K370" s="16"/>
    </row>
    <row r="371" spans="1:11" x14ac:dyDescent="0.3">
      <c r="A371" s="4" t="s">
        <v>127</v>
      </c>
      <c r="B371" s="4" t="s">
        <v>241</v>
      </c>
      <c r="C371" s="4" t="s">
        <v>206</v>
      </c>
      <c r="D371" s="4" t="s">
        <v>165</v>
      </c>
      <c r="E371" s="4" t="s">
        <v>166</v>
      </c>
      <c r="F371" s="5">
        <v>1433265</v>
      </c>
      <c r="G371" s="4">
        <v>5</v>
      </c>
      <c r="H371" s="17">
        <v>0</v>
      </c>
      <c r="I371" s="5">
        <f t="shared" si="6"/>
        <v>7166325</v>
      </c>
      <c r="K371" s="16"/>
    </row>
    <row r="372" spans="1:11" x14ac:dyDescent="0.3">
      <c r="A372" s="4" t="s">
        <v>128</v>
      </c>
      <c r="B372" s="4" t="s">
        <v>240</v>
      </c>
      <c r="C372" s="4" t="s">
        <v>206</v>
      </c>
      <c r="D372" s="4" t="s">
        <v>179</v>
      </c>
      <c r="E372" s="4" t="s">
        <v>180</v>
      </c>
      <c r="F372" s="5">
        <v>836402</v>
      </c>
      <c r="G372" s="4">
        <v>6</v>
      </c>
      <c r="H372" s="17">
        <v>0.15</v>
      </c>
      <c r="I372" s="5">
        <f t="shared" si="6"/>
        <v>4265650.2</v>
      </c>
      <c r="K372" s="16"/>
    </row>
    <row r="373" spans="1:11" x14ac:dyDescent="0.3">
      <c r="A373" s="4" t="s">
        <v>128</v>
      </c>
      <c r="B373" s="4" t="s">
        <v>240</v>
      </c>
      <c r="C373" s="4" t="s">
        <v>206</v>
      </c>
      <c r="D373" s="4" t="s">
        <v>179</v>
      </c>
      <c r="E373" s="4" t="s">
        <v>180</v>
      </c>
      <c r="F373" s="5">
        <v>309208</v>
      </c>
      <c r="G373" s="4">
        <v>7</v>
      </c>
      <c r="H373" s="17">
        <v>0</v>
      </c>
      <c r="I373" s="5">
        <f t="shared" si="6"/>
        <v>2164456</v>
      </c>
      <c r="K373" s="16"/>
    </row>
    <row r="374" spans="1:11" x14ac:dyDescent="0.3">
      <c r="A374" s="4" t="s">
        <v>128</v>
      </c>
      <c r="B374" s="4" t="s">
        <v>240</v>
      </c>
      <c r="C374" s="4" t="s">
        <v>206</v>
      </c>
      <c r="D374" s="4" t="s">
        <v>179</v>
      </c>
      <c r="E374" s="4" t="s">
        <v>181</v>
      </c>
      <c r="F374" s="5">
        <v>589840</v>
      </c>
      <c r="G374" s="4">
        <v>5</v>
      </c>
      <c r="H374" s="17">
        <v>0.05</v>
      </c>
      <c r="I374" s="5">
        <f t="shared" si="6"/>
        <v>2801740</v>
      </c>
      <c r="K374" s="16"/>
    </row>
    <row r="375" spans="1:11" x14ac:dyDescent="0.3">
      <c r="A375" s="4" t="s">
        <v>128</v>
      </c>
      <c r="B375" s="4" t="s">
        <v>240</v>
      </c>
      <c r="C375" s="4" t="s">
        <v>206</v>
      </c>
      <c r="D375" s="4" t="s">
        <v>179</v>
      </c>
      <c r="E375" s="4" t="s">
        <v>180</v>
      </c>
      <c r="F375" s="5">
        <v>1457512</v>
      </c>
      <c r="G375" s="4">
        <v>6</v>
      </c>
      <c r="H375" s="17">
        <v>0.15</v>
      </c>
      <c r="I375" s="5">
        <f t="shared" si="6"/>
        <v>7433311.2000000002</v>
      </c>
      <c r="K375" s="16"/>
    </row>
    <row r="376" spans="1:11" x14ac:dyDescent="0.3">
      <c r="A376" s="4" t="s">
        <v>129</v>
      </c>
      <c r="B376" s="4" t="s">
        <v>238</v>
      </c>
      <c r="C376" s="4" t="s">
        <v>206</v>
      </c>
      <c r="D376" s="4" t="s">
        <v>179</v>
      </c>
      <c r="E376" s="4" t="s">
        <v>180</v>
      </c>
      <c r="F376" s="5">
        <v>367583</v>
      </c>
      <c r="G376" s="4">
        <v>1</v>
      </c>
      <c r="H376" s="17">
        <v>0.1</v>
      </c>
      <c r="I376" s="5">
        <f t="shared" si="6"/>
        <v>330824.7</v>
      </c>
      <c r="K376" s="16"/>
    </row>
    <row r="377" spans="1:11" x14ac:dyDescent="0.3">
      <c r="A377" s="4" t="s">
        <v>129</v>
      </c>
      <c r="B377" s="4" t="s">
        <v>238</v>
      </c>
      <c r="C377" s="4" t="s">
        <v>206</v>
      </c>
      <c r="D377" s="4" t="s">
        <v>179</v>
      </c>
      <c r="E377" s="4" t="s">
        <v>180</v>
      </c>
      <c r="F377" s="5">
        <v>936810</v>
      </c>
      <c r="G377" s="4">
        <v>8</v>
      </c>
      <c r="H377" s="17">
        <v>0</v>
      </c>
      <c r="I377" s="5">
        <f t="shared" si="6"/>
        <v>7494480</v>
      </c>
      <c r="K377" s="16"/>
    </row>
    <row r="378" spans="1:11" x14ac:dyDescent="0.3">
      <c r="A378" s="4" t="s">
        <v>129</v>
      </c>
      <c r="B378" s="4" t="s">
        <v>238</v>
      </c>
      <c r="C378" s="4" t="s">
        <v>206</v>
      </c>
      <c r="D378" s="4" t="s">
        <v>179</v>
      </c>
      <c r="E378" s="4" t="s">
        <v>180</v>
      </c>
      <c r="F378" s="5">
        <v>1633954</v>
      </c>
      <c r="G378" s="4">
        <v>8</v>
      </c>
      <c r="H378" s="17">
        <v>0.1</v>
      </c>
      <c r="I378" s="5">
        <f t="shared" si="6"/>
        <v>11764468.800000001</v>
      </c>
      <c r="K378" s="16"/>
    </row>
    <row r="379" spans="1:11" x14ac:dyDescent="0.3">
      <c r="A379" s="4" t="s">
        <v>130</v>
      </c>
      <c r="B379" s="4" t="s">
        <v>237</v>
      </c>
      <c r="C379" s="4" t="s">
        <v>206</v>
      </c>
      <c r="D379" s="4" t="s">
        <v>227</v>
      </c>
      <c r="E379" s="4" t="s">
        <v>228</v>
      </c>
      <c r="F379" s="5">
        <v>1476894</v>
      </c>
      <c r="G379" s="4">
        <v>3</v>
      </c>
      <c r="H379" s="17">
        <v>0.15</v>
      </c>
      <c r="I379" s="5">
        <f t="shared" si="6"/>
        <v>3766079.6999999997</v>
      </c>
      <c r="K379" s="16"/>
    </row>
    <row r="380" spans="1:11" x14ac:dyDescent="0.3">
      <c r="A380" s="4" t="s">
        <v>130</v>
      </c>
      <c r="B380" s="4" t="s">
        <v>237</v>
      </c>
      <c r="C380" s="4" t="s">
        <v>206</v>
      </c>
      <c r="D380" s="4" t="s">
        <v>227</v>
      </c>
      <c r="E380" s="4" t="s">
        <v>230</v>
      </c>
      <c r="F380" s="5">
        <v>1936530</v>
      </c>
      <c r="G380" s="4">
        <v>1</v>
      </c>
      <c r="H380" s="17">
        <v>0.15</v>
      </c>
      <c r="I380" s="5">
        <f t="shared" si="6"/>
        <v>1646050.5</v>
      </c>
      <c r="K380" s="16"/>
    </row>
    <row r="381" spans="1:11" x14ac:dyDescent="0.3">
      <c r="A381" s="4" t="s">
        <v>131</v>
      </c>
      <c r="B381" s="4" t="s">
        <v>194</v>
      </c>
      <c r="C381" s="4" t="s">
        <v>209</v>
      </c>
      <c r="D381" s="4" t="s">
        <v>179</v>
      </c>
      <c r="E381" s="4" t="s">
        <v>181</v>
      </c>
      <c r="F381" s="5">
        <v>745467</v>
      </c>
      <c r="G381" s="4">
        <v>3</v>
      </c>
      <c r="H381" s="17">
        <v>0</v>
      </c>
      <c r="I381" s="5">
        <f t="shared" si="6"/>
        <v>2236401</v>
      </c>
      <c r="K381" s="16"/>
    </row>
    <row r="382" spans="1:11" x14ac:dyDescent="0.3">
      <c r="A382" s="4" t="s">
        <v>131</v>
      </c>
      <c r="B382" s="4" t="s">
        <v>194</v>
      </c>
      <c r="C382" s="4" t="s">
        <v>209</v>
      </c>
      <c r="D382" s="4" t="s">
        <v>179</v>
      </c>
      <c r="E382" s="4" t="s">
        <v>180</v>
      </c>
      <c r="F382" s="5">
        <v>1122535</v>
      </c>
      <c r="G382" s="4">
        <v>5</v>
      </c>
      <c r="H382" s="17">
        <v>0.15</v>
      </c>
      <c r="I382" s="5">
        <f t="shared" si="6"/>
        <v>4770773.75</v>
      </c>
      <c r="K382" s="16"/>
    </row>
    <row r="383" spans="1:11" x14ac:dyDescent="0.3">
      <c r="A383" s="4" t="s">
        <v>131</v>
      </c>
      <c r="B383" s="4" t="s">
        <v>194</v>
      </c>
      <c r="C383" s="4" t="s">
        <v>209</v>
      </c>
      <c r="D383" s="4" t="s">
        <v>179</v>
      </c>
      <c r="E383" s="4" t="s">
        <v>180</v>
      </c>
      <c r="F383" s="5">
        <v>1995762</v>
      </c>
      <c r="G383" s="4">
        <v>10</v>
      </c>
      <c r="H383" s="17">
        <v>0.15</v>
      </c>
      <c r="I383" s="5">
        <f t="shared" si="6"/>
        <v>16963977</v>
      </c>
      <c r="K383" s="16"/>
    </row>
    <row r="384" spans="1:11" x14ac:dyDescent="0.3">
      <c r="A384" s="4" t="s">
        <v>131</v>
      </c>
      <c r="B384" s="4" t="s">
        <v>194</v>
      </c>
      <c r="C384" s="4" t="s">
        <v>209</v>
      </c>
      <c r="D384" s="4" t="s">
        <v>179</v>
      </c>
      <c r="E384" s="4" t="s">
        <v>180</v>
      </c>
      <c r="F384" s="5">
        <v>1048231</v>
      </c>
      <c r="G384" s="4">
        <v>2</v>
      </c>
      <c r="H384" s="17">
        <v>0.1</v>
      </c>
      <c r="I384" s="5">
        <f t="shared" si="6"/>
        <v>1886815.8</v>
      </c>
      <c r="K384" s="16"/>
    </row>
    <row r="385" spans="1:11" x14ac:dyDescent="0.3">
      <c r="A385" s="4" t="s">
        <v>132</v>
      </c>
      <c r="B385" s="4" t="s">
        <v>236</v>
      </c>
      <c r="C385" s="4" t="s">
        <v>209</v>
      </c>
      <c r="D385" s="4" t="s">
        <v>183</v>
      </c>
      <c r="E385" s="4" t="s">
        <v>187</v>
      </c>
      <c r="F385" s="5">
        <v>220491</v>
      </c>
      <c r="G385" s="4">
        <v>9</v>
      </c>
      <c r="H385" s="17">
        <v>0.15</v>
      </c>
      <c r="I385" s="5">
        <f t="shared" si="6"/>
        <v>1686756.15</v>
      </c>
      <c r="K385" s="16"/>
    </row>
    <row r="386" spans="1:11" x14ac:dyDescent="0.3">
      <c r="A386" s="4" t="s">
        <v>132</v>
      </c>
      <c r="B386" s="4" t="s">
        <v>236</v>
      </c>
      <c r="C386" s="4" t="s">
        <v>209</v>
      </c>
      <c r="D386" s="4" t="s">
        <v>200</v>
      </c>
      <c r="E386" s="4" t="s">
        <v>201</v>
      </c>
      <c r="F386" s="5">
        <v>211761</v>
      </c>
      <c r="G386" s="4">
        <v>9</v>
      </c>
      <c r="H386" s="17">
        <v>0</v>
      </c>
      <c r="I386" s="5">
        <f t="shared" si="6"/>
        <v>1905849</v>
      </c>
      <c r="K386" s="16"/>
    </row>
    <row r="387" spans="1:11" x14ac:dyDescent="0.3">
      <c r="A387" s="4" t="s">
        <v>132</v>
      </c>
      <c r="B387" s="4" t="s">
        <v>236</v>
      </c>
      <c r="C387" s="4" t="s">
        <v>209</v>
      </c>
      <c r="D387" s="4" t="s">
        <v>200</v>
      </c>
      <c r="E387" s="4" t="s">
        <v>233</v>
      </c>
      <c r="F387" s="5">
        <v>1600811</v>
      </c>
      <c r="G387" s="4">
        <v>10</v>
      </c>
      <c r="H387" s="17">
        <v>0.1</v>
      </c>
      <c r="I387" s="5">
        <f t="shared" si="6"/>
        <v>14407299</v>
      </c>
      <c r="K387" s="16"/>
    </row>
    <row r="388" spans="1:11" x14ac:dyDescent="0.3">
      <c r="A388" s="4" t="s">
        <v>133</v>
      </c>
      <c r="B388" s="4" t="s">
        <v>185</v>
      </c>
      <c r="C388" s="4" t="s">
        <v>209</v>
      </c>
      <c r="D388" s="4" t="s">
        <v>189</v>
      </c>
      <c r="E388" s="4" t="s">
        <v>190</v>
      </c>
      <c r="F388" s="5">
        <v>897122</v>
      </c>
      <c r="G388" s="4">
        <v>10</v>
      </c>
      <c r="H388" s="17">
        <v>0.1</v>
      </c>
      <c r="I388" s="5">
        <f t="shared" si="6"/>
        <v>8074098</v>
      </c>
      <c r="K388" s="16"/>
    </row>
    <row r="389" spans="1:11" x14ac:dyDescent="0.3">
      <c r="A389" s="4" t="s">
        <v>133</v>
      </c>
      <c r="B389" s="4" t="s">
        <v>185</v>
      </c>
      <c r="C389" s="4" t="s">
        <v>209</v>
      </c>
      <c r="D389" s="4" t="s">
        <v>173</v>
      </c>
      <c r="E389" s="4" t="s">
        <v>225</v>
      </c>
      <c r="F389" s="5">
        <v>1494620</v>
      </c>
      <c r="G389" s="4">
        <v>7</v>
      </c>
      <c r="H389" s="17">
        <v>0.05</v>
      </c>
      <c r="I389" s="5">
        <f t="shared" si="6"/>
        <v>9939223</v>
      </c>
      <c r="K389" s="16"/>
    </row>
    <row r="390" spans="1:11" x14ac:dyDescent="0.3">
      <c r="A390" s="4" t="s">
        <v>133</v>
      </c>
      <c r="B390" s="4" t="s">
        <v>185</v>
      </c>
      <c r="C390" s="4" t="s">
        <v>209</v>
      </c>
      <c r="D390" s="4" t="s">
        <v>169</v>
      </c>
      <c r="E390" s="4" t="s">
        <v>170</v>
      </c>
      <c r="F390" s="5">
        <v>305905</v>
      </c>
      <c r="G390" s="4">
        <v>5</v>
      </c>
      <c r="H390" s="17">
        <v>0.1</v>
      </c>
      <c r="I390" s="5">
        <f t="shared" ref="I390:I453" si="7">F390*G390*(1-H390)</f>
        <v>1376572.5</v>
      </c>
      <c r="K390" s="16"/>
    </row>
    <row r="391" spans="1:11" x14ac:dyDescent="0.3">
      <c r="A391" s="4" t="s">
        <v>133</v>
      </c>
      <c r="B391" s="4" t="s">
        <v>185</v>
      </c>
      <c r="C391" s="4" t="s">
        <v>209</v>
      </c>
      <c r="D391" s="4" t="s">
        <v>200</v>
      </c>
      <c r="E391" s="4" t="s">
        <v>201</v>
      </c>
      <c r="F391" s="5">
        <v>1943427</v>
      </c>
      <c r="G391" s="4">
        <v>7</v>
      </c>
      <c r="H391" s="17">
        <v>0</v>
      </c>
      <c r="I391" s="5">
        <f t="shared" si="7"/>
        <v>13603989</v>
      </c>
      <c r="K391" s="16"/>
    </row>
    <row r="392" spans="1:11" x14ac:dyDescent="0.3">
      <c r="A392" s="4" t="s">
        <v>133</v>
      </c>
      <c r="B392" s="4" t="s">
        <v>185</v>
      </c>
      <c r="C392" s="4" t="s">
        <v>209</v>
      </c>
      <c r="D392" s="4" t="s">
        <v>189</v>
      </c>
      <c r="E392" s="4" t="s">
        <v>216</v>
      </c>
      <c r="F392" s="5">
        <v>1501360</v>
      </c>
      <c r="G392" s="4">
        <v>9</v>
      </c>
      <c r="H392" s="17">
        <v>0</v>
      </c>
      <c r="I392" s="5">
        <f t="shared" si="7"/>
        <v>13512240</v>
      </c>
      <c r="K392" s="16"/>
    </row>
    <row r="393" spans="1:11" x14ac:dyDescent="0.3">
      <c r="A393" s="4" t="s">
        <v>133</v>
      </c>
      <c r="B393" s="4" t="s">
        <v>185</v>
      </c>
      <c r="C393" s="4" t="s">
        <v>209</v>
      </c>
      <c r="D393" s="4" t="s">
        <v>189</v>
      </c>
      <c r="E393" s="4" t="s">
        <v>190</v>
      </c>
      <c r="F393" s="5">
        <v>1134429</v>
      </c>
      <c r="G393" s="4">
        <v>2</v>
      </c>
      <c r="H393" s="17">
        <v>0</v>
      </c>
      <c r="I393" s="5">
        <f t="shared" si="7"/>
        <v>2268858</v>
      </c>
      <c r="K393" s="16"/>
    </row>
    <row r="394" spans="1:11" x14ac:dyDescent="0.3">
      <c r="A394" s="4" t="s">
        <v>134</v>
      </c>
      <c r="B394" s="4" t="s">
        <v>241</v>
      </c>
      <c r="C394" s="4" t="s">
        <v>209</v>
      </c>
      <c r="D394" s="4" t="s">
        <v>197</v>
      </c>
      <c r="E394" s="4" t="s">
        <v>198</v>
      </c>
      <c r="F394" s="5">
        <v>340618</v>
      </c>
      <c r="G394" s="4">
        <v>10</v>
      </c>
      <c r="H394" s="17">
        <v>0.15</v>
      </c>
      <c r="I394" s="5">
        <f t="shared" si="7"/>
        <v>2895253</v>
      </c>
      <c r="K394" s="16"/>
    </row>
    <row r="395" spans="1:11" x14ac:dyDescent="0.3">
      <c r="A395" s="4" t="s">
        <v>134</v>
      </c>
      <c r="B395" s="4" t="s">
        <v>241</v>
      </c>
      <c r="C395" s="4" t="s">
        <v>209</v>
      </c>
      <c r="D395" s="4" t="s">
        <v>197</v>
      </c>
      <c r="E395" s="4" t="s">
        <v>208</v>
      </c>
      <c r="F395" s="5">
        <v>1722185</v>
      </c>
      <c r="G395" s="4">
        <v>5</v>
      </c>
      <c r="H395" s="17">
        <v>0.05</v>
      </c>
      <c r="I395" s="5">
        <f t="shared" si="7"/>
        <v>8180378.75</v>
      </c>
      <c r="K395" s="16"/>
    </row>
    <row r="396" spans="1:11" x14ac:dyDescent="0.3">
      <c r="A396" s="4" t="s">
        <v>135</v>
      </c>
      <c r="B396" s="4" t="s">
        <v>240</v>
      </c>
      <c r="C396" s="4" t="s">
        <v>209</v>
      </c>
      <c r="D396" s="4" t="s">
        <v>169</v>
      </c>
      <c r="E396" s="4" t="s">
        <v>226</v>
      </c>
      <c r="F396" s="5">
        <v>1735820</v>
      </c>
      <c r="G396" s="4">
        <v>5</v>
      </c>
      <c r="H396" s="17">
        <v>0</v>
      </c>
      <c r="I396" s="5">
        <f t="shared" si="7"/>
        <v>8679100</v>
      </c>
      <c r="K396" s="16"/>
    </row>
    <row r="397" spans="1:11" x14ac:dyDescent="0.3">
      <c r="A397" s="4" t="s">
        <v>135</v>
      </c>
      <c r="B397" s="4" t="s">
        <v>240</v>
      </c>
      <c r="C397" s="4" t="s">
        <v>209</v>
      </c>
      <c r="D397" s="4" t="s">
        <v>169</v>
      </c>
      <c r="E397" s="4" t="s">
        <v>191</v>
      </c>
      <c r="F397" s="5">
        <v>242400</v>
      </c>
      <c r="G397" s="4">
        <v>7</v>
      </c>
      <c r="H397" s="17">
        <v>0</v>
      </c>
      <c r="I397" s="5">
        <f t="shared" si="7"/>
        <v>1696800</v>
      </c>
      <c r="K397" s="16"/>
    </row>
    <row r="398" spans="1:11" x14ac:dyDescent="0.3">
      <c r="A398" s="4" t="s">
        <v>135</v>
      </c>
      <c r="B398" s="4" t="s">
        <v>240</v>
      </c>
      <c r="C398" s="4" t="s">
        <v>209</v>
      </c>
      <c r="D398" s="4" t="s">
        <v>169</v>
      </c>
      <c r="E398" s="4" t="s">
        <v>226</v>
      </c>
      <c r="F398" s="5">
        <v>1872043</v>
      </c>
      <c r="G398" s="4">
        <v>9</v>
      </c>
      <c r="H398" s="17">
        <v>0.1</v>
      </c>
      <c r="I398" s="5">
        <f t="shared" si="7"/>
        <v>15163548.300000001</v>
      </c>
      <c r="K398" s="16"/>
    </row>
    <row r="399" spans="1:11" x14ac:dyDescent="0.3">
      <c r="A399" s="4" t="s">
        <v>135</v>
      </c>
      <c r="B399" s="4" t="s">
        <v>240</v>
      </c>
      <c r="C399" s="4" t="s">
        <v>209</v>
      </c>
      <c r="D399" s="4" t="s">
        <v>169</v>
      </c>
      <c r="E399" s="4" t="s">
        <v>191</v>
      </c>
      <c r="F399" s="5">
        <v>997030</v>
      </c>
      <c r="G399" s="4">
        <v>9</v>
      </c>
      <c r="H399" s="17">
        <v>0.1</v>
      </c>
      <c r="I399" s="5">
        <f t="shared" si="7"/>
        <v>8075943</v>
      </c>
      <c r="K399" s="16"/>
    </row>
    <row r="400" spans="1:11" x14ac:dyDescent="0.3">
      <c r="A400" s="4" t="s">
        <v>136</v>
      </c>
      <c r="B400" s="4" t="s">
        <v>194</v>
      </c>
      <c r="C400" s="4" t="s">
        <v>235</v>
      </c>
      <c r="D400" s="4" t="s">
        <v>183</v>
      </c>
      <c r="E400" s="4" t="s">
        <v>220</v>
      </c>
      <c r="F400" s="5">
        <v>1695605</v>
      </c>
      <c r="G400" s="4">
        <v>3</v>
      </c>
      <c r="H400" s="17">
        <v>0.15</v>
      </c>
      <c r="I400" s="5">
        <f t="shared" si="7"/>
        <v>4323792.75</v>
      </c>
      <c r="K400" s="16"/>
    </row>
    <row r="401" spans="1:11" x14ac:dyDescent="0.3">
      <c r="A401" s="4" t="s">
        <v>136</v>
      </c>
      <c r="B401" s="4" t="s">
        <v>194</v>
      </c>
      <c r="C401" s="4" t="s">
        <v>235</v>
      </c>
      <c r="D401" s="4" t="s">
        <v>183</v>
      </c>
      <c r="E401" s="4" t="s">
        <v>220</v>
      </c>
      <c r="F401" s="5">
        <v>1524929</v>
      </c>
      <c r="G401" s="4">
        <v>10</v>
      </c>
      <c r="H401" s="17">
        <v>0.15</v>
      </c>
      <c r="I401" s="5">
        <f t="shared" si="7"/>
        <v>12961896.5</v>
      </c>
      <c r="K401" s="16"/>
    </row>
    <row r="402" spans="1:11" x14ac:dyDescent="0.3">
      <c r="A402" s="4" t="s">
        <v>137</v>
      </c>
      <c r="B402" s="4" t="s">
        <v>237</v>
      </c>
      <c r="C402" s="4" t="s">
        <v>235</v>
      </c>
      <c r="D402" s="4" t="s">
        <v>197</v>
      </c>
      <c r="E402" s="4" t="s">
        <v>208</v>
      </c>
      <c r="F402" s="5">
        <v>1606760</v>
      </c>
      <c r="G402" s="4">
        <v>2</v>
      </c>
      <c r="H402" s="17">
        <v>0.05</v>
      </c>
      <c r="I402" s="5">
        <f t="shared" si="7"/>
        <v>3052844</v>
      </c>
      <c r="K402" s="16"/>
    </row>
    <row r="403" spans="1:11" x14ac:dyDescent="0.3">
      <c r="A403" s="4" t="s">
        <v>137</v>
      </c>
      <c r="B403" s="4" t="s">
        <v>237</v>
      </c>
      <c r="C403" s="4" t="s">
        <v>235</v>
      </c>
      <c r="D403" s="4" t="s">
        <v>197</v>
      </c>
      <c r="E403" s="4" t="s">
        <v>208</v>
      </c>
      <c r="F403" s="5">
        <v>554592</v>
      </c>
      <c r="G403" s="4">
        <v>1</v>
      </c>
      <c r="H403" s="17">
        <v>0.05</v>
      </c>
      <c r="I403" s="5">
        <f t="shared" si="7"/>
        <v>526862.4</v>
      </c>
      <c r="K403" s="16"/>
    </row>
    <row r="404" spans="1:11" x14ac:dyDescent="0.3">
      <c r="A404" s="4" t="s">
        <v>137</v>
      </c>
      <c r="B404" s="4" t="s">
        <v>237</v>
      </c>
      <c r="C404" s="4" t="s">
        <v>235</v>
      </c>
      <c r="D404" s="4" t="s">
        <v>197</v>
      </c>
      <c r="E404" s="4" t="s">
        <v>205</v>
      </c>
      <c r="F404" s="5">
        <v>1673498</v>
      </c>
      <c r="G404" s="4">
        <v>4</v>
      </c>
      <c r="H404" s="17">
        <v>0.15</v>
      </c>
      <c r="I404" s="5">
        <f t="shared" si="7"/>
        <v>5689893.2000000002</v>
      </c>
      <c r="K404" s="16"/>
    </row>
    <row r="405" spans="1:11" x14ac:dyDescent="0.3">
      <c r="A405" s="4" t="s">
        <v>137</v>
      </c>
      <c r="B405" s="4" t="s">
        <v>237</v>
      </c>
      <c r="C405" s="4" t="s">
        <v>235</v>
      </c>
      <c r="D405" s="4" t="s">
        <v>197</v>
      </c>
      <c r="E405" s="4" t="s">
        <v>205</v>
      </c>
      <c r="F405" s="5">
        <v>1024676</v>
      </c>
      <c r="G405" s="4">
        <v>5</v>
      </c>
      <c r="H405" s="17">
        <v>0.05</v>
      </c>
      <c r="I405" s="5">
        <f t="shared" si="7"/>
        <v>4867211</v>
      </c>
      <c r="K405" s="16"/>
    </row>
    <row r="406" spans="1:11" x14ac:dyDescent="0.3">
      <c r="A406" s="4" t="s">
        <v>138</v>
      </c>
      <c r="B406" s="4" t="s">
        <v>242</v>
      </c>
      <c r="C406" s="4" t="s">
        <v>175</v>
      </c>
      <c r="D406" s="4" t="s">
        <v>169</v>
      </c>
      <c r="E406" s="4" t="s">
        <v>191</v>
      </c>
      <c r="F406" s="5">
        <v>1659531</v>
      </c>
      <c r="G406" s="4">
        <v>9</v>
      </c>
      <c r="H406" s="17">
        <v>0.05</v>
      </c>
      <c r="I406" s="5">
        <f t="shared" si="7"/>
        <v>14188990.049999999</v>
      </c>
      <c r="K406" s="16"/>
    </row>
    <row r="407" spans="1:11" x14ac:dyDescent="0.3">
      <c r="A407" s="4" t="s">
        <v>138</v>
      </c>
      <c r="B407" s="4" t="s">
        <v>242</v>
      </c>
      <c r="C407" s="4" t="s">
        <v>175</v>
      </c>
      <c r="D407" s="4" t="s">
        <v>169</v>
      </c>
      <c r="E407" s="4" t="s">
        <v>170</v>
      </c>
      <c r="F407" s="5">
        <v>866387</v>
      </c>
      <c r="G407" s="4">
        <v>6</v>
      </c>
      <c r="H407" s="17">
        <v>0.1</v>
      </c>
      <c r="I407" s="5">
        <f t="shared" si="7"/>
        <v>4678489.8</v>
      </c>
      <c r="K407" s="16"/>
    </row>
    <row r="408" spans="1:11" x14ac:dyDescent="0.3">
      <c r="A408" s="4" t="s">
        <v>138</v>
      </c>
      <c r="B408" s="4" t="s">
        <v>242</v>
      </c>
      <c r="C408" s="4" t="s">
        <v>175</v>
      </c>
      <c r="D408" s="4" t="s">
        <v>169</v>
      </c>
      <c r="E408" s="4" t="s">
        <v>191</v>
      </c>
      <c r="F408" s="5">
        <v>408505</v>
      </c>
      <c r="G408" s="4">
        <v>4</v>
      </c>
      <c r="H408" s="17">
        <v>0.15</v>
      </c>
      <c r="I408" s="5">
        <f t="shared" si="7"/>
        <v>1388917</v>
      </c>
      <c r="K408" s="16"/>
    </row>
    <row r="409" spans="1:11" x14ac:dyDescent="0.3">
      <c r="A409" s="4" t="s">
        <v>139</v>
      </c>
      <c r="B409" s="4" t="s">
        <v>236</v>
      </c>
      <c r="C409" s="4" t="s">
        <v>175</v>
      </c>
      <c r="D409" s="4" t="s">
        <v>189</v>
      </c>
      <c r="E409" s="4" t="s">
        <v>190</v>
      </c>
      <c r="F409" s="5">
        <v>1295145</v>
      </c>
      <c r="G409" s="4">
        <v>1</v>
      </c>
      <c r="H409" s="17">
        <v>0.1</v>
      </c>
      <c r="I409" s="5">
        <f t="shared" si="7"/>
        <v>1165630.5</v>
      </c>
      <c r="K409" s="16"/>
    </row>
    <row r="410" spans="1:11" x14ac:dyDescent="0.3">
      <c r="A410" s="4" t="s">
        <v>139</v>
      </c>
      <c r="B410" s="4" t="s">
        <v>236</v>
      </c>
      <c r="C410" s="4" t="s">
        <v>175</v>
      </c>
      <c r="D410" s="4" t="s">
        <v>176</v>
      </c>
      <c r="E410" s="4" t="s">
        <v>177</v>
      </c>
      <c r="F410" s="5">
        <v>1920307</v>
      </c>
      <c r="G410" s="4">
        <v>7</v>
      </c>
      <c r="H410" s="17">
        <v>0</v>
      </c>
      <c r="I410" s="5">
        <f t="shared" si="7"/>
        <v>13442149</v>
      </c>
      <c r="K410" s="16"/>
    </row>
    <row r="411" spans="1:11" x14ac:dyDescent="0.3">
      <c r="A411" s="4" t="s">
        <v>139</v>
      </c>
      <c r="B411" s="4" t="s">
        <v>236</v>
      </c>
      <c r="C411" s="4" t="s">
        <v>175</v>
      </c>
      <c r="D411" s="4" t="s">
        <v>183</v>
      </c>
      <c r="E411" s="4" t="s">
        <v>184</v>
      </c>
      <c r="F411" s="5">
        <v>1873319</v>
      </c>
      <c r="G411" s="4">
        <v>8</v>
      </c>
      <c r="H411" s="17">
        <v>0</v>
      </c>
      <c r="I411" s="5">
        <f t="shared" si="7"/>
        <v>14986552</v>
      </c>
      <c r="K411" s="16"/>
    </row>
    <row r="412" spans="1:11" x14ac:dyDescent="0.3">
      <c r="A412" s="4" t="s">
        <v>139</v>
      </c>
      <c r="B412" s="4" t="s">
        <v>236</v>
      </c>
      <c r="C412" s="4" t="s">
        <v>175</v>
      </c>
      <c r="D412" s="4" t="s">
        <v>183</v>
      </c>
      <c r="E412" s="4" t="s">
        <v>220</v>
      </c>
      <c r="F412" s="5">
        <v>615556</v>
      </c>
      <c r="G412" s="4">
        <v>9</v>
      </c>
      <c r="H412" s="17">
        <v>0</v>
      </c>
      <c r="I412" s="5">
        <f t="shared" si="7"/>
        <v>5540004</v>
      </c>
      <c r="K412" s="16"/>
    </row>
    <row r="413" spans="1:11" x14ac:dyDescent="0.3">
      <c r="A413" s="4" t="s">
        <v>140</v>
      </c>
      <c r="B413" s="4" t="s">
        <v>185</v>
      </c>
      <c r="C413" s="4" t="s">
        <v>175</v>
      </c>
      <c r="D413" s="4" t="s">
        <v>165</v>
      </c>
      <c r="E413" s="4" t="s">
        <v>166</v>
      </c>
      <c r="F413" s="5">
        <v>1775089</v>
      </c>
      <c r="G413" s="4">
        <v>3</v>
      </c>
      <c r="H413" s="17">
        <v>0.05</v>
      </c>
      <c r="I413" s="5">
        <f t="shared" si="7"/>
        <v>5059003.6499999994</v>
      </c>
      <c r="K413" s="16"/>
    </row>
    <row r="414" spans="1:11" x14ac:dyDescent="0.3">
      <c r="A414" s="4" t="s">
        <v>140</v>
      </c>
      <c r="B414" s="4" t="s">
        <v>185</v>
      </c>
      <c r="C414" s="4" t="s">
        <v>175</v>
      </c>
      <c r="D414" s="4" t="s">
        <v>165</v>
      </c>
      <c r="E414" s="4" t="s">
        <v>166</v>
      </c>
      <c r="F414" s="5">
        <v>1956162</v>
      </c>
      <c r="G414" s="4">
        <v>9</v>
      </c>
      <c r="H414" s="17">
        <v>0.05</v>
      </c>
      <c r="I414" s="5">
        <f t="shared" si="7"/>
        <v>16725185.1</v>
      </c>
      <c r="K414" s="16"/>
    </row>
    <row r="415" spans="1:11" x14ac:dyDescent="0.3">
      <c r="A415" s="4" t="s">
        <v>140</v>
      </c>
      <c r="B415" s="4" t="s">
        <v>185</v>
      </c>
      <c r="C415" s="4" t="s">
        <v>175</v>
      </c>
      <c r="D415" s="4" t="s">
        <v>165</v>
      </c>
      <c r="E415" s="4" t="s">
        <v>166</v>
      </c>
      <c r="F415" s="5">
        <v>1564462</v>
      </c>
      <c r="G415" s="4">
        <v>8</v>
      </c>
      <c r="H415" s="17">
        <v>0</v>
      </c>
      <c r="I415" s="5">
        <f t="shared" si="7"/>
        <v>12515696</v>
      </c>
      <c r="K415" s="16"/>
    </row>
    <row r="416" spans="1:11" x14ac:dyDescent="0.3">
      <c r="A416" s="4" t="s">
        <v>140</v>
      </c>
      <c r="B416" s="4" t="s">
        <v>185</v>
      </c>
      <c r="C416" s="4" t="s">
        <v>175</v>
      </c>
      <c r="D416" s="4" t="s">
        <v>165</v>
      </c>
      <c r="E416" s="4" t="s">
        <v>166</v>
      </c>
      <c r="F416" s="5">
        <v>1222959</v>
      </c>
      <c r="G416" s="4">
        <v>6</v>
      </c>
      <c r="H416" s="17">
        <v>0.05</v>
      </c>
      <c r="I416" s="5">
        <f t="shared" si="7"/>
        <v>6970866.2999999998</v>
      </c>
      <c r="K416" s="16"/>
    </row>
    <row r="417" spans="1:11" x14ac:dyDescent="0.3">
      <c r="A417" s="4" t="s">
        <v>141</v>
      </c>
      <c r="B417" s="4" t="s">
        <v>241</v>
      </c>
      <c r="C417" s="4" t="s">
        <v>175</v>
      </c>
      <c r="D417" s="4" t="s">
        <v>176</v>
      </c>
      <c r="E417" s="4" t="s">
        <v>177</v>
      </c>
      <c r="F417" s="5">
        <v>1951488</v>
      </c>
      <c r="G417" s="4">
        <v>2</v>
      </c>
      <c r="H417" s="17">
        <v>0.05</v>
      </c>
      <c r="I417" s="5">
        <f t="shared" si="7"/>
        <v>3707827.1999999997</v>
      </c>
      <c r="K417" s="16"/>
    </row>
    <row r="418" spans="1:11" x14ac:dyDescent="0.3">
      <c r="A418" s="4" t="s">
        <v>141</v>
      </c>
      <c r="B418" s="4" t="s">
        <v>241</v>
      </c>
      <c r="C418" s="4" t="s">
        <v>175</v>
      </c>
      <c r="D418" s="4" t="s">
        <v>176</v>
      </c>
      <c r="E418" s="4" t="s">
        <v>219</v>
      </c>
      <c r="F418" s="5">
        <v>849905</v>
      </c>
      <c r="G418" s="4">
        <v>10</v>
      </c>
      <c r="H418" s="17">
        <v>0.15</v>
      </c>
      <c r="I418" s="5">
        <f t="shared" si="7"/>
        <v>7224192.5</v>
      </c>
      <c r="K418" s="16"/>
    </row>
    <row r="419" spans="1:11" x14ac:dyDescent="0.3">
      <c r="A419" s="4" t="s">
        <v>142</v>
      </c>
      <c r="B419" s="4" t="s">
        <v>163</v>
      </c>
      <c r="C419" s="4" t="s">
        <v>202</v>
      </c>
      <c r="D419" s="4" t="s">
        <v>176</v>
      </c>
      <c r="E419" s="4" t="s">
        <v>177</v>
      </c>
      <c r="F419" s="5">
        <v>808714</v>
      </c>
      <c r="G419" s="4">
        <v>5</v>
      </c>
      <c r="H419" s="17">
        <v>0</v>
      </c>
      <c r="I419" s="5">
        <f t="shared" si="7"/>
        <v>4043570</v>
      </c>
      <c r="K419" s="16"/>
    </row>
    <row r="420" spans="1:11" x14ac:dyDescent="0.3">
      <c r="A420" s="4" t="s">
        <v>142</v>
      </c>
      <c r="B420" s="4" t="s">
        <v>163</v>
      </c>
      <c r="C420" s="4" t="s">
        <v>202</v>
      </c>
      <c r="D420" s="4" t="s">
        <v>200</v>
      </c>
      <c r="E420" s="4" t="s">
        <v>233</v>
      </c>
      <c r="F420" s="5">
        <v>684855</v>
      </c>
      <c r="G420" s="4">
        <v>6</v>
      </c>
      <c r="H420" s="17">
        <v>0.05</v>
      </c>
      <c r="I420" s="5">
        <f t="shared" si="7"/>
        <v>3903673.5</v>
      </c>
      <c r="K420" s="16"/>
    </row>
    <row r="421" spans="1:11" x14ac:dyDescent="0.3">
      <c r="A421" s="4" t="s">
        <v>142</v>
      </c>
      <c r="B421" s="4" t="s">
        <v>163</v>
      </c>
      <c r="C421" s="4" t="s">
        <v>202</v>
      </c>
      <c r="D421" s="4" t="s">
        <v>200</v>
      </c>
      <c r="E421" s="4" t="s">
        <v>218</v>
      </c>
      <c r="F421" s="5">
        <v>654300</v>
      </c>
      <c r="G421" s="4">
        <v>3</v>
      </c>
      <c r="H421" s="17">
        <v>0.1</v>
      </c>
      <c r="I421" s="5">
        <f t="shared" si="7"/>
        <v>1766610</v>
      </c>
      <c r="K421" s="16"/>
    </row>
    <row r="422" spans="1:11" x14ac:dyDescent="0.3">
      <c r="A422" s="4" t="s">
        <v>142</v>
      </c>
      <c r="B422" s="4" t="s">
        <v>163</v>
      </c>
      <c r="C422" s="4" t="s">
        <v>202</v>
      </c>
      <c r="D422" s="4" t="s">
        <v>176</v>
      </c>
      <c r="E422" s="4" t="s">
        <v>221</v>
      </c>
      <c r="F422" s="5">
        <v>1752834</v>
      </c>
      <c r="G422" s="4">
        <v>6</v>
      </c>
      <c r="H422" s="17">
        <v>0.05</v>
      </c>
      <c r="I422" s="5">
        <f t="shared" si="7"/>
        <v>9991153.7999999989</v>
      </c>
      <c r="K422" s="16"/>
    </row>
    <row r="423" spans="1:11" x14ac:dyDescent="0.3">
      <c r="A423" s="4" t="s">
        <v>143</v>
      </c>
      <c r="B423" s="4" t="s">
        <v>242</v>
      </c>
      <c r="C423" s="4" t="s">
        <v>202</v>
      </c>
      <c r="D423" s="4" t="s">
        <v>176</v>
      </c>
      <c r="E423" s="4" t="s">
        <v>177</v>
      </c>
      <c r="F423" s="5">
        <v>982696</v>
      </c>
      <c r="G423" s="4">
        <v>8</v>
      </c>
      <c r="H423" s="17">
        <v>0.05</v>
      </c>
      <c r="I423" s="5">
        <f t="shared" si="7"/>
        <v>7468489.5999999996</v>
      </c>
      <c r="K423" s="16"/>
    </row>
    <row r="424" spans="1:11" x14ac:dyDescent="0.3">
      <c r="A424" s="4" t="s">
        <v>143</v>
      </c>
      <c r="B424" s="4" t="s">
        <v>242</v>
      </c>
      <c r="C424" s="4" t="s">
        <v>202</v>
      </c>
      <c r="D424" s="4" t="s">
        <v>176</v>
      </c>
      <c r="E424" s="4" t="s">
        <v>177</v>
      </c>
      <c r="F424" s="5">
        <v>1236889</v>
      </c>
      <c r="G424" s="4">
        <v>10</v>
      </c>
      <c r="H424" s="17">
        <v>0.05</v>
      </c>
      <c r="I424" s="5">
        <f t="shared" si="7"/>
        <v>11750445.5</v>
      </c>
      <c r="K424" s="16"/>
    </row>
    <row r="425" spans="1:11" x14ac:dyDescent="0.3">
      <c r="A425" s="4" t="s">
        <v>143</v>
      </c>
      <c r="B425" s="4" t="s">
        <v>242</v>
      </c>
      <c r="C425" s="4" t="s">
        <v>202</v>
      </c>
      <c r="D425" s="4" t="s">
        <v>176</v>
      </c>
      <c r="E425" s="4" t="s">
        <v>177</v>
      </c>
      <c r="F425" s="5">
        <v>433488</v>
      </c>
      <c r="G425" s="4">
        <v>5</v>
      </c>
      <c r="H425" s="17">
        <v>0</v>
      </c>
      <c r="I425" s="5">
        <f t="shared" si="7"/>
        <v>2167440</v>
      </c>
      <c r="K425" s="16"/>
    </row>
    <row r="426" spans="1:11" x14ac:dyDescent="0.3">
      <c r="A426" s="4" t="s">
        <v>144</v>
      </c>
      <c r="B426" s="4" t="s">
        <v>239</v>
      </c>
      <c r="C426" s="4" t="s">
        <v>202</v>
      </c>
      <c r="D426" s="4" t="s">
        <v>189</v>
      </c>
      <c r="E426" s="4" t="s">
        <v>216</v>
      </c>
      <c r="F426" s="5">
        <v>1134369</v>
      </c>
      <c r="G426" s="4">
        <v>9</v>
      </c>
      <c r="H426" s="17">
        <v>0</v>
      </c>
      <c r="I426" s="5">
        <f t="shared" si="7"/>
        <v>10209321</v>
      </c>
      <c r="K426" s="16"/>
    </row>
    <row r="427" spans="1:11" x14ac:dyDescent="0.3">
      <c r="A427" s="4" t="s">
        <v>144</v>
      </c>
      <c r="B427" s="4" t="s">
        <v>239</v>
      </c>
      <c r="C427" s="4" t="s">
        <v>202</v>
      </c>
      <c r="D427" s="4" t="s">
        <v>189</v>
      </c>
      <c r="E427" s="4" t="s">
        <v>216</v>
      </c>
      <c r="F427" s="5">
        <v>427221</v>
      </c>
      <c r="G427" s="4">
        <v>10</v>
      </c>
      <c r="H427" s="17">
        <v>0.05</v>
      </c>
      <c r="I427" s="5">
        <f t="shared" si="7"/>
        <v>4058599.5</v>
      </c>
      <c r="K427" s="16"/>
    </row>
    <row r="428" spans="1:11" x14ac:dyDescent="0.3">
      <c r="A428" s="4" t="s">
        <v>144</v>
      </c>
      <c r="B428" s="4" t="s">
        <v>239</v>
      </c>
      <c r="C428" s="4" t="s">
        <v>202</v>
      </c>
      <c r="D428" s="4" t="s">
        <v>189</v>
      </c>
      <c r="E428" s="4" t="s">
        <v>190</v>
      </c>
      <c r="F428" s="5">
        <v>435421</v>
      </c>
      <c r="G428" s="4">
        <v>9</v>
      </c>
      <c r="H428" s="17">
        <v>0.05</v>
      </c>
      <c r="I428" s="5">
        <f t="shared" si="7"/>
        <v>3722849.55</v>
      </c>
      <c r="K428" s="16"/>
    </row>
    <row r="429" spans="1:11" x14ac:dyDescent="0.3">
      <c r="A429" s="4" t="s">
        <v>145</v>
      </c>
      <c r="B429" s="4" t="s">
        <v>171</v>
      </c>
      <c r="C429" s="4" t="s">
        <v>202</v>
      </c>
      <c r="D429" s="4" t="s">
        <v>197</v>
      </c>
      <c r="E429" s="4" t="s">
        <v>198</v>
      </c>
      <c r="F429" s="5">
        <v>1440792</v>
      </c>
      <c r="G429" s="4">
        <v>6</v>
      </c>
      <c r="H429" s="17">
        <v>0</v>
      </c>
      <c r="I429" s="5">
        <f t="shared" si="7"/>
        <v>8644752</v>
      </c>
      <c r="K429" s="16"/>
    </row>
    <row r="430" spans="1:11" x14ac:dyDescent="0.3">
      <c r="A430" s="4" t="s">
        <v>145</v>
      </c>
      <c r="B430" s="4" t="s">
        <v>171</v>
      </c>
      <c r="C430" s="4" t="s">
        <v>202</v>
      </c>
      <c r="D430" s="4" t="s">
        <v>197</v>
      </c>
      <c r="E430" s="4" t="s">
        <v>205</v>
      </c>
      <c r="F430" s="5">
        <v>1356379</v>
      </c>
      <c r="G430" s="4">
        <v>2</v>
      </c>
      <c r="H430" s="17">
        <v>0.1</v>
      </c>
      <c r="I430" s="5">
        <f t="shared" si="7"/>
        <v>2441482.2000000002</v>
      </c>
      <c r="K430" s="16"/>
    </row>
    <row r="431" spans="1:11" x14ac:dyDescent="0.3">
      <c r="A431" s="4" t="s">
        <v>146</v>
      </c>
      <c r="B431" s="4" t="s">
        <v>185</v>
      </c>
      <c r="C431" s="4" t="s">
        <v>202</v>
      </c>
      <c r="D431" s="4" t="s">
        <v>173</v>
      </c>
      <c r="E431" s="4" t="s">
        <v>207</v>
      </c>
      <c r="F431" s="5">
        <v>1870928</v>
      </c>
      <c r="G431" s="4">
        <v>3</v>
      </c>
      <c r="H431" s="17">
        <v>0.1</v>
      </c>
      <c r="I431" s="5">
        <f t="shared" si="7"/>
        <v>5051505.6000000006</v>
      </c>
      <c r="K431" s="16"/>
    </row>
    <row r="432" spans="1:11" x14ac:dyDescent="0.3">
      <c r="A432" s="4" t="s">
        <v>146</v>
      </c>
      <c r="B432" s="4" t="s">
        <v>185</v>
      </c>
      <c r="C432" s="4" t="s">
        <v>202</v>
      </c>
      <c r="D432" s="4" t="s">
        <v>173</v>
      </c>
      <c r="E432" s="4" t="s">
        <v>225</v>
      </c>
      <c r="F432" s="5">
        <v>1438646</v>
      </c>
      <c r="G432" s="4">
        <v>7</v>
      </c>
      <c r="H432" s="17">
        <v>0.1</v>
      </c>
      <c r="I432" s="5">
        <f t="shared" si="7"/>
        <v>9063469.8000000007</v>
      </c>
      <c r="K432" s="16"/>
    </row>
    <row r="433" spans="1:11" x14ac:dyDescent="0.3">
      <c r="A433" s="4" t="s">
        <v>146</v>
      </c>
      <c r="B433" s="4" t="s">
        <v>185</v>
      </c>
      <c r="C433" s="4" t="s">
        <v>202</v>
      </c>
      <c r="D433" s="4" t="s">
        <v>173</v>
      </c>
      <c r="E433" s="4" t="s">
        <v>174</v>
      </c>
      <c r="F433" s="5">
        <v>1344443</v>
      </c>
      <c r="G433" s="4">
        <v>8</v>
      </c>
      <c r="H433" s="17">
        <v>0.05</v>
      </c>
      <c r="I433" s="5">
        <f t="shared" si="7"/>
        <v>10217766.799999999</v>
      </c>
      <c r="K433" s="16"/>
    </row>
    <row r="434" spans="1:11" x14ac:dyDescent="0.3">
      <c r="A434" s="4" t="s">
        <v>146</v>
      </c>
      <c r="B434" s="4" t="s">
        <v>185</v>
      </c>
      <c r="C434" s="4" t="s">
        <v>202</v>
      </c>
      <c r="D434" s="4" t="s">
        <v>173</v>
      </c>
      <c r="E434" s="4" t="s">
        <v>207</v>
      </c>
      <c r="F434" s="5">
        <v>591596</v>
      </c>
      <c r="G434" s="4">
        <v>3</v>
      </c>
      <c r="H434" s="17">
        <v>0.05</v>
      </c>
      <c r="I434" s="5">
        <f t="shared" si="7"/>
        <v>1686048.5999999999</v>
      </c>
      <c r="K434" s="16"/>
    </row>
    <row r="435" spans="1:11" x14ac:dyDescent="0.3">
      <c r="A435" s="4" t="s">
        <v>147</v>
      </c>
      <c r="B435" s="4" t="s">
        <v>240</v>
      </c>
      <c r="C435" s="4" t="s">
        <v>202</v>
      </c>
      <c r="D435" s="4" t="s">
        <v>173</v>
      </c>
      <c r="E435" s="4" t="s">
        <v>174</v>
      </c>
      <c r="F435" s="5">
        <v>1483227</v>
      </c>
      <c r="G435" s="4">
        <v>10</v>
      </c>
      <c r="H435" s="17">
        <v>0</v>
      </c>
      <c r="I435" s="5">
        <f t="shared" si="7"/>
        <v>14832270</v>
      </c>
      <c r="K435" s="16"/>
    </row>
    <row r="436" spans="1:11" x14ac:dyDescent="0.3">
      <c r="A436" s="4" t="s">
        <v>147</v>
      </c>
      <c r="B436" s="4" t="s">
        <v>240</v>
      </c>
      <c r="C436" s="4" t="s">
        <v>202</v>
      </c>
      <c r="D436" s="4" t="s">
        <v>165</v>
      </c>
      <c r="E436" s="4" t="s">
        <v>224</v>
      </c>
      <c r="F436" s="5">
        <v>626447</v>
      </c>
      <c r="G436" s="4">
        <v>6</v>
      </c>
      <c r="H436" s="17">
        <v>0.15</v>
      </c>
      <c r="I436" s="5">
        <f t="shared" si="7"/>
        <v>3194879.6999999997</v>
      </c>
      <c r="K436" s="16"/>
    </row>
    <row r="437" spans="1:11" x14ac:dyDescent="0.3">
      <c r="A437" s="4" t="s">
        <v>147</v>
      </c>
      <c r="B437" s="4" t="s">
        <v>240</v>
      </c>
      <c r="C437" s="4" t="s">
        <v>202</v>
      </c>
      <c r="D437" s="4" t="s">
        <v>173</v>
      </c>
      <c r="E437" s="4" t="s">
        <v>225</v>
      </c>
      <c r="F437" s="5">
        <v>415486</v>
      </c>
      <c r="G437" s="4">
        <v>9</v>
      </c>
      <c r="H437" s="17">
        <v>0</v>
      </c>
      <c r="I437" s="5">
        <f t="shared" si="7"/>
        <v>3739374</v>
      </c>
      <c r="K437" s="16"/>
    </row>
    <row r="438" spans="1:11" x14ac:dyDescent="0.3">
      <c r="A438" s="4" t="s">
        <v>147</v>
      </c>
      <c r="B438" s="4" t="s">
        <v>240</v>
      </c>
      <c r="C438" s="4" t="s">
        <v>202</v>
      </c>
      <c r="D438" s="4" t="s">
        <v>165</v>
      </c>
      <c r="E438" s="4" t="s">
        <v>224</v>
      </c>
      <c r="F438" s="5">
        <v>1602166</v>
      </c>
      <c r="G438" s="4">
        <v>5</v>
      </c>
      <c r="H438" s="17">
        <v>0.05</v>
      </c>
      <c r="I438" s="5">
        <f t="shared" si="7"/>
        <v>7610288.5</v>
      </c>
      <c r="K438" s="16"/>
    </row>
    <row r="439" spans="1:11" x14ac:dyDescent="0.3">
      <c r="A439" s="4" t="s">
        <v>147</v>
      </c>
      <c r="B439" s="4" t="s">
        <v>240</v>
      </c>
      <c r="C439" s="4" t="s">
        <v>202</v>
      </c>
      <c r="D439" s="4" t="s">
        <v>173</v>
      </c>
      <c r="E439" s="4" t="s">
        <v>225</v>
      </c>
      <c r="F439" s="5">
        <v>1010036</v>
      </c>
      <c r="G439" s="4">
        <v>4</v>
      </c>
      <c r="H439" s="17">
        <v>0.15</v>
      </c>
      <c r="I439" s="5">
        <f t="shared" si="7"/>
        <v>3434122.4</v>
      </c>
      <c r="K439" s="16"/>
    </row>
    <row r="440" spans="1:11" x14ac:dyDescent="0.3">
      <c r="A440" s="4" t="s">
        <v>148</v>
      </c>
      <c r="B440" s="4" t="s">
        <v>238</v>
      </c>
      <c r="C440" s="4" t="s">
        <v>202</v>
      </c>
      <c r="D440" s="4" t="s">
        <v>183</v>
      </c>
      <c r="E440" s="4" t="s">
        <v>220</v>
      </c>
      <c r="F440" s="5">
        <v>607123</v>
      </c>
      <c r="G440" s="4">
        <v>2</v>
      </c>
      <c r="H440" s="17">
        <v>0.05</v>
      </c>
      <c r="I440" s="5">
        <f t="shared" si="7"/>
        <v>1153533.7</v>
      </c>
      <c r="K440" s="16"/>
    </row>
    <row r="441" spans="1:11" x14ac:dyDescent="0.3">
      <c r="A441" s="4" t="s">
        <v>148</v>
      </c>
      <c r="B441" s="4" t="s">
        <v>238</v>
      </c>
      <c r="C441" s="4" t="s">
        <v>202</v>
      </c>
      <c r="D441" s="4" t="s">
        <v>183</v>
      </c>
      <c r="E441" s="4" t="s">
        <v>184</v>
      </c>
      <c r="F441" s="5">
        <v>1100266</v>
      </c>
      <c r="G441" s="4">
        <v>7</v>
      </c>
      <c r="H441" s="17">
        <v>0.05</v>
      </c>
      <c r="I441" s="5">
        <f t="shared" si="7"/>
        <v>7316768.8999999994</v>
      </c>
      <c r="K441" s="16"/>
    </row>
    <row r="442" spans="1:11" x14ac:dyDescent="0.3">
      <c r="A442" s="4" t="s">
        <v>149</v>
      </c>
      <c r="B442" s="4" t="s">
        <v>167</v>
      </c>
      <c r="C442" s="4" t="s">
        <v>202</v>
      </c>
      <c r="D442" s="4" t="s">
        <v>176</v>
      </c>
      <c r="E442" s="4" t="s">
        <v>177</v>
      </c>
      <c r="F442" s="5">
        <v>607668</v>
      </c>
      <c r="G442" s="4">
        <v>9</v>
      </c>
      <c r="H442" s="17">
        <v>0.15</v>
      </c>
      <c r="I442" s="5">
        <f t="shared" si="7"/>
        <v>4648660.2</v>
      </c>
      <c r="K442" s="16"/>
    </row>
    <row r="443" spans="1:11" x14ac:dyDescent="0.3">
      <c r="A443" s="4" t="s">
        <v>149</v>
      </c>
      <c r="B443" s="4" t="s">
        <v>167</v>
      </c>
      <c r="C443" s="4" t="s">
        <v>202</v>
      </c>
      <c r="D443" s="4" t="s">
        <v>176</v>
      </c>
      <c r="E443" s="4" t="s">
        <v>221</v>
      </c>
      <c r="F443" s="5">
        <v>1923882</v>
      </c>
      <c r="G443" s="4">
        <v>5</v>
      </c>
      <c r="H443" s="17">
        <v>0</v>
      </c>
      <c r="I443" s="5">
        <f t="shared" si="7"/>
        <v>9619410</v>
      </c>
      <c r="K443" s="16"/>
    </row>
    <row r="444" spans="1:11" x14ac:dyDescent="0.3">
      <c r="A444" s="4" t="s">
        <v>150</v>
      </c>
      <c r="B444" s="4" t="s">
        <v>194</v>
      </c>
      <c r="C444" s="4" t="s">
        <v>199</v>
      </c>
      <c r="D444" s="4" t="s">
        <v>189</v>
      </c>
      <c r="E444" s="4" t="s">
        <v>210</v>
      </c>
      <c r="F444" s="5">
        <v>690919</v>
      </c>
      <c r="G444" s="4">
        <v>2</v>
      </c>
      <c r="H444" s="17">
        <v>0.15</v>
      </c>
      <c r="I444" s="5">
        <f t="shared" si="7"/>
        <v>1174562.3</v>
      </c>
      <c r="K444" s="16"/>
    </row>
    <row r="445" spans="1:11" x14ac:dyDescent="0.3">
      <c r="A445" s="4" t="s">
        <v>150</v>
      </c>
      <c r="B445" s="4" t="s">
        <v>194</v>
      </c>
      <c r="C445" s="4" t="s">
        <v>199</v>
      </c>
      <c r="D445" s="4" t="s">
        <v>189</v>
      </c>
      <c r="E445" s="4" t="s">
        <v>216</v>
      </c>
      <c r="F445" s="5">
        <v>1092763</v>
      </c>
      <c r="G445" s="4">
        <v>4</v>
      </c>
      <c r="H445" s="17">
        <v>0.1</v>
      </c>
      <c r="I445" s="5">
        <f t="shared" si="7"/>
        <v>3933946.8000000003</v>
      </c>
      <c r="K445" s="16"/>
    </row>
    <row r="446" spans="1:11" x14ac:dyDescent="0.3">
      <c r="A446" s="4" t="s">
        <v>150</v>
      </c>
      <c r="B446" s="4" t="s">
        <v>194</v>
      </c>
      <c r="C446" s="4" t="s">
        <v>199</v>
      </c>
      <c r="D446" s="4" t="s">
        <v>189</v>
      </c>
      <c r="E446" s="4" t="s">
        <v>190</v>
      </c>
      <c r="F446" s="5">
        <v>1424086</v>
      </c>
      <c r="G446" s="4">
        <v>10</v>
      </c>
      <c r="H446" s="17">
        <v>0</v>
      </c>
      <c r="I446" s="5">
        <f t="shared" si="7"/>
        <v>14240860</v>
      </c>
      <c r="K446" s="16"/>
    </row>
    <row r="447" spans="1:11" x14ac:dyDescent="0.3">
      <c r="A447" s="4" t="s">
        <v>151</v>
      </c>
      <c r="B447" s="4" t="s">
        <v>242</v>
      </c>
      <c r="C447" s="4" t="s">
        <v>199</v>
      </c>
      <c r="D447" s="4" t="s">
        <v>200</v>
      </c>
      <c r="E447" s="4" t="s">
        <v>201</v>
      </c>
      <c r="F447" s="5">
        <v>527983</v>
      </c>
      <c r="G447" s="4">
        <v>9</v>
      </c>
      <c r="H447" s="17">
        <v>0.1</v>
      </c>
      <c r="I447" s="5">
        <f t="shared" si="7"/>
        <v>4276662.3</v>
      </c>
      <c r="K447" s="16"/>
    </row>
    <row r="448" spans="1:11" x14ac:dyDescent="0.3">
      <c r="A448" s="4" t="s">
        <v>151</v>
      </c>
      <c r="B448" s="4" t="s">
        <v>242</v>
      </c>
      <c r="C448" s="4" t="s">
        <v>199</v>
      </c>
      <c r="D448" s="4" t="s">
        <v>200</v>
      </c>
      <c r="E448" s="4" t="s">
        <v>233</v>
      </c>
      <c r="F448" s="5">
        <v>1706845</v>
      </c>
      <c r="G448" s="4">
        <v>1</v>
      </c>
      <c r="H448" s="17">
        <v>0.1</v>
      </c>
      <c r="I448" s="5">
        <f t="shared" si="7"/>
        <v>1536160.5</v>
      </c>
      <c r="K448" s="16"/>
    </row>
    <row r="449" spans="1:11" x14ac:dyDescent="0.3">
      <c r="A449" s="4" t="s">
        <v>151</v>
      </c>
      <c r="B449" s="4" t="s">
        <v>242</v>
      </c>
      <c r="C449" s="4" t="s">
        <v>199</v>
      </c>
      <c r="D449" s="4" t="s">
        <v>200</v>
      </c>
      <c r="E449" s="4" t="s">
        <v>201</v>
      </c>
      <c r="F449" s="5">
        <v>555578</v>
      </c>
      <c r="G449" s="4">
        <v>10</v>
      </c>
      <c r="H449" s="17">
        <v>0.1</v>
      </c>
      <c r="I449" s="5">
        <f t="shared" si="7"/>
        <v>5000202</v>
      </c>
      <c r="K449" s="16"/>
    </row>
    <row r="450" spans="1:11" x14ac:dyDescent="0.3">
      <c r="A450" s="4" t="s">
        <v>152</v>
      </c>
      <c r="B450" s="4" t="s">
        <v>239</v>
      </c>
      <c r="C450" s="4" t="s">
        <v>199</v>
      </c>
      <c r="D450" s="4" t="s">
        <v>173</v>
      </c>
      <c r="E450" s="4" t="s">
        <v>174</v>
      </c>
      <c r="F450" s="5">
        <v>1636374</v>
      </c>
      <c r="G450" s="4">
        <v>8</v>
      </c>
      <c r="H450" s="17">
        <v>0.1</v>
      </c>
      <c r="I450" s="5">
        <f t="shared" si="7"/>
        <v>11781892.800000001</v>
      </c>
      <c r="K450" s="16"/>
    </row>
    <row r="451" spans="1:11" x14ac:dyDescent="0.3">
      <c r="A451" s="4" t="s">
        <v>152</v>
      </c>
      <c r="B451" s="4" t="s">
        <v>239</v>
      </c>
      <c r="C451" s="4" t="s">
        <v>199</v>
      </c>
      <c r="D451" s="4" t="s">
        <v>173</v>
      </c>
      <c r="E451" s="4" t="s">
        <v>225</v>
      </c>
      <c r="F451" s="5">
        <v>217586</v>
      </c>
      <c r="G451" s="4">
        <v>4</v>
      </c>
      <c r="H451" s="17">
        <v>0.15</v>
      </c>
      <c r="I451" s="5">
        <f t="shared" si="7"/>
        <v>739792.4</v>
      </c>
      <c r="K451" s="16"/>
    </row>
    <row r="452" spans="1:11" x14ac:dyDescent="0.3">
      <c r="A452" s="4" t="s">
        <v>152</v>
      </c>
      <c r="B452" s="4" t="s">
        <v>239</v>
      </c>
      <c r="C452" s="4" t="s">
        <v>199</v>
      </c>
      <c r="D452" s="4" t="s">
        <v>173</v>
      </c>
      <c r="E452" s="4" t="s">
        <v>174</v>
      </c>
      <c r="F452" s="5">
        <v>1739824</v>
      </c>
      <c r="G452" s="4">
        <v>2</v>
      </c>
      <c r="H452" s="17">
        <v>0</v>
      </c>
      <c r="I452" s="5">
        <f t="shared" si="7"/>
        <v>3479648</v>
      </c>
      <c r="K452" s="16"/>
    </row>
    <row r="453" spans="1:11" x14ac:dyDescent="0.3">
      <c r="A453" s="4" t="s">
        <v>153</v>
      </c>
      <c r="B453" s="4" t="s">
        <v>171</v>
      </c>
      <c r="C453" s="4" t="s">
        <v>199</v>
      </c>
      <c r="D453" s="4" t="s">
        <v>179</v>
      </c>
      <c r="E453" s="4" t="s">
        <v>193</v>
      </c>
      <c r="F453" s="5">
        <v>525433</v>
      </c>
      <c r="G453" s="4">
        <v>10</v>
      </c>
      <c r="H453" s="17">
        <v>0</v>
      </c>
      <c r="I453" s="5">
        <f t="shared" si="7"/>
        <v>5254330</v>
      </c>
      <c r="K453" s="16"/>
    </row>
    <row r="454" spans="1:11" x14ac:dyDescent="0.3">
      <c r="A454" s="4" t="s">
        <v>153</v>
      </c>
      <c r="B454" s="4" t="s">
        <v>171</v>
      </c>
      <c r="C454" s="4" t="s">
        <v>199</v>
      </c>
      <c r="D454" s="4" t="s">
        <v>179</v>
      </c>
      <c r="E454" s="4" t="s">
        <v>180</v>
      </c>
      <c r="F454" s="5">
        <v>577309</v>
      </c>
      <c r="G454" s="4">
        <v>5</v>
      </c>
      <c r="H454" s="17">
        <v>0.05</v>
      </c>
      <c r="I454" s="5">
        <f t="shared" ref="I454:I485" si="8">F454*G454*(1-H454)</f>
        <v>2742217.75</v>
      </c>
      <c r="K454" s="16"/>
    </row>
    <row r="455" spans="1:11" x14ac:dyDescent="0.3">
      <c r="A455" s="4" t="s">
        <v>153</v>
      </c>
      <c r="B455" s="4" t="s">
        <v>171</v>
      </c>
      <c r="C455" s="4" t="s">
        <v>199</v>
      </c>
      <c r="D455" s="4" t="s">
        <v>179</v>
      </c>
      <c r="E455" s="4" t="s">
        <v>193</v>
      </c>
      <c r="F455" s="5">
        <v>342028</v>
      </c>
      <c r="G455" s="4">
        <v>6</v>
      </c>
      <c r="H455" s="17">
        <v>0</v>
      </c>
      <c r="I455" s="5">
        <f t="shared" si="8"/>
        <v>2052168</v>
      </c>
      <c r="K455" s="16"/>
    </row>
    <row r="456" spans="1:11" x14ac:dyDescent="0.3">
      <c r="A456" s="4" t="s">
        <v>154</v>
      </c>
      <c r="B456" s="4" t="s">
        <v>185</v>
      </c>
      <c r="C456" s="4" t="s">
        <v>199</v>
      </c>
      <c r="D456" s="4" t="s">
        <v>165</v>
      </c>
      <c r="E456" s="4" t="s">
        <v>203</v>
      </c>
      <c r="F456" s="5">
        <v>1268164</v>
      </c>
      <c r="G456" s="4">
        <v>8</v>
      </c>
      <c r="H456" s="17">
        <v>0</v>
      </c>
      <c r="I456" s="5">
        <f t="shared" si="8"/>
        <v>10145312</v>
      </c>
      <c r="K456" s="16"/>
    </row>
    <row r="457" spans="1:11" x14ac:dyDescent="0.3">
      <c r="A457" s="4" t="s">
        <v>154</v>
      </c>
      <c r="B457" s="4" t="s">
        <v>185</v>
      </c>
      <c r="C457" s="4" t="s">
        <v>199</v>
      </c>
      <c r="D457" s="4" t="s">
        <v>227</v>
      </c>
      <c r="E457" s="4" t="s">
        <v>230</v>
      </c>
      <c r="F457" s="5">
        <v>640090</v>
      </c>
      <c r="G457" s="4">
        <v>2</v>
      </c>
      <c r="H457" s="17">
        <v>0.15</v>
      </c>
      <c r="I457" s="5">
        <f t="shared" si="8"/>
        <v>1088153</v>
      </c>
      <c r="K457" s="16"/>
    </row>
    <row r="458" spans="1:11" x14ac:dyDescent="0.3">
      <c r="A458" s="4" t="s">
        <v>154</v>
      </c>
      <c r="B458" s="4" t="s">
        <v>185</v>
      </c>
      <c r="C458" s="4" t="s">
        <v>199</v>
      </c>
      <c r="D458" s="4" t="s">
        <v>165</v>
      </c>
      <c r="E458" s="4" t="s">
        <v>224</v>
      </c>
      <c r="F458" s="5">
        <v>1375838</v>
      </c>
      <c r="G458" s="4">
        <v>8</v>
      </c>
      <c r="H458" s="17">
        <v>0</v>
      </c>
      <c r="I458" s="5">
        <f t="shared" si="8"/>
        <v>11006704</v>
      </c>
      <c r="K458" s="16"/>
    </row>
    <row r="459" spans="1:11" x14ac:dyDescent="0.3">
      <c r="A459" s="4" t="s">
        <v>154</v>
      </c>
      <c r="B459" s="4" t="s">
        <v>185</v>
      </c>
      <c r="C459" s="4" t="s">
        <v>199</v>
      </c>
      <c r="D459" s="4" t="s">
        <v>165</v>
      </c>
      <c r="E459" s="4" t="s">
        <v>203</v>
      </c>
      <c r="F459" s="5">
        <v>921120</v>
      </c>
      <c r="G459" s="4">
        <v>7</v>
      </c>
      <c r="H459" s="17">
        <v>0.1</v>
      </c>
      <c r="I459" s="5">
        <f t="shared" si="8"/>
        <v>5803056</v>
      </c>
      <c r="K459" s="16"/>
    </row>
    <row r="460" spans="1:11" x14ac:dyDescent="0.3">
      <c r="A460" s="4" t="s">
        <v>155</v>
      </c>
      <c r="B460" s="4" t="s">
        <v>238</v>
      </c>
      <c r="C460" s="4" t="s">
        <v>199</v>
      </c>
      <c r="D460" s="4" t="s">
        <v>227</v>
      </c>
      <c r="E460" s="4" t="s">
        <v>229</v>
      </c>
      <c r="F460" s="5">
        <v>1485053</v>
      </c>
      <c r="G460" s="4">
        <v>2</v>
      </c>
      <c r="H460" s="17">
        <v>0</v>
      </c>
      <c r="I460" s="5">
        <f t="shared" si="8"/>
        <v>2970106</v>
      </c>
      <c r="K460" s="16"/>
    </row>
    <row r="461" spans="1:11" x14ac:dyDescent="0.3">
      <c r="A461" s="4" t="s">
        <v>155</v>
      </c>
      <c r="B461" s="4" t="s">
        <v>238</v>
      </c>
      <c r="C461" s="4" t="s">
        <v>199</v>
      </c>
      <c r="D461" s="4" t="s">
        <v>227</v>
      </c>
      <c r="E461" s="4" t="s">
        <v>230</v>
      </c>
      <c r="F461" s="5">
        <v>404741</v>
      </c>
      <c r="G461" s="4">
        <v>10</v>
      </c>
      <c r="H461" s="17">
        <v>0.15</v>
      </c>
      <c r="I461" s="5">
        <f t="shared" si="8"/>
        <v>3440298.5</v>
      </c>
      <c r="K461" s="16"/>
    </row>
    <row r="462" spans="1:11" x14ac:dyDescent="0.3">
      <c r="A462" s="4" t="s">
        <v>155</v>
      </c>
      <c r="B462" s="4" t="s">
        <v>238</v>
      </c>
      <c r="C462" s="4" t="s">
        <v>199</v>
      </c>
      <c r="D462" s="4" t="s">
        <v>227</v>
      </c>
      <c r="E462" s="4" t="s">
        <v>230</v>
      </c>
      <c r="F462" s="5">
        <v>1993285</v>
      </c>
      <c r="G462" s="4">
        <v>8</v>
      </c>
      <c r="H462" s="17">
        <v>0.1</v>
      </c>
      <c r="I462" s="5">
        <f t="shared" si="8"/>
        <v>14351652</v>
      </c>
      <c r="K462" s="16"/>
    </row>
    <row r="463" spans="1:11" x14ac:dyDescent="0.3">
      <c r="A463" s="4" t="s">
        <v>155</v>
      </c>
      <c r="B463" s="4" t="s">
        <v>238</v>
      </c>
      <c r="C463" s="4" t="s">
        <v>199</v>
      </c>
      <c r="D463" s="4" t="s">
        <v>227</v>
      </c>
      <c r="E463" s="4" t="s">
        <v>229</v>
      </c>
      <c r="F463" s="5">
        <v>1362120</v>
      </c>
      <c r="G463" s="4">
        <v>3</v>
      </c>
      <c r="H463" s="17">
        <v>0.15</v>
      </c>
      <c r="I463" s="5">
        <f t="shared" si="8"/>
        <v>3473406</v>
      </c>
      <c r="K463" s="16"/>
    </row>
    <row r="464" spans="1:11" x14ac:dyDescent="0.3">
      <c r="A464" s="4" t="s">
        <v>156</v>
      </c>
      <c r="B464" s="4" t="s">
        <v>171</v>
      </c>
      <c r="C464" s="4" t="s">
        <v>214</v>
      </c>
      <c r="D464" s="4" t="s">
        <v>176</v>
      </c>
      <c r="E464" s="4" t="s">
        <v>221</v>
      </c>
      <c r="F464" s="5">
        <v>774274</v>
      </c>
      <c r="G464" s="4">
        <v>6</v>
      </c>
      <c r="H464" s="17">
        <v>0</v>
      </c>
      <c r="I464" s="5">
        <f t="shared" si="8"/>
        <v>4645644</v>
      </c>
      <c r="K464" s="16"/>
    </row>
    <row r="465" spans="1:11" x14ac:dyDescent="0.3">
      <c r="A465" s="4" t="s">
        <v>156</v>
      </c>
      <c r="B465" s="4" t="s">
        <v>171</v>
      </c>
      <c r="C465" s="4" t="s">
        <v>214</v>
      </c>
      <c r="D465" s="4" t="s">
        <v>176</v>
      </c>
      <c r="E465" s="4" t="s">
        <v>177</v>
      </c>
      <c r="F465" s="5">
        <v>75042</v>
      </c>
      <c r="G465" s="4">
        <v>5</v>
      </c>
      <c r="H465" s="17">
        <v>0.1</v>
      </c>
      <c r="I465" s="5">
        <f t="shared" si="8"/>
        <v>337689</v>
      </c>
      <c r="K465" s="16"/>
    </row>
    <row r="466" spans="1:11" x14ac:dyDescent="0.3">
      <c r="A466" s="4" t="s">
        <v>157</v>
      </c>
      <c r="B466" s="4" t="s">
        <v>185</v>
      </c>
      <c r="C466" s="4" t="s">
        <v>214</v>
      </c>
      <c r="D466" s="4" t="s">
        <v>169</v>
      </c>
      <c r="E466" s="4" t="s">
        <v>191</v>
      </c>
      <c r="F466" s="5">
        <v>1397700</v>
      </c>
      <c r="G466" s="4">
        <v>8</v>
      </c>
      <c r="H466" s="17">
        <v>0.1</v>
      </c>
      <c r="I466" s="5">
        <f t="shared" si="8"/>
        <v>10063440</v>
      </c>
      <c r="K466" s="16"/>
    </row>
    <row r="467" spans="1:11" x14ac:dyDescent="0.3">
      <c r="A467" s="4" t="s">
        <v>157</v>
      </c>
      <c r="B467" s="4" t="s">
        <v>185</v>
      </c>
      <c r="C467" s="4" t="s">
        <v>214</v>
      </c>
      <c r="D467" s="4" t="s">
        <v>169</v>
      </c>
      <c r="E467" s="4" t="s">
        <v>226</v>
      </c>
      <c r="F467" s="5">
        <v>980409</v>
      </c>
      <c r="G467" s="4">
        <v>5</v>
      </c>
      <c r="H467" s="17">
        <v>0</v>
      </c>
      <c r="I467" s="5">
        <f t="shared" si="8"/>
        <v>4902045</v>
      </c>
      <c r="K467" s="16"/>
    </row>
    <row r="468" spans="1:11" x14ac:dyDescent="0.3">
      <c r="A468" s="4" t="s">
        <v>158</v>
      </c>
      <c r="B468" s="4" t="s">
        <v>241</v>
      </c>
      <c r="C468" s="4" t="s">
        <v>214</v>
      </c>
      <c r="D468" s="4" t="s">
        <v>165</v>
      </c>
      <c r="E468" s="4" t="s">
        <v>203</v>
      </c>
      <c r="F468" s="5">
        <v>1799675</v>
      </c>
      <c r="G468" s="4">
        <v>1</v>
      </c>
      <c r="H468" s="17">
        <v>0.05</v>
      </c>
      <c r="I468" s="5">
        <f t="shared" si="8"/>
        <v>1709691.25</v>
      </c>
      <c r="K468" s="16"/>
    </row>
    <row r="469" spans="1:11" x14ac:dyDescent="0.3">
      <c r="A469" s="4" t="s">
        <v>158</v>
      </c>
      <c r="B469" s="4" t="s">
        <v>241</v>
      </c>
      <c r="C469" s="4" t="s">
        <v>214</v>
      </c>
      <c r="D469" s="4" t="s">
        <v>183</v>
      </c>
      <c r="E469" s="4" t="s">
        <v>187</v>
      </c>
      <c r="F469" s="5">
        <v>85632</v>
      </c>
      <c r="G469" s="4">
        <v>5</v>
      </c>
      <c r="H469" s="17">
        <v>0.05</v>
      </c>
      <c r="I469" s="5">
        <f t="shared" si="8"/>
        <v>406752</v>
      </c>
      <c r="K469" s="16"/>
    </row>
    <row r="470" spans="1:11" x14ac:dyDescent="0.3">
      <c r="A470" s="4" t="s">
        <v>158</v>
      </c>
      <c r="B470" s="4" t="s">
        <v>241</v>
      </c>
      <c r="C470" s="4" t="s">
        <v>214</v>
      </c>
      <c r="D470" s="4" t="s">
        <v>183</v>
      </c>
      <c r="E470" s="4" t="s">
        <v>220</v>
      </c>
      <c r="F470" s="5">
        <v>1798848</v>
      </c>
      <c r="G470" s="4">
        <v>7</v>
      </c>
      <c r="H470" s="17">
        <v>0.05</v>
      </c>
      <c r="I470" s="5">
        <f t="shared" si="8"/>
        <v>11962339.199999999</v>
      </c>
      <c r="K470" s="16"/>
    </row>
    <row r="471" spans="1:11" x14ac:dyDescent="0.3">
      <c r="A471" s="4" t="s">
        <v>158</v>
      </c>
      <c r="B471" s="4" t="s">
        <v>241</v>
      </c>
      <c r="C471" s="4" t="s">
        <v>214</v>
      </c>
      <c r="D471" s="4" t="s">
        <v>165</v>
      </c>
      <c r="E471" s="4" t="s">
        <v>166</v>
      </c>
      <c r="F471" s="5">
        <v>1487143</v>
      </c>
      <c r="G471" s="4">
        <v>4</v>
      </c>
      <c r="H471" s="17">
        <v>0.1</v>
      </c>
      <c r="I471" s="5">
        <f t="shared" si="8"/>
        <v>5353714.8</v>
      </c>
      <c r="K471" s="16"/>
    </row>
    <row r="472" spans="1:11" x14ac:dyDescent="0.3">
      <c r="A472" s="4" t="s">
        <v>159</v>
      </c>
      <c r="B472" s="4" t="s">
        <v>240</v>
      </c>
      <c r="C472" s="4" t="s">
        <v>214</v>
      </c>
      <c r="D472" s="4" t="s">
        <v>183</v>
      </c>
      <c r="E472" s="4" t="s">
        <v>184</v>
      </c>
      <c r="F472" s="5">
        <v>1712736</v>
      </c>
      <c r="G472" s="4">
        <v>3</v>
      </c>
      <c r="H472" s="17">
        <v>0.05</v>
      </c>
      <c r="I472" s="5">
        <f t="shared" si="8"/>
        <v>4881297.5999999996</v>
      </c>
      <c r="K472" s="16"/>
    </row>
    <row r="473" spans="1:11" x14ac:dyDescent="0.3">
      <c r="A473" s="4" t="s">
        <v>159</v>
      </c>
      <c r="B473" s="4" t="s">
        <v>240</v>
      </c>
      <c r="C473" s="4" t="s">
        <v>214</v>
      </c>
      <c r="D473" s="4" t="s">
        <v>183</v>
      </c>
      <c r="E473" s="4" t="s">
        <v>220</v>
      </c>
      <c r="F473" s="5">
        <v>325221</v>
      </c>
      <c r="G473" s="4">
        <v>2</v>
      </c>
      <c r="H473" s="17">
        <v>0.05</v>
      </c>
      <c r="I473" s="5">
        <f t="shared" si="8"/>
        <v>617919.9</v>
      </c>
      <c r="K473" s="16"/>
    </row>
    <row r="474" spans="1:11" x14ac:dyDescent="0.3">
      <c r="A474" s="4" t="s">
        <v>159</v>
      </c>
      <c r="B474" s="4" t="s">
        <v>240</v>
      </c>
      <c r="C474" s="4" t="s">
        <v>214</v>
      </c>
      <c r="D474" s="4" t="s">
        <v>183</v>
      </c>
      <c r="E474" s="4" t="s">
        <v>184</v>
      </c>
      <c r="F474" s="5">
        <v>1631147</v>
      </c>
      <c r="G474" s="4">
        <v>6</v>
      </c>
      <c r="H474" s="17">
        <v>0.1</v>
      </c>
      <c r="I474" s="5">
        <f t="shared" si="8"/>
        <v>8808193.8000000007</v>
      </c>
      <c r="K474" s="16"/>
    </row>
    <row r="475" spans="1:11" x14ac:dyDescent="0.3">
      <c r="A475" s="4" t="s">
        <v>160</v>
      </c>
      <c r="B475" s="4" t="s">
        <v>238</v>
      </c>
      <c r="C475" s="4" t="s">
        <v>214</v>
      </c>
      <c r="D475" s="4" t="s">
        <v>227</v>
      </c>
      <c r="E475" s="4" t="s">
        <v>228</v>
      </c>
      <c r="F475" s="5">
        <v>1371051</v>
      </c>
      <c r="G475" s="4">
        <v>4</v>
      </c>
      <c r="H475" s="17">
        <v>0.1</v>
      </c>
      <c r="I475" s="5">
        <f t="shared" si="8"/>
        <v>4935783.6000000006</v>
      </c>
      <c r="K475" s="16"/>
    </row>
    <row r="476" spans="1:11" x14ac:dyDescent="0.3">
      <c r="A476" s="4" t="s">
        <v>160</v>
      </c>
      <c r="B476" s="4" t="s">
        <v>238</v>
      </c>
      <c r="C476" s="4" t="s">
        <v>214</v>
      </c>
      <c r="D476" s="4" t="s">
        <v>227</v>
      </c>
      <c r="E476" s="4" t="s">
        <v>230</v>
      </c>
      <c r="F476" s="5">
        <v>521543</v>
      </c>
      <c r="G476" s="4">
        <v>2</v>
      </c>
      <c r="H476" s="17">
        <v>0.05</v>
      </c>
      <c r="I476" s="5">
        <f t="shared" si="8"/>
        <v>990931.7</v>
      </c>
      <c r="K476" s="16"/>
    </row>
    <row r="477" spans="1:11" x14ac:dyDescent="0.3">
      <c r="A477" s="4" t="s">
        <v>160</v>
      </c>
      <c r="B477" s="4" t="s">
        <v>238</v>
      </c>
      <c r="C477" s="4" t="s">
        <v>214</v>
      </c>
      <c r="D477" s="4" t="s">
        <v>227</v>
      </c>
      <c r="E477" s="4" t="s">
        <v>228</v>
      </c>
      <c r="F477" s="5">
        <v>89189</v>
      </c>
      <c r="G477" s="4">
        <v>10</v>
      </c>
      <c r="H477" s="17">
        <v>0</v>
      </c>
      <c r="I477" s="5">
        <f t="shared" si="8"/>
        <v>891890</v>
      </c>
      <c r="K477" s="16"/>
    </row>
    <row r="478" spans="1:11" x14ac:dyDescent="0.3">
      <c r="A478" s="4" t="s">
        <v>160</v>
      </c>
      <c r="B478" s="4" t="s">
        <v>238</v>
      </c>
      <c r="C478" s="4" t="s">
        <v>214</v>
      </c>
      <c r="D478" s="4" t="s">
        <v>227</v>
      </c>
      <c r="E478" s="4" t="s">
        <v>230</v>
      </c>
      <c r="F478" s="5">
        <v>554640</v>
      </c>
      <c r="G478" s="4">
        <v>6</v>
      </c>
      <c r="H478" s="17">
        <v>0.15</v>
      </c>
      <c r="I478" s="5">
        <f t="shared" si="8"/>
        <v>2828664</v>
      </c>
      <c r="K478" s="16"/>
    </row>
    <row r="479" spans="1:11" x14ac:dyDescent="0.3">
      <c r="A479" s="4" t="s">
        <v>161</v>
      </c>
      <c r="B479" s="4" t="s">
        <v>237</v>
      </c>
      <c r="C479" s="4" t="s">
        <v>214</v>
      </c>
      <c r="D479" s="4" t="s">
        <v>189</v>
      </c>
      <c r="E479" s="4" t="s">
        <v>190</v>
      </c>
      <c r="F479" s="5">
        <v>1275129</v>
      </c>
      <c r="G479" s="4">
        <v>7</v>
      </c>
      <c r="H479" s="17">
        <v>0.1</v>
      </c>
      <c r="I479" s="5">
        <f t="shared" si="8"/>
        <v>8033312.7000000002</v>
      </c>
      <c r="K479" s="16"/>
    </row>
    <row r="480" spans="1:11" x14ac:dyDescent="0.3">
      <c r="A480" s="4" t="s">
        <v>161</v>
      </c>
      <c r="B480" s="4" t="s">
        <v>237</v>
      </c>
      <c r="C480" s="4" t="s">
        <v>214</v>
      </c>
      <c r="D480" s="4" t="s">
        <v>189</v>
      </c>
      <c r="E480" s="4" t="s">
        <v>216</v>
      </c>
      <c r="F480" s="5">
        <v>1384317</v>
      </c>
      <c r="G480" s="4">
        <v>2</v>
      </c>
      <c r="H480" s="17">
        <v>0.15</v>
      </c>
      <c r="I480" s="5">
        <f t="shared" si="8"/>
        <v>2353338.9</v>
      </c>
      <c r="K480" s="16"/>
    </row>
    <row r="481" spans="1:11" x14ac:dyDescent="0.3">
      <c r="A481" s="4" t="s">
        <v>161</v>
      </c>
      <c r="B481" s="4" t="s">
        <v>237</v>
      </c>
      <c r="C481" s="4" t="s">
        <v>214</v>
      </c>
      <c r="D481" s="4" t="s">
        <v>189</v>
      </c>
      <c r="E481" s="4" t="s">
        <v>216</v>
      </c>
      <c r="F481" s="5">
        <v>1344217</v>
      </c>
      <c r="G481" s="4">
        <v>6</v>
      </c>
      <c r="H481" s="17">
        <v>0</v>
      </c>
      <c r="I481" s="5">
        <f t="shared" si="8"/>
        <v>8065302</v>
      </c>
      <c r="K481" s="16"/>
    </row>
    <row r="482" spans="1:11" x14ac:dyDescent="0.3">
      <c r="A482" s="4" t="s">
        <v>162</v>
      </c>
      <c r="B482" s="4" t="s">
        <v>167</v>
      </c>
      <c r="C482" s="4" t="s">
        <v>214</v>
      </c>
      <c r="D482" s="4" t="s">
        <v>183</v>
      </c>
      <c r="E482" s="4" t="s">
        <v>184</v>
      </c>
      <c r="F482" s="5">
        <v>1421497</v>
      </c>
      <c r="G482" s="4">
        <v>2</v>
      </c>
      <c r="H482" s="17">
        <v>0.05</v>
      </c>
      <c r="I482" s="5">
        <f t="shared" si="8"/>
        <v>2700844.3</v>
      </c>
      <c r="K482" s="16"/>
    </row>
    <row r="483" spans="1:11" x14ac:dyDescent="0.3">
      <c r="A483" s="4" t="s">
        <v>162</v>
      </c>
      <c r="B483" s="4" t="s">
        <v>167</v>
      </c>
      <c r="C483" s="4" t="s">
        <v>214</v>
      </c>
      <c r="D483" s="4" t="s">
        <v>183</v>
      </c>
      <c r="E483" s="4" t="s">
        <v>184</v>
      </c>
      <c r="F483" s="5">
        <v>1770499</v>
      </c>
      <c r="G483" s="4">
        <v>6</v>
      </c>
      <c r="H483" s="17">
        <v>0</v>
      </c>
      <c r="I483" s="5">
        <f t="shared" si="8"/>
        <v>10622994</v>
      </c>
      <c r="K483" s="16"/>
    </row>
    <row r="484" spans="1:11" x14ac:dyDescent="0.3">
      <c r="A484" s="4" t="s">
        <v>162</v>
      </c>
      <c r="B484" s="4" t="s">
        <v>167</v>
      </c>
      <c r="C484" s="4" t="s">
        <v>214</v>
      </c>
      <c r="D484" s="4" t="s">
        <v>183</v>
      </c>
      <c r="E484" s="4" t="s">
        <v>220</v>
      </c>
      <c r="F484" s="5">
        <v>362661</v>
      </c>
      <c r="G484" s="4">
        <v>9</v>
      </c>
      <c r="H484" s="17">
        <v>0.1</v>
      </c>
      <c r="I484" s="5">
        <f t="shared" si="8"/>
        <v>2937554.1</v>
      </c>
      <c r="K484" s="16"/>
    </row>
    <row r="485" spans="1:11" x14ac:dyDescent="0.3">
      <c r="A485" s="4" t="s">
        <v>162</v>
      </c>
      <c r="B485" s="4" t="s">
        <v>167</v>
      </c>
      <c r="C485" s="4" t="s">
        <v>214</v>
      </c>
      <c r="D485" s="4" t="s">
        <v>183</v>
      </c>
      <c r="E485" s="4" t="s">
        <v>220</v>
      </c>
      <c r="F485" s="5">
        <v>1222703</v>
      </c>
      <c r="G485" s="4">
        <v>2</v>
      </c>
      <c r="H485" s="17">
        <v>0</v>
      </c>
      <c r="I485" s="5">
        <f t="shared" si="8"/>
        <v>2445406</v>
      </c>
      <c r="K485" s="16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거래번호</vt:lpstr>
      <vt:lpstr>고객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2024-11-06T13:29:17Z</dcterms:created>
  <dcterms:modified xsi:type="dcterms:W3CDTF">2025-01-02T04:24:41Z</dcterms:modified>
</cp:coreProperties>
</file>