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1A545CCA-41ED-4BE3-83C1-D4F19F6EE523}" xr6:coauthVersionLast="47" xr6:coauthVersionMax="47" xr10:uidLastSave="{00000000-0000-0000-0000-000000000000}"/>
  <bookViews>
    <workbookView xWindow="-120" yWindow="-120" windowWidth="29040" windowHeight="15720" xr2:uid="{8657E012-0C4B-4628-AD55-AE3B81CD3519}"/>
  </bookViews>
  <sheets>
    <sheet name="Sheet1" sheetId="1" r:id="rId1"/>
  </sheets>
  <definedNames>
    <definedName name="매출금액">Sheet1!$E$4:$E$31</definedName>
    <definedName name="매출월">Sheet1!$A$4:$A$31</definedName>
    <definedName name="원가금액">Sheet1!$F$4:$F$31</definedName>
    <definedName name="자재그룹">Sheet1!$B$4:$B$31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1" l="1"/>
  <c r="L21" i="1"/>
  <c r="M21" i="1"/>
  <c r="N21" i="1"/>
  <c r="N17" i="1"/>
  <c r="N18" i="1"/>
  <c r="N19" i="1"/>
  <c r="N20" i="1"/>
  <c r="M18" i="1"/>
  <c r="M19" i="1"/>
  <c r="M20" i="1"/>
  <c r="M17" i="1"/>
  <c r="K18" i="1"/>
  <c r="L18" i="1"/>
  <c r="K19" i="1"/>
  <c r="L19" i="1"/>
  <c r="K20" i="1"/>
  <c r="L20" i="1"/>
  <c r="L17" i="1"/>
  <c r="K17" i="1"/>
  <c r="K10" i="1"/>
  <c r="K7" i="1"/>
  <c r="K8" i="1"/>
  <c r="K9" i="1"/>
  <c r="K6" i="1"/>
</calcChain>
</file>

<file path=xl/sharedStrings.xml><?xml version="1.0" encoding="utf-8"?>
<sst xmlns="http://schemas.openxmlformats.org/spreadsheetml/2006/main" count="77" uniqueCount="33">
  <si>
    <t>제품매출액 vs 원가금액</t>
    <phoneticPr fontId="5" type="noConversion"/>
  </si>
  <si>
    <t>(단위 : 원)</t>
    <phoneticPr fontId="5" type="noConversion"/>
  </si>
  <si>
    <t>매출월</t>
    <phoneticPr fontId="5" type="noConversion"/>
  </si>
  <si>
    <t>자재그룹</t>
    <phoneticPr fontId="5" type="noConversion"/>
  </si>
  <si>
    <t>자재</t>
    <phoneticPr fontId="5" type="noConversion"/>
  </si>
  <si>
    <t>수량</t>
    <phoneticPr fontId="5" type="noConversion"/>
  </si>
  <si>
    <t>매출금액</t>
    <phoneticPr fontId="5" type="noConversion"/>
  </si>
  <si>
    <t>원가금액</t>
    <phoneticPr fontId="5" type="noConversion"/>
  </si>
  <si>
    <t>1. 매출월별 수량합계</t>
    <phoneticPr fontId="4" type="noConversion"/>
  </si>
  <si>
    <t>EI(E대형)</t>
    <phoneticPr fontId="4" type="noConversion"/>
  </si>
  <si>
    <t>EE023414</t>
  </si>
  <si>
    <t>EI(E대형)</t>
  </si>
  <si>
    <t>EI025001</t>
  </si>
  <si>
    <t>매출월</t>
    <phoneticPr fontId="4" type="noConversion"/>
  </si>
  <si>
    <t>수량합계</t>
    <phoneticPr fontId="4" type="noConversion"/>
  </si>
  <si>
    <t>OT023005</t>
  </si>
  <si>
    <t>PE028001</t>
  </si>
  <si>
    <t>UU023022</t>
  </si>
  <si>
    <t>SMD(Ni소물)</t>
  </si>
  <si>
    <t>SD083001</t>
  </si>
  <si>
    <t>합계</t>
    <phoneticPr fontId="4" type="noConversion"/>
  </si>
  <si>
    <t>2. 월별 자재그룹 매출합계와 원가금액</t>
    <phoneticPr fontId="4" type="noConversion"/>
  </si>
  <si>
    <t>EE010028</t>
  </si>
  <si>
    <t>EE023319</t>
  </si>
  <si>
    <t>매출금액</t>
    <phoneticPr fontId="4" type="noConversion"/>
  </si>
  <si>
    <t>원가금액</t>
    <phoneticPr fontId="4" type="noConversion"/>
  </si>
  <si>
    <t>EI023047</t>
  </si>
  <si>
    <t>SMD(Ni소물)</t>
    <phoneticPr fontId="4" type="noConversion"/>
  </si>
  <si>
    <t>SMD(Ni소물)</t>
    <phoneticPr fontId="5" type="noConversion"/>
  </si>
  <si>
    <t>UI023001</t>
  </si>
  <si>
    <t>UU023016</t>
  </si>
  <si>
    <t>UU023009</t>
  </si>
  <si>
    <t>UX023001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</si>
</sst>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_-;\-* #,##0.0_-;_-* &quot;-&quot;_-;_-@_-"/>
    <numFmt numFmtId="177" formatCode="#,##0.0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name val="맑은 고딕"/>
      <family val="3"/>
      <charset val="129"/>
    </font>
    <font>
      <b/>
      <sz val="11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sz val="16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theme="4"/>
      </patternFill>
    </fill>
    <fill>
      <patternFill patternType="solid">
        <fgColor theme="9" tint="0.79998168889431442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2" applyFont="1" applyAlignment="1">
      <alignment horizontal="centerContinuous" vertical="center"/>
    </xf>
    <xf numFmtId="0" fontId="6" fillId="0" borderId="0" xfId="2" applyFont="1">
      <alignment vertical="center"/>
    </xf>
    <xf numFmtId="0" fontId="7" fillId="2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0" xfId="2" applyFont="1" applyAlignment="1">
      <alignment horizontal="right" vertical="center"/>
    </xf>
    <xf numFmtId="0" fontId="10" fillId="0" borderId="2" xfId="0" applyFont="1" applyBorder="1">
      <alignment vertical="center"/>
    </xf>
    <xf numFmtId="0" fontId="11" fillId="0" borderId="2" xfId="0" applyFont="1" applyBorder="1">
      <alignment vertical="center"/>
    </xf>
    <xf numFmtId="0" fontId="6" fillId="0" borderId="1" xfId="2" applyFont="1" applyBorder="1">
      <alignment vertical="center"/>
    </xf>
    <xf numFmtId="0" fontId="6" fillId="0" borderId="1" xfId="2" applyFont="1" applyBorder="1" applyAlignment="1">
      <alignment horizontal="center" vertical="center"/>
    </xf>
    <xf numFmtId="3" fontId="6" fillId="0" borderId="1" xfId="2" applyNumberFormat="1" applyFont="1" applyBorder="1">
      <alignment vertical="center"/>
    </xf>
    <xf numFmtId="177" fontId="6" fillId="0" borderId="1" xfId="2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41" fontId="7" fillId="0" borderId="1" xfId="1" applyFont="1" applyBorder="1">
      <alignment vertical="center"/>
    </xf>
    <xf numFmtId="0" fontId="12" fillId="3" borderId="1" xfId="0" applyFont="1" applyFill="1" applyBorder="1" applyAlignment="1">
      <alignment horizontal="center" vertical="center"/>
    </xf>
    <xf numFmtId="41" fontId="12" fillId="3" borderId="1" xfId="1" applyFont="1" applyFill="1" applyBorder="1">
      <alignment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1" fontId="7" fillId="0" borderId="3" xfId="1" applyFont="1" applyBorder="1">
      <alignment vertical="center"/>
    </xf>
    <xf numFmtId="0" fontId="9" fillId="4" borderId="1" xfId="2" applyFont="1" applyFill="1" applyBorder="1" applyAlignment="1">
      <alignment horizontal="center" vertical="center"/>
    </xf>
    <xf numFmtId="176" fontId="9" fillId="4" borderId="1" xfId="1" applyNumberFormat="1" applyFont="1" applyFill="1" applyBorder="1" applyAlignment="1">
      <alignment horizontal="center" vertical="center"/>
    </xf>
    <xf numFmtId="0" fontId="12" fillId="5" borderId="1" xfId="2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Sheet1" xfId="2" xr:uid="{6594E2F9-1231-4095-85EB-C0A81FC59A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FA243-6429-4074-A96E-10CE196861C7}">
  <dimension ref="A1:N31"/>
  <sheetViews>
    <sheetView showGridLines="0" tabSelected="1" workbookViewId="0">
      <selection activeCell="B7" sqref="B7"/>
    </sheetView>
  </sheetViews>
  <sheetFormatPr defaultColWidth="9" defaultRowHeight="16.5"/>
  <cols>
    <col min="1" max="1" width="9" style="4"/>
    <col min="2" max="2" width="12.75" style="4" bestFit="1" customWidth="1"/>
    <col min="3" max="3" width="10.25" style="4" bestFit="1" customWidth="1"/>
    <col min="4" max="4" width="9" style="4"/>
    <col min="5" max="5" width="11.75" style="4" bestFit="1" customWidth="1"/>
    <col min="6" max="6" width="11.375" style="4" bestFit="1" customWidth="1"/>
    <col min="7" max="7" width="5.875" style="4" customWidth="1"/>
    <col min="8" max="8" width="0.25" style="3" customWidth="1"/>
    <col min="9" max="9" width="5.875" style="4" customWidth="1"/>
    <col min="10" max="10" width="11" style="4" customWidth="1"/>
    <col min="11" max="14" width="14.125" style="4" customWidth="1"/>
    <col min="15" max="15" width="9.125" style="4" customWidth="1"/>
    <col min="16" max="16384" width="9" style="4"/>
  </cols>
  <sheetData>
    <row r="1" spans="1:14" ht="31.5">
      <c r="A1" s="1" t="s">
        <v>0</v>
      </c>
      <c r="B1" s="1"/>
      <c r="C1" s="1"/>
      <c r="D1" s="1"/>
      <c r="E1" s="1"/>
      <c r="F1" s="1"/>
      <c r="G1" s="2"/>
    </row>
    <row r="2" spans="1:14">
      <c r="A2" s="2"/>
      <c r="B2" s="2"/>
      <c r="C2" s="2"/>
      <c r="D2" s="2"/>
      <c r="E2" s="2"/>
      <c r="F2" s="5" t="s">
        <v>1</v>
      </c>
      <c r="G2" s="2"/>
    </row>
    <row r="3" spans="1:14" ht="27" thickBot="1">
      <c r="A3" s="19" t="s">
        <v>2</v>
      </c>
      <c r="B3" s="19" t="s">
        <v>3</v>
      </c>
      <c r="C3" s="19" t="s">
        <v>4</v>
      </c>
      <c r="D3" s="19" t="s">
        <v>5</v>
      </c>
      <c r="E3" s="20" t="s">
        <v>6</v>
      </c>
      <c r="F3" s="19" t="s">
        <v>7</v>
      </c>
      <c r="G3" s="2"/>
      <c r="J3" s="6" t="s">
        <v>8</v>
      </c>
      <c r="K3" s="7"/>
    </row>
    <row r="4" spans="1:14" ht="20.25" customHeight="1" thickTop="1">
      <c r="A4" s="8">
        <v>202501</v>
      </c>
      <c r="B4" s="9" t="s">
        <v>9</v>
      </c>
      <c r="C4" s="9" t="s">
        <v>10</v>
      </c>
      <c r="D4" s="10">
        <v>5904</v>
      </c>
      <c r="E4" s="11">
        <v>25006935</v>
      </c>
      <c r="F4" s="10">
        <v>5104241</v>
      </c>
      <c r="G4" s="2"/>
    </row>
    <row r="5" spans="1:14" ht="20.25" customHeight="1">
      <c r="A5" s="8">
        <v>202501</v>
      </c>
      <c r="B5" s="9" t="s">
        <v>11</v>
      </c>
      <c r="C5" s="9" t="s">
        <v>12</v>
      </c>
      <c r="D5" s="10">
        <v>22000</v>
      </c>
      <c r="E5" s="10">
        <v>3945420</v>
      </c>
      <c r="F5" s="10">
        <v>6133660</v>
      </c>
      <c r="G5" s="2"/>
      <c r="J5" s="21" t="s">
        <v>13</v>
      </c>
      <c r="K5" s="21" t="s">
        <v>14</v>
      </c>
    </row>
    <row r="6" spans="1:14" ht="20.25" customHeight="1">
      <c r="A6" s="8">
        <v>202501</v>
      </c>
      <c r="B6" s="9" t="s">
        <v>11</v>
      </c>
      <c r="C6" s="9" t="s">
        <v>15</v>
      </c>
      <c r="D6" s="10">
        <v>1020</v>
      </c>
      <c r="E6" s="10">
        <v>2829395</v>
      </c>
      <c r="F6" s="10">
        <v>839660.13636363647</v>
      </c>
      <c r="G6" s="2"/>
      <c r="J6" s="12">
        <v>202501</v>
      </c>
      <c r="K6" s="13">
        <f>SUMIF($A$4:$A$31,J6,$D$4:$D$31)</f>
        <v>87967</v>
      </c>
    </row>
    <row r="7" spans="1:14" ht="20.25" customHeight="1">
      <c r="A7" s="8">
        <v>202501</v>
      </c>
      <c r="B7" s="9" t="s">
        <v>11</v>
      </c>
      <c r="C7" s="9" t="s">
        <v>16</v>
      </c>
      <c r="D7" s="10">
        <v>5376</v>
      </c>
      <c r="E7" s="10">
        <v>2041050</v>
      </c>
      <c r="F7" s="10">
        <v>1963947.5555555555</v>
      </c>
      <c r="G7" s="2"/>
      <c r="J7" s="12">
        <v>202502</v>
      </c>
      <c r="K7" s="13">
        <f t="shared" ref="K7:K9" si="0">SUMIF($A$4:$A$31,J7,$D$4:$D$31)</f>
        <v>103844</v>
      </c>
    </row>
    <row r="8" spans="1:14" ht="20.25" customHeight="1">
      <c r="A8" s="8">
        <v>202501</v>
      </c>
      <c r="B8" s="9" t="s">
        <v>11</v>
      </c>
      <c r="C8" s="9" t="s">
        <v>17</v>
      </c>
      <c r="D8" s="8">
        <v>3</v>
      </c>
      <c r="E8" s="10">
        <v>163959</v>
      </c>
      <c r="F8" s="10">
        <v>8048</v>
      </c>
      <c r="G8" s="2"/>
      <c r="J8" s="12">
        <v>202503</v>
      </c>
      <c r="K8" s="13">
        <f t="shared" si="0"/>
        <v>82422</v>
      </c>
    </row>
    <row r="9" spans="1:14" ht="20.25" customHeight="1">
      <c r="A9" s="8">
        <v>202501</v>
      </c>
      <c r="B9" s="9" t="s">
        <v>18</v>
      </c>
      <c r="C9" s="9" t="s">
        <v>19</v>
      </c>
      <c r="D9" s="10">
        <v>53664</v>
      </c>
      <c r="E9" s="10">
        <v>23480024</v>
      </c>
      <c r="F9" s="10">
        <v>85421469</v>
      </c>
      <c r="G9" s="2"/>
      <c r="J9" s="12">
        <v>202504</v>
      </c>
      <c r="K9" s="13">
        <f t="shared" si="0"/>
        <v>59907</v>
      </c>
    </row>
    <row r="10" spans="1:14" ht="20.25" customHeight="1">
      <c r="A10" s="8">
        <v>202502</v>
      </c>
      <c r="B10" s="9" t="s">
        <v>11</v>
      </c>
      <c r="C10" s="9" t="s">
        <v>10</v>
      </c>
      <c r="D10" s="10">
        <v>1032</v>
      </c>
      <c r="E10" s="10">
        <v>4206564</v>
      </c>
      <c r="F10" s="10">
        <v>1118717</v>
      </c>
      <c r="G10" s="2"/>
      <c r="J10" s="14" t="s">
        <v>20</v>
      </c>
      <c r="K10" s="15">
        <f>SUM(K6:K9)</f>
        <v>334140</v>
      </c>
    </row>
    <row r="11" spans="1:14" ht="20.25" customHeight="1">
      <c r="A11" s="8">
        <v>202502</v>
      </c>
      <c r="B11" s="9" t="s">
        <v>11</v>
      </c>
      <c r="C11" s="9" t="s">
        <v>12</v>
      </c>
      <c r="D11" s="10">
        <v>23760</v>
      </c>
      <c r="E11" s="10">
        <v>4189559</v>
      </c>
      <c r="F11" s="10">
        <v>10377284</v>
      </c>
      <c r="G11" s="2"/>
      <c r="J11" s="16"/>
    </row>
    <row r="12" spans="1:14" ht="20.25" customHeight="1">
      <c r="A12" s="8">
        <v>202502</v>
      </c>
      <c r="B12" s="9" t="s">
        <v>11</v>
      </c>
      <c r="C12" s="9" t="s">
        <v>16</v>
      </c>
      <c r="D12" s="10">
        <v>1260</v>
      </c>
      <c r="E12" s="10">
        <v>458402</v>
      </c>
      <c r="F12" s="10">
        <v>419794.3421052632</v>
      </c>
      <c r="G12" s="2"/>
    </row>
    <row r="13" spans="1:14" ht="20.25" customHeight="1" thickBot="1">
      <c r="A13" s="8">
        <v>202502</v>
      </c>
      <c r="B13" s="9" t="s">
        <v>18</v>
      </c>
      <c r="C13" s="9" t="s">
        <v>19</v>
      </c>
      <c r="D13" s="10">
        <v>77792</v>
      </c>
      <c r="E13" s="10">
        <v>32692345</v>
      </c>
      <c r="F13" s="10">
        <v>231301106.00000003</v>
      </c>
      <c r="G13" s="2"/>
      <c r="J13" s="6" t="s">
        <v>21</v>
      </c>
      <c r="K13" s="7"/>
      <c r="L13" s="7"/>
      <c r="M13" s="7"/>
      <c r="N13" s="7"/>
    </row>
    <row r="14" spans="1:14" ht="20.25" customHeight="1" thickTop="1">
      <c r="A14" s="8">
        <v>202503</v>
      </c>
      <c r="B14" s="9" t="s">
        <v>11</v>
      </c>
      <c r="C14" s="9" t="s">
        <v>22</v>
      </c>
      <c r="D14" s="10">
        <v>2460</v>
      </c>
      <c r="E14" s="10">
        <v>294628</v>
      </c>
      <c r="F14" s="10">
        <v>662766</v>
      </c>
      <c r="G14" s="2"/>
    </row>
    <row r="15" spans="1:14" ht="20.25" customHeight="1">
      <c r="A15" s="8">
        <v>202503</v>
      </c>
      <c r="B15" s="9" t="s">
        <v>11</v>
      </c>
      <c r="C15" s="9" t="s">
        <v>23</v>
      </c>
      <c r="D15" s="10">
        <v>3528</v>
      </c>
      <c r="E15" s="10">
        <v>582804</v>
      </c>
      <c r="F15" s="10">
        <v>608423</v>
      </c>
      <c r="G15" s="2"/>
      <c r="J15" s="23" t="s">
        <v>13</v>
      </c>
      <c r="K15" s="23" t="s">
        <v>24</v>
      </c>
      <c r="L15" s="23"/>
      <c r="M15" s="23" t="s">
        <v>25</v>
      </c>
      <c r="N15" s="23"/>
    </row>
    <row r="16" spans="1:14" ht="20.25" customHeight="1">
      <c r="A16" s="8">
        <v>202503</v>
      </c>
      <c r="B16" s="9" t="s">
        <v>11</v>
      </c>
      <c r="C16" s="9" t="s">
        <v>26</v>
      </c>
      <c r="D16" s="10">
        <v>4928</v>
      </c>
      <c r="E16" s="10">
        <v>1237396</v>
      </c>
      <c r="F16" s="10">
        <v>2000389</v>
      </c>
      <c r="G16" s="2"/>
      <c r="J16" s="23"/>
      <c r="K16" s="22" t="s">
        <v>9</v>
      </c>
      <c r="L16" s="22" t="s">
        <v>27</v>
      </c>
      <c r="M16" s="22" t="s">
        <v>9</v>
      </c>
      <c r="N16" s="22" t="s">
        <v>27</v>
      </c>
    </row>
    <row r="17" spans="1:14" ht="20.25" customHeight="1">
      <c r="A17" s="8">
        <v>202503</v>
      </c>
      <c r="B17" s="9" t="s">
        <v>11</v>
      </c>
      <c r="C17" s="9" t="s">
        <v>12</v>
      </c>
      <c r="D17" s="10">
        <v>2754</v>
      </c>
      <c r="E17" s="10">
        <v>485725</v>
      </c>
      <c r="F17" s="10">
        <v>809936</v>
      </c>
      <c r="G17" s="2"/>
      <c r="J17" s="17">
        <v>202501</v>
      </c>
      <c r="K17" s="18">
        <f>SUMIFS(매출금액,매출월,$J17,자재그룹,K$16)</f>
        <v>33986759</v>
      </c>
      <c r="L17" s="18">
        <f>SUMIFS(매출금액,매출월,$J17,자재그룹,L$16)</f>
        <v>23480024</v>
      </c>
      <c r="M17" s="18">
        <f>SUMIFS(원가금액,매출월,$J17,자재그룹,M$16)</f>
        <v>14049556.691919193</v>
      </c>
      <c r="N17" s="18">
        <f>SUMIFS(원가금액,매출월,$J17,자재그룹,N$16)</f>
        <v>85421469</v>
      </c>
    </row>
    <row r="18" spans="1:14" ht="20.25" customHeight="1">
      <c r="A18" s="8">
        <v>202503</v>
      </c>
      <c r="B18" s="9" t="s">
        <v>11</v>
      </c>
      <c r="C18" s="9" t="s">
        <v>15</v>
      </c>
      <c r="D18" s="8">
        <v>192</v>
      </c>
      <c r="E18" s="10">
        <v>522688</v>
      </c>
      <c r="F18" s="10">
        <v>64650</v>
      </c>
      <c r="G18" s="2"/>
      <c r="J18" s="12">
        <v>202502</v>
      </c>
      <c r="K18" s="18">
        <f>SUMIFS(매출금액,매출월,$J18,자재그룹,K$16)</f>
        <v>8854525</v>
      </c>
      <c r="L18" s="18">
        <f>SUMIFS(매출금액,매출월,$J18,자재그룹,L$16)</f>
        <v>32692345</v>
      </c>
      <c r="M18" s="18">
        <f>SUMIFS(원가금액,매출월,$J18,자재그룹,M$16)</f>
        <v>11915795.342105264</v>
      </c>
      <c r="N18" s="18">
        <f>SUMIFS(원가금액,매출월,$J18,자재그룹,N$16)</f>
        <v>231301106.00000003</v>
      </c>
    </row>
    <row r="19" spans="1:14" ht="20.25" customHeight="1">
      <c r="A19" s="8">
        <v>202503</v>
      </c>
      <c r="B19" s="9" t="s">
        <v>28</v>
      </c>
      <c r="C19" s="9" t="s">
        <v>19</v>
      </c>
      <c r="D19" s="10">
        <v>66560</v>
      </c>
      <c r="E19" s="10">
        <v>27499707</v>
      </c>
      <c r="F19" s="10">
        <v>91735683.926380366</v>
      </c>
      <c r="G19" s="2"/>
      <c r="J19" s="12">
        <v>202503</v>
      </c>
      <c r="K19" s="18">
        <f>SUMIFS(매출금액,매출월,$J19,자재그룹,K$16)</f>
        <v>39111174</v>
      </c>
      <c r="L19" s="18">
        <f>SUMIFS(매출금액,매출월,$J19,자재그룹,L$16)</f>
        <v>27499707</v>
      </c>
      <c r="M19" s="18">
        <f>SUMIFS(원가금액,매출월,$J19,자재그룹,M$16)</f>
        <v>9507730</v>
      </c>
      <c r="N19" s="18">
        <f>SUMIFS(원가금액,매출월,$J19,자재그룹,N$16)</f>
        <v>91735683.926380366</v>
      </c>
    </row>
    <row r="20" spans="1:14" ht="20.25" customHeight="1">
      <c r="A20" s="8">
        <v>202503</v>
      </c>
      <c r="B20" s="9" t="s">
        <v>11</v>
      </c>
      <c r="C20" s="9" t="s">
        <v>29</v>
      </c>
      <c r="D20" s="10">
        <v>1000</v>
      </c>
      <c r="E20" s="10">
        <v>23372237</v>
      </c>
      <c r="F20" s="10">
        <v>2951406</v>
      </c>
      <c r="G20" s="2"/>
      <c r="J20" s="12">
        <v>202504</v>
      </c>
      <c r="K20" s="18">
        <f>SUMIFS(매출금액,매출월,$J20,자재그룹,K$16)</f>
        <v>40853594</v>
      </c>
      <c r="L20" s="18">
        <f>SUMIFS(매출금액,매출월,$J20,자재그룹,L$16)</f>
        <v>19635985</v>
      </c>
      <c r="M20" s="18">
        <f>SUMIFS(원가금액,매출월,$J20,자재그룹,M$16)</f>
        <v>10487648</v>
      </c>
      <c r="N20" s="18">
        <f>SUMIFS(원가금액,매출월,$J20,자재그룹,N$16)</f>
        <v>76559250</v>
      </c>
    </row>
    <row r="21" spans="1:14" ht="20.25" customHeight="1">
      <c r="A21" s="8">
        <v>202503</v>
      </c>
      <c r="B21" s="9" t="s">
        <v>11</v>
      </c>
      <c r="C21" s="9" t="s">
        <v>30</v>
      </c>
      <c r="D21" s="10">
        <v>1000</v>
      </c>
      <c r="E21" s="10">
        <v>12615696</v>
      </c>
      <c r="F21" s="10">
        <v>2410160</v>
      </c>
      <c r="G21" s="2"/>
      <c r="J21" s="14" t="s">
        <v>20</v>
      </c>
      <c r="K21" s="15">
        <f>SUM(K17:K20)</f>
        <v>122806052</v>
      </c>
      <c r="L21" s="15">
        <f>SUM(L17:L20)</f>
        <v>103308061</v>
      </c>
      <c r="M21" s="15">
        <f>SUM(M17:M20)</f>
        <v>45960730.034024455</v>
      </c>
      <c r="N21" s="15">
        <f>SUM(N17:N20)</f>
        <v>485017508.9263804</v>
      </c>
    </row>
    <row r="22" spans="1:14" ht="20.25" customHeight="1">
      <c r="A22" s="8">
        <v>202504</v>
      </c>
      <c r="B22" s="9" t="s">
        <v>11</v>
      </c>
      <c r="C22" s="9" t="s">
        <v>22</v>
      </c>
      <c r="D22" s="10">
        <v>3690</v>
      </c>
      <c r="E22" s="10">
        <v>428717</v>
      </c>
      <c r="F22" s="10">
        <v>1309243</v>
      </c>
      <c r="G22" s="2"/>
    </row>
    <row r="23" spans="1:14" ht="20.25" customHeight="1">
      <c r="A23" s="8">
        <v>202504</v>
      </c>
      <c r="B23" s="9" t="s">
        <v>11</v>
      </c>
      <c r="C23" s="9" t="s">
        <v>23</v>
      </c>
      <c r="D23" s="8">
        <v>472</v>
      </c>
      <c r="E23" s="10">
        <v>75930</v>
      </c>
      <c r="F23" s="10">
        <v>93268</v>
      </c>
      <c r="G23" s="2"/>
    </row>
    <row r="24" spans="1:14" ht="20.25" customHeight="1">
      <c r="A24" s="8">
        <v>202504</v>
      </c>
      <c r="B24" s="9" t="s">
        <v>11</v>
      </c>
      <c r="C24" s="9" t="s">
        <v>10</v>
      </c>
      <c r="D24" s="8">
        <v>35</v>
      </c>
      <c r="E24" s="10">
        <v>139633</v>
      </c>
      <c r="F24" s="10">
        <v>20543</v>
      </c>
      <c r="G24" s="2"/>
    </row>
    <row r="25" spans="1:14" ht="20.25" customHeight="1">
      <c r="A25" s="8">
        <v>202504</v>
      </c>
      <c r="B25" s="9" t="s">
        <v>11</v>
      </c>
      <c r="C25" s="9" t="s">
        <v>26</v>
      </c>
      <c r="D25" s="10">
        <v>2112</v>
      </c>
      <c r="E25" s="10">
        <v>518024</v>
      </c>
      <c r="F25" s="10">
        <v>1198353</v>
      </c>
      <c r="G25" s="2"/>
    </row>
    <row r="26" spans="1:14" ht="20.25" customHeight="1">
      <c r="A26" s="8">
        <v>202504</v>
      </c>
      <c r="B26" s="9" t="s">
        <v>11</v>
      </c>
      <c r="C26" s="9" t="s">
        <v>16</v>
      </c>
      <c r="D26" s="10">
        <v>2352</v>
      </c>
      <c r="E26" s="10">
        <v>837503</v>
      </c>
      <c r="F26" s="10">
        <v>1614448</v>
      </c>
      <c r="G26" s="2"/>
    </row>
    <row r="27" spans="1:14" ht="20.25" customHeight="1">
      <c r="A27" s="8">
        <v>202504</v>
      </c>
      <c r="B27" s="9" t="s">
        <v>18</v>
      </c>
      <c r="C27" s="9" t="s">
        <v>19</v>
      </c>
      <c r="D27" s="10">
        <v>48672</v>
      </c>
      <c r="E27" s="10">
        <v>19635985</v>
      </c>
      <c r="F27" s="10">
        <v>76559250</v>
      </c>
      <c r="G27" s="2"/>
    </row>
    <row r="28" spans="1:14" ht="20.25" customHeight="1">
      <c r="A28" s="8">
        <v>202504</v>
      </c>
      <c r="B28" s="9" t="s">
        <v>11</v>
      </c>
      <c r="C28" s="9" t="s">
        <v>29</v>
      </c>
      <c r="D28" s="10">
        <v>1016</v>
      </c>
      <c r="E28" s="10">
        <v>23083858</v>
      </c>
      <c r="F28" s="10">
        <v>2428897</v>
      </c>
      <c r="G28" s="2"/>
    </row>
    <row r="29" spans="1:14" ht="20.25" customHeight="1">
      <c r="A29" s="8">
        <v>202504</v>
      </c>
      <c r="B29" s="9" t="s">
        <v>11</v>
      </c>
      <c r="C29" s="9" t="s">
        <v>31</v>
      </c>
      <c r="D29" s="8">
        <v>450</v>
      </c>
      <c r="E29" s="10">
        <v>2606062</v>
      </c>
      <c r="F29" s="10">
        <v>140028</v>
      </c>
      <c r="G29" s="2"/>
    </row>
    <row r="30" spans="1:14" ht="20.25" customHeight="1">
      <c r="A30" s="8">
        <v>202504</v>
      </c>
      <c r="B30" s="9" t="s">
        <v>11</v>
      </c>
      <c r="C30" s="9" t="s">
        <v>30</v>
      </c>
      <c r="D30" s="10">
        <v>1016</v>
      </c>
      <c r="E30" s="10">
        <v>12421583</v>
      </c>
      <c r="F30" s="10">
        <v>3658460</v>
      </c>
      <c r="G30" s="2"/>
    </row>
    <row r="31" spans="1:14" ht="20.25" customHeight="1">
      <c r="A31" s="8">
        <v>202504</v>
      </c>
      <c r="B31" s="9" t="s">
        <v>11</v>
      </c>
      <c r="C31" s="9" t="s">
        <v>32</v>
      </c>
      <c r="D31" s="8">
        <v>92</v>
      </c>
      <c r="E31" s="10">
        <v>742284</v>
      </c>
      <c r="F31" s="10">
        <v>24408</v>
      </c>
      <c r="G31" s="2"/>
    </row>
  </sheetData>
  <mergeCells count="3">
    <mergeCell ref="J15:J16"/>
    <mergeCell ref="K15:L15"/>
    <mergeCell ref="M15:N15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5" baseType="lpstr">
      <vt:lpstr>Sheet1</vt:lpstr>
      <vt:lpstr>매출금액</vt:lpstr>
      <vt:lpstr>매출월</vt:lpstr>
      <vt:lpstr>원가금액</vt:lpstr>
      <vt:lpstr>자재그룹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2024-12-04T07:01:31Z</dcterms:created>
  <dcterms:modified xsi:type="dcterms:W3CDTF">2025-01-02T05:49:13Z</dcterms:modified>
</cp:coreProperties>
</file>