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D68AF428-E477-4458-A2FD-0DB2E0A1AE13}" xr6:coauthVersionLast="47" xr6:coauthVersionMax="47" xr10:uidLastSave="{00000000-0000-0000-0000-000000000000}"/>
  <bookViews>
    <workbookView xWindow="-120" yWindow="-120" windowWidth="29040" windowHeight="15720" xr2:uid="{A358C1F8-F8BF-4D58-B78A-EB13F310CC44}"/>
  </bookViews>
  <sheets>
    <sheet name="Sheet1" sheetId="1" r:id="rId1"/>
  </sheets>
  <definedNames>
    <definedName name="품명기준">Sheet1!$L$4:$N$15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F5" i="1"/>
  <c r="E5" i="1"/>
</calcChain>
</file>

<file path=xl/sharedStrings.xml><?xml version="1.0" encoding="utf-8"?>
<sst xmlns="http://schemas.openxmlformats.org/spreadsheetml/2006/main" count="42" uniqueCount="32">
  <si>
    <t>전산소모품 구매 발주서</t>
  </si>
  <si>
    <t>품명별 단가와 단위</t>
  </si>
  <si>
    <t>번호</t>
  </si>
  <si>
    <t>품명</t>
    <phoneticPr fontId="3" type="noConversion"/>
  </si>
  <si>
    <t>수량</t>
  </si>
  <si>
    <t>단위</t>
  </si>
  <si>
    <t>단가</t>
  </si>
  <si>
    <t>금액</t>
  </si>
  <si>
    <t>비고</t>
  </si>
  <si>
    <t>품명</t>
  </si>
  <si>
    <t>세트</t>
    <phoneticPr fontId="3" type="noConversion"/>
  </si>
  <si>
    <t>개</t>
    <phoneticPr fontId="3" type="noConversion"/>
  </si>
  <si>
    <t>합계</t>
  </si>
  <si>
    <t>듀얼 게이밍 이어폰</t>
    <phoneticPr fontId="3" type="noConversion"/>
  </si>
  <si>
    <t>피아톤 블루투스이어폰</t>
    <phoneticPr fontId="3" type="noConversion"/>
  </si>
  <si>
    <t>USB메모리</t>
    <phoneticPr fontId="3" type="noConversion"/>
  </si>
  <si>
    <t>IRIVER 키보드+마우스</t>
    <phoneticPr fontId="3" type="noConversion"/>
  </si>
  <si>
    <t>게이밍 마우스</t>
    <phoneticPr fontId="3" type="noConversion"/>
  </si>
  <si>
    <t>무선 키보드 콤보</t>
    <phoneticPr fontId="3" type="noConversion"/>
  </si>
  <si>
    <t>복사용지 A4</t>
    <phoneticPr fontId="3" type="noConversion"/>
  </si>
  <si>
    <t>박스</t>
    <phoneticPr fontId="3" type="noConversion"/>
  </si>
  <si>
    <t>멀티탭 안전커버</t>
    <phoneticPr fontId="3" type="noConversion"/>
  </si>
  <si>
    <t>메인알루미늄 6구 멀티탭</t>
    <phoneticPr fontId="3" type="noConversion"/>
  </si>
  <si>
    <t xml:space="preserve">2채널스피커 </t>
    <phoneticPr fontId="3" type="noConversion"/>
  </si>
  <si>
    <t>프린텍 강력먼지제거제</t>
    <phoneticPr fontId="3" type="noConversion"/>
  </si>
  <si>
    <t>듀얼 게이밍 이어폰</t>
  </si>
  <si>
    <t>피아톤 블루투스이어폰</t>
  </si>
  <si>
    <t>게이밍 마우스</t>
  </si>
  <si>
    <t>USB메모리</t>
  </si>
  <si>
    <t>멀티탭 안전커버</t>
  </si>
  <si>
    <t>복사용지 A4</t>
  </si>
  <si>
    <t>IRIVER 키보드+마우스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</si>
</sst>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5" fillId="0" borderId="0" xfId="1" applyFont="1">
      <alignment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41" fontId="5" fillId="0" borderId="6" xfId="2" applyFont="1" applyBorder="1" applyAlignment="1">
      <alignment horizontal="left" vertical="center"/>
    </xf>
    <xf numFmtId="41" fontId="5" fillId="0" borderId="6" xfId="1" applyNumberFormat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1" fontId="5" fillId="0" borderId="4" xfId="2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41" fontId="5" fillId="0" borderId="9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1" fontId="5" fillId="0" borderId="12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/>
    </xf>
    <xf numFmtId="41" fontId="7" fillId="4" borderId="16" xfId="2" applyFont="1" applyFill="1" applyBorder="1" applyAlignment="1">
      <alignment horizontal="left" vertical="center"/>
    </xf>
    <xf numFmtId="41" fontId="7" fillId="4" borderId="16" xfId="1" applyNumberFormat="1" applyFont="1" applyFill="1" applyBorder="1" applyAlignment="1">
      <alignment horizontal="left" vertical="center"/>
    </xf>
    <xf numFmtId="0" fontId="7" fillId="4" borderId="17" xfId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6" borderId="0" xfId="1" applyFont="1" applyFill="1" applyAlignment="1">
      <alignment horizontal="centerContinuous" vertical="center"/>
    </xf>
    <xf numFmtId="0" fontId="4" fillId="3" borderId="0" xfId="1" applyFont="1" applyFill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</cellXfs>
  <cellStyles count="3">
    <cellStyle name="쉼표 [0] 2" xfId="2" xr:uid="{F55D51E7-FDF1-4FA3-A3BA-D1EBB0C31BCC}"/>
    <cellStyle name="표준" xfId="0" builtinId="0"/>
    <cellStyle name="표준 2" xfId="1" xr:uid="{1B9F16A7-2DF5-476E-BE6F-34DD46808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1FD5-E85B-4E34-977A-A0778246E8D0}">
  <dimension ref="B2:N15"/>
  <sheetViews>
    <sheetView showGridLines="0" tabSelected="1" workbookViewId="0">
      <selection activeCell="C5" sqref="C5"/>
    </sheetView>
  </sheetViews>
  <sheetFormatPr defaultRowHeight="16.5"/>
  <cols>
    <col min="1" max="1" width="2.625" customWidth="1"/>
    <col min="2" max="2" width="6" customWidth="1"/>
    <col min="3" max="3" width="26.75" customWidth="1"/>
    <col min="6" max="6" width="12" customWidth="1"/>
    <col min="7" max="7" width="13.75" customWidth="1"/>
    <col min="9" max="9" width="5.5" customWidth="1"/>
    <col min="10" max="10" width="0.375" style="28" customWidth="1"/>
    <col min="11" max="11" width="5.5" customWidth="1"/>
    <col min="12" max="12" width="22.25" customWidth="1"/>
    <col min="14" max="14" width="11.375" customWidth="1"/>
  </cols>
  <sheetData>
    <row r="2" spans="2:14" ht="31.5">
      <c r="B2" s="29" t="s">
        <v>0</v>
      </c>
      <c r="C2" s="29"/>
      <c r="D2" s="29"/>
      <c r="E2" s="29"/>
      <c r="F2" s="29"/>
      <c r="G2" s="29"/>
      <c r="H2" s="29"/>
      <c r="I2" s="1"/>
      <c r="J2" s="2"/>
      <c r="K2" s="1"/>
      <c r="L2" s="30" t="s">
        <v>1</v>
      </c>
      <c r="M2" s="30"/>
      <c r="N2" s="30"/>
    </row>
    <row r="3" spans="2:14">
      <c r="B3" s="1"/>
      <c r="C3" s="1"/>
      <c r="D3" s="1"/>
      <c r="E3" s="1"/>
      <c r="F3" s="1"/>
      <c r="G3" s="1"/>
      <c r="H3" s="1"/>
      <c r="I3" s="1"/>
      <c r="J3" s="2"/>
      <c r="K3" s="1"/>
      <c r="L3" s="3"/>
      <c r="M3" s="3"/>
      <c r="N3" s="3"/>
    </row>
    <row r="4" spans="2:14" ht="23.25" customHeigh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7" t="s">
        <v>8</v>
      </c>
      <c r="I4" s="1"/>
      <c r="J4" s="2"/>
      <c r="K4" s="1"/>
      <c r="L4" s="8" t="s">
        <v>9</v>
      </c>
      <c r="M4" s="8" t="s">
        <v>5</v>
      </c>
      <c r="N4" s="8" t="s">
        <v>6</v>
      </c>
    </row>
    <row r="5" spans="2:14" ht="23.25" customHeight="1">
      <c r="B5" s="9">
        <v>1</v>
      </c>
      <c r="C5" s="10" t="s">
        <v>25</v>
      </c>
      <c r="D5" s="10"/>
      <c r="E5" s="10" t="str">
        <f>IFERROR(VLOOKUP(C5,품명기준,2,0),"")</f>
        <v>개</v>
      </c>
      <c r="F5" s="11">
        <f>IFERROR(VLOOKUP(C5,품명기준,3,0),"")</f>
        <v>63000</v>
      </c>
      <c r="G5" s="12"/>
      <c r="H5" s="13"/>
      <c r="I5" s="1"/>
      <c r="J5" s="2"/>
      <c r="K5" s="1"/>
      <c r="L5" s="14" t="s">
        <v>13</v>
      </c>
      <c r="M5" s="14" t="s">
        <v>11</v>
      </c>
      <c r="N5" s="15">
        <v>63000</v>
      </c>
    </row>
    <row r="6" spans="2:14" ht="23.25" customHeight="1">
      <c r="B6" s="16">
        <v>2</v>
      </c>
      <c r="C6" s="17" t="s">
        <v>26</v>
      </c>
      <c r="D6" s="17"/>
      <c r="E6" s="10" t="str">
        <f>IFERROR(VLOOKUP(C6,품명기준,2,0),"")</f>
        <v>개</v>
      </c>
      <c r="F6" s="11">
        <f>IFERROR(VLOOKUP(C6,품명기준,3,0),"")</f>
        <v>159000</v>
      </c>
      <c r="G6" s="18"/>
      <c r="H6" s="19"/>
      <c r="I6" s="1"/>
      <c r="J6" s="2"/>
      <c r="K6" s="1"/>
      <c r="L6" s="14" t="s">
        <v>14</v>
      </c>
      <c r="M6" s="14" t="s">
        <v>11</v>
      </c>
      <c r="N6" s="15">
        <v>159000</v>
      </c>
    </row>
    <row r="7" spans="2:14" ht="23.25" customHeight="1">
      <c r="B7" s="16">
        <v>3</v>
      </c>
      <c r="C7" s="17" t="s">
        <v>27</v>
      </c>
      <c r="D7" s="17"/>
      <c r="E7" s="10" t="str">
        <f>IFERROR(VLOOKUP(C7,품명기준,2,0),"")</f>
        <v>개</v>
      </c>
      <c r="F7" s="11">
        <f>IFERROR(VLOOKUP(C7,품명기준,3,0),"")</f>
        <v>39000</v>
      </c>
      <c r="G7" s="18"/>
      <c r="H7" s="19"/>
      <c r="I7" s="1"/>
      <c r="J7" s="2"/>
      <c r="K7" s="1"/>
      <c r="L7" s="14" t="s">
        <v>15</v>
      </c>
      <c r="M7" s="14" t="s">
        <v>11</v>
      </c>
      <c r="N7" s="15">
        <v>64000</v>
      </c>
    </row>
    <row r="8" spans="2:14" ht="23.25" customHeight="1">
      <c r="B8" s="16">
        <v>4</v>
      </c>
      <c r="C8" s="17" t="s">
        <v>28</v>
      </c>
      <c r="D8" s="17"/>
      <c r="E8" s="10" t="str">
        <f>IFERROR(VLOOKUP(C8,품명기준,2,0),"")</f>
        <v>개</v>
      </c>
      <c r="F8" s="11">
        <f>IFERROR(VLOOKUP(C8,품명기준,3,0),"")</f>
        <v>64000</v>
      </c>
      <c r="G8" s="18"/>
      <c r="H8" s="19"/>
      <c r="I8" s="1"/>
      <c r="J8" s="2"/>
      <c r="K8" s="1"/>
      <c r="L8" s="14" t="s">
        <v>16</v>
      </c>
      <c r="M8" s="14" t="s">
        <v>10</v>
      </c>
      <c r="N8" s="15">
        <v>88000</v>
      </c>
    </row>
    <row r="9" spans="2:14" ht="23.25" customHeight="1">
      <c r="B9" s="16">
        <v>5</v>
      </c>
      <c r="C9" s="17" t="s">
        <v>29</v>
      </c>
      <c r="D9" s="17"/>
      <c r="E9" s="10" t="str">
        <f>IFERROR(VLOOKUP(C9,품명기준,2,0),"")</f>
        <v>개</v>
      </c>
      <c r="F9" s="11">
        <f>IFERROR(VLOOKUP(C9,품명기준,3,0),"")</f>
        <v>1700</v>
      </c>
      <c r="G9" s="18"/>
      <c r="H9" s="19"/>
      <c r="I9" s="1"/>
      <c r="J9" s="2"/>
      <c r="K9" s="1"/>
      <c r="L9" s="14" t="s">
        <v>17</v>
      </c>
      <c r="M9" s="14" t="s">
        <v>11</v>
      </c>
      <c r="N9" s="15">
        <v>39000</v>
      </c>
    </row>
    <row r="10" spans="2:14" ht="23.25" customHeight="1">
      <c r="B10" s="16">
        <v>6</v>
      </c>
      <c r="C10" s="17" t="s">
        <v>30</v>
      </c>
      <c r="D10" s="17"/>
      <c r="E10" s="10" t="str">
        <f>IFERROR(VLOOKUP(C10,품명기준,2,0),"")</f>
        <v>박스</v>
      </c>
      <c r="F10" s="11">
        <f>IFERROR(VLOOKUP(C10,품명기준,3,0),"")</f>
        <v>36000</v>
      </c>
      <c r="G10" s="18"/>
      <c r="H10" s="19"/>
      <c r="I10" s="1"/>
      <c r="J10" s="2"/>
      <c r="K10" s="1"/>
      <c r="L10" s="14" t="s">
        <v>18</v>
      </c>
      <c r="M10" s="14" t="s">
        <v>10</v>
      </c>
      <c r="N10" s="15">
        <v>120000</v>
      </c>
    </row>
    <row r="11" spans="2:14" ht="23.25" customHeight="1">
      <c r="B11" s="16">
        <v>7</v>
      </c>
      <c r="C11" s="17" t="s">
        <v>31</v>
      </c>
      <c r="D11" s="17"/>
      <c r="E11" s="10" t="str">
        <f>IFERROR(VLOOKUP(C11,품명기준,2,0),"")</f>
        <v>세트</v>
      </c>
      <c r="F11" s="11">
        <f>IFERROR(VLOOKUP(C11,품명기준,3,0),"")</f>
        <v>88000</v>
      </c>
      <c r="G11" s="18"/>
      <c r="H11" s="19"/>
      <c r="I11" s="1"/>
      <c r="J11" s="2"/>
      <c r="K11" s="1"/>
      <c r="L11" s="14" t="s">
        <v>19</v>
      </c>
      <c r="M11" s="14" t="s">
        <v>20</v>
      </c>
      <c r="N11" s="15">
        <v>36000</v>
      </c>
    </row>
    <row r="12" spans="2:14" ht="23.25" customHeight="1">
      <c r="B12" s="16">
        <v>8</v>
      </c>
      <c r="C12" s="17"/>
      <c r="D12" s="17"/>
      <c r="E12" s="10" t="str">
        <f>IFERROR(VLOOKUP(C12,품명기준,2,0),"")</f>
        <v/>
      </c>
      <c r="F12" s="11" t="str">
        <f>IFERROR(VLOOKUP(C12,품명기준,3,0),"")</f>
        <v/>
      </c>
      <c r="G12" s="18"/>
      <c r="H12" s="19"/>
      <c r="I12" s="1"/>
      <c r="J12" s="2"/>
      <c r="K12" s="1"/>
      <c r="L12" s="14" t="s">
        <v>21</v>
      </c>
      <c r="M12" s="14" t="s">
        <v>11</v>
      </c>
      <c r="N12" s="15">
        <v>1700</v>
      </c>
    </row>
    <row r="13" spans="2:14" ht="23.25" customHeight="1">
      <c r="B13" s="16">
        <v>9</v>
      </c>
      <c r="C13" s="17"/>
      <c r="D13" s="17"/>
      <c r="E13" s="10" t="str">
        <f>IFERROR(VLOOKUP(C13,품명기준,2,0),"")</f>
        <v/>
      </c>
      <c r="F13" s="11" t="str">
        <f>IFERROR(VLOOKUP(C13,품명기준,3,0),"")</f>
        <v/>
      </c>
      <c r="G13" s="18"/>
      <c r="H13" s="19"/>
      <c r="I13" s="1"/>
      <c r="J13" s="2"/>
      <c r="K13" s="1"/>
      <c r="L13" s="14" t="s">
        <v>22</v>
      </c>
      <c r="M13" s="14" t="s">
        <v>11</v>
      </c>
      <c r="N13" s="15">
        <v>51000</v>
      </c>
    </row>
    <row r="14" spans="2:14" ht="23.25" customHeight="1">
      <c r="B14" s="20">
        <v>10</v>
      </c>
      <c r="C14" s="21"/>
      <c r="D14" s="21"/>
      <c r="E14" s="10" t="str">
        <f>IFERROR(VLOOKUP(C14,품명기준,2,0),"")</f>
        <v/>
      </c>
      <c r="F14" s="11" t="str">
        <f>IFERROR(VLOOKUP(C14,품명기준,3,0),"")</f>
        <v/>
      </c>
      <c r="G14" s="22"/>
      <c r="H14" s="23"/>
      <c r="I14" s="1"/>
      <c r="J14" s="2"/>
      <c r="K14" s="1"/>
      <c r="L14" s="14" t="s">
        <v>23</v>
      </c>
      <c r="M14" s="14" t="s">
        <v>11</v>
      </c>
      <c r="N14" s="15">
        <v>11000</v>
      </c>
    </row>
    <row r="15" spans="2:14" ht="23.25" customHeight="1">
      <c r="B15" s="31" t="s">
        <v>12</v>
      </c>
      <c r="C15" s="32"/>
      <c r="D15" s="24"/>
      <c r="E15" s="24"/>
      <c r="F15" s="25"/>
      <c r="G15" s="26"/>
      <c r="H15" s="27"/>
      <c r="I15" s="1"/>
      <c r="J15" s="2"/>
      <c r="K15" s="1"/>
      <c r="L15" s="14" t="s">
        <v>24</v>
      </c>
      <c r="M15" s="14" t="s">
        <v>11</v>
      </c>
      <c r="N15" s="15">
        <v>4900</v>
      </c>
    </row>
  </sheetData>
  <mergeCells count="2">
    <mergeCell ref="L2:N2"/>
    <mergeCell ref="B15:C15"/>
  </mergeCells>
  <phoneticPr fontId="3" type="noConversion"/>
  <dataValidations count="1">
    <dataValidation type="list" allowBlank="1" showInputMessage="1" showErrorMessage="1" error="품명은 목록에 있는 내용만 입력 가능합니다. 목록에서 선택하세요" sqref="C5:C14" xr:uid="{1AA03601-30DB-4165-9733-8CFE10A77A26}">
      <formula1>$L$5:$L$15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품명기준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2024-12-04T07:04:25Z</dcterms:created>
  <dcterms:modified xsi:type="dcterms:W3CDTF">2025-01-02T07:51:19Z</dcterms:modified>
</cp:coreProperties>
</file>