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캡쳐이미지오류수정\"/>
    </mc:Choice>
  </mc:AlternateContent>
  <xr:revisionPtr revIDLastSave="0" documentId="13_ncr:1_{E2673E70-D3D2-4D9A-A2ED-4E4870A46B55}" xr6:coauthVersionLast="47" xr6:coauthVersionMax="47" xr10:uidLastSave="{00000000-0000-0000-0000-000000000000}"/>
  <bookViews>
    <workbookView xWindow="-120" yWindow="-120" windowWidth="29040" windowHeight="15720" xr2:uid="{05F56B4D-A97C-428C-985D-CD920FD360BB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LBL_B" hidden="1">[1]LOCAL!$A$3835:$A$16371</definedName>
    <definedName name="__IntlFixup" hidden="1">TRUE</definedName>
    <definedName name="__xlfn.BAHTTEXT" hidden="1">#NAME?</definedName>
    <definedName name="_1a123_" hidden="1">#REF!</definedName>
    <definedName name="_Dist_Bin" hidden="1">[2]ppk!#REF!</definedName>
    <definedName name="_Dist_Values" hidden="1">#REF!</definedName>
    <definedName name="_ERP1" hidden="1">#REF!</definedName>
    <definedName name="_Fill" hidden="1">#REF!</definedName>
    <definedName name="_xlnm._FilterDatabase" localSheetId="0" hidden="1">Sheet1!$B$3:$K$62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a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Access_Button" hidden="1">"X4월자금_Sheet8_List"</definedName>
    <definedName name="AccessDatabase" hidden="1">"C:\My Documents\MAUI MALL1.mdb"</definedName>
    <definedName name="ACwvu.CapersView." hidden="1">[3]MASTER!#REF!</definedName>
    <definedName name="ACwvu.Japan_Capers_Ed_Pub." hidden="1">#REF!</definedName>
    <definedName name="ACwvu.KJP_CC." hidden="1">#REF!</definedName>
    <definedName name="anscount" hidden="1">1</definedName>
    <definedName name="b" hidden="1">OFFSET([4]제품정보!#REF!,1,0,COUNTA([4]제품정보!#REF!)-3,1)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Cwvu.CapersView." hidden="1">[3]MASTER!#REF!</definedName>
    <definedName name="Cwvu.Japan_Capers_Ed_Pub." hidden="1">[3]MASTER!#REF!</definedName>
    <definedName name="Cwvu.KJP_CC." hidden="1">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</definedName>
    <definedName name="d" hidden="1">OFFSET([4]제품정보!#REF!,1,0,COUNTA([4]제품정보!#REF!)-3,1)</definedName>
    <definedName name="dbs" hidden="1">[1]LOCAL!$A$3835:$A$16371</definedName>
    <definedName name="dew" hidden="1">#REF!</definedName>
    <definedName name="DTJ" hidden="1">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ko" hidden="1">#REF!</definedName>
    <definedName name="limcount" hidden="1">1</definedName>
    <definedName name="LL" hidden="1">#REF!</definedName>
    <definedName name="PM_Emission목록" hidden="1">OFFSET([5]관리인자!$B$29,1,0,COUNTA([5]관리인자!$B$29:'[5]관리인자'!$B$95),8)</definedName>
    <definedName name="PM_누적재활용가능율" hidden="1">OFFSET([4]제품정보!#REF!,1,0,COUNTA([4]제품정보!#REF!)-3,1)</definedName>
    <definedName name="PM_분해효율" hidden="1">OFFSET([4]제품정보!#REF!,1,0,COUNTA([4]제품정보!#REF!)-3,1)</definedName>
    <definedName name="PM_에너지목록" hidden="1">OFFSET([5]관리인자!$O$29,1,0,COUNTA([5]관리인자!$O$29:'[5]관리인자'!$O$98),8)</definedName>
    <definedName name="PM_작성자" hidden="1">[5]개요!$H$3</definedName>
    <definedName name="PM_첨부1" hidden="1">#REF!</definedName>
    <definedName name="PM_첨부1_End" hidden="1">#REF!</definedName>
    <definedName name="PM_해체" hidden="1">[4]제품정보!#REF!</definedName>
    <definedName name="Rwvu.CapersView." hidden="1">#REF!</definedName>
    <definedName name="Rwvu.Japan_Capers_Ed_Pub." hidden="1">#REF!</definedName>
    <definedName name="Rwvu.KJP_CC." hidden="1">#REF!</definedName>
    <definedName name="sencount" hidden="1">1</definedName>
    <definedName name="Swvu.CapersView." hidden="1">[3]MASTER!#REF!</definedName>
    <definedName name="Swvu.Japan_Capers_Ed_Pub." hidden="1">#REF!</definedName>
    <definedName name="Swvu.KJP_CC." hidden="1">#REF!</definedName>
    <definedName name="value" hidden="1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[3]MASTER!$A$1:$Q$65536,[3]MASTER!$Y$1:$Z$65536</definedName>
    <definedName name="Z_9A428CE1_B4D9_11D0_A8AA_0000C071AEE7_.wvu.PrintArea" hidden="1">#REF!</definedName>
    <definedName name="Z_9A428CE1_B4D9_11D0_A8AA_0000C071AEE7_.wvu.Rows" hidden="1">[3]MASTER!#REF!,[3]MASTER!#REF!,[3]MASTER!#REF!,[3]MASTER!#REF!,[3]MASTER!#REF!,[3]MASTER!#REF!,[3]MASTER!#REF!,[3]MASTER!$A$98:$IV$272</definedName>
    <definedName name="ㄱ" hidden="1">[2]ppk!#REF!</definedName>
    <definedName name="가" hidden="1">OFFSET([6]제품정보!#REF!,1,0,COUNTA([6]제품정보!#REF!)-3,1)</definedName>
    <definedName name="경영계획" hidden="1">#REF!</definedName>
    <definedName name="계획실행" hidden="1">#REF!</definedName>
    <definedName name="ㄴ" hidden="1">[3]MASTER!#REF!</definedName>
    <definedName name="나" hidden="1">OFFSET([6]제품정보!#REF!,1,0,COUNTA([6]제품정보!#REF!)-3,1)</definedName>
    <definedName name="ㄷㄷ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도착지">Sheet1!$N$3:$R$3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ㅁ" hidden="1">OFFSET([7]제품정보!#REF!,1,0,COUNTA([7]제품정보!#REF!)-3,1)</definedName>
    <definedName name="ㅁㅁ" hidden="1">OFFSET([8]제품정보!#REF!,1,0,COUNTA([8]제품정보!#REF!)-3,1)</definedName>
    <definedName name="ㅁㅁㅁ" hidden="1">OFFSET([8]제품정보!#REF!,1,0,COUNTA([8]제품정보!#REF!)-3,1)</definedName>
    <definedName name="본사손익" hidden="1">#REF!</definedName>
    <definedName name="새일므" hidden="1">{"Japan_Capers_Ed_Pub",#N/A,FALSE,"DI 2 YEAR MASTER SCHEDULE"}</definedName>
    <definedName name="成型1" hidden="1">#REF!</definedName>
    <definedName name="안정화" hidden="1">#REF!</definedName>
    <definedName name="양" hidden="1">#REF!</definedName>
    <definedName name="양품" hidden="1">[9]LOCAL!$A$3835:$A$16371</definedName>
    <definedName name="요금">Sheet1!$N$4:$R$14</definedName>
    <definedName name="윤" hidden="1">#REF!</definedName>
    <definedName name="이" hidden="1">#REF!</definedName>
    <definedName name="ㅈ구" hidden="1">{#N/A,#N/A,FALSE,"DI 2 YEAR MASTER SCHEDULE"}</definedName>
    <definedName name="ㅈㄷㅈ" hidden="1">OFFSET([6]제품정보!#REF!,1,0,COUNTA([6]제품정보!#REF!)-3,1)</definedName>
    <definedName name="직진" hidden="1">#REF!</definedName>
    <definedName name="출발지">Sheet1!$M$4:$M$14</definedName>
    <definedName name="ㅋㅌㅌ" hidden="1">#REF!</definedName>
    <definedName name="하나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 a="1"/>
  <c r="K4" i="1"/>
  <c r="K5" i="1" a="1"/>
  <c r="K5" i="1" s="1"/>
  <c r="K6" i="1" a="1"/>
  <c r="K6" i="1" s="1"/>
  <c r="K7" i="1" a="1"/>
  <c r="K7" i="1" s="1"/>
  <c r="K8" i="1" a="1"/>
  <c r="K8" i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<sst xmlns="http://schemas.openxmlformats.org/spreadsheetml/2006/main" count="391" uniqueCount="102">
  <si>
    <t>상반기 배송 내역</t>
    <phoneticPr fontId="5" type="noConversion"/>
  </si>
  <si>
    <t>퀵서비스 요금표</t>
    <phoneticPr fontId="5" type="noConversion"/>
  </si>
  <si>
    <t>[행 열, 위치 찾기]</t>
    <phoneticPr fontId="4" type="noConversion"/>
  </si>
  <si>
    <t>발송날짜</t>
    <phoneticPr fontId="5" type="noConversion"/>
  </si>
  <si>
    <t>구분</t>
    <phoneticPr fontId="5" type="noConversion"/>
  </si>
  <si>
    <t>번호</t>
    <phoneticPr fontId="5" type="noConversion"/>
  </si>
  <si>
    <t>출발지</t>
    <phoneticPr fontId="5" type="noConversion"/>
  </si>
  <si>
    <t>수신처</t>
    <phoneticPr fontId="5" type="noConversion"/>
  </si>
  <si>
    <t>도착지</t>
    <phoneticPr fontId="5" type="noConversion"/>
  </si>
  <si>
    <t>발송자</t>
    <phoneticPr fontId="5" type="noConversion"/>
  </si>
  <si>
    <t>발송금액</t>
    <phoneticPr fontId="5" type="noConversion"/>
  </si>
  <si>
    <t>출발지
           도착지</t>
    <phoneticPr fontId="4" type="noConversion"/>
  </si>
  <si>
    <t>중앙 연구소</t>
  </si>
  <si>
    <t>본사</t>
  </si>
  <si>
    <t>안성 1공장</t>
  </si>
  <si>
    <t>인천 2공장</t>
  </si>
  <si>
    <t>양주 3공장</t>
  </si>
  <si>
    <t>1. 출발지 열 위치 확인</t>
    <phoneticPr fontId="4" type="noConversion"/>
  </si>
  <si>
    <t>서류</t>
  </si>
  <si>
    <t>d_4362</t>
  </si>
  <si>
    <t>서울 강남</t>
  </si>
  <si>
    <t>거래처</t>
    <phoneticPr fontId="5" type="noConversion"/>
  </si>
  <si>
    <t>신주아</t>
  </si>
  <si>
    <t xml:space="preserve">   - =MATCH(E4,$N$3:$R$3,0)</t>
    <phoneticPr fontId="4" type="noConversion"/>
  </si>
  <si>
    <t>제품</t>
  </si>
  <si>
    <t>p_2169</t>
  </si>
  <si>
    <t>2. 도착지 행 위치 확인</t>
    <phoneticPr fontId="4" type="noConversion"/>
  </si>
  <si>
    <t>샘플</t>
  </si>
  <si>
    <t>s_7384</t>
  </si>
  <si>
    <t>서울 강서</t>
  </si>
  <si>
    <t>최주영</t>
  </si>
  <si>
    <t xml:space="preserve">   - =MATCH(H4,$M$4:$M$14,0)</t>
    <phoneticPr fontId="4" type="noConversion"/>
  </si>
  <si>
    <t>p_6510</t>
  </si>
  <si>
    <t>경기 북부</t>
  </si>
  <si>
    <t>3. 출발지 도착지의 퀵 비용 찾기</t>
    <phoneticPr fontId="4" type="noConversion"/>
  </si>
  <si>
    <t>p_0544</t>
  </si>
  <si>
    <t>인천</t>
  </si>
  <si>
    <t>김본사</t>
  </si>
  <si>
    <t xml:space="preserve">   - =INDEX($N$4:$R$14, 행위치, 열위치)</t>
    <phoneticPr fontId="4" type="noConversion"/>
  </si>
  <si>
    <t>s_5447</t>
  </si>
  <si>
    <t>경기 남부</t>
  </si>
  <si>
    <t>이안성</t>
  </si>
  <si>
    <t xml:space="preserve">   - =INDEX($N$4:$R$14, MATCH(H4,$M$4:$M$14,0), MATCH(E4,$N$3:$R$3,0))</t>
    <phoneticPr fontId="4" type="noConversion"/>
  </si>
  <si>
    <t>d_3358</t>
  </si>
  <si>
    <t>서울 강동</t>
  </si>
  <si>
    <t>d_6820</t>
  </si>
  <si>
    <t>서울 강북</t>
  </si>
  <si>
    <t>s_5598</t>
  </si>
  <si>
    <t>s_4039</t>
  </si>
  <si>
    <t>s_0449</t>
  </si>
  <si>
    <t>d_1563</t>
  </si>
  <si>
    <t>p_5298</t>
  </si>
  <si>
    <t>거래처</t>
  </si>
  <si>
    <t>정인</t>
  </si>
  <si>
    <t>s_4331</t>
  </si>
  <si>
    <t>s_9926</t>
  </si>
  <si>
    <t>s_7915</t>
  </si>
  <si>
    <t>d_9963</t>
  </si>
  <si>
    <t>s_4483</t>
  </si>
  <si>
    <t>s_6415</t>
  </si>
  <si>
    <t>p_6298</t>
  </si>
  <si>
    <t>s_5291</t>
  </si>
  <si>
    <t>p_1407</t>
  </si>
  <si>
    <t>d_1594</t>
  </si>
  <si>
    <t>p_4383</t>
  </si>
  <si>
    <t>s_8097</t>
  </si>
  <si>
    <t>s_0739</t>
  </si>
  <si>
    <t>s_6201</t>
  </si>
  <si>
    <t>s_4806</t>
  </si>
  <si>
    <t>s_1317</t>
  </si>
  <si>
    <t>s_3321</t>
  </si>
  <si>
    <t>d_3159</t>
  </si>
  <si>
    <t>p_6457</t>
  </si>
  <si>
    <t>d_3301</t>
  </si>
  <si>
    <t>s_7595</t>
  </si>
  <si>
    <t>d_2780</t>
  </si>
  <si>
    <t>p_0573</t>
  </si>
  <si>
    <t>d_2273</t>
  </si>
  <si>
    <t>s_3624</t>
  </si>
  <si>
    <t>d_5819</t>
  </si>
  <si>
    <t>p_0748</t>
  </si>
  <si>
    <t>p_6546</t>
  </si>
  <si>
    <t>p_6415</t>
  </si>
  <si>
    <t>p_9243</t>
  </si>
  <si>
    <t>d_0901</t>
  </si>
  <si>
    <t>p_3493</t>
  </si>
  <si>
    <t>s_7744</t>
  </si>
  <si>
    <t>p_0099</t>
  </si>
  <si>
    <t>d_3527</t>
  </si>
  <si>
    <t>d_0732</t>
  </si>
  <si>
    <t>s_2656</t>
  </si>
  <si>
    <t>s_5006</t>
  </si>
  <si>
    <t>s_9486</t>
  </si>
  <si>
    <t>p_9315</t>
  </si>
  <si>
    <t>p_0878</t>
  </si>
  <si>
    <t>s_2287</t>
  </si>
  <si>
    <t>d_0085</t>
  </si>
  <si>
    <t>p_2942</t>
  </si>
  <si>
    <t>d_3262</t>
  </si>
  <si>
    <t>d_8823</t>
  </si>
  <si>
    <t>출발지행번호</t>
    <phoneticPr fontId="4" type="noConversion"/>
  </si>
  <si>
    <t>도착지열번호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</si>
</sst>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8" tint="-0.249977111117893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4"/>
      <color theme="8" tint="-0.49998474074526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 diagonalUp="1"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 style="thin">
        <color theme="0" tint="-0.14993743705557422"/>
      </diagonal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4.9989318521683403E-2"/>
      </top>
      <bottom style="thin">
        <color theme="0" tint="-0.149967955565050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7" fillId="0" borderId="0" xfId="0" applyFont="1">
      <alignment vertical="center"/>
    </xf>
    <xf numFmtId="0" fontId="2" fillId="3" borderId="2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41" fontId="0" fillId="0" borderId="3" xfId="1" applyFont="1" applyBorder="1">
      <alignment vertic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44397;&#51228;\My%20Documents\&#47928;&#51228;&#48156;&#49373;&#47928;&#49436;\05&#45380;&#45236;&#48512;&#48512;&#51201;&#54633;\UNITEL~1\DOWN\CPK\Cp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48156;&#51089;&#50629;&#46308;\SamSung\20050516_&#46356;&#48260;&#44536;\Test_0505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4060;&#51221;_&#50641;&#49472;VBA\&#44600;&#48279;_&#50641;&#49472;%20&#47588;&#53356;&#47196;&#50752;%20VBA\06&#51109;\&#48512;&#54408;&#44288;&#47532;(&#50756;&#49457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k"/>
      <sheetName val="DATA(cpk)"/>
      <sheetName val="ppk"/>
      <sheetName val="DATA(ppk)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  <sheetName val="성적현황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CA6C-5019-4380-993E-1895E3A6DB5C}">
  <dimension ref="B1:T62"/>
  <sheetViews>
    <sheetView showGridLines="0" tabSelected="1" workbookViewId="0">
      <selection activeCell="I4" sqref="I4"/>
    </sheetView>
  </sheetViews>
  <sheetFormatPr defaultRowHeight="16.5" x14ac:dyDescent="0.3"/>
  <cols>
    <col min="1" max="1" width="3" customWidth="1"/>
    <col min="2" max="2" width="11.125" bestFit="1" customWidth="1"/>
    <col min="5" max="5" width="11.125" customWidth="1"/>
    <col min="6" max="8" width="12.625" customWidth="1"/>
    <col min="9" max="9" width="11.125" customWidth="1"/>
    <col min="10" max="10" width="10.125" customWidth="1"/>
    <col min="11" max="11" width="11" customWidth="1"/>
    <col min="12" max="12" width="3.875" customWidth="1"/>
    <col min="13" max="13" width="13.625" customWidth="1"/>
    <col min="14" max="18" width="12.5" customWidth="1"/>
    <col min="19" max="19" width="3.125" customWidth="1"/>
    <col min="20" max="20" width="8.875" hidden="1" customWidth="1"/>
  </cols>
  <sheetData>
    <row r="1" spans="2:20" ht="20.25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M1" s="2" t="s">
        <v>1</v>
      </c>
      <c r="N1" s="3"/>
      <c r="O1" s="3"/>
      <c r="P1" s="3"/>
      <c r="Q1" s="3"/>
      <c r="R1" s="3"/>
      <c r="T1" s="4" t="s">
        <v>2</v>
      </c>
    </row>
    <row r="2" spans="2:20" ht="7.5" customHeight="1" x14ac:dyDescent="0.3"/>
    <row r="3" spans="2:20" ht="30.6" customHeight="1" x14ac:dyDescent="0.3">
      <c r="B3" s="14" t="s">
        <v>3</v>
      </c>
      <c r="C3" s="14" t="s">
        <v>4</v>
      </c>
      <c r="D3" s="14" t="s">
        <v>5</v>
      </c>
      <c r="E3" s="14" t="s">
        <v>6</v>
      </c>
      <c r="F3" s="14" t="s">
        <v>100</v>
      </c>
      <c r="G3" s="14" t="s">
        <v>7</v>
      </c>
      <c r="H3" s="14" t="s">
        <v>8</v>
      </c>
      <c r="I3" s="14" t="s">
        <v>101</v>
      </c>
      <c r="J3" s="14" t="s">
        <v>9</v>
      </c>
      <c r="K3" s="14" t="s">
        <v>10</v>
      </c>
      <c r="M3" s="5" t="s">
        <v>11</v>
      </c>
      <c r="N3" s="15" t="s">
        <v>12</v>
      </c>
      <c r="O3" s="15" t="s">
        <v>13</v>
      </c>
      <c r="P3" s="15" t="s">
        <v>14</v>
      </c>
      <c r="Q3" s="15" t="s">
        <v>15</v>
      </c>
      <c r="R3" s="15" t="s">
        <v>16</v>
      </c>
      <c r="T3" t="s">
        <v>17</v>
      </c>
    </row>
    <row r="4" spans="2:20" x14ac:dyDescent="0.3">
      <c r="B4" s="6">
        <v>45725</v>
      </c>
      <c r="C4" s="7" t="s">
        <v>18</v>
      </c>
      <c r="D4" s="7" t="s">
        <v>19</v>
      </c>
      <c r="E4" s="7" t="s">
        <v>20</v>
      </c>
      <c r="F4" s="7">
        <f t="shared" ref="F4:F35" si="0">MATCH(E4,출발지,0)</f>
        <v>5</v>
      </c>
      <c r="G4" s="7" t="s">
        <v>21</v>
      </c>
      <c r="H4" s="7" t="s">
        <v>12</v>
      </c>
      <c r="I4" s="7">
        <f t="shared" ref="I4:I35" si="1">MATCH(H4,도착지,0)</f>
        <v>1</v>
      </c>
      <c r="J4" s="7" t="s">
        <v>22</v>
      </c>
      <c r="K4" s="8" cm="1">
        <f t="array" ref="K4">INDEX(요금,F4,I4)</f>
        <v>18000</v>
      </c>
      <c r="M4" s="9" t="s">
        <v>12</v>
      </c>
      <c r="N4" s="10">
        <v>3000</v>
      </c>
      <c r="O4" s="10">
        <v>3000</v>
      </c>
      <c r="P4" s="10">
        <v>10000</v>
      </c>
      <c r="Q4" s="10">
        <v>10000</v>
      </c>
      <c r="R4" s="10">
        <v>10000</v>
      </c>
      <c r="T4" t="s">
        <v>23</v>
      </c>
    </row>
    <row r="5" spans="2:20" x14ac:dyDescent="0.3">
      <c r="B5" s="6">
        <v>45777</v>
      </c>
      <c r="C5" s="7" t="s">
        <v>24</v>
      </c>
      <c r="D5" s="7" t="s">
        <v>25</v>
      </c>
      <c r="E5" s="7" t="s">
        <v>20</v>
      </c>
      <c r="F5" s="7">
        <f t="shared" si="0"/>
        <v>5</v>
      </c>
      <c r="G5" s="7" t="s">
        <v>21</v>
      </c>
      <c r="H5" s="7" t="s">
        <v>12</v>
      </c>
      <c r="I5" s="7">
        <f t="shared" si="1"/>
        <v>1</v>
      </c>
      <c r="J5" s="7" t="s">
        <v>22</v>
      </c>
      <c r="K5" s="8" cm="1">
        <f t="array" ref="K5">INDEX(요금,F5,I5)</f>
        <v>18000</v>
      </c>
      <c r="M5" s="11" t="s">
        <v>14</v>
      </c>
      <c r="N5" s="10">
        <v>8000</v>
      </c>
      <c r="O5" s="10">
        <v>8000</v>
      </c>
      <c r="P5" s="10">
        <v>0</v>
      </c>
      <c r="Q5" s="10">
        <v>8000</v>
      </c>
      <c r="R5" s="10">
        <v>8000</v>
      </c>
      <c r="T5" t="s">
        <v>26</v>
      </c>
    </row>
    <row r="6" spans="2:20" x14ac:dyDescent="0.3">
      <c r="B6" s="6">
        <v>45810</v>
      </c>
      <c r="C6" s="7" t="s">
        <v>27</v>
      </c>
      <c r="D6" s="7" t="s">
        <v>28</v>
      </c>
      <c r="E6" s="7" t="s">
        <v>29</v>
      </c>
      <c r="F6" s="7">
        <f t="shared" si="0"/>
        <v>6</v>
      </c>
      <c r="G6" s="7" t="s">
        <v>21</v>
      </c>
      <c r="H6" s="7" t="s">
        <v>16</v>
      </c>
      <c r="I6" s="7">
        <f t="shared" si="1"/>
        <v>5</v>
      </c>
      <c r="J6" s="7" t="s">
        <v>30</v>
      </c>
      <c r="K6" s="8" cm="1">
        <f t="array" ref="K6">INDEX(요금,F6,I6)</f>
        <v>23000</v>
      </c>
      <c r="M6" s="11" t="s">
        <v>15</v>
      </c>
      <c r="N6" s="10">
        <v>5000</v>
      </c>
      <c r="O6" s="10">
        <v>5000</v>
      </c>
      <c r="P6" s="10">
        <v>8000</v>
      </c>
      <c r="Q6" s="10">
        <v>0</v>
      </c>
      <c r="R6" s="10">
        <v>8000</v>
      </c>
      <c r="T6" t="s">
        <v>31</v>
      </c>
    </row>
    <row r="7" spans="2:20" x14ac:dyDescent="0.3">
      <c r="B7" s="6">
        <v>45822</v>
      </c>
      <c r="C7" s="7" t="s">
        <v>24</v>
      </c>
      <c r="D7" s="7" t="s">
        <v>32</v>
      </c>
      <c r="E7" s="7" t="s">
        <v>33</v>
      </c>
      <c r="F7" s="7">
        <f t="shared" si="0"/>
        <v>9</v>
      </c>
      <c r="G7" s="7" t="s">
        <v>21</v>
      </c>
      <c r="H7" s="7" t="s">
        <v>16</v>
      </c>
      <c r="I7" s="7">
        <f t="shared" si="1"/>
        <v>5</v>
      </c>
      <c r="J7" s="7" t="s">
        <v>30</v>
      </c>
      <c r="K7" s="8" cm="1">
        <f t="array" ref="K7">INDEX(요금,F7,I7)</f>
        <v>21000</v>
      </c>
      <c r="M7" s="11" t="s">
        <v>16</v>
      </c>
      <c r="N7" s="10">
        <v>8000</v>
      </c>
      <c r="O7" s="10">
        <v>8000</v>
      </c>
      <c r="P7" s="10">
        <v>8000</v>
      </c>
      <c r="Q7" s="10">
        <v>8000</v>
      </c>
      <c r="R7" s="10">
        <v>0</v>
      </c>
      <c r="T7" t="s">
        <v>34</v>
      </c>
    </row>
    <row r="8" spans="2:20" x14ac:dyDescent="0.3">
      <c r="B8" s="6">
        <v>45742</v>
      </c>
      <c r="C8" s="7" t="s">
        <v>24</v>
      </c>
      <c r="D8" s="7" t="s">
        <v>35</v>
      </c>
      <c r="E8" s="7" t="s">
        <v>36</v>
      </c>
      <c r="F8" s="7">
        <f t="shared" si="0"/>
        <v>11</v>
      </c>
      <c r="G8" s="7" t="s">
        <v>21</v>
      </c>
      <c r="H8" s="7" t="s">
        <v>13</v>
      </c>
      <c r="I8" s="7">
        <f t="shared" si="1"/>
        <v>2</v>
      </c>
      <c r="J8" s="7" t="s">
        <v>37</v>
      </c>
      <c r="K8" s="8" cm="1">
        <f t="array" ref="K8">INDEX(요금,F8,I8)</f>
        <v>10000</v>
      </c>
      <c r="M8" s="11" t="s">
        <v>20</v>
      </c>
      <c r="N8" s="10">
        <v>18000</v>
      </c>
      <c r="O8" s="10">
        <v>5000</v>
      </c>
      <c r="P8" s="10">
        <v>25000</v>
      </c>
      <c r="Q8" s="10">
        <v>20000</v>
      </c>
      <c r="R8" s="10">
        <v>25000</v>
      </c>
      <c r="T8" t="s">
        <v>38</v>
      </c>
    </row>
    <row r="9" spans="2:20" x14ac:dyDescent="0.3">
      <c r="B9" s="6">
        <v>45700</v>
      </c>
      <c r="C9" s="7" t="s">
        <v>27</v>
      </c>
      <c r="D9" s="7" t="s">
        <v>39</v>
      </c>
      <c r="E9" s="7" t="s">
        <v>40</v>
      </c>
      <c r="F9" s="7">
        <f t="shared" si="0"/>
        <v>10</v>
      </c>
      <c r="G9" s="7" t="s">
        <v>21</v>
      </c>
      <c r="H9" s="7" t="s">
        <v>14</v>
      </c>
      <c r="I9" s="7">
        <f t="shared" si="1"/>
        <v>3</v>
      </c>
      <c r="J9" s="7" t="s">
        <v>41</v>
      </c>
      <c r="K9" s="8" cm="1">
        <f t="array" ref="K9">INDEX(요금,F9,I9)</f>
        <v>21000</v>
      </c>
      <c r="M9" s="11" t="s">
        <v>29</v>
      </c>
      <c r="N9" s="10">
        <v>17000</v>
      </c>
      <c r="O9" s="10">
        <v>8000</v>
      </c>
      <c r="P9" s="10">
        <v>23000</v>
      </c>
      <c r="Q9" s="10">
        <v>21000</v>
      </c>
      <c r="R9" s="10">
        <v>23000</v>
      </c>
      <c r="T9" t="s">
        <v>42</v>
      </c>
    </row>
    <row r="10" spans="2:20" x14ac:dyDescent="0.3">
      <c r="B10" s="6">
        <v>45681</v>
      </c>
      <c r="C10" s="7" t="s">
        <v>18</v>
      </c>
      <c r="D10" s="7" t="s">
        <v>43</v>
      </c>
      <c r="E10" s="7" t="s">
        <v>33</v>
      </c>
      <c r="F10" s="7">
        <f t="shared" si="0"/>
        <v>9</v>
      </c>
      <c r="G10" s="7" t="s">
        <v>21</v>
      </c>
      <c r="H10" s="7" t="s">
        <v>16</v>
      </c>
      <c r="I10" s="7">
        <f t="shared" si="1"/>
        <v>5</v>
      </c>
      <c r="J10" s="7" t="s">
        <v>30</v>
      </c>
      <c r="K10" s="8" cm="1">
        <f t="array" ref="K10">INDEX(요금,F10,I10)</f>
        <v>21000</v>
      </c>
      <c r="M10" s="11" t="s">
        <v>44</v>
      </c>
      <c r="N10" s="10">
        <v>20000</v>
      </c>
      <c r="O10" s="10">
        <v>8000</v>
      </c>
      <c r="P10" s="10">
        <v>23000</v>
      </c>
      <c r="Q10" s="10">
        <v>21000</v>
      </c>
      <c r="R10" s="10">
        <v>23000</v>
      </c>
    </row>
    <row r="11" spans="2:20" x14ac:dyDescent="0.3">
      <c r="B11" s="6">
        <v>45719</v>
      </c>
      <c r="C11" s="7" t="s">
        <v>18</v>
      </c>
      <c r="D11" s="7" t="s">
        <v>45</v>
      </c>
      <c r="E11" s="7" t="s">
        <v>40</v>
      </c>
      <c r="F11" s="7">
        <f t="shared" si="0"/>
        <v>10</v>
      </c>
      <c r="G11" s="7" t="s">
        <v>21</v>
      </c>
      <c r="H11" s="7" t="s">
        <v>13</v>
      </c>
      <c r="I11" s="7">
        <f t="shared" si="1"/>
        <v>2</v>
      </c>
      <c r="J11" s="7" t="s">
        <v>37</v>
      </c>
      <c r="K11" s="8" cm="1">
        <f t="array" ref="K11">INDEX(요금,F11,I11)</f>
        <v>10000</v>
      </c>
      <c r="M11" s="11" t="s">
        <v>46</v>
      </c>
      <c r="N11" s="10">
        <v>20000</v>
      </c>
      <c r="O11" s="10">
        <v>8000</v>
      </c>
      <c r="P11" s="12">
        <v>25000</v>
      </c>
      <c r="Q11" s="12">
        <v>20000</v>
      </c>
      <c r="R11" s="12">
        <v>25000</v>
      </c>
    </row>
    <row r="12" spans="2:20" x14ac:dyDescent="0.3">
      <c r="B12" s="6">
        <v>45659</v>
      </c>
      <c r="C12" s="7" t="s">
        <v>27</v>
      </c>
      <c r="D12" s="7" t="s">
        <v>47</v>
      </c>
      <c r="E12" s="7" t="s">
        <v>33</v>
      </c>
      <c r="F12" s="7">
        <f t="shared" si="0"/>
        <v>9</v>
      </c>
      <c r="G12" s="7" t="s">
        <v>21</v>
      </c>
      <c r="H12" s="7" t="s">
        <v>16</v>
      </c>
      <c r="I12" s="7">
        <f t="shared" si="1"/>
        <v>5</v>
      </c>
      <c r="J12" s="7" t="s">
        <v>30</v>
      </c>
      <c r="K12" s="8" cm="1">
        <f t="array" ref="K12">INDEX(요금,F12,I12)</f>
        <v>21000</v>
      </c>
      <c r="M12" s="11" t="s">
        <v>33</v>
      </c>
      <c r="N12" s="12">
        <v>15000</v>
      </c>
      <c r="O12" s="12">
        <v>10000</v>
      </c>
      <c r="P12" s="12">
        <v>21000</v>
      </c>
      <c r="Q12" s="12">
        <v>15000</v>
      </c>
      <c r="R12" s="12">
        <v>21000</v>
      </c>
    </row>
    <row r="13" spans="2:20" x14ac:dyDescent="0.3">
      <c r="B13" s="6">
        <v>45686</v>
      </c>
      <c r="C13" s="7" t="s">
        <v>27</v>
      </c>
      <c r="D13" s="7" t="s">
        <v>48</v>
      </c>
      <c r="E13" s="7" t="s">
        <v>20</v>
      </c>
      <c r="F13" s="7">
        <f t="shared" si="0"/>
        <v>5</v>
      </c>
      <c r="G13" s="7" t="s">
        <v>21</v>
      </c>
      <c r="H13" s="7" t="s">
        <v>16</v>
      </c>
      <c r="I13" s="7">
        <f t="shared" si="1"/>
        <v>5</v>
      </c>
      <c r="J13" s="7" t="s">
        <v>30</v>
      </c>
      <c r="K13" s="8" cm="1">
        <f t="array" ref="K13">INDEX(요금,F13,I13)</f>
        <v>25000</v>
      </c>
      <c r="M13" s="11" t="s">
        <v>40</v>
      </c>
      <c r="N13" s="12">
        <v>15000</v>
      </c>
      <c r="O13" s="12">
        <v>10000</v>
      </c>
      <c r="P13" s="12">
        <v>21000</v>
      </c>
      <c r="Q13" s="10">
        <v>8000</v>
      </c>
      <c r="R13" s="12">
        <v>21000</v>
      </c>
    </row>
    <row r="14" spans="2:20" x14ac:dyDescent="0.3">
      <c r="B14" s="6">
        <v>45703</v>
      </c>
      <c r="C14" s="7" t="s">
        <v>27</v>
      </c>
      <c r="D14" s="7" t="s">
        <v>49</v>
      </c>
      <c r="E14" s="7" t="s">
        <v>29</v>
      </c>
      <c r="F14" s="7">
        <f t="shared" si="0"/>
        <v>6</v>
      </c>
      <c r="G14" s="7" t="s">
        <v>21</v>
      </c>
      <c r="H14" s="7" t="s">
        <v>14</v>
      </c>
      <c r="I14" s="7">
        <f t="shared" si="1"/>
        <v>3</v>
      </c>
      <c r="J14" s="7" t="s">
        <v>41</v>
      </c>
      <c r="K14" s="8" cm="1">
        <f t="array" ref="K14">INDEX(요금,F14,I14)</f>
        <v>23000</v>
      </c>
      <c r="M14" s="13" t="s">
        <v>36</v>
      </c>
      <c r="N14" s="12">
        <v>15000</v>
      </c>
      <c r="O14" s="10">
        <v>10000</v>
      </c>
      <c r="P14" s="12">
        <v>21000</v>
      </c>
      <c r="Q14" s="10">
        <v>5000</v>
      </c>
      <c r="R14" s="12">
        <v>21000</v>
      </c>
    </row>
    <row r="15" spans="2:20" x14ac:dyDescent="0.3">
      <c r="B15" s="6">
        <v>45695</v>
      </c>
      <c r="C15" s="7" t="s">
        <v>18</v>
      </c>
      <c r="D15" s="7" t="s">
        <v>50</v>
      </c>
      <c r="E15" s="7" t="s">
        <v>29</v>
      </c>
      <c r="F15" s="7">
        <f t="shared" si="0"/>
        <v>6</v>
      </c>
      <c r="G15" s="7" t="s">
        <v>21</v>
      </c>
      <c r="H15" s="7" t="s">
        <v>13</v>
      </c>
      <c r="I15" s="7">
        <f t="shared" si="1"/>
        <v>2</v>
      </c>
      <c r="J15" s="7" t="s">
        <v>37</v>
      </c>
      <c r="K15" s="8" cm="1">
        <f t="array" ref="K15">INDEX(요금,F15,I15)</f>
        <v>8000</v>
      </c>
    </row>
    <row r="16" spans="2:20" x14ac:dyDescent="0.3">
      <c r="B16" s="6">
        <v>45796</v>
      </c>
      <c r="C16" s="7" t="s">
        <v>24</v>
      </c>
      <c r="D16" s="7" t="s">
        <v>51</v>
      </c>
      <c r="E16" s="7" t="s">
        <v>20</v>
      </c>
      <c r="F16" s="7">
        <f t="shared" si="0"/>
        <v>5</v>
      </c>
      <c r="G16" s="7" t="s">
        <v>52</v>
      </c>
      <c r="H16" s="7" t="s">
        <v>15</v>
      </c>
      <c r="I16" s="7">
        <f t="shared" si="1"/>
        <v>4</v>
      </c>
      <c r="J16" s="7" t="s">
        <v>53</v>
      </c>
      <c r="K16" s="8" cm="1">
        <f t="array" ref="K16">INDEX(요금,F16,I16)</f>
        <v>20000</v>
      </c>
    </row>
    <row r="17" spans="2:11" x14ac:dyDescent="0.3">
      <c r="B17" s="6">
        <v>45837</v>
      </c>
      <c r="C17" s="7" t="s">
        <v>27</v>
      </c>
      <c r="D17" s="7" t="s">
        <v>54</v>
      </c>
      <c r="E17" s="7" t="s">
        <v>44</v>
      </c>
      <c r="F17" s="7">
        <f t="shared" si="0"/>
        <v>7</v>
      </c>
      <c r="G17" s="7" t="s">
        <v>21</v>
      </c>
      <c r="H17" s="7" t="s">
        <v>14</v>
      </c>
      <c r="I17" s="7">
        <f t="shared" si="1"/>
        <v>3</v>
      </c>
      <c r="J17" s="7" t="s">
        <v>41</v>
      </c>
      <c r="K17" s="8" cm="1">
        <f t="array" ref="K17">INDEX(요금,F17,I17)</f>
        <v>23000</v>
      </c>
    </row>
    <row r="18" spans="2:11" x14ac:dyDescent="0.3">
      <c r="B18" s="6">
        <v>45705</v>
      </c>
      <c r="C18" s="7" t="s">
        <v>27</v>
      </c>
      <c r="D18" s="7" t="s">
        <v>55</v>
      </c>
      <c r="E18" s="7" t="s">
        <v>40</v>
      </c>
      <c r="F18" s="7">
        <f t="shared" si="0"/>
        <v>10</v>
      </c>
      <c r="G18" s="7" t="s">
        <v>21</v>
      </c>
      <c r="H18" s="7" t="s">
        <v>14</v>
      </c>
      <c r="I18" s="7">
        <f t="shared" si="1"/>
        <v>3</v>
      </c>
      <c r="J18" s="7" t="s">
        <v>41</v>
      </c>
      <c r="K18" s="8" cm="1">
        <f t="array" ref="K18">INDEX(요금,F18,I18)</f>
        <v>21000</v>
      </c>
    </row>
    <row r="19" spans="2:11" x14ac:dyDescent="0.3">
      <c r="B19" s="6">
        <v>45804</v>
      </c>
      <c r="C19" s="7" t="s">
        <v>27</v>
      </c>
      <c r="D19" s="7" t="s">
        <v>56</v>
      </c>
      <c r="E19" s="7" t="s">
        <v>20</v>
      </c>
      <c r="F19" s="7">
        <f t="shared" si="0"/>
        <v>5</v>
      </c>
      <c r="G19" s="7" t="s">
        <v>21</v>
      </c>
      <c r="H19" s="7" t="s">
        <v>13</v>
      </c>
      <c r="I19" s="7">
        <f t="shared" si="1"/>
        <v>2</v>
      </c>
      <c r="J19" s="7" t="s">
        <v>37</v>
      </c>
      <c r="K19" s="8" cm="1">
        <f t="array" ref="K19">INDEX(요금,F19,I19)</f>
        <v>5000</v>
      </c>
    </row>
    <row r="20" spans="2:11" x14ac:dyDescent="0.3">
      <c r="B20" s="6">
        <v>45665</v>
      </c>
      <c r="C20" s="7" t="s">
        <v>18</v>
      </c>
      <c r="D20" s="7" t="s">
        <v>57</v>
      </c>
      <c r="E20" s="7" t="s">
        <v>20</v>
      </c>
      <c r="F20" s="7">
        <f t="shared" si="0"/>
        <v>5</v>
      </c>
      <c r="G20" s="7" t="s">
        <v>21</v>
      </c>
      <c r="H20" s="7" t="s">
        <v>15</v>
      </c>
      <c r="I20" s="7">
        <f t="shared" si="1"/>
        <v>4</v>
      </c>
      <c r="J20" s="7" t="s">
        <v>53</v>
      </c>
      <c r="K20" s="8" cm="1">
        <f t="array" ref="K20">INDEX(요금,F20,I20)</f>
        <v>20000</v>
      </c>
    </row>
    <row r="21" spans="2:11" x14ac:dyDescent="0.3">
      <c r="B21" s="6">
        <v>45661</v>
      </c>
      <c r="C21" s="7" t="s">
        <v>27</v>
      </c>
      <c r="D21" s="7" t="s">
        <v>58</v>
      </c>
      <c r="E21" s="7" t="s">
        <v>44</v>
      </c>
      <c r="F21" s="7">
        <f t="shared" si="0"/>
        <v>7</v>
      </c>
      <c r="G21" s="7" t="s">
        <v>21</v>
      </c>
      <c r="H21" s="7" t="s">
        <v>12</v>
      </c>
      <c r="I21" s="7">
        <f t="shared" si="1"/>
        <v>1</v>
      </c>
      <c r="J21" s="7" t="s">
        <v>22</v>
      </c>
      <c r="K21" s="8" cm="1">
        <f t="array" ref="K21">INDEX(요금,F21,I21)</f>
        <v>20000</v>
      </c>
    </row>
    <row r="22" spans="2:11" x14ac:dyDescent="0.3">
      <c r="B22" s="6">
        <v>45658</v>
      </c>
      <c r="C22" s="7" t="s">
        <v>27</v>
      </c>
      <c r="D22" s="7" t="s">
        <v>59</v>
      </c>
      <c r="E22" s="7" t="s">
        <v>44</v>
      </c>
      <c r="F22" s="7">
        <f t="shared" si="0"/>
        <v>7</v>
      </c>
      <c r="G22" s="7" t="s">
        <v>21</v>
      </c>
      <c r="H22" s="7" t="s">
        <v>16</v>
      </c>
      <c r="I22" s="7">
        <f t="shared" si="1"/>
        <v>5</v>
      </c>
      <c r="J22" s="7" t="s">
        <v>30</v>
      </c>
      <c r="K22" s="8" cm="1">
        <f t="array" ref="K22">INDEX(요금,F22,I22)</f>
        <v>23000</v>
      </c>
    </row>
    <row r="23" spans="2:11" x14ac:dyDescent="0.3">
      <c r="B23" s="6">
        <v>45664</v>
      </c>
      <c r="C23" s="7" t="s">
        <v>24</v>
      </c>
      <c r="D23" s="7" t="s">
        <v>60</v>
      </c>
      <c r="E23" s="7" t="s">
        <v>44</v>
      </c>
      <c r="F23" s="7">
        <f t="shared" si="0"/>
        <v>7</v>
      </c>
      <c r="G23" s="7" t="s">
        <v>21</v>
      </c>
      <c r="H23" s="7" t="s">
        <v>16</v>
      </c>
      <c r="I23" s="7">
        <f t="shared" si="1"/>
        <v>5</v>
      </c>
      <c r="J23" s="7" t="s">
        <v>30</v>
      </c>
      <c r="K23" s="8" cm="1">
        <f t="array" ref="K23">INDEX(요금,F23,I23)</f>
        <v>23000</v>
      </c>
    </row>
    <row r="24" spans="2:11" x14ac:dyDescent="0.3">
      <c r="B24" s="6">
        <v>45679</v>
      </c>
      <c r="C24" s="7" t="s">
        <v>27</v>
      </c>
      <c r="D24" s="7" t="s">
        <v>61</v>
      </c>
      <c r="E24" s="7" t="s">
        <v>46</v>
      </c>
      <c r="F24" s="7">
        <f t="shared" si="0"/>
        <v>8</v>
      </c>
      <c r="G24" s="7" t="s">
        <v>21</v>
      </c>
      <c r="H24" s="7" t="s">
        <v>15</v>
      </c>
      <c r="I24" s="7">
        <f t="shared" si="1"/>
        <v>4</v>
      </c>
      <c r="J24" s="7" t="s">
        <v>53</v>
      </c>
      <c r="K24" s="8" cm="1">
        <f t="array" ref="K24">INDEX(요금,F24,I24)</f>
        <v>20000</v>
      </c>
    </row>
    <row r="25" spans="2:11" x14ac:dyDescent="0.3">
      <c r="B25" s="6">
        <v>45762</v>
      </c>
      <c r="C25" s="7" t="s">
        <v>24</v>
      </c>
      <c r="D25" s="7" t="s">
        <v>62</v>
      </c>
      <c r="E25" s="7" t="s">
        <v>20</v>
      </c>
      <c r="F25" s="7">
        <f t="shared" si="0"/>
        <v>5</v>
      </c>
      <c r="G25" s="7" t="s">
        <v>21</v>
      </c>
      <c r="H25" s="7" t="s">
        <v>14</v>
      </c>
      <c r="I25" s="7">
        <f t="shared" si="1"/>
        <v>3</v>
      </c>
      <c r="J25" s="7" t="s">
        <v>41</v>
      </c>
      <c r="K25" s="8" cm="1">
        <f t="array" ref="K25">INDEX(요금,F25,I25)</f>
        <v>25000</v>
      </c>
    </row>
    <row r="26" spans="2:11" x14ac:dyDescent="0.3">
      <c r="B26" s="6">
        <v>45718</v>
      </c>
      <c r="C26" s="7" t="s">
        <v>18</v>
      </c>
      <c r="D26" s="7" t="s">
        <v>63</v>
      </c>
      <c r="E26" s="7" t="s">
        <v>40</v>
      </c>
      <c r="F26" s="7">
        <f t="shared" si="0"/>
        <v>10</v>
      </c>
      <c r="G26" s="7" t="s">
        <v>21</v>
      </c>
      <c r="H26" s="7" t="s">
        <v>13</v>
      </c>
      <c r="I26" s="7">
        <f t="shared" si="1"/>
        <v>2</v>
      </c>
      <c r="J26" s="7" t="s">
        <v>37</v>
      </c>
      <c r="K26" s="8" cm="1">
        <f t="array" ref="K26">INDEX(요금,F26,I26)</f>
        <v>10000</v>
      </c>
    </row>
    <row r="27" spans="2:11" x14ac:dyDescent="0.3">
      <c r="B27" s="6">
        <v>45804</v>
      </c>
      <c r="C27" s="7" t="s">
        <v>24</v>
      </c>
      <c r="D27" s="7" t="s">
        <v>64</v>
      </c>
      <c r="E27" s="7" t="s">
        <v>20</v>
      </c>
      <c r="F27" s="7">
        <f t="shared" si="0"/>
        <v>5</v>
      </c>
      <c r="G27" s="7" t="s">
        <v>52</v>
      </c>
      <c r="H27" s="7" t="s">
        <v>12</v>
      </c>
      <c r="I27" s="7">
        <f t="shared" si="1"/>
        <v>1</v>
      </c>
      <c r="J27" s="7" t="s">
        <v>22</v>
      </c>
      <c r="K27" s="8" cm="1">
        <f t="array" ref="K27">INDEX(요금,F27,I27)</f>
        <v>18000</v>
      </c>
    </row>
    <row r="28" spans="2:11" x14ac:dyDescent="0.3">
      <c r="B28" s="6">
        <v>45801</v>
      </c>
      <c r="C28" s="7" t="s">
        <v>27</v>
      </c>
      <c r="D28" s="7" t="s">
        <v>65</v>
      </c>
      <c r="E28" s="7" t="s">
        <v>29</v>
      </c>
      <c r="F28" s="7">
        <f t="shared" si="0"/>
        <v>6</v>
      </c>
      <c r="G28" s="7" t="s">
        <v>21</v>
      </c>
      <c r="H28" s="7" t="s">
        <v>15</v>
      </c>
      <c r="I28" s="7">
        <f t="shared" si="1"/>
        <v>4</v>
      </c>
      <c r="J28" s="7" t="s">
        <v>53</v>
      </c>
      <c r="K28" s="8" cm="1">
        <f t="array" ref="K28">INDEX(요금,F28,I28)</f>
        <v>21000</v>
      </c>
    </row>
    <row r="29" spans="2:11" x14ac:dyDescent="0.3">
      <c r="B29" s="6">
        <v>45765</v>
      </c>
      <c r="C29" s="7" t="s">
        <v>27</v>
      </c>
      <c r="D29" s="7" t="s">
        <v>66</v>
      </c>
      <c r="E29" s="7" t="s">
        <v>44</v>
      </c>
      <c r="F29" s="7">
        <f t="shared" si="0"/>
        <v>7</v>
      </c>
      <c r="G29" s="7" t="s">
        <v>21</v>
      </c>
      <c r="H29" s="7" t="s">
        <v>14</v>
      </c>
      <c r="I29" s="7">
        <f t="shared" si="1"/>
        <v>3</v>
      </c>
      <c r="J29" s="7" t="s">
        <v>41</v>
      </c>
      <c r="K29" s="8" cm="1">
        <f t="array" ref="K29">INDEX(요금,F29,I29)</f>
        <v>23000</v>
      </c>
    </row>
    <row r="30" spans="2:11" x14ac:dyDescent="0.3">
      <c r="B30" s="6">
        <v>45707</v>
      </c>
      <c r="C30" s="7" t="s">
        <v>27</v>
      </c>
      <c r="D30" s="7" t="s">
        <v>67</v>
      </c>
      <c r="E30" s="7" t="s">
        <v>20</v>
      </c>
      <c r="F30" s="7">
        <f t="shared" si="0"/>
        <v>5</v>
      </c>
      <c r="G30" s="7" t="s">
        <v>21</v>
      </c>
      <c r="H30" s="7" t="s">
        <v>16</v>
      </c>
      <c r="I30" s="7">
        <f t="shared" si="1"/>
        <v>5</v>
      </c>
      <c r="J30" s="7" t="s">
        <v>30</v>
      </c>
      <c r="K30" s="8" cm="1">
        <f t="array" ref="K30">INDEX(요금,F30,I30)</f>
        <v>25000</v>
      </c>
    </row>
    <row r="31" spans="2:11" x14ac:dyDescent="0.3">
      <c r="B31" s="6">
        <v>45709</v>
      </c>
      <c r="C31" s="7" t="s">
        <v>27</v>
      </c>
      <c r="D31" s="7" t="s">
        <v>68</v>
      </c>
      <c r="E31" s="7" t="s">
        <v>40</v>
      </c>
      <c r="F31" s="7">
        <f t="shared" si="0"/>
        <v>10</v>
      </c>
      <c r="G31" s="7" t="s">
        <v>21</v>
      </c>
      <c r="H31" s="7" t="s">
        <v>15</v>
      </c>
      <c r="I31" s="7">
        <f t="shared" si="1"/>
        <v>4</v>
      </c>
      <c r="J31" s="7" t="s">
        <v>53</v>
      </c>
      <c r="K31" s="8" cm="1">
        <f t="array" ref="K31">INDEX(요금,F31,I31)</f>
        <v>8000</v>
      </c>
    </row>
    <row r="32" spans="2:11" x14ac:dyDescent="0.3">
      <c r="B32" s="6">
        <v>45757</v>
      </c>
      <c r="C32" s="7" t="s">
        <v>27</v>
      </c>
      <c r="D32" s="7" t="s">
        <v>69</v>
      </c>
      <c r="E32" s="7" t="s">
        <v>46</v>
      </c>
      <c r="F32" s="7">
        <f t="shared" si="0"/>
        <v>8</v>
      </c>
      <c r="G32" s="7" t="s">
        <v>21</v>
      </c>
      <c r="H32" s="7" t="s">
        <v>16</v>
      </c>
      <c r="I32" s="7">
        <f t="shared" si="1"/>
        <v>5</v>
      </c>
      <c r="J32" s="7" t="s">
        <v>30</v>
      </c>
      <c r="K32" s="8" cm="1">
        <f t="array" ref="K32">INDEX(요금,F32,I32)</f>
        <v>25000</v>
      </c>
    </row>
    <row r="33" spans="2:11" x14ac:dyDescent="0.3">
      <c r="B33" s="6">
        <v>45664</v>
      </c>
      <c r="C33" s="7" t="s">
        <v>27</v>
      </c>
      <c r="D33" s="7" t="s">
        <v>70</v>
      </c>
      <c r="E33" s="7" t="s">
        <v>29</v>
      </c>
      <c r="F33" s="7">
        <f t="shared" si="0"/>
        <v>6</v>
      </c>
      <c r="G33" s="7" t="s">
        <v>21</v>
      </c>
      <c r="H33" s="7" t="s">
        <v>14</v>
      </c>
      <c r="I33" s="7">
        <f t="shared" si="1"/>
        <v>3</v>
      </c>
      <c r="J33" s="7" t="s">
        <v>41</v>
      </c>
      <c r="K33" s="8" cm="1">
        <f t="array" ref="K33">INDEX(요금,F33,I33)</f>
        <v>23000</v>
      </c>
    </row>
    <row r="34" spans="2:11" x14ac:dyDescent="0.3">
      <c r="B34" s="6">
        <v>45765</v>
      </c>
      <c r="C34" s="7" t="s">
        <v>18</v>
      </c>
      <c r="D34" s="7" t="s">
        <v>71</v>
      </c>
      <c r="E34" s="7" t="s">
        <v>33</v>
      </c>
      <c r="F34" s="7">
        <f t="shared" si="0"/>
        <v>9</v>
      </c>
      <c r="G34" s="7" t="s">
        <v>21</v>
      </c>
      <c r="H34" s="7" t="s">
        <v>14</v>
      </c>
      <c r="I34" s="7">
        <f t="shared" si="1"/>
        <v>3</v>
      </c>
      <c r="J34" s="7" t="s">
        <v>41</v>
      </c>
      <c r="K34" s="8" cm="1">
        <f t="array" ref="K34">INDEX(요금,F34,I34)</f>
        <v>21000</v>
      </c>
    </row>
    <row r="35" spans="2:11" x14ac:dyDescent="0.3">
      <c r="B35" s="6">
        <v>45705</v>
      </c>
      <c r="C35" s="7" t="s">
        <v>24</v>
      </c>
      <c r="D35" s="7" t="s">
        <v>72</v>
      </c>
      <c r="E35" s="7" t="s">
        <v>40</v>
      </c>
      <c r="F35" s="7">
        <f t="shared" si="0"/>
        <v>10</v>
      </c>
      <c r="G35" s="7" t="s">
        <v>21</v>
      </c>
      <c r="H35" s="7" t="s">
        <v>14</v>
      </c>
      <c r="I35" s="7">
        <f t="shared" si="1"/>
        <v>3</v>
      </c>
      <c r="J35" s="7" t="s">
        <v>41</v>
      </c>
      <c r="K35" s="8" cm="1">
        <f t="array" ref="K35">INDEX(요금,F35,I35)</f>
        <v>21000</v>
      </c>
    </row>
    <row r="36" spans="2:11" x14ac:dyDescent="0.3">
      <c r="B36" s="6">
        <v>45804</v>
      </c>
      <c r="C36" s="7" t="s">
        <v>18</v>
      </c>
      <c r="D36" s="7" t="s">
        <v>73</v>
      </c>
      <c r="E36" s="7" t="s">
        <v>20</v>
      </c>
      <c r="F36" s="7">
        <f t="shared" ref="F36:F62" si="2">MATCH(E36,출발지,0)</f>
        <v>5</v>
      </c>
      <c r="G36" s="7" t="s">
        <v>52</v>
      </c>
      <c r="H36" s="7" t="s">
        <v>15</v>
      </c>
      <c r="I36" s="7">
        <f t="shared" ref="I36:I62" si="3">MATCH(H36,도착지,0)</f>
        <v>4</v>
      </c>
      <c r="J36" s="7" t="s">
        <v>53</v>
      </c>
      <c r="K36" s="8" cm="1">
        <f t="array" ref="K36">INDEX(요금,F36,I36)</f>
        <v>20000</v>
      </c>
    </row>
    <row r="37" spans="2:11" x14ac:dyDescent="0.3">
      <c r="B37" s="6">
        <v>45790</v>
      </c>
      <c r="C37" s="7" t="s">
        <v>27</v>
      </c>
      <c r="D37" s="7" t="s">
        <v>74</v>
      </c>
      <c r="E37" s="7" t="s">
        <v>33</v>
      </c>
      <c r="F37" s="7">
        <f t="shared" si="2"/>
        <v>9</v>
      </c>
      <c r="G37" s="7" t="s">
        <v>21</v>
      </c>
      <c r="H37" s="7" t="s">
        <v>12</v>
      </c>
      <c r="I37" s="7">
        <f t="shared" si="3"/>
        <v>1</v>
      </c>
      <c r="J37" s="7" t="s">
        <v>22</v>
      </c>
      <c r="K37" s="8" cm="1">
        <f t="array" ref="K37">INDEX(요금,F37,I37)</f>
        <v>15000</v>
      </c>
    </row>
    <row r="38" spans="2:11" x14ac:dyDescent="0.3">
      <c r="B38" s="6">
        <v>45705</v>
      </c>
      <c r="C38" s="7" t="s">
        <v>18</v>
      </c>
      <c r="D38" s="7" t="s">
        <v>75</v>
      </c>
      <c r="E38" s="7" t="s">
        <v>46</v>
      </c>
      <c r="F38" s="7">
        <f t="shared" si="2"/>
        <v>8</v>
      </c>
      <c r="G38" s="7" t="s">
        <v>21</v>
      </c>
      <c r="H38" s="7" t="s">
        <v>13</v>
      </c>
      <c r="I38" s="7">
        <f t="shared" si="3"/>
        <v>2</v>
      </c>
      <c r="J38" s="7" t="s">
        <v>37</v>
      </c>
      <c r="K38" s="8" cm="1">
        <f t="array" ref="K38">INDEX(요금,F38,I38)</f>
        <v>8000</v>
      </c>
    </row>
    <row r="39" spans="2:11" x14ac:dyDescent="0.3">
      <c r="B39" s="6">
        <v>45754</v>
      </c>
      <c r="C39" s="7" t="s">
        <v>24</v>
      </c>
      <c r="D39" s="7" t="s">
        <v>76</v>
      </c>
      <c r="E39" s="7" t="s">
        <v>46</v>
      </c>
      <c r="F39" s="7">
        <f t="shared" si="2"/>
        <v>8</v>
      </c>
      <c r="G39" s="7" t="s">
        <v>21</v>
      </c>
      <c r="H39" s="7" t="s">
        <v>14</v>
      </c>
      <c r="I39" s="7">
        <f t="shared" si="3"/>
        <v>3</v>
      </c>
      <c r="J39" s="7" t="s">
        <v>41</v>
      </c>
      <c r="K39" s="8" cm="1">
        <f t="array" ref="K39">INDEX(요금,F39,I39)</f>
        <v>25000</v>
      </c>
    </row>
    <row r="40" spans="2:11" x14ac:dyDescent="0.3">
      <c r="B40" s="6">
        <v>45673</v>
      </c>
      <c r="C40" s="7" t="s">
        <v>18</v>
      </c>
      <c r="D40" s="7" t="s">
        <v>77</v>
      </c>
      <c r="E40" s="7" t="s">
        <v>36</v>
      </c>
      <c r="F40" s="7">
        <f t="shared" si="2"/>
        <v>11</v>
      </c>
      <c r="G40" s="7" t="s">
        <v>21</v>
      </c>
      <c r="H40" s="7" t="s">
        <v>16</v>
      </c>
      <c r="I40" s="7">
        <f t="shared" si="3"/>
        <v>5</v>
      </c>
      <c r="J40" s="7" t="s">
        <v>30</v>
      </c>
      <c r="K40" s="8" cm="1">
        <f t="array" ref="K40">INDEX(요금,F40,I40)</f>
        <v>21000</v>
      </c>
    </row>
    <row r="41" spans="2:11" x14ac:dyDescent="0.3">
      <c r="B41" s="6">
        <v>45671</v>
      </c>
      <c r="C41" s="7" t="s">
        <v>27</v>
      </c>
      <c r="D41" s="7" t="s">
        <v>78</v>
      </c>
      <c r="E41" s="7" t="s">
        <v>44</v>
      </c>
      <c r="F41" s="7">
        <f t="shared" si="2"/>
        <v>7</v>
      </c>
      <c r="G41" s="7" t="s">
        <v>21</v>
      </c>
      <c r="H41" s="7" t="s">
        <v>14</v>
      </c>
      <c r="I41" s="7">
        <f t="shared" si="3"/>
        <v>3</v>
      </c>
      <c r="J41" s="7" t="s">
        <v>41</v>
      </c>
      <c r="K41" s="8" cm="1">
        <f t="array" ref="K41">INDEX(요금,F41,I41)</f>
        <v>23000</v>
      </c>
    </row>
    <row r="42" spans="2:11" x14ac:dyDescent="0.3">
      <c r="B42" s="6">
        <v>45742</v>
      </c>
      <c r="C42" s="7" t="s">
        <v>18</v>
      </c>
      <c r="D42" s="7" t="s">
        <v>79</v>
      </c>
      <c r="E42" s="7" t="s">
        <v>33</v>
      </c>
      <c r="F42" s="7">
        <f t="shared" si="2"/>
        <v>9</v>
      </c>
      <c r="G42" s="7" t="s">
        <v>21</v>
      </c>
      <c r="H42" s="7" t="s">
        <v>12</v>
      </c>
      <c r="I42" s="7">
        <f t="shared" si="3"/>
        <v>1</v>
      </c>
      <c r="J42" s="7" t="s">
        <v>22</v>
      </c>
      <c r="K42" s="8" cm="1">
        <f t="array" ref="K42">INDEX(요금,F42,I42)</f>
        <v>15000</v>
      </c>
    </row>
    <row r="43" spans="2:11" x14ac:dyDescent="0.3">
      <c r="B43" s="6">
        <v>45736</v>
      </c>
      <c r="C43" s="7" t="s">
        <v>24</v>
      </c>
      <c r="D43" s="7" t="s">
        <v>80</v>
      </c>
      <c r="E43" s="7" t="s">
        <v>20</v>
      </c>
      <c r="F43" s="7">
        <f t="shared" si="2"/>
        <v>5</v>
      </c>
      <c r="G43" s="7" t="s">
        <v>21</v>
      </c>
      <c r="H43" s="7" t="s">
        <v>16</v>
      </c>
      <c r="I43" s="7">
        <f t="shared" si="3"/>
        <v>5</v>
      </c>
      <c r="J43" s="7" t="s">
        <v>30</v>
      </c>
      <c r="K43" s="8" cm="1">
        <f t="array" ref="K43">INDEX(요금,F43,I43)</f>
        <v>25000</v>
      </c>
    </row>
    <row r="44" spans="2:11" x14ac:dyDescent="0.3">
      <c r="B44" s="6">
        <v>45704</v>
      </c>
      <c r="C44" s="7" t="s">
        <v>24</v>
      </c>
      <c r="D44" s="7" t="s">
        <v>81</v>
      </c>
      <c r="E44" s="7" t="s">
        <v>46</v>
      </c>
      <c r="F44" s="7">
        <f t="shared" si="2"/>
        <v>8</v>
      </c>
      <c r="G44" s="7" t="s">
        <v>21</v>
      </c>
      <c r="H44" s="7" t="s">
        <v>15</v>
      </c>
      <c r="I44" s="7">
        <f t="shared" si="3"/>
        <v>4</v>
      </c>
      <c r="J44" s="7" t="s">
        <v>53</v>
      </c>
      <c r="K44" s="8" cm="1">
        <f t="array" ref="K44">INDEX(요금,F44,I44)</f>
        <v>20000</v>
      </c>
    </row>
    <row r="45" spans="2:11" x14ac:dyDescent="0.3">
      <c r="B45" s="6">
        <v>45695</v>
      </c>
      <c r="C45" s="7" t="s">
        <v>24</v>
      </c>
      <c r="D45" s="7" t="s">
        <v>82</v>
      </c>
      <c r="E45" s="7" t="s">
        <v>29</v>
      </c>
      <c r="F45" s="7">
        <f t="shared" si="2"/>
        <v>6</v>
      </c>
      <c r="G45" s="7" t="s">
        <v>21</v>
      </c>
      <c r="H45" s="7" t="s">
        <v>12</v>
      </c>
      <c r="I45" s="7">
        <f t="shared" si="3"/>
        <v>1</v>
      </c>
      <c r="J45" s="7" t="s">
        <v>22</v>
      </c>
      <c r="K45" s="8" cm="1">
        <f t="array" ref="K45">INDEX(요금,F45,I45)</f>
        <v>17000</v>
      </c>
    </row>
    <row r="46" spans="2:11" x14ac:dyDescent="0.3">
      <c r="B46" s="6">
        <v>45694</v>
      </c>
      <c r="C46" s="7" t="s">
        <v>24</v>
      </c>
      <c r="D46" s="7" t="s">
        <v>83</v>
      </c>
      <c r="E46" s="7" t="s">
        <v>40</v>
      </c>
      <c r="F46" s="7">
        <f t="shared" si="2"/>
        <v>10</v>
      </c>
      <c r="G46" s="7" t="s">
        <v>21</v>
      </c>
      <c r="H46" s="7" t="s">
        <v>14</v>
      </c>
      <c r="I46" s="7">
        <f t="shared" si="3"/>
        <v>3</v>
      </c>
      <c r="J46" s="7" t="s">
        <v>41</v>
      </c>
      <c r="K46" s="8" cm="1">
        <f t="array" ref="K46">INDEX(요금,F46,I46)</f>
        <v>21000</v>
      </c>
    </row>
    <row r="47" spans="2:11" x14ac:dyDescent="0.3">
      <c r="B47" s="6">
        <v>45754</v>
      </c>
      <c r="C47" s="7" t="s">
        <v>18</v>
      </c>
      <c r="D47" s="7" t="s">
        <v>84</v>
      </c>
      <c r="E47" s="7" t="s">
        <v>40</v>
      </c>
      <c r="F47" s="7">
        <f t="shared" si="2"/>
        <v>10</v>
      </c>
      <c r="G47" s="7" t="s">
        <v>21</v>
      </c>
      <c r="H47" s="7" t="s">
        <v>12</v>
      </c>
      <c r="I47" s="7">
        <f t="shared" si="3"/>
        <v>1</v>
      </c>
      <c r="J47" s="7" t="s">
        <v>22</v>
      </c>
      <c r="K47" s="8" cm="1">
        <f t="array" ref="K47">INDEX(요금,F47,I47)</f>
        <v>15000</v>
      </c>
    </row>
    <row r="48" spans="2:11" x14ac:dyDescent="0.3">
      <c r="B48" s="6">
        <v>45708</v>
      </c>
      <c r="C48" s="7" t="s">
        <v>24</v>
      </c>
      <c r="D48" s="7" t="s">
        <v>85</v>
      </c>
      <c r="E48" s="7" t="s">
        <v>20</v>
      </c>
      <c r="F48" s="7">
        <f t="shared" si="2"/>
        <v>5</v>
      </c>
      <c r="G48" s="7" t="s">
        <v>21</v>
      </c>
      <c r="H48" s="7" t="s">
        <v>16</v>
      </c>
      <c r="I48" s="7">
        <f t="shared" si="3"/>
        <v>5</v>
      </c>
      <c r="J48" s="7" t="s">
        <v>30</v>
      </c>
      <c r="K48" s="8" cm="1">
        <f t="array" ref="K48">INDEX(요금,F48,I48)</f>
        <v>25000</v>
      </c>
    </row>
    <row r="49" spans="2:11" x14ac:dyDescent="0.3">
      <c r="B49" s="6">
        <v>45789</v>
      </c>
      <c r="C49" s="7" t="s">
        <v>27</v>
      </c>
      <c r="D49" s="7" t="s">
        <v>86</v>
      </c>
      <c r="E49" s="7" t="s">
        <v>14</v>
      </c>
      <c r="F49" s="7">
        <f t="shared" si="2"/>
        <v>2</v>
      </c>
      <c r="G49" s="7" t="s">
        <v>14</v>
      </c>
      <c r="H49" s="7" t="s">
        <v>13</v>
      </c>
      <c r="I49" s="7">
        <f t="shared" si="3"/>
        <v>2</v>
      </c>
      <c r="J49" s="7" t="s">
        <v>37</v>
      </c>
      <c r="K49" s="8" cm="1">
        <f t="array" ref="K49">INDEX(요금,F49,I49)</f>
        <v>8000</v>
      </c>
    </row>
    <row r="50" spans="2:11" x14ac:dyDescent="0.3">
      <c r="B50" s="6">
        <v>45837</v>
      </c>
      <c r="C50" s="7" t="s">
        <v>24</v>
      </c>
      <c r="D50" s="7" t="s">
        <v>87</v>
      </c>
      <c r="E50" s="7" t="s">
        <v>14</v>
      </c>
      <c r="F50" s="7">
        <f t="shared" si="2"/>
        <v>2</v>
      </c>
      <c r="G50" s="7" t="s">
        <v>14</v>
      </c>
      <c r="H50" s="7" t="s">
        <v>12</v>
      </c>
      <c r="I50" s="7">
        <f t="shared" si="3"/>
        <v>1</v>
      </c>
      <c r="J50" s="7" t="s">
        <v>22</v>
      </c>
      <c r="K50" s="8" cm="1">
        <f t="array" ref="K50">INDEX(요금,F50,I50)</f>
        <v>8000</v>
      </c>
    </row>
    <row r="51" spans="2:11" x14ac:dyDescent="0.3">
      <c r="B51" s="6">
        <v>45825</v>
      </c>
      <c r="C51" s="7" t="s">
        <v>18</v>
      </c>
      <c r="D51" s="7" t="s">
        <v>88</v>
      </c>
      <c r="E51" s="7" t="s">
        <v>14</v>
      </c>
      <c r="F51" s="7">
        <f t="shared" si="2"/>
        <v>2</v>
      </c>
      <c r="G51" s="7" t="s">
        <v>14</v>
      </c>
      <c r="H51" s="7" t="s">
        <v>15</v>
      </c>
      <c r="I51" s="7">
        <f t="shared" si="3"/>
        <v>4</v>
      </c>
      <c r="J51" s="7" t="s">
        <v>53</v>
      </c>
      <c r="K51" s="8" cm="1">
        <f t="array" ref="K51">INDEX(요금,F51,I51)</f>
        <v>8000</v>
      </c>
    </row>
    <row r="52" spans="2:11" x14ac:dyDescent="0.3">
      <c r="B52" s="6">
        <v>45745</v>
      </c>
      <c r="C52" s="7" t="s">
        <v>18</v>
      </c>
      <c r="D52" s="7" t="s">
        <v>89</v>
      </c>
      <c r="E52" s="7" t="s">
        <v>14</v>
      </c>
      <c r="F52" s="7">
        <f t="shared" si="2"/>
        <v>2</v>
      </c>
      <c r="G52" s="7" t="s">
        <v>14</v>
      </c>
      <c r="H52" s="7" t="s">
        <v>13</v>
      </c>
      <c r="I52" s="7">
        <f t="shared" si="3"/>
        <v>2</v>
      </c>
      <c r="J52" s="7" t="s">
        <v>37</v>
      </c>
      <c r="K52" s="8" cm="1">
        <f t="array" ref="K52">INDEX(요금,F52,I52)</f>
        <v>8000</v>
      </c>
    </row>
    <row r="53" spans="2:11" x14ac:dyDescent="0.3">
      <c r="B53" s="6">
        <v>45763</v>
      </c>
      <c r="C53" s="7" t="s">
        <v>27</v>
      </c>
      <c r="D53" s="7" t="s">
        <v>90</v>
      </c>
      <c r="E53" s="7" t="s">
        <v>16</v>
      </c>
      <c r="F53" s="7">
        <f t="shared" si="2"/>
        <v>4</v>
      </c>
      <c r="G53" s="7" t="s">
        <v>16</v>
      </c>
      <c r="H53" s="7" t="s">
        <v>13</v>
      </c>
      <c r="I53" s="7">
        <f t="shared" si="3"/>
        <v>2</v>
      </c>
      <c r="J53" s="7" t="s">
        <v>37</v>
      </c>
      <c r="K53" s="8" cm="1">
        <f t="array" ref="K53">INDEX(요금,F53,I53)</f>
        <v>8000</v>
      </c>
    </row>
    <row r="54" spans="2:11" x14ac:dyDescent="0.3">
      <c r="B54" s="6">
        <v>45715</v>
      </c>
      <c r="C54" s="7" t="s">
        <v>27</v>
      </c>
      <c r="D54" s="7" t="s">
        <v>91</v>
      </c>
      <c r="E54" s="7" t="s">
        <v>16</v>
      </c>
      <c r="F54" s="7">
        <f t="shared" si="2"/>
        <v>4</v>
      </c>
      <c r="G54" s="7" t="s">
        <v>16</v>
      </c>
      <c r="H54" s="7" t="s">
        <v>13</v>
      </c>
      <c r="I54" s="7">
        <f t="shared" si="3"/>
        <v>2</v>
      </c>
      <c r="J54" s="7" t="s">
        <v>37</v>
      </c>
      <c r="K54" s="8" cm="1">
        <f t="array" ref="K54">INDEX(요금,F54,I54)</f>
        <v>8000</v>
      </c>
    </row>
    <row r="55" spans="2:11" x14ac:dyDescent="0.3">
      <c r="B55" s="6">
        <v>45717</v>
      </c>
      <c r="C55" s="7" t="s">
        <v>27</v>
      </c>
      <c r="D55" s="7" t="s">
        <v>92</v>
      </c>
      <c r="E55" s="7" t="s">
        <v>16</v>
      </c>
      <c r="F55" s="7">
        <f t="shared" si="2"/>
        <v>4</v>
      </c>
      <c r="G55" s="7" t="s">
        <v>16</v>
      </c>
      <c r="H55" s="7" t="s">
        <v>14</v>
      </c>
      <c r="I55" s="7">
        <f t="shared" si="3"/>
        <v>3</v>
      </c>
      <c r="J55" s="7" t="s">
        <v>41</v>
      </c>
      <c r="K55" s="8" cm="1">
        <f t="array" ref="K55">INDEX(요금,F55,I55)</f>
        <v>8000</v>
      </c>
    </row>
    <row r="56" spans="2:11" x14ac:dyDescent="0.3">
      <c r="B56" s="6">
        <v>45665</v>
      </c>
      <c r="C56" s="7" t="s">
        <v>24</v>
      </c>
      <c r="D56" s="7" t="s">
        <v>93</v>
      </c>
      <c r="E56" s="7" t="s">
        <v>16</v>
      </c>
      <c r="F56" s="7">
        <f t="shared" si="2"/>
        <v>4</v>
      </c>
      <c r="G56" s="7" t="s">
        <v>16</v>
      </c>
      <c r="H56" s="7" t="s">
        <v>13</v>
      </c>
      <c r="I56" s="7">
        <f t="shared" si="3"/>
        <v>2</v>
      </c>
      <c r="J56" s="7" t="s">
        <v>37</v>
      </c>
      <c r="K56" s="8" cm="1">
        <f t="array" ref="K56">INDEX(요금,F56,I56)</f>
        <v>8000</v>
      </c>
    </row>
    <row r="57" spans="2:11" x14ac:dyDescent="0.3">
      <c r="B57" s="6">
        <v>45787</v>
      </c>
      <c r="C57" s="7" t="s">
        <v>24</v>
      </c>
      <c r="D57" s="7" t="s">
        <v>94</v>
      </c>
      <c r="E57" s="7" t="s">
        <v>16</v>
      </c>
      <c r="F57" s="7">
        <f t="shared" si="2"/>
        <v>4</v>
      </c>
      <c r="G57" s="7" t="s">
        <v>16</v>
      </c>
      <c r="H57" s="7" t="s">
        <v>13</v>
      </c>
      <c r="I57" s="7">
        <f t="shared" si="3"/>
        <v>2</v>
      </c>
      <c r="J57" s="7" t="s">
        <v>37</v>
      </c>
      <c r="K57" s="8" cm="1">
        <f t="array" ref="K57">INDEX(요금,F57,I57)</f>
        <v>8000</v>
      </c>
    </row>
    <row r="58" spans="2:11" x14ac:dyDescent="0.3">
      <c r="B58" s="6">
        <v>45688</v>
      </c>
      <c r="C58" s="7" t="s">
        <v>27</v>
      </c>
      <c r="D58" s="7" t="s">
        <v>95</v>
      </c>
      <c r="E58" s="7" t="s">
        <v>15</v>
      </c>
      <c r="F58" s="7">
        <f t="shared" si="2"/>
        <v>3</v>
      </c>
      <c r="G58" s="7" t="s">
        <v>15</v>
      </c>
      <c r="H58" s="7" t="s">
        <v>14</v>
      </c>
      <c r="I58" s="7">
        <f t="shared" si="3"/>
        <v>3</v>
      </c>
      <c r="J58" s="7" t="s">
        <v>41</v>
      </c>
      <c r="K58" s="8" cm="1">
        <f t="array" ref="K58">INDEX(요금,F58,I58)</f>
        <v>8000</v>
      </c>
    </row>
    <row r="59" spans="2:11" x14ac:dyDescent="0.3">
      <c r="B59" s="6">
        <v>45747</v>
      </c>
      <c r="C59" s="7" t="s">
        <v>18</v>
      </c>
      <c r="D59" s="7" t="s">
        <v>96</v>
      </c>
      <c r="E59" s="7" t="s">
        <v>15</v>
      </c>
      <c r="F59" s="7">
        <f t="shared" si="2"/>
        <v>3</v>
      </c>
      <c r="G59" s="7" t="s">
        <v>15</v>
      </c>
      <c r="H59" s="7" t="s">
        <v>12</v>
      </c>
      <c r="I59" s="7">
        <f t="shared" si="3"/>
        <v>1</v>
      </c>
      <c r="J59" s="7" t="s">
        <v>22</v>
      </c>
      <c r="K59" s="8" cm="1">
        <f t="array" ref="K59">INDEX(요금,F59,I59)</f>
        <v>5000</v>
      </c>
    </row>
    <row r="60" spans="2:11" x14ac:dyDescent="0.3">
      <c r="B60" s="6">
        <v>45722</v>
      </c>
      <c r="C60" s="7" t="s">
        <v>24</v>
      </c>
      <c r="D60" s="7" t="s">
        <v>97</v>
      </c>
      <c r="E60" s="7" t="s">
        <v>15</v>
      </c>
      <c r="F60" s="7">
        <f t="shared" si="2"/>
        <v>3</v>
      </c>
      <c r="G60" s="7" t="s">
        <v>15</v>
      </c>
      <c r="H60" s="7" t="s">
        <v>12</v>
      </c>
      <c r="I60" s="7">
        <f t="shared" si="3"/>
        <v>1</v>
      </c>
      <c r="J60" s="7" t="s">
        <v>22</v>
      </c>
      <c r="K60" s="8" cm="1">
        <f t="array" ref="K60">INDEX(요금,F60,I60)</f>
        <v>5000</v>
      </c>
    </row>
    <row r="61" spans="2:11" x14ac:dyDescent="0.3">
      <c r="B61" s="6">
        <v>45659</v>
      </c>
      <c r="C61" s="7" t="s">
        <v>18</v>
      </c>
      <c r="D61" s="7" t="s">
        <v>98</v>
      </c>
      <c r="E61" s="7" t="s">
        <v>12</v>
      </c>
      <c r="F61" s="7">
        <f t="shared" si="2"/>
        <v>1</v>
      </c>
      <c r="G61" s="7" t="s">
        <v>12</v>
      </c>
      <c r="H61" s="7" t="s">
        <v>15</v>
      </c>
      <c r="I61" s="7">
        <f t="shared" si="3"/>
        <v>4</v>
      </c>
      <c r="J61" s="7" t="s">
        <v>53</v>
      </c>
      <c r="K61" s="8" cm="1">
        <f t="array" ref="K61">INDEX(요금,F61,I61)</f>
        <v>10000</v>
      </c>
    </row>
    <row r="62" spans="2:11" x14ac:dyDescent="0.3">
      <c r="B62" s="6">
        <v>45736</v>
      </c>
      <c r="C62" s="7" t="s">
        <v>18</v>
      </c>
      <c r="D62" s="7" t="s">
        <v>99</v>
      </c>
      <c r="E62" s="7" t="s">
        <v>12</v>
      </c>
      <c r="F62" s="7">
        <f t="shared" si="2"/>
        <v>1</v>
      </c>
      <c r="G62" s="7" t="s">
        <v>12</v>
      </c>
      <c r="H62" s="7" t="s">
        <v>14</v>
      </c>
      <c r="I62" s="7">
        <f t="shared" si="3"/>
        <v>3</v>
      </c>
      <c r="J62" s="7" t="s">
        <v>41</v>
      </c>
      <c r="K62" s="8" cm="1">
        <f t="array" ref="K62">INDEX(요금,F62,I62)</f>
        <v>10000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Sheet1</vt:lpstr>
      <vt:lpstr>도착지</vt:lpstr>
      <vt:lpstr>요금</vt:lpstr>
      <vt:lpstr>출발지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2024-12-04T07:15:53Z</dcterms:created>
  <dcterms:modified xsi:type="dcterms:W3CDTF">2025-03-27T10:54:03Z</dcterms:modified>
</cp:coreProperties>
</file>