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2D31DCAD-750C-4366-A4B9-8265C25B85F0}" xr6:coauthVersionLast="47" xr6:coauthVersionMax="47" xr10:uidLastSave="{00000000-0000-0000-0000-000000000000}"/>
  <bookViews>
    <workbookView xWindow="-120" yWindow="-120" windowWidth="29040" windowHeight="15720" xr2:uid="{AD7FDFC2-563B-4ABD-8D5E-46082EDF5759}"/>
  </bookViews>
  <sheets>
    <sheet name="Sheet1" sheetId="1" r:id="rId1"/>
  </sheets>
  <definedNames>
    <definedName name="품목명">Sheet1!$B$5:$B$303</definedName>
    <definedName name="품목번호">Sheet1!$A$5:$A$303</definedName>
    <definedName name="품목코드">Sheet1!$C$5:$C$303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17" i="1" a="1"/>
  <c r="H17" i="1" s="1"/>
  <c r="H18" i="1" a="1"/>
  <c r="H18" i="1" s="1"/>
  <c r="H19" i="1" a="1"/>
  <c r="H19" i="1" s="1"/>
  <c r="H20" i="1" a="1"/>
  <c r="H20" i="1" s="1"/>
  <c r="H21" i="1" a="1"/>
  <c r="H21" i="1" s="1"/>
  <c r="H22" i="1" a="1"/>
  <c r="H22" i="1" s="1"/>
  <c r="H23" i="1" a="1"/>
  <c r="H23" i="1" s="1"/>
  <c r="H24" i="1" a="1"/>
  <c r="H24" i="1" s="1"/>
  <c r="H25" i="1" a="1"/>
  <c r="H25" i="1" s="1"/>
  <c r="H26" i="1" a="1"/>
  <c r="H26" i="1" s="1"/>
  <c r="H27" i="1" a="1"/>
  <c r="H27" i="1" s="1"/>
  <c r="H28" i="1" a="1"/>
  <c r="H28" i="1" s="1"/>
  <c r="H29" i="1" a="1"/>
  <c r="H29" i="1" s="1"/>
  <c r="H30" i="1" a="1"/>
  <c r="H30" i="1" s="1"/>
  <c r="H31" i="1" a="1"/>
  <c r="H31" i="1" s="1"/>
  <c r="H32" i="1" a="1"/>
  <c r="H32" i="1" s="1"/>
  <c r="H33" i="1" a="1"/>
  <c r="H33" i="1" s="1"/>
  <c r="H34" i="1" a="1"/>
  <c r="H34" i="1" s="1"/>
  <c r="H35" i="1" a="1"/>
  <c r="H35" i="1" s="1"/>
  <c r="H36" i="1" a="1"/>
  <c r="H36" i="1" s="1"/>
  <c r="H37" i="1" a="1"/>
  <c r="H37" i="1" s="1"/>
  <c r="H38" i="1" a="1"/>
  <c r="H38" i="1" s="1"/>
  <c r="H39" i="1" a="1"/>
  <c r="H39" i="1" s="1"/>
  <c r="H40" i="1" a="1"/>
  <c r="H40" i="1" s="1"/>
  <c r="H41" i="1" a="1"/>
  <c r="H41" i="1" s="1"/>
  <c r="H42" i="1" a="1"/>
  <c r="H42" i="1" s="1"/>
  <c r="H43" i="1" a="1"/>
  <c r="H43" i="1" s="1"/>
  <c r="H44" i="1" a="1"/>
  <c r="H44" i="1" s="1"/>
  <c r="H45" i="1" a="1"/>
  <c r="H45" i="1" s="1"/>
  <c r="H46" i="1" a="1"/>
  <c r="H46" i="1" s="1"/>
  <c r="H47" i="1" a="1"/>
  <c r="H47" i="1" s="1"/>
  <c r="H48" i="1" a="1"/>
  <c r="H48" i="1" s="1"/>
  <c r="H49" i="1" a="1"/>
  <c r="H49" i="1" s="1"/>
  <c r="H50" i="1" a="1"/>
  <c r="H50" i="1" s="1"/>
  <c r="H51" i="1" a="1"/>
  <c r="H51" i="1" s="1"/>
  <c r="H52" i="1" a="1"/>
  <c r="H52" i="1" s="1"/>
  <c r="H53" i="1" a="1"/>
  <c r="H53" i="1" s="1"/>
  <c r="H54" i="1" a="1"/>
  <c r="H54" i="1" s="1"/>
  <c r="H55" i="1" a="1"/>
  <c r="H55" i="1" s="1"/>
  <c r="H56" i="1" a="1"/>
  <c r="H56" i="1" s="1"/>
  <c r="H57" i="1" a="1"/>
  <c r="H57" i="1" s="1"/>
  <c r="H58" i="1" a="1"/>
  <c r="H58" i="1" s="1"/>
  <c r="H59" i="1" a="1"/>
  <c r="H59" i="1" s="1"/>
  <c r="H60" i="1" a="1"/>
  <c r="H60" i="1" s="1"/>
  <c r="H61" i="1" a="1"/>
  <c r="H61" i="1" s="1"/>
  <c r="H62" i="1" a="1"/>
  <c r="H62" i="1" s="1"/>
  <c r="H63" i="1" a="1"/>
  <c r="H63" i="1" s="1"/>
  <c r="H64" i="1" a="1"/>
  <c r="H64" i="1" s="1"/>
  <c r="H65" i="1" a="1"/>
  <c r="H65" i="1" s="1"/>
  <c r="H66" i="1" a="1"/>
  <c r="H66" i="1" s="1"/>
  <c r="H67" i="1" a="1"/>
  <c r="H67" i="1" s="1"/>
  <c r="H68" i="1" a="1"/>
  <c r="H68" i="1" s="1"/>
  <c r="H69" i="1" a="1"/>
  <c r="H69" i="1" s="1"/>
  <c r="H70" i="1" a="1"/>
  <c r="H70" i="1" s="1"/>
  <c r="H71" i="1" a="1"/>
  <c r="H71" i="1" s="1"/>
  <c r="H72" i="1" a="1"/>
  <c r="H72" i="1" s="1"/>
  <c r="H73" i="1" a="1"/>
  <c r="H73" i="1" s="1"/>
  <c r="H74" i="1" a="1"/>
  <c r="H74" i="1" s="1"/>
  <c r="H75" i="1" a="1"/>
  <c r="H75" i="1" s="1"/>
  <c r="H76" i="1" a="1"/>
  <c r="H76" i="1" s="1"/>
  <c r="H77" i="1" a="1"/>
  <c r="H77" i="1" s="1"/>
  <c r="H78" i="1" a="1"/>
  <c r="H78" i="1" s="1"/>
  <c r="H79" i="1" a="1"/>
  <c r="H79" i="1" s="1"/>
  <c r="H80" i="1" a="1"/>
  <c r="H80" i="1" s="1"/>
  <c r="H81" i="1" a="1"/>
  <c r="H81" i="1" s="1"/>
  <c r="H82" i="1" a="1"/>
  <c r="H82" i="1" s="1"/>
  <c r="H83" i="1" a="1"/>
  <c r="H83" i="1" s="1"/>
  <c r="H84" i="1" a="1"/>
  <c r="H84" i="1" s="1"/>
  <c r="H85" i="1" a="1"/>
  <c r="H85" i="1" s="1"/>
  <c r="H86" i="1" a="1"/>
  <c r="H86" i="1" s="1"/>
  <c r="H87" i="1" a="1"/>
  <c r="H87" i="1" s="1"/>
  <c r="H88" i="1" a="1"/>
  <c r="H88" i="1" s="1"/>
  <c r="H89" i="1" a="1"/>
  <c r="H89" i="1" s="1"/>
  <c r="H90" i="1" a="1"/>
  <c r="H90" i="1" s="1"/>
  <c r="H91" i="1" a="1"/>
  <c r="H91" i="1" s="1"/>
  <c r="H92" i="1" a="1"/>
  <c r="H92" i="1" s="1"/>
  <c r="H93" i="1" a="1"/>
  <c r="H93" i="1" s="1"/>
  <c r="H94" i="1" a="1"/>
  <c r="H94" i="1" s="1"/>
  <c r="H95" i="1" a="1"/>
  <c r="H95" i="1" s="1"/>
  <c r="H96" i="1" a="1"/>
  <c r="H96" i="1" s="1"/>
  <c r="H97" i="1" a="1"/>
  <c r="H97" i="1" s="1"/>
  <c r="H98" i="1" a="1"/>
  <c r="H98" i="1" s="1"/>
  <c r="H99" i="1" a="1"/>
  <c r="H99" i="1" s="1"/>
  <c r="H100" i="1" a="1"/>
  <c r="H100" i="1" s="1"/>
  <c r="H101" i="1" a="1"/>
  <c r="H101" i="1" s="1"/>
  <c r="H102" i="1" a="1"/>
  <c r="H102" i="1" s="1"/>
  <c r="H103" i="1" a="1"/>
  <c r="H103" i="1" s="1"/>
  <c r="H104" i="1" a="1"/>
  <c r="H104" i="1" s="1"/>
  <c r="H105" i="1" a="1"/>
  <c r="H105" i="1" s="1"/>
  <c r="H106" i="1" a="1"/>
  <c r="H106" i="1" s="1"/>
  <c r="H107" i="1" a="1"/>
  <c r="H107" i="1" s="1"/>
  <c r="H108" i="1" a="1"/>
  <c r="H108" i="1" s="1"/>
  <c r="H109" i="1" a="1"/>
  <c r="H109" i="1" s="1"/>
  <c r="H110" i="1" a="1"/>
  <c r="H110" i="1" s="1"/>
  <c r="H111" i="1" a="1"/>
  <c r="H111" i="1" s="1"/>
  <c r="H112" i="1" a="1"/>
  <c r="H112" i="1" s="1"/>
  <c r="H113" i="1" a="1"/>
  <c r="H113" i="1" s="1"/>
  <c r="H114" i="1" a="1"/>
  <c r="H114" i="1" s="1"/>
  <c r="H115" i="1" a="1"/>
  <c r="H115" i="1" s="1"/>
  <c r="H116" i="1" a="1"/>
  <c r="H116" i="1" s="1"/>
  <c r="H117" i="1" a="1"/>
  <c r="H117" i="1" s="1"/>
  <c r="H118" i="1" a="1"/>
  <c r="H118" i="1" s="1"/>
  <c r="H5" i="1" a="1"/>
  <c r="H5" i="1" s="1"/>
  <c r="F5" i="1" a="1"/>
  <c r="F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<sst xmlns="http://schemas.openxmlformats.org/spreadsheetml/2006/main" count="905" uniqueCount="172">
  <si>
    <t>품목번호</t>
    <phoneticPr fontId="2" type="noConversion"/>
  </si>
  <si>
    <t>품목명</t>
    <phoneticPr fontId="2" type="noConversion"/>
  </si>
  <si>
    <t>품목코드</t>
    <phoneticPr fontId="2" type="noConversion"/>
  </si>
  <si>
    <t>04034-11040</t>
  </si>
  <si>
    <t>CKET-EHE-BRAPR</t>
  </si>
  <si>
    <t>APNC2PDF</t>
  </si>
  <si>
    <t>APNB2PDF</t>
  </si>
  <si>
    <t>APNL2PDF</t>
  </si>
  <si>
    <t>APND2PDF</t>
  </si>
  <si>
    <t>04042-11040</t>
  </si>
  <si>
    <t>CKET-BRAE</t>
  </si>
  <si>
    <t>APNH2PDF</t>
  </si>
  <si>
    <t>CKET-BRAG</t>
  </si>
  <si>
    <t>WS02PHE</t>
  </si>
  <si>
    <t>WV02PHE</t>
  </si>
  <si>
    <t>APNA2PDF</t>
  </si>
  <si>
    <t>CKET-BRAR</t>
  </si>
  <si>
    <t>04049-11040</t>
  </si>
  <si>
    <t>CKET-MP-BRAGLA</t>
  </si>
  <si>
    <t>APNI2PDF</t>
  </si>
  <si>
    <t>04098-11040</t>
  </si>
  <si>
    <t>04098-11041</t>
  </si>
  <si>
    <t>APNJ2PDF</t>
  </si>
  <si>
    <t>CKET-TTE-BRAGBA</t>
  </si>
  <si>
    <t>APNE2PDF</t>
  </si>
  <si>
    <t>04214-11042</t>
  </si>
  <si>
    <t>CKET-GIN-BRAYEN</t>
  </si>
  <si>
    <t>04215-11042</t>
  </si>
  <si>
    <t>CKET-GIN-BRAEN</t>
  </si>
  <si>
    <t>04230-11042</t>
  </si>
  <si>
    <t>CKET-UNT-BRAEMO</t>
  </si>
  <si>
    <t>CKET-UNT-BRAGMO</t>
  </si>
  <si>
    <t>04232-11042</t>
  </si>
  <si>
    <t>CKET-SER-BRAGRE</t>
  </si>
  <si>
    <t>04241-11042</t>
  </si>
  <si>
    <t>04250-11042</t>
  </si>
  <si>
    <t>CKET-WER-BRAELO</t>
  </si>
  <si>
    <t>CKET-WER-BRAYLO</t>
  </si>
  <si>
    <t>0425G-11042</t>
  </si>
  <si>
    <t>0428C-11042</t>
  </si>
  <si>
    <t>CKET-LEN-BRAYSO</t>
  </si>
  <si>
    <t>0500B-11050</t>
  </si>
  <si>
    <t>OVER-FFL-COVBA</t>
  </si>
  <si>
    <t>05010-11050</t>
  </si>
  <si>
    <t>OVER-TTE-COVRBA</t>
  </si>
  <si>
    <t>05011-11050</t>
  </si>
  <si>
    <t>OVER-TTE-COVBA</t>
  </si>
  <si>
    <t>05018-11050</t>
  </si>
  <si>
    <t>OVER-COVR</t>
  </si>
  <si>
    <t>05019-11050</t>
  </si>
  <si>
    <t>OVER-COV</t>
  </si>
  <si>
    <t>05021-11050</t>
  </si>
  <si>
    <t>OVER-COVC</t>
  </si>
  <si>
    <t>05039-11050</t>
  </si>
  <si>
    <t>OVER-LAY-COVERE</t>
  </si>
  <si>
    <t>OVER-LAY-COVRE</t>
  </si>
  <si>
    <t>OVER-LAY-COVRRE</t>
  </si>
  <si>
    <t>0503C-11050</t>
  </si>
  <si>
    <t>OVER-ZER-COVRDO</t>
  </si>
  <si>
    <t>OVER-ZER-COVYDO</t>
  </si>
  <si>
    <t>05042-11050</t>
  </si>
  <si>
    <t>05043-11050</t>
  </si>
  <si>
    <t>05044-11050</t>
  </si>
  <si>
    <t>OVER-NK-COVRTA</t>
  </si>
  <si>
    <t>0504A-11050</t>
  </si>
  <si>
    <t>05052-11050</t>
  </si>
  <si>
    <t>NNET-GIN-BONEN</t>
  </si>
  <si>
    <t>05057-11050</t>
  </si>
  <si>
    <t>05066-11050</t>
  </si>
  <si>
    <t>OVER-ZER-COVDO</t>
  </si>
  <si>
    <t>05070-11050</t>
  </si>
  <si>
    <t>05072-11050</t>
  </si>
  <si>
    <t>OVER-FFL-COVTBA</t>
  </si>
  <si>
    <t>05076-11050</t>
  </si>
  <si>
    <t>OVER-COVY</t>
  </si>
  <si>
    <t>05077-11050</t>
  </si>
  <si>
    <t>05078-11050</t>
  </si>
  <si>
    <t>OVER-COVK</t>
  </si>
  <si>
    <t>0507A-11050</t>
  </si>
  <si>
    <t>05081-11050</t>
  </si>
  <si>
    <t>OVER-AKE-COVCBR</t>
  </si>
  <si>
    <t>0509A-11050</t>
  </si>
  <si>
    <t>ASSY-TTE-COVBA</t>
  </si>
  <si>
    <t>0509C-11050</t>
  </si>
  <si>
    <t>OVER-DER-COVLUN</t>
  </si>
  <si>
    <t>05196-11051</t>
  </si>
  <si>
    <t>OVER-DER-COVCUN</t>
  </si>
  <si>
    <t>05197-11051</t>
  </si>
  <si>
    <t>09002-11090</t>
  </si>
  <si>
    <t>FFLE-DIA-BAFLRA</t>
  </si>
  <si>
    <t>0902A-11090</t>
  </si>
  <si>
    <t>FFLE-BAFP</t>
  </si>
  <si>
    <t>09113-11091</t>
  </si>
  <si>
    <t>CAP-EL-CAPRFU</t>
  </si>
  <si>
    <t>09177-11091</t>
  </si>
  <si>
    <t>CAP-AST-CAPRPL</t>
  </si>
  <si>
    <t>0917A-11091</t>
  </si>
  <si>
    <t>CAP-AST-CAPPPL</t>
  </si>
  <si>
    <t>0919A-11091</t>
  </si>
  <si>
    <t>09291-11092</t>
  </si>
  <si>
    <t>UARD-MP-GUAHLA</t>
  </si>
  <si>
    <t>UARD-MP-GUARLA</t>
  </si>
  <si>
    <t>0932A-11093</t>
  </si>
  <si>
    <t>MAT-OOR-MATHFL</t>
  </si>
  <si>
    <t>09331-11093</t>
  </si>
  <si>
    <t>MAT-OOR-MAT)FL</t>
  </si>
  <si>
    <t>0934A-11093</t>
  </si>
  <si>
    <t>0935A-11093</t>
  </si>
  <si>
    <t>MAT-OOR-MATKFL</t>
  </si>
  <si>
    <t>0936A-11093</t>
  </si>
  <si>
    <t>MAT-OOR-MATFL</t>
  </si>
  <si>
    <t>0938A-11093</t>
  </si>
  <si>
    <t>09510-11095</t>
  </si>
  <si>
    <t>ACER-0-I-SPA)9.</t>
  </si>
  <si>
    <t>09511-11095</t>
  </si>
  <si>
    <t>ACER-.0-SPA)10</t>
  </si>
  <si>
    <t>ACER-.0-SPAR10</t>
  </si>
  <si>
    <t>09515-11095</t>
  </si>
  <si>
    <t>ACER-SPA)</t>
  </si>
  <si>
    <t>0952A-11095</t>
  </si>
  <si>
    <t>PORT-SUP</t>
  </si>
  <si>
    <t>PORT-SUPE</t>
  </si>
  <si>
    <t>09532-11095</t>
  </si>
  <si>
    <t>ASSY-FT(-STE)LE</t>
  </si>
  <si>
    <t>ASSY-FT(-STELE</t>
  </si>
  <si>
    <t>09536-11095</t>
  </si>
  <si>
    <t>ASSY-GHT-STERI</t>
  </si>
  <si>
    <t>09539-11095</t>
  </si>
  <si>
    <t>ASSY-GHT-STRI</t>
  </si>
  <si>
    <t>0953A-11095</t>
  </si>
  <si>
    <t>ACER-MMY-SPA)DU</t>
  </si>
  <si>
    <t>09542-11095</t>
  </si>
  <si>
    <t>09545-11095</t>
  </si>
  <si>
    <t>09549-11095</t>
  </si>
  <si>
    <t>ASSY-BIN-STECA</t>
  </si>
  <si>
    <t>ASSY-BIN-STEECA</t>
  </si>
  <si>
    <t>ASSY-BIN-STETCA</t>
  </si>
  <si>
    <t>09554-11095</t>
  </si>
  <si>
    <t>ASSY-.H)-STEE(R</t>
  </si>
  <si>
    <t>09570-11095</t>
  </si>
  <si>
    <t>PORT-SUPD</t>
  </si>
  <si>
    <t>09577-11095</t>
  </si>
  <si>
    <t>STEP-.H)-STEE(L</t>
  </si>
  <si>
    <t>09578-11095</t>
  </si>
  <si>
    <t>STEP-.H)-STEE(R</t>
  </si>
  <si>
    <t>0958A-11095</t>
  </si>
  <si>
    <t>0959B-11095</t>
  </si>
  <si>
    <t>09605-11096</t>
  </si>
  <si>
    <t>ADLE-CKE-CRADBU</t>
  </si>
  <si>
    <t>0981A-11098</t>
  </si>
  <si>
    <t>DOOR-DE-DOOKSI</t>
  </si>
  <si>
    <t>DOOR-DE-DOOSI</t>
  </si>
  <si>
    <t>0984A-11098</t>
  </si>
  <si>
    <t>0984C-11098</t>
  </si>
  <si>
    <t>DOOR-DE-DOODSI</t>
  </si>
  <si>
    <t>0985A-11098</t>
  </si>
  <si>
    <t>0987A-11098</t>
  </si>
  <si>
    <t>09898-11098</t>
  </si>
  <si>
    <t>16027-11160</t>
  </si>
  <si>
    <t>RING-SPR</t>
  </si>
  <si>
    <t>4-003-114-0</t>
  </si>
  <si>
    <t>SHER-WAS</t>
  </si>
  <si>
    <t>4-025-114-0</t>
  </si>
  <si>
    <t>ACER-SPA</t>
  </si>
  <si>
    <t>SHIM-SHI</t>
  </si>
  <si>
    <t>4-029-114-0</t>
  </si>
  <si>
    <t>4-044-114-0</t>
  </si>
  <si>
    <t>4-055-114-1</t>
  </si>
  <si>
    <t>SHER-RD-WASHA</t>
  </si>
  <si>
    <t>ACER-MMY-SPADU</t>
  </si>
  <si>
    <t>표2 : 품목 코드 정리</t>
    <phoneticPr fontId="2" type="noConversion"/>
  </si>
  <si>
    <t>표1 : 품목 종류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</si>
</sst>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" fillId="5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vertical="center" shrinkToFi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EA929-5991-42CB-9C2A-23AAB0C13070}">
  <dimension ref="A1:AY303"/>
  <sheetViews>
    <sheetView showGridLines="0" tabSelected="1" workbookViewId="0">
      <selection activeCell="B7" sqref="B7"/>
    </sheetView>
  </sheetViews>
  <sheetFormatPr defaultRowHeight="16.5" x14ac:dyDescent="0.3"/>
  <cols>
    <col min="1" max="1" width="11.75" style="2" bestFit="1" customWidth="1"/>
    <col min="2" max="2" width="20.875" style="2" customWidth="1"/>
    <col min="3" max="3" width="10.875" style="2" customWidth="1"/>
    <col min="4" max="5" width="6.125" style="2" customWidth="1"/>
    <col min="6" max="6" width="14.125" style="2" customWidth="1"/>
    <col min="7" max="7" width="20.875" style="2" customWidth="1"/>
    <col min="8" max="8" width="65.125" style="8" customWidth="1"/>
    <col min="9" max="16384" width="9" style="2"/>
  </cols>
  <sheetData>
    <row r="1" spans="1:51" x14ac:dyDescent="0.3">
      <c r="D1" s="3"/>
      <c r="E1" s="3"/>
      <c r="H1" s="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ht="24" customHeight="1" x14ac:dyDescent="0.3">
      <c r="A2" s="12" t="s">
        <v>171</v>
      </c>
      <c r="B2" s="12"/>
      <c r="C2" s="12"/>
      <c r="F2" s="11" t="s">
        <v>170</v>
      </c>
      <c r="G2" s="11"/>
    </row>
    <row r="4" spans="1:51" x14ac:dyDescent="0.3">
      <c r="A4" s="4" t="s">
        <v>0</v>
      </c>
      <c r="B4" s="4" t="s">
        <v>1</v>
      </c>
      <c r="C4" s="4" t="s">
        <v>2</v>
      </c>
      <c r="F4" s="5" t="s">
        <v>0</v>
      </c>
      <c r="G4" s="5" t="s">
        <v>1</v>
      </c>
      <c r="H4" s="9" t="s">
        <v>2</v>
      </c>
    </row>
    <row r="5" spans="1:51" x14ac:dyDescent="0.3">
      <c r="A5" s="6" t="s">
        <v>3</v>
      </c>
      <c r="B5" s="6" t="s">
        <v>4</v>
      </c>
      <c r="C5" s="6" t="s">
        <v>5</v>
      </c>
      <c r="F5" s="6" t="str" cm="1">
        <f t="array" ref="F5:G118">_xlfn.UNIQUE(A5:B303)</f>
        <v>04034-11040</v>
      </c>
      <c r="G5" s="6" t="str">
        <v>CKET-EHE-BRAPR</v>
      </c>
      <c r="H5" s="10" t="str" cm="1">
        <f t="array" ref="H5">_xlfn.TEXTJOIN(", ", TRUE, IF((품목번호=F5)*(품목명=G5), 품목코드, ""))</f>
        <v>APNC2PDF, APNB2PDF, APNL2PDF, APND2PDF</v>
      </c>
    </row>
    <row r="6" spans="1:51" x14ac:dyDescent="0.3">
      <c r="A6" s="6" t="s">
        <v>3</v>
      </c>
      <c r="B6" s="6" t="s">
        <v>4</v>
      </c>
      <c r="C6" s="6" t="s">
        <v>6</v>
      </c>
      <c r="F6" s="6" t="str">
        <v>04042-11040</v>
      </c>
      <c r="G6" s="6" t="str">
        <v>CKET-BRAE</v>
      </c>
      <c r="H6" s="10" t="str" cm="1">
        <f t="array" ref="H6">_xlfn.TEXTJOIN(", ", TRUE, IF((품목번호=F6)*(품목명=G6), 품목코드, ""))</f>
        <v>APNH2PDF</v>
      </c>
    </row>
    <row r="7" spans="1:51" x14ac:dyDescent="0.3">
      <c r="A7" s="6" t="s">
        <v>3</v>
      </c>
      <c r="B7" s="6" t="s">
        <v>4</v>
      </c>
      <c r="C7" s="6" t="s">
        <v>7</v>
      </c>
      <c r="F7" s="6" t="str">
        <v>04042-11040</v>
      </c>
      <c r="G7" s="6" t="str">
        <v>CKET-BRAG</v>
      </c>
      <c r="H7" s="10" t="str" cm="1">
        <f t="array" ref="H7">_xlfn.TEXTJOIN(", ", TRUE, IF((품목번호=F7)*(품목명=G7), 품목코드, ""))</f>
        <v>WS02PHE, WV02PHE, APNA2PDF, APNB2PDF</v>
      </c>
    </row>
    <row r="8" spans="1:51" x14ac:dyDescent="0.3">
      <c r="A8" s="6" t="s">
        <v>3</v>
      </c>
      <c r="B8" s="6" t="s">
        <v>4</v>
      </c>
      <c r="C8" s="6" t="s">
        <v>8</v>
      </c>
      <c r="F8" s="6" t="str">
        <v>04042-11040</v>
      </c>
      <c r="G8" s="6" t="str">
        <v>CKET-BRAR</v>
      </c>
      <c r="H8" s="10" t="str" cm="1">
        <f t="array" ref="H8">_xlfn.TEXTJOIN(", ", TRUE, IF((품목번호=F8)*(품목명=G8), 품목코드, ""))</f>
        <v>APNA2PDF</v>
      </c>
    </row>
    <row r="9" spans="1:51" x14ac:dyDescent="0.3">
      <c r="A9" s="6" t="s">
        <v>9</v>
      </c>
      <c r="B9" s="6" t="s">
        <v>10</v>
      </c>
      <c r="C9" s="6" t="s">
        <v>11</v>
      </c>
      <c r="F9" s="6" t="str">
        <v>04049-11040</v>
      </c>
      <c r="G9" s="6" t="str">
        <v>CKET-MP-BRAGLA</v>
      </c>
      <c r="H9" s="10" t="str" cm="1">
        <f t="array" ref="H9">_xlfn.TEXTJOIN(", ", TRUE, IF((품목번호=F9)*(품목명=G9), 품목코드, ""))</f>
        <v>APNA2PDF, APNI2PDF, APNC2PDF, APNL2PDF, APNH2PDF, APNB2PDF</v>
      </c>
    </row>
    <row r="10" spans="1:51" x14ac:dyDescent="0.3">
      <c r="A10" s="6" t="s">
        <v>9</v>
      </c>
      <c r="B10" s="6" t="s">
        <v>12</v>
      </c>
      <c r="C10" s="6" t="s">
        <v>13</v>
      </c>
      <c r="F10" s="6" t="str">
        <v>04098-11040</v>
      </c>
      <c r="G10" s="6" t="str">
        <v>CKET-BRAR</v>
      </c>
      <c r="H10" s="10" t="str" cm="1">
        <f t="array" ref="H10">_xlfn.TEXTJOIN(", ", TRUE, IF((품목번호=F10)*(품목명=G10), 품목코드, ""))</f>
        <v>APNL2PDF</v>
      </c>
    </row>
    <row r="11" spans="1:51" x14ac:dyDescent="0.3">
      <c r="A11" s="6" t="s">
        <v>9</v>
      </c>
      <c r="B11" s="6" t="s">
        <v>12</v>
      </c>
      <c r="C11" s="6" t="s">
        <v>14</v>
      </c>
      <c r="F11" s="6" t="str">
        <v>04098-11041</v>
      </c>
      <c r="G11" s="6" t="str">
        <v>CKET-BRAG</v>
      </c>
      <c r="H11" s="10" t="str" cm="1">
        <f t="array" ref="H11">_xlfn.TEXTJOIN(", ", TRUE, IF((품목번호=F11)*(품목명=G11), 품목코드, ""))</f>
        <v>APNJ2PDF, APNA2PDF, APNI2PDF, APNH2PDF</v>
      </c>
    </row>
    <row r="12" spans="1:51" x14ac:dyDescent="0.3">
      <c r="A12" s="6" t="s">
        <v>9</v>
      </c>
      <c r="B12" s="6" t="s">
        <v>12</v>
      </c>
      <c r="C12" s="6" t="s">
        <v>15</v>
      </c>
      <c r="F12" s="6" t="str">
        <v>04098-11041</v>
      </c>
      <c r="G12" s="6" t="str">
        <v>CKET-BRAR</v>
      </c>
      <c r="H12" s="10" t="str" cm="1">
        <f t="array" ref="H12">_xlfn.TEXTJOIN(", ", TRUE, IF((품목번호=F12)*(품목명=G12), 품목코드, ""))</f>
        <v>APND2PDF</v>
      </c>
    </row>
    <row r="13" spans="1:51" x14ac:dyDescent="0.3">
      <c r="A13" s="6" t="s">
        <v>9</v>
      </c>
      <c r="B13" s="6" t="s">
        <v>12</v>
      </c>
      <c r="C13" s="6" t="s">
        <v>6</v>
      </c>
      <c r="F13" s="6" t="str">
        <v>04098-11041</v>
      </c>
      <c r="G13" s="6" t="str">
        <v>CKET-TTE-BRAGBA</v>
      </c>
      <c r="H13" s="10" t="str" cm="1">
        <f t="array" ref="H13">_xlfn.TEXTJOIN(", ", TRUE, IF((품목번호=F13)*(품목명=G13), 품목코드, ""))</f>
        <v>APNA2PDF, APNL2PDF, APNB2PDF, APNE2PDF</v>
      </c>
    </row>
    <row r="14" spans="1:51" x14ac:dyDescent="0.3">
      <c r="A14" s="6" t="s">
        <v>9</v>
      </c>
      <c r="B14" s="6" t="s">
        <v>16</v>
      </c>
      <c r="C14" s="6" t="s">
        <v>15</v>
      </c>
      <c r="F14" s="6" t="str">
        <v>04214-11042</v>
      </c>
      <c r="G14" s="6" t="str">
        <v>CKET-GIN-BRAYEN</v>
      </c>
      <c r="H14" s="10" t="str" cm="1">
        <f t="array" ref="H14">_xlfn.TEXTJOIN(", ", TRUE, IF((품목번호=F14)*(품목명=G14), 품목코드, ""))</f>
        <v>APNC2PDF, APNB2PDF, APNL2PDF, APNA2PDF</v>
      </c>
    </row>
    <row r="15" spans="1:51" x14ac:dyDescent="0.3">
      <c r="A15" s="6" t="s">
        <v>17</v>
      </c>
      <c r="B15" s="6" t="s">
        <v>18</v>
      </c>
      <c r="C15" s="6" t="s">
        <v>15</v>
      </c>
      <c r="F15" s="6" t="str">
        <v>04215-11042</v>
      </c>
      <c r="G15" s="6" t="str">
        <v>CKET-GIN-BRAEN</v>
      </c>
      <c r="H15" s="10" t="str" cm="1">
        <f t="array" ref="H15">_xlfn.TEXTJOIN(", ", TRUE, IF((품목번호=F15)*(품목명=G15), 품목코드, ""))</f>
        <v>APNI2PDF, APNH2PDF, APNJ2PDF</v>
      </c>
    </row>
    <row r="16" spans="1:51" x14ac:dyDescent="0.3">
      <c r="A16" s="6" t="s">
        <v>17</v>
      </c>
      <c r="B16" s="6" t="s">
        <v>18</v>
      </c>
      <c r="C16" s="6" t="s">
        <v>19</v>
      </c>
      <c r="F16" s="6" t="str">
        <v>04215-11042</v>
      </c>
      <c r="G16" s="6" t="str">
        <v>CKET-GIN-BRAYEN</v>
      </c>
      <c r="H16" s="10" t="str" cm="1">
        <f t="array" ref="H16">_xlfn.TEXTJOIN(", ", TRUE, IF((품목번호=F16)*(품목명=G16), 품목코드, ""))</f>
        <v>APND2PDF, APNA2PDF, APNE2PDF</v>
      </c>
    </row>
    <row r="17" spans="1:8" x14ac:dyDescent="0.3">
      <c r="A17" s="6" t="s">
        <v>17</v>
      </c>
      <c r="B17" s="6" t="s">
        <v>18</v>
      </c>
      <c r="C17" s="6" t="s">
        <v>5</v>
      </c>
      <c r="F17" s="6" t="str">
        <v>04230-11042</v>
      </c>
      <c r="G17" s="6" t="str">
        <v>CKET-UNT-BRAEMO</v>
      </c>
      <c r="H17" s="10" t="str" cm="1">
        <f t="array" ref="H17">_xlfn.TEXTJOIN(", ", TRUE, IF((품목번호=F17)*(품목명=G17), 품목코드, ""))</f>
        <v>APNJ2PDF, APNI2PDF, APNA2PDF, APNE2PDF, APND2PDF, APNL2PDF, APNC2PDF</v>
      </c>
    </row>
    <row r="18" spans="1:8" x14ac:dyDescent="0.3">
      <c r="A18" s="6" t="s">
        <v>17</v>
      </c>
      <c r="B18" s="6" t="s">
        <v>18</v>
      </c>
      <c r="C18" s="6" t="s">
        <v>7</v>
      </c>
      <c r="F18" s="6" t="str">
        <v>04230-11042</v>
      </c>
      <c r="G18" s="6" t="str">
        <v>CKET-UNT-BRAGMO</v>
      </c>
      <c r="H18" s="10" t="str" cm="1">
        <f t="array" ref="H18">_xlfn.TEXTJOIN(", ", TRUE, IF((품목번호=F18)*(품목명=G18), 품목코드, ""))</f>
        <v>APNH2PDF, APNB2PDF</v>
      </c>
    </row>
    <row r="19" spans="1:8" x14ac:dyDescent="0.3">
      <c r="A19" s="6" t="s">
        <v>17</v>
      </c>
      <c r="B19" s="6" t="s">
        <v>18</v>
      </c>
      <c r="C19" s="6" t="s">
        <v>11</v>
      </c>
      <c r="F19" s="6" t="str">
        <v>04232-11042</v>
      </c>
      <c r="G19" s="6" t="str">
        <v>CKET-SER-BRAGRE</v>
      </c>
      <c r="H19" s="10" t="str" cm="1">
        <f t="array" ref="H19">_xlfn.TEXTJOIN(", ", TRUE, IF((품목번호=F19)*(품목명=G19), 품목코드, ""))</f>
        <v>APNC2PDF</v>
      </c>
    </row>
    <row r="20" spans="1:8" x14ac:dyDescent="0.3">
      <c r="A20" s="6" t="s">
        <v>17</v>
      </c>
      <c r="B20" s="6" t="s">
        <v>18</v>
      </c>
      <c r="C20" s="6" t="s">
        <v>6</v>
      </c>
      <c r="F20" s="6" t="str">
        <v>04241-11042</v>
      </c>
      <c r="G20" s="6" t="str">
        <v>CKET-UNT-BRAEMO</v>
      </c>
      <c r="H20" s="10" t="str" cm="1">
        <f t="array" ref="H20">_xlfn.TEXTJOIN(", ", TRUE, IF((품목번호=F20)*(품목명=G20), 품목코드, ""))</f>
        <v>APNC2PDF</v>
      </c>
    </row>
    <row r="21" spans="1:8" x14ac:dyDescent="0.3">
      <c r="A21" s="6" t="s">
        <v>20</v>
      </c>
      <c r="B21" s="6" t="s">
        <v>16</v>
      </c>
      <c r="C21" s="6" t="s">
        <v>7</v>
      </c>
      <c r="F21" s="6" t="str">
        <v>04250-11042</v>
      </c>
      <c r="G21" s="6" t="str">
        <v>CKET-WER-BRAELO</v>
      </c>
      <c r="H21" s="10" t="str" cm="1">
        <f t="array" ref="H21">_xlfn.TEXTJOIN(", ", TRUE, IF((품목번호=F21)*(품목명=G21), 품목코드, ""))</f>
        <v>APNB2PDF, APNI2PDF</v>
      </c>
    </row>
    <row r="22" spans="1:8" x14ac:dyDescent="0.3">
      <c r="A22" s="6" t="s">
        <v>21</v>
      </c>
      <c r="B22" s="6" t="s">
        <v>12</v>
      </c>
      <c r="C22" s="6" t="s">
        <v>22</v>
      </c>
      <c r="F22" s="6" t="str">
        <v>04250-11042</v>
      </c>
      <c r="G22" s="6" t="str">
        <v>CKET-WER-BRAYLO</v>
      </c>
      <c r="H22" s="10" t="str" cm="1">
        <f t="array" ref="H22">_xlfn.TEXTJOIN(", ", TRUE, IF((품목번호=F22)*(품목명=G22), 품목코드, ""))</f>
        <v>APNE2PDF</v>
      </c>
    </row>
    <row r="23" spans="1:8" x14ac:dyDescent="0.3">
      <c r="A23" s="6" t="s">
        <v>21</v>
      </c>
      <c r="B23" s="6" t="s">
        <v>12</v>
      </c>
      <c r="C23" s="6" t="s">
        <v>15</v>
      </c>
      <c r="F23" s="6" t="str">
        <v>0425G-11042</v>
      </c>
      <c r="G23" s="6" t="str">
        <v>CKET-UNT-BRAGMO</v>
      </c>
      <c r="H23" s="10" t="str" cm="1">
        <f t="array" ref="H23">_xlfn.TEXTJOIN(", ", TRUE, IF((품목번호=F23)*(품목명=G23), 품목코드, ""))</f>
        <v>APNA2PDF, APNL2PDF</v>
      </c>
    </row>
    <row r="24" spans="1:8" x14ac:dyDescent="0.3">
      <c r="A24" s="6" t="s">
        <v>21</v>
      </c>
      <c r="B24" s="6" t="s">
        <v>12</v>
      </c>
      <c r="C24" s="6" t="s">
        <v>19</v>
      </c>
      <c r="F24" s="6" t="str">
        <v>0428C-11042</v>
      </c>
      <c r="G24" s="6" t="str">
        <v>CKET-LEN-BRAYSO</v>
      </c>
      <c r="H24" s="10" t="str" cm="1">
        <f t="array" ref="H24">_xlfn.TEXTJOIN(", ", TRUE, IF((품목번호=F24)*(품목명=G24), 품목코드, ""))</f>
        <v>APNL2PDF</v>
      </c>
    </row>
    <row r="25" spans="1:8" x14ac:dyDescent="0.3">
      <c r="A25" s="6" t="s">
        <v>21</v>
      </c>
      <c r="B25" s="6" t="s">
        <v>12</v>
      </c>
      <c r="C25" s="6" t="s">
        <v>11</v>
      </c>
      <c r="F25" s="6" t="str">
        <v>0500B-11050</v>
      </c>
      <c r="G25" s="6" t="str">
        <v>OVER-FFL-COVBA</v>
      </c>
      <c r="H25" s="10" t="str" cm="1">
        <f t="array" ref="H25">_xlfn.TEXTJOIN(", ", TRUE, IF((품목번호=F25)*(품목명=G25), 품목코드, ""))</f>
        <v>APNH2PDF</v>
      </c>
    </row>
    <row r="26" spans="1:8" x14ac:dyDescent="0.3">
      <c r="A26" s="6" t="s">
        <v>21</v>
      </c>
      <c r="B26" s="6" t="s">
        <v>16</v>
      </c>
      <c r="C26" s="6" t="s">
        <v>8</v>
      </c>
      <c r="F26" s="6" t="str">
        <v>05010-11050</v>
      </c>
      <c r="G26" s="6" t="str">
        <v>OVER-TTE-COVRBA</v>
      </c>
      <c r="H26" s="10" t="str" cm="1">
        <f t="array" ref="H26">_xlfn.TEXTJOIN(", ", TRUE, IF((품목번호=F26)*(품목명=G26), 품목코드, ""))</f>
        <v>APNA2PDF, APNC2PDF</v>
      </c>
    </row>
    <row r="27" spans="1:8" x14ac:dyDescent="0.3">
      <c r="A27" s="6" t="s">
        <v>21</v>
      </c>
      <c r="B27" s="6" t="s">
        <v>23</v>
      </c>
      <c r="C27" s="6" t="s">
        <v>15</v>
      </c>
      <c r="F27" s="6" t="str">
        <v>05011-11050</v>
      </c>
      <c r="G27" s="6" t="str">
        <v>OVER-TTE-COVBA</v>
      </c>
      <c r="H27" s="10" t="str" cm="1">
        <f t="array" ref="H27">_xlfn.TEXTJOIN(", ", TRUE, IF((품목번호=F27)*(품목명=G27), 품목코드, ""))</f>
        <v>APND2PDF</v>
      </c>
    </row>
    <row r="28" spans="1:8" x14ac:dyDescent="0.3">
      <c r="A28" s="6" t="s">
        <v>21</v>
      </c>
      <c r="B28" s="6" t="s">
        <v>23</v>
      </c>
      <c r="C28" s="6" t="s">
        <v>7</v>
      </c>
      <c r="F28" s="6" t="str">
        <v>05018-11050</v>
      </c>
      <c r="G28" s="6" t="str">
        <v>OVER-COVR</v>
      </c>
      <c r="H28" s="10" t="str" cm="1">
        <f t="array" ref="H28">_xlfn.TEXTJOIN(", ", TRUE, IF((품목번호=F28)*(품목명=G28), 품목코드, ""))</f>
        <v>WS02PHE, APNA2PDF</v>
      </c>
    </row>
    <row r="29" spans="1:8" x14ac:dyDescent="0.3">
      <c r="A29" s="6" t="s">
        <v>21</v>
      </c>
      <c r="B29" s="6" t="s">
        <v>23</v>
      </c>
      <c r="C29" s="6" t="s">
        <v>6</v>
      </c>
      <c r="F29" s="6" t="str">
        <v>05019-11050</v>
      </c>
      <c r="G29" s="6" t="str">
        <v>OVER-COV</v>
      </c>
      <c r="H29" s="10" t="str" cm="1">
        <f t="array" ref="H29">_xlfn.TEXTJOIN(", ", TRUE, IF((품목번호=F29)*(품목명=G29), 품목코드, ""))</f>
        <v>WS02PHE, APNA2PDF, APNH2PDF, APNB2PDF, APNA2PDF, APNI2PDF, APNA2PDF, APNB2PDF, APNB2PDF, APNA2PDF</v>
      </c>
    </row>
    <row r="30" spans="1:8" x14ac:dyDescent="0.3">
      <c r="A30" s="6" t="s">
        <v>21</v>
      </c>
      <c r="B30" s="6" t="s">
        <v>23</v>
      </c>
      <c r="C30" s="6" t="s">
        <v>24</v>
      </c>
      <c r="F30" s="6" t="str">
        <v>05021-11050</v>
      </c>
      <c r="G30" s="6" t="str">
        <v>OVER-COVC</v>
      </c>
      <c r="H30" s="10" t="str" cm="1">
        <f t="array" ref="H30">_xlfn.TEXTJOIN(", ", TRUE, IF((품목번호=F30)*(품목명=G30), 품목코드, ""))</f>
        <v>APNL2PDF</v>
      </c>
    </row>
    <row r="31" spans="1:8" x14ac:dyDescent="0.3">
      <c r="A31" s="6" t="s">
        <v>25</v>
      </c>
      <c r="B31" s="6" t="s">
        <v>26</v>
      </c>
      <c r="C31" s="6" t="s">
        <v>5</v>
      </c>
      <c r="F31" s="6" t="str">
        <v>05039-11050</v>
      </c>
      <c r="G31" s="6" t="str">
        <v>OVER-LAY-COVERE</v>
      </c>
      <c r="H31" s="10" t="str" cm="1">
        <f t="array" ref="H31">_xlfn.TEXTJOIN(", ", TRUE, IF((품목번호=F31)*(품목명=G31), 품목코드, ""))</f>
        <v>APND2PDF</v>
      </c>
    </row>
    <row r="32" spans="1:8" x14ac:dyDescent="0.3">
      <c r="A32" s="6" t="s">
        <v>25</v>
      </c>
      <c r="B32" s="6" t="s">
        <v>26</v>
      </c>
      <c r="C32" s="6" t="s">
        <v>6</v>
      </c>
      <c r="F32" s="6" t="str">
        <v>05039-11050</v>
      </c>
      <c r="G32" s="6" t="str">
        <v>OVER-LAY-COVRE</v>
      </c>
      <c r="H32" s="10" t="str" cm="1">
        <f t="array" ref="H32">_xlfn.TEXTJOIN(", ", TRUE, IF((품목번호=F32)*(품목명=G32), 품목코드, ""))</f>
        <v>APNA2PDF, WS02PHE, APNC2PDF</v>
      </c>
    </row>
    <row r="33" spans="1:8" x14ac:dyDescent="0.3">
      <c r="A33" s="6" t="s">
        <v>25</v>
      </c>
      <c r="B33" s="6" t="s">
        <v>26</v>
      </c>
      <c r="C33" s="6" t="s">
        <v>7</v>
      </c>
      <c r="F33" s="6" t="str">
        <v>05039-11050</v>
      </c>
      <c r="G33" s="6" t="str">
        <v>OVER-LAY-COVRRE</v>
      </c>
      <c r="H33" s="10" t="str" cm="1">
        <f t="array" ref="H33">_xlfn.TEXTJOIN(", ", TRUE, IF((품목번호=F33)*(품목명=G33), 품목코드, ""))</f>
        <v>WV02PHE</v>
      </c>
    </row>
    <row r="34" spans="1:8" x14ac:dyDescent="0.3">
      <c r="A34" s="6" t="s">
        <v>25</v>
      </c>
      <c r="B34" s="6" t="s">
        <v>26</v>
      </c>
      <c r="C34" s="6" t="s">
        <v>15</v>
      </c>
      <c r="F34" s="6" t="str">
        <v>0503C-11050</v>
      </c>
      <c r="G34" s="6" t="str">
        <v>OVER-ZER-COVRDO</v>
      </c>
      <c r="H34" s="10" t="str" cm="1">
        <f t="array" ref="H34">_xlfn.TEXTJOIN(", ", TRUE, IF((품목번호=F34)*(품목명=G34), 품목코드, ""))</f>
        <v>APNA2PDF</v>
      </c>
    </row>
    <row r="35" spans="1:8" x14ac:dyDescent="0.3">
      <c r="A35" s="6" t="s">
        <v>27</v>
      </c>
      <c r="B35" s="6" t="s">
        <v>28</v>
      </c>
      <c r="C35" s="6" t="s">
        <v>19</v>
      </c>
      <c r="F35" s="6" t="str">
        <v>0503C-11050</v>
      </c>
      <c r="G35" s="6" t="str">
        <v>OVER-ZER-COVYDO</v>
      </c>
      <c r="H35" s="10" t="str" cm="1">
        <f t="array" ref="H35">_xlfn.TEXTJOIN(", ", TRUE, IF((품목번호=F35)*(품목명=G35), 품목코드, ""))</f>
        <v>APNL2PDF</v>
      </c>
    </row>
    <row r="36" spans="1:8" x14ac:dyDescent="0.3">
      <c r="A36" s="6" t="s">
        <v>27</v>
      </c>
      <c r="B36" s="6" t="s">
        <v>28</v>
      </c>
      <c r="C36" s="6" t="s">
        <v>11</v>
      </c>
      <c r="F36" s="6" t="str">
        <v>05042-11050</v>
      </c>
      <c r="G36" s="6" t="str">
        <v>OVER-COVR</v>
      </c>
      <c r="H36" s="10" t="str" cm="1">
        <f t="array" ref="H36">_xlfn.TEXTJOIN(", ", TRUE, IF((품목번호=F36)*(품목명=G36), 품목코드, ""))</f>
        <v>APNA2PDF, APNE2PDF</v>
      </c>
    </row>
    <row r="37" spans="1:8" x14ac:dyDescent="0.3">
      <c r="A37" s="6" t="s">
        <v>27</v>
      </c>
      <c r="B37" s="6" t="s">
        <v>28</v>
      </c>
      <c r="C37" s="6" t="s">
        <v>22</v>
      </c>
      <c r="F37" s="6" t="str">
        <v>05043-11050</v>
      </c>
      <c r="G37" s="6" t="str">
        <v>OVER-COV</v>
      </c>
      <c r="H37" s="10" t="str" cm="1">
        <f t="array" ref="H37">_xlfn.TEXTJOIN(", ", TRUE, IF((품목번호=F37)*(품목명=G37), 품목코드, ""))</f>
        <v>APNA2PDF, APNE2PDF</v>
      </c>
    </row>
    <row r="38" spans="1:8" x14ac:dyDescent="0.3">
      <c r="A38" s="6" t="s">
        <v>27</v>
      </c>
      <c r="B38" s="6" t="s">
        <v>26</v>
      </c>
      <c r="C38" s="6" t="s">
        <v>8</v>
      </c>
      <c r="F38" s="6" t="str">
        <v>05044-11050</v>
      </c>
      <c r="G38" s="6" t="str">
        <v>OVER-NK-COVRTA</v>
      </c>
      <c r="H38" s="10" t="str" cm="1">
        <f t="array" ref="H38">_xlfn.TEXTJOIN(", ", TRUE, IF((품목번호=F38)*(품목명=G38), 품목코드, ""))</f>
        <v>APNA2PDF, APNL2PDF</v>
      </c>
    </row>
    <row r="39" spans="1:8" x14ac:dyDescent="0.3">
      <c r="A39" s="6" t="s">
        <v>27</v>
      </c>
      <c r="B39" s="6" t="s">
        <v>26</v>
      </c>
      <c r="C39" s="6" t="s">
        <v>15</v>
      </c>
      <c r="F39" s="6" t="str">
        <v>0504A-11050</v>
      </c>
      <c r="G39" s="6" t="str">
        <v>OVER-TTE-COVBA</v>
      </c>
      <c r="H39" s="10" t="str" cm="1">
        <f t="array" ref="H39">_xlfn.TEXTJOIN(", ", TRUE, IF((품목번호=F39)*(품목명=G39), 품목코드, ""))</f>
        <v>APNI2PDF, APNA2PDF, APNL2PDF, APNH2PDF</v>
      </c>
    </row>
    <row r="40" spans="1:8" x14ac:dyDescent="0.3">
      <c r="A40" s="6" t="s">
        <v>27</v>
      </c>
      <c r="B40" s="6" t="s">
        <v>26</v>
      </c>
      <c r="C40" s="6" t="s">
        <v>24</v>
      </c>
      <c r="F40" s="6" t="str">
        <v>05052-11050</v>
      </c>
      <c r="G40" s="6" t="str">
        <v>NNET-GIN-BONEN</v>
      </c>
      <c r="H40" s="10" t="str" cm="1">
        <f t="array" ref="H40">_xlfn.TEXTJOIN(", ", TRUE, IF((품목번호=F40)*(품목명=G40), 품목코드, ""))</f>
        <v>APNL2PDF, APNB2PDF, APNC2PDF</v>
      </c>
    </row>
    <row r="41" spans="1:8" x14ac:dyDescent="0.3">
      <c r="A41" s="6" t="s">
        <v>29</v>
      </c>
      <c r="B41" s="6" t="s">
        <v>30</v>
      </c>
      <c r="C41" s="6" t="s">
        <v>22</v>
      </c>
      <c r="F41" s="6" t="str">
        <v>05057-11050</v>
      </c>
      <c r="G41" s="6" t="str">
        <v>OVER-TTE-COVRBA</v>
      </c>
      <c r="H41" s="10" t="str" cm="1">
        <f t="array" ref="H41">_xlfn.TEXTJOIN(", ", TRUE, IF((품목번호=F41)*(품목명=G41), 품목코드, ""))</f>
        <v>APNE2PDF</v>
      </c>
    </row>
    <row r="42" spans="1:8" x14ac:dyDescent="0.3">
      <c r="A42" s="6" t="s">
        <v>29</v>
      </c>
      <c r="B42" s="6" t="s">
        <v>30</v>
      </c>
      <c r="C42" s="6" t="s">
        <v>19</v>
      </c>
      <c r="F42" s="6" t="str">
        <v>05066-11050</v>
      </c>
      <c r="G42" s="6" t="str">
        <v>OVER-ZER-COVDO</v>
      </c>
      <c r="H42" s="10" t="str" cm="1">
        <f t="array" ref="H42">_xlfn.TEXTJOIN(", ", TRUE, IF((품목번호=F42)*(품목명=G42), 품목코드, ""))</f>
        <v>APNB2PDF, APNA2PDF</v>
      </c>
    </row>
    <row r="43" spans="1:8" x14ac:dyDescent="0.3">
      <c r="A43" s="6" t="s">
        <v>29</v>
      </c>
      <c r="B43" s="6" t="s">
        <v>30</v>
      </c>
      <c r="C43" s="6" t="s">
        <v>15</v>
      </c>
      <c r="F43" s="6" t="str">
        <v>05070-11050</v>
      </c>
      <c r="G43" s="6" t="str">
        <v>OVER-COV</v>
      </c>
      <c r="H43" s="10" t="str" cm="1">
        <f t="array" ref="H43">_xlfn.TEXTJOIN(", ", TRUE, IF((품목번호=F43)*(품목명=G43), 품목코드, ""))</f>
        <v>APNL2PDF, APNH2PDF</v>
      </c>
    </row>
    <row r="44" spans="1:8" x14ac:dyDescent="0.3">
      <c r="A44" s="6" t="s">
        <v>29</v>
      </c>
      <c r="B44" s="6" t="s">
        <v>30</v>
      </c>
      <c r="C44" s="6" t="s">
        <v>24</v>
      </c>
      <c r="F44" s="6" t="str">
        <v>05070-11050</v>
      </c>
      <c r="G44" s="6" t="str">
        <v>OVER-COVR</v>
      </c>
      <c r="H44" s="10" t="str" cm="1">
        <f t="array" ref="H44">_xlfn.TEXTJOIN(", ", TRUE, IF((품목번호=F44)*(품목명=G44), 품목코드, ""))</f>
        <v>APNA2PDF, APNI2PDF, APNB2PDF</v>
      </c>
    </row>
    <row r="45" spans="1:8" x14ac:dyDescent="0.3">
      <c r="A45" s="6" t="s">
        <v>29</v>
      </c>
      <c r="B45" s="6" t="s">
        <v>30</v>
      </c>
      <c r="C45" s="6" t="s">
        <v>8</v>
      </c>
      <c r="F45" s="6" t="str">
        <v>05072-11050</v>
      </c>
      <c r="G45" s="6" t="str">
        <v>OVER-FFL-COVBA</v>
      </c>
      <c r="H45" s="10" t="str" cm="1">
        <f t="array" ref="H45">_xlfn.TEXTJOIN(", ", TRUE, IF((품목번호=F45)*(품목명=G45), 품목코드, ""))</f>
        <v>APNE2PDF</v>
      </c>
    </row>
    <row r="46" spans="1:8" x14ac:dyDescent="0.3">
      <c r="A46" s="6" t="s">
        <v>29</v>
      </c>
      <c r="B46" s="6" t="s">
        <v>30</v>
      </c>
      <c r="C46" s="6" t="s">
        <v>7</v>
      </c>
      <c r="F46" s="6" t="str">
        <v>05072-11050</v>
      </c>
      <c r="G46" s="6" t="str">
        <v>OVER-FFL-COVTBA</v>
      </c>
      <c r="H46" s="10" t="str" cm="1">
        <f t="array" ref="H46">_xlfn.TEXTJOIN(", ", TRUE, IF((품목번호=F46)*(품목명=G46), 품목코드, ""))</f>
        <v>APNA2PDF, APNB2PDF</v>
      </c>
    </row>
    <row r="47" spans="1:8" x14ac:dyDescent="0.3">
      <c r="A47" s="6" t="s">
        <v>29</v>
      </c>
      <c r="B47" s="6" t="s">
        <v>30</v>
      </c>
      <c r="C47" s="6" t="s">
        <v>5</v>
      </c>
      <c r="F47" s="6" t="str">
        <v>05076-11050</v>
      </c>
      <c r="G47" s="6" t="str">
        <v>OVER-COV</v>
      </c>
      <c r="H47" s="10" t="str" cm="1">
        <f t="array" ref="H47">_xlfn.TEXTJOIN(", ", TRUE, IF((품목번호=F47)*(품목명=G47), 품목코드, ""))</f>
        <v>APNI2PDF</v>
      </c>
    </row>
    <row r="48" spans="1:8" x14ac:dyDescent="0.3">
      <c r="A48" s="6" t="s">
        <v>29</v>
      </c>
      <c r="B48" s="6" t="s">
        <v>31</v>
      </c>
      <c r="C48" s="6" t="s">
        <v>11</v>
      </c>
      <c r="F48" s="6" t="str">
        <v>05076-11050</v>
      </c>
      <c r="G48" s="6" t="str">
        <v>OVER-COVY</v>
      </c>
      <c r="H48" s="10" t="str" cm="1">
        <f t="array" ref="H48">_xlfn.TEXTJOIN(", ", TRUE, IF((품목번호=F48)*(품목명=G48), 품목코드, ""))</f>
        <v>APNA2PDF, APNH2PDF, APNJ2PDF, APNB2PDF</v>
      </c>
    </row>
    <row r="49" spans="1:8" x14ac:dyDescent="0.3">
      <c r="A49" s="6" t="s">
        <v>29</v>
      </c>
      <c r="B49" s="6" t="s">
        <v>31</v>
      </c>
      <c r="C49" s="6" t="s">
        <v>6</v>
      </c>
      <c r="F49" s="6" t="str">
        <v>05077-11050</v>
      </c>
      <c r="G49" s="6" t="str">
        <v>OVER-COV</v>
      </c>
      <c r="H49" s="10" t="str" cm="1">
        <f t="array" ref="H49">_xlfn.TEXTJOIN(", ", TRUE, IF((품목번호=F49)*(품목명=G49), 품목코드, ""))</f>
        <v>APNH2PDF</v>
      </c>
    </row>
    <row r="50" spans="1:8" x14ac:dyDescent="0.3">
      <c r="A50" s="6" t="s">
        <v>32</v>
      </c>
      <c r="B50" s="6" t="s">
        <v>33</v>
      </c>
      <c r="C50" s="6" t="s">
        <v>5</v>
      </c>
      <c r="F50" s="6" t="str">
        <v>05077-11050</v>
      </c>
      <c r="G50" s="6" t="str">
        <v>OVER-COVR</v>
      </c>
      <c r="H50" s="10" t="str" cm="1">
        <f t="array" ref="H50">_xlfn.TEXTJOIN(", ", TRUE, IF((품목번호=F50)*(품목명=G50), 품목코드, ""))</f>
        <v>APNI2PDF, APNB2PDF, APNJ2PDF, APNA2PDF</v>
      </c>
    </row>
    <row r="51" spans="1:8" x14ac:dyDescent="0.3">
      <c r="A51" s="6" t="s">
        <v>34</v>
      </c>
      <c r="B51" s="6" t="s">
        <v>30</v>
      </c>
      <c r="C51" s="6" t="s">
        <v>5</v>
      </c>
      <c r="F51" s="6" t="str">
        <v>05077-11050</v>
      </c>
      <c r="G51" s="6" t="str">
        <v>OVER-FFL-COVBA</v>
      </c>
      <c r="H51" s="10" t="str" cm="1">
        <f t="array" ref="H51">_xlfn.TEXTJOIN(", ", TRUE, IF((품목번호=F51)*(품목명=G51), 품목코드, ""))</f>
        <v>APNA2PDF, APNL2PDF</v>
      </c>
    </row>
    <row r="52" spans="1:8" x14ac:dyDescent="0.3">
      <c r="A52" s="6" t="s">
        <v>35</v>
      </c>
      <c r="B52" s="6" t="s">
        <v>36</v>
      </c>
      <c r="C52" s="6" t="s">
        <v>6</v>
      </c>
      <c r="F52" s="6" t="str">
        <v>05078-11050</v>
      </c>
      <c r="G52" s="6" t="str">
        <v>OVER-COV</v>
      </c>
      <c r="H52" s="10" t="str" cm="1">
        <f t="array" ref="H52">_xlfn.TEXTJOIN(", ", TRUE, IF((품목번호=F52)*(품목명=G52), 품목코드, ""))</f>
        <v>APNA2PDF</v>
      </c>
    </row>
    <row r="53" spans="1:8" x14ac:dyDescent="0.3">
      <c r="A53" s="6" t="s">
        <v>35</v>
      </c>
      <c r="B53" s="6" t="s">
        <v>36</v>
      </c>
      <c r="C53" s="6" t="s">
        <v>19</v>
      </c>
      <c r="F53" s="6" t="str">
        <v>05078-11050</v>
      </c>
      <c r="G53" s="6" t="str">
        <v>OVER-COVC</v>
      </c>
      <c r="H53" s="10" t="str" cm="1">
        <f t="array" ref="H53">_xlfn.TEXTJOIN(", ", TRUE, IF((품목번호=F53)*(품목명=G53), 품목코드, ""))</f>
        <v>APNI2PDF, APNC2PDF, APND2PDF</v>
      </c>
    </row>
    <row r="54" spans="1:8" x14ac:dyDescent="0.3">
      <c r="A54" s="6" t="s">
        <v>35</v>
      </c>
      <c r="B54" s="6" t="s">
        <v>37</v>
      </c>
      <c r="C54" s="6" t="s">
        <v>24</v>
      </c>
      <c r="F54" s="6" t="str">
        <v>05078-11050</v>
      </c>
      <c r="G54" s="6" t="str">
        <v>OVER-COVK</v>
      </c>
      <c r="H54" s="10" t="str" cm="1">
        <f t="array" ref="H54">_xlfn.TEXTJOIN(", ", TRUE, IF((품목번호=F54)*(품목명=G54), 품목코드, ""))</f>
        <v>APNJ2PDF, APNH2PDF</v>
      </c>
    </row>
    <row r="55" spans="1:8" x14ac:dyDescent="0.3">
      <c r="A55" s="6" t="s">
        <v>38</v>
      </c>
      <c r="B55" s="6" t="s">
        <v>31</v>
      </c>
      <c r="C55" s="6" t="s">
        <v>15</v>
      </c>
      <c r="F55" s="6" t="str">
        <v>05078-11050</v>
      </c>
      <c r="G55" s="6" t="str">
        <v>OVER-COVR</v>
      </c>
      <c r="H55" s="10" t="str" cm="1">
        <f t="array" ref="H55">_xlfn.TEXTJOIN(", ", TRUE, IF((품목번호=F55)*(품목명=G55), 품목코드, ""))</f>
        <v>APNI2PDF, APNB2PDF</v>
      </c>
    </row>
    <row r="56" spans="1:8" x14ac:dyDescent="0.3">
      <c r="A56" s="6" t="s">
        <v>38</v>
      </c>
      <c r="B56" s="6" t="s">
        <v>31</v>
      </c>
      <c r="C56" s="6" t="s">
        <v>7</v>
      </c>
      <c r="F56" s="6" t="str">
        <v>05078-11050</v>
      </c>
      <c r="G56" s="6" t="str">
        <v>OVER-FFL-COVBA</v>
      </c>
      <c r="H56" s="10" t="str" cm="1">
        <f t="array" ref="H56">_xlfn.TEXTJOIN(", ", TRUE, IF((품목번호=F56)*(품목명=G56), 품목코드, ""))</f>
        <v>APNL2PDF</v>
      </c>
    </row>
    <row r="57" spans="1:8" x14ac:dyDescent="0.3">
      <c r="A57" s="6" t="s">
        <v>39</v>
      </c>
      <c r="B57" s="6" t="s">
        <v>40</v>
      </c>
      <c r="C57" s="6" t="s">
        <v>7</v>
      </c>
      <c r="F57" s="6" t="str">
        <v>0507A-11050</v>
      </c>
      <c r="G57" s="6" t="str">
        <v>OVER-TTE-COVRBA</v>
      </c>
      <c r="H57" s="10" t="str" cm="1">
        <f t="array" ref="H57">_xlfn.TEXTJOIN(", ", TRUE, IF((품목번호=F57)*(품목명=G57), 품목코드, ""))</f>
        <v>APNH2PDF, APNI2PDF, APNJ2PDF, APNL2PDF, APNE2PDF</v>
      </c>
    </row>
    <row r="58" spans="1:8" x14ac:dyDescent="0.3">
      <c r="A58" s="6" t="s">
        <v>41</v>
      </c>
      <c r="B58" s="6" t="s">
        <v>42</v>
      </c>
      <c r="C58" s="6" t="s">
        <v>11</v>
      </c>
      <c r="F58" s="6" t="str">
        <v>05081-11050</v>
      </c>
      <c r="G58" s="6" t="str">
        <v>OVER-AKE-COVCBR</v>
      </c>
      <c r="H58" s="10" t="str" cm="1">
        <f t="array" ref="H58">_xlfn.TEXTJOIN(", ", TRUE, IF((품목번호=F58)*(품목명=G58), 품목코드, ""))</f>
        <v>WV02PHE</v>
      </c>
    </row>
    <row r="59" spans="1:8" x14ac:dyDescent="0.3">
      <c r="A59" s="6" t="s">
        <v>43</v>
      </c>
      <c r="B59" s="6" t="s">
        <v>44</v>
      </c>
      <c r="C59" s="6" t="s">
        <v>15</v>
      </c>
      <c r="F59" s="6" t="str">
        <v>0509A-11050</v>
      </c>
      <c r="G59" s="6" t="str">
        <v>ASSY-TTE-COVBA</v>
      </c>
      <c r="H59" s="10" t="str" cm="1">
        <f t="array" ref="H59">_xlfn.TEXTJOIN(", ", TRUE, IF((품목번호=F59)*(품목명=G59), 품목코드, ""))</f>
        <v>APNE2PDF, APNA2PDF</v>
      </c>
    </row>
    <row r="60" spans="1:8" x14ac:dyDescent="0.3">
      <c r="A60" s="6" t="s">
        <v>43</v>
      </c>
      <c r="B60" s="6" t="s">
        <v>44</v>
      </c>
      <c r="C60" s="6" t="s">
        <v>5</v>
      </c>
      <c r="F60" s="6" t="str">
        <v>0509C-11050</v>
      </c>
      <c r="G60" s="6" t="str">
        <v>OVER-DER-COVLUN</v>
      </c>
      <c r="H60" s="10" t="str" cm="1">
        <f t="array" ref="H60">_xlfn.TEXTJOIN(", ", TRUE, IF((품목번호=F60)*(품목명=G60), 품목코드, ""))</f>
        <v>APNL2PDF, APNL2PDF, APNB2PDF, APNL2PDF, APNB2PDF</v>
      </c>
    </row>
    <row r="61" spans="1:8" x14ac:dyDescent="0.3">
      <c r="A61" s="6" t="s">
        <v>45</v>
      </c>
      <c r="B61" s="6" t="s">
        <v>46</v>
      </c>
      <c r="C61" s="6" t="s">
        <v>8</v>
      </c>
      <c r="F61" s="6" t="str">
        <v>0509C-11050</v>
      </c>
      <c r="G61" s="6" t="str">
        <v>OVER-ZER-COVDO</v>
      </c>
      <c r="H61" s="10" t="str" cm="1">
        <f t="array" ref="H61">_xlfn.TEXTJOIN(", ", TRUE, IF((품목번호=F61)*(품목명=G61), 품목코드, ""))</f>
        <v>APNA2PDF, APNE2PDF, APNB2PDF, APND2PDF</v>
      </c>
    </row>
    <row r="62" spans="1:8" x14ac:dyDescent="0.3">
      <c r="A62" s="6" t="s">
        <v>47</v>
      </c>
      <c r="B62" s="6" t="s">
        <v>48</v>
      </c>
      <c r="C62" s="6" t="s">
        <v>13</v>
      </c>
      <c r="F62" s="6" t="str">
        <v>05196-11051</v>
      </c>
      <c r="G62" s="6" t="str">
        <v>OVER-DER-COVCUN</v>
      </c>
      <c r="H62" s="10" t="str" cm="1">
        <f t="array" ref="H62">_xlfn.TEXTJOIN(", ", TRUE, IF((품목번호=F62)*(품목명=G62), 품목코드, ""))</f>
        <v>APNA2PDF, APNB2PDF</v>
      </c>
    </row>
    <row r="63" spans="1:8" x14ac:dyDescent="0.3">
      <c r="A63" s="6" t="s">
        <v>47</v>
      </c>
      <c r="B63" s="6" t="s">
        <v>48</v>
      </c>
      <c r="C63" s="6" t="s">
        <v>15</v>
      </c>
      <c r="F63" s="6" t="str">
        <v>05197-11051</v>
      </c>
      <c r="G63" s="6" t="str">
        <v>OVER-DER-COVLUN</v>
      </c>
      <c r="H63" s="10" t="str" cm="1">
        <f t="array" ref="H63">_xlfn.TEXTJOIN(", ", TRUE, IF((품목번호=F63)*(품목명=G63), 품목코드, ""))</f>
        <v>APNC2PDF, APNB2PDF</v>
      </c>
    </row>
    <row r="64" spans="1:8" x14ac:dyDescent="0.3">
      <c r="A64" s="6" t="s">
        <v>49</v>
      </c>
      <c r="B64" s="6" t="s">
        <v>50</v>
      </c>
      <c r="C64" s="6" t="s">
        <v>13</v>
      </c>
      <c r="F64" s="6" t="str">
        <v>09002-11090</v>
      </c>
      <c r="G64" s="6" t="str">
        <v>FFLE-DIA-BAFLRA</v>
      </c>
      <c r="H64" s="10" t="str" cm="1">
        <f t="array" ref="H64">_xlfn.TEXTJOIN(", ", TRUE, IF((품목번호=F64)*(품목명=G64), 품목코드, ""))</f>
        <v>APNL2PDF, APNC2PDF, APNA2PDF, APNB2PDF</v>
      </c>
    </row>
    <row r="65" spans="1:8" x14ac:dyDescent="0.3">
      <c r="A65" s="6" t="s">
        <v>49</v>
      </c>
      <c r="B65" s="6" t="s">
        <v>50</v>
      </c>
      <c r="C65" s="6" t="s">
        <v>15</v>
      </c>
      <c r="F65" s="6" t="str">
        <v>0902A-11090</v>
      </c>
      <c r="G65" s="6" t="str">
        <v>FFLE-BAFP</v>
      </c>
      <c r="H65" s="10" t="str" cm="1">
        <f t="array" ref="H65">_xlfn.TEXTJOIN(", ", TRUE, IF((품목번호=F65)*(품목명=G65), 품목코드, ""))</f>
        <v>APNL2PDF, APNA2PDF, APNA2PDF, APNL2PDF</v>
      </c>
    </row>
    <row r="66" spans="1:8" x14ac:dyDescent="0.3">
      <c r="A66" s="6" t="s">
        <v>49</v>
      </c>
      <c r="B66" s="6" t="s">
        <v>50</v>
      </c>
      <c r="C66" s="6" t="s">
        <v>11</v>
      </c>
      <c r="F66" s="6" t="str">
        <v>09113-11091</v>
      </c>
      <c r="G66" s="6" t="str">
        <v>CAP-EL-CAPRFU</v>
      </c>
      <c r="H66" s="10" t="str" cm="1">
        <f t="array" ref="H66">_xlfn.TEXTJOIN(", ", TRUE, IF((품목번호=F66)*(품목명=G66), 품목코드, ""))</f>
        <v>APNB2PDF, WS02PHE, APNC2PDF, APNH2PDF, WV02PHE, APNJ2PDF, APNE2PDF, APNA2PDF, APND2PDF, APNL2PDF, APNI2PDF</v>
      </c>
    </row>
    <row r="67" spans="1:8" x14ac:dyDescent="0.3">
      <c r="A67" s="6" t="s">
        <v>49</v>
      </c>
      <c r="B67" s="6" t="s">
        <v>50</v>
      </c>
      <c r="C67" s="6" t="s">
        <v>6</v>
      </c>
      <c r="F67" s="6" t="str">
        <v>09177-11091</v>
      </c>
      <c r="G67" s="6" t="str">
        <v>CAP-AST-CAPRPL</v>
      </c>
      <c r="H67" s="10" t="str" cm="1">
        <f t="array" ref="H67">_xlfn.TEXTJOIN(", ", TRUE, IF((품목번호=F67)*(품목명=G67), 품목코드, ""))</f>
        <v>APNA2PDF</v>
      </c>
    </row>
    <row r="68" spans="1:8" x14ac:dyDescent="0.3">
      <c r="A68" s="6" t="s">
        <v>49</v>
      </c>
      <c r="B68" s="6" t="s">
        <v>50</v>
      </c>
      <c r="C68" s="6" t="s">
        <v>15</v>
      </c>
      <c r="F68" s="6" t="str">
        <v>0917A-11091</v>
      </c>
      <c r="G68" s="6" t="str">
        <v>CAP-AST-CAPPPL</v>
      </c>
      <c r="H68" s="10" t="str" cm="1">
        <f t="array" ref="H68">_xlfn.TEXTJOIN(", ", TRUE, IF((품목번호=F68)*(품목명=G68), 품목코드, ""))</f>
        <v>APNL2PDF, APNA2PDF, APNE2PDF, APNB2PDF, APNA2PDF</v>
      </c>
    </row>
    <row r="69" spans="1:8" x14ac:dyDescent="0.3">
      <c r="A69" s="6" t="s">
        <v>49</v>
      </c>
      <c r="B69" s="6" t="s">
        <v>50</v>
      </c>
      <c r="C69" s="6" t="s">
        <v>19</v>
      </c>
      <c r="F69" s="6" t="str">
        <v>0919A-11091</v>
      </c>
      <c r="G69" s="6" t="str">
        <v>CAP-AST-CAPRPL</v>
      </c>
      <c r="H69" s="10" t="str" cm="1">
        <f t="array" ref="H69">_xlfn.TEXTJOIN(", ", TRUE, IF((품목번호=F69)*(품목명=G69), 품목코드, ""))</f>
        <v>APNA2PDF</v>
      </c>
    </row>
    <row r="70" spans="1:8" x14ac:dyDescent="0.3">
      <c r="A70" s="6" t="s">
        <v>49</v>
      </c>
      <c r="B70" s="6" t="s">
        <v>50</v>
      </c>
      <c r="C70" s="6" t="s">
        <v>15</v>
      </c>
      <c r="F70" s="6" t="str">
        <v>09291-11092</v>
      </c>
      <c r="G70" s="6" t="str">
        <v>UARD-MP-GUAHLA</v>
      </c>
      <c r="H70" s="10" t="str" cm="1">
        <f t="array" ref="H70">_xlfn.TEXTJOIN(", ", TRUE, IF((품목번호=F70)*(품목명=G70), 품목코드, ""))</f>
        <v>APNE2PDF, APNL2PDF, APNH2PDF, APNC2PDF, APNB2PDF, APNJ2PDF</v>
      </c>
    </row>
    <row r="71" spans="1:8" x14ac:dyDescent="0.3">
      <c r="A71" s="6" t="s">
        <v>49</v>
      </c>
      <c r="B71" s="6" t="s">
        <v>50</v>
      </c>
      <c r="C71" s="6" t="s">
        <v>6</v>
      </c>
      <c r="F71" s="6" t="str">
        <v>09291-11092</v>
      </c>
      <c r="G71" s="6" t="str">
        <v>UARD-MP-GUARLA</v>
      </c>
      <c r="H71" s="10" t="str" cm="1">
        <f t="array" ref="H71">_xlfn.TEXTJOIN(", ", TRUE, IF((품목번호=F71)*(품목명=G71), 품목코드, ""))</f>
        <v>APNI2PDF, APND2PDF, APNA2PDF</v>
      </c>
    </row>
    <row r="72" spans="1:8" x14ac:dyDescent="0.3">
      <c r="A72" s="6" t="s">
        <v>49</v>
      </c>
      <c r="B72" s="6" t="s">
        <v>50</v>
      </c>
      <c r="C72" s="6" t="s">
        <v>6</v>
      </c>
      <c r="F72" s="6" t="str">
        <v>0932A-11093</v>
      </c>
      <c r="G72" s="6" t="str">
        <v>MAT-OOR-MATHFL</v>
      </c>
      <c r="H72" s="10" t="str" cm="1">
        <f t="array" ref="H72">_xlfn.TEXTJOIN(", ", TRUE, IF((품목번호=F72)*(품목명=G72), 품목코드, ""))</f>
        <v>APNE2PDF, APNL2PDF, APND2PDF, APNB2PDF</v>
      </c>
    </row>
    <row r="73" spans="1:8" x14ac:dyDescent="0.3">
      <c r="A73" s="6" t="s">
        <v>49</v>
      </c>
      <c r="B73" s="6" t="s">
        <v>50</v>
      </c>
      <c r="C73" s="6" t="s">
        <v>15</v>
      </c>
      <c r="F73" s="6" t="str">
        <v>09331-11093</v>
      </c>
      <c r="G73" s="6" t="str">
        <v>MAT-OOR-MAT)FL</v>
      </c>
      <c r="H73" s="10" t="str" cm="1">
        <f t="array" ref="H73">_xlfn.TEXTJOIN(", ", TRUE, IF((품목번호=F73)*(품목명=G73), 품목코드, ""))</f>
        <v>APNL2PDF, APNA2PDF, APNB2PDF</v>
      </c>
    </row>
    <row r="74" spans="1:8" x14ac:dyDescent="0.3">
      <c r="A74" s="6" t="s">
        <v>51</v>
      </c>
      <c r="B74" s="6" t="s">
        <v>52</v>
      </c>
      <c r="C74" s="6" t="s">
        <v>7</v>
      </c>
      <c r="F74" s="6" t="str">
        <v>0934A-11093</v>
      </c>
      <c r="G74" s="6" t="str">
        <v>MAT-OOR-MATHFL</v>
      </c>
      <c r="H74" s="10" t="str" cm="1">
        <f t="array" ref="H74">_xlfn.TEXTJOIN(", ", TRUE, IF((품목번호=F74)*(품목명=G74), 품목코드, ""))</f>
        <v>APNE2PDF</v>
      </c>
    </row>
    <row r="75" spans="1:8" x14ac:dyDescent="0.3">
      <c r="A75" s="6" t="s">
        <v>53</v>
      </c>
      <c r="B75" s="6" t="s">
        <v>54</v>
      </c>
      <c r="C75" s="6" t="s">
        <v>8</v>
      </c>
      <c r="F75" s="6" t="str">
        <v>0935A-11093</v>
      </c>
      <c r="G75" s="6" t="str">
        <v>MAT-OOR-MATKFL</v>
      </c>
      <c r="H75" s="10" t="str" cm="1">
        <f t="array" ref="H75">_xlfn.TEXTJOIN(", ", TRUE, IF((품목번호=F75)*(품목명=G75), 품목코드, ""))</f>
        <v>APNC2PDF, APNE2PDF</v>
      </c>
    </row>
    <row r="76" spans="1:8" x14ac:dyDescent="0.3">
      <c r="A76" s="6" t="s">
        <v>53</v>
      </c>
      <c r="B76" s="6" t="s">
        <v>55</v>
      </c>
      <c r="C76" s="6" t="s">
        <v>15</v>
      </c>
      <c r="F76" s="6" t="str">
        <v>0936A-11093</v>
      </c>
      <c r="G76" s="6" t="str">
        <v>MAT-OOR-MAT)FL</v>
      </c>
      <c r="H76" s="10" t="str" cm="1">
        <f t="array" ref="H76">_xlfn.TEXTJOIN(", ", TRUE, IF((품목번호=F76)*(품목명=G76), 품목코드, ""))</f>
        <v>APNA2PDF, APNB2PDF, APNE2PDF, APND2PDF</v>
      </c>
    </row>
    <row r="77" spans="1:8" x14ac:dyDescent="0.3">
      <c r="A77" s="6" t="s">
        <v>53</v>
      </c>
      <c r="B77" s="6" t="s">
        <v>55</v>
      </c>
      <c r="C77" s="6" t="s">
        <v>13</v>
      </c>
      <c r="F77" s="6" t="str">
        <v>0936A-11093</v>
      </c>
      <c r="G77" s="6" t="str">
        <v>MAT-OOR-MATFL</v>
      </c>
      <c r="H77" s="10" t="str" cm="1">
        <f t="array" ref="H77">_xlfn.TEXTJOIN(", ", TRUE, IF((품목번호=F77)*(품목명=G77), 품목코드, ""))</f>
        <v>APNB2PDF</v>
      </c>
    </row>
    <row r="78" spans="1:8" x14ac:dyDescent="0.3">
      <c r="A78" s="6" t="s">
        <v>53</v>
      </c>
      <c r="B78" s="6" t="s">
        <v>55</v>
      </c>
      <c r="C78" s="6" t="s">
        <v>5</v>
      </c>
      <c r="F78" s="6" t="str">
        <v>0938A-11093</v>
      </c>
      <c r="G78" s="6" t="str">
        <v>MAT-OOR-MATFL</v>
      </c>
      <c r="H78" s="10" t="str" cm="1">
        <f t="array" ref="H78">_xlfn.TEXTJOIN(", ", TRUE, IF((품목번호=F78)*(품목명=G78), 품목코드, ""))</f>
        <v>APNC2PDF</v>
      </c>
    </row>
    <row r="79" spans="1:8" x14ac:dyDescent="0.3">
      <c r="A79" s="6" t="s">
        <v>53</v>
      </c>
      <c r="B79" s="6" t="s">
        <v>56</v>
      </c>
      <c r="C79" s="6" t="s">
        <v>14</v>
      </c>
      <c r="F79" s="6" t="str">
        <v>09510-11095</v>
      </c>
      <c r="G79" s="6" t="str">
        <v>ACER-0-I-SPA)9.</v>
      </c>
      <c r="H79" s="10" t="str" cm="1">
        <f t="array" ref="H79">_xlfn.TEXTJOIN(", ", TRUE, IF((품목번호=F79)*(품목명=G79), 품목코드, ""))</f>
        <v>APNB2PDF, APNA2PDF, APNL2PDF</v>
      </c>
    </row>
    <row r="80" spans="1:8" x14ac:dyDescent="0.3">
      <c r="A80" s="6" t="s">
        <v>57</v>
      </c>
      <c r="B80" s="6" t="s">
        <v>58</v>
      </c>
      <c r="C80" s="6" t="s">
        <v>15</v>
      </c>
      <c r="F80" s="6" t="str">
        <v>09511-11095</v>
      </c>
      <c r="G80" s="6" t="str">
        <v>ACER-.0-SPA)10</v>
      </c>
      <c r="H80" s="10" t="str" cm="1">
        <f t="array" ref="H80">_xlfn.TEXTJOIN(", ", TRUE, IF((품목번호=F80)*(품목명=G80), 품목코드, ""))</f>
        <v>APND2PDF</v>
      </c>
    </row>
    <row r="81" spans="1:8" x14ac:dyDescent="0.3">
      <c r="A81" s="6" t="s">
        <v>57</v>
      </c>
      <c r="B81" s="6" t="s">
        <v>59</v>
      </c>
      <c r="C81" s="6" t="s">
        <v>7</v>
      </c>
      <c r="F81" s="6" t="str">
        <v>09511-11095</v>
      </c>
      <c r="G81" s="6" t="str">
        <v>ACER-.0-SPAR10</v>
      </c>
      <c r="H81" s="10" t="str" cm="1">
        <f t="array" ref="H81">_xlfn.TEXTJOIN(", ", TRUE, IF((품목번호=F81)*(품목명=G81), 품목코드, ""))</f>
        <v>APNA2PDF, APNH2PDF, WV02PHE, APNC2PDF, APNB2PDF, WS02PHE, APNE2PDF</v>
      </c>
    </row>
    <row r="82" spans="1:8" x14ac:dyDescent="0.3">
      <c r="A82" s="6" t="s">
        <v>60</v>
      </c>
      <c r="B82" s="6" t="s">
        <v>48</v>
      </c>
      <c r="C82" s="6" t="s">
        <v>15</v>
      </c>
      <c r="F82" s="6" t="str">
        <v>09515-11095</v>
      </c>
      <c r="G82" s="6" t="str">
        <v>ACER-SPA)</v>
      </c>
      <c r="H82" s="10" t="str" cm="1">
        <f t="array" ref="H82">_xlfn.TEXTJOIN(", ", TRUE, IF((품목번호=F82)*(품목명=G82), 품목코드, ""))</f>
        <v>APNL2PDF, APNH2PDF</v>
      </c>
    </row>
    <row r="83" spans="1:8" x14ac:dyDescent="0.3">
      <c r="A83" s="6" t="s">
        <v>60</v>
      </c>
      <c r="B83" s="6" t="s">
        <v>48</v>
      </c>
      <c r="C83" s="6" t="s">
        <v>24</v>
      </c>
      <c r="F83" s="6" t="str">
        <v>0952A-11095</v>
      </c>
      <c r="G83" s="6" t="str">
        <v>PORT-SUP</v>
      </c>
      <c r="H83" s="10" t="str" cm="1">
        <f t="array" ref="H83">_xlfn.TEXTJOIN(", ", TRUE, IF((품목번호=F83)*(품목명=G83), 품목코드, ""))</f>
        <v>APNA2PDF</v>
      </c>
    </row>
    <row r="84" spans="1:8" x14ac:dyDescent="0.3">
      <c r="A84" s="6" t="s">
        <v>61</v>
      </c>
      <c r="B84" s="6" t="s">
        <v>50</v>
      </c>
      <c r="C84" s="6" t="s">
        <v>15</v>
      </c>
      <c r="F84" s="6" t="str">
        <v>0952A-11095</v>
      </c>
      <c r="G84" s="6" t="str">
        <v>PORT-SUPE</v>
      </c>
      <c r="H84" s="10" t="str" cm="1">
        <f t="array" ref="H84">_xlfn.TEXTJOIN(", ", TRUE, IF((품목번호=F84)*(품목명=G84), 품목코드, ""))</f>
        <v>APNL2PDF</v>
      </c>
    </row>
    <row r="85" spans="1:8" x14ac:dyDescent="0.3">
      <c r="A85" s="6" t="s">
        <v>61</v>
      </c>
      <c r="B85" s="6" t="s">
        <v>50</v>
      </c>
      <c r="C85" s="6" t="s">
        <v>24</v>
      </c>
      <c r="F85" s="6" t="str">
        <v>09532-11095</v>
      </c>
      <c r="G85" s="6" t="str">
        <v>ASSY-FT(-STE)LE</v>
      </c>
      <c r="H85" s="10" t="str" cm="1">
        <f t="array" ref="H85">_xlfn.TEXTJOIN(", ", TRUE, IF((품목번호=F85)*(품목명=G85), 품목코드, ""))</f>
        <v>APNB2PDF, APNA2PDF, APND2PDF</v>
      </c>
    </row>
    <row r="86" spans="1:8" x14ac:dyDescent="0.3">
      <c r="A86" s="6" t="s">
        <v>62</v>
      </c>
      <c r="B86" s="6" t="s">
        <v>63</v>
      </c>
      <c r="C86" s="6" t="s">
        <v>15</v>
      </c>
      <c r="F86" s="6" t="str">
        <v>09532-11095</v>
      </c>
      <c r="G86" s="6" t="str">
        <v>ASSY-FT(-STELE</v>
      </c>
      <c r="H86" s="10" t="str" cm="1">
        <f t="array" ref="H86">_xlfn.TEXTJOIN(", ", TRUE, IF((품목번호=F86)*(품목명=G86), 품목코드, ""))</f>
        <v>APNE2PDF, APNC2PDF</v>
      </c>
    </row>
    <row r="87" spans="1:8" x14ac:dyDescent="0.3">
      <c r="A87" s="6" t="s">
        <v>62</v>
      </c>
      <c r="B87" s="6" t="s">
        <v>63</v>
      </c>
      <c r="C87" s="6" t="s">
        <v>7</v>
      </c>
      <c r="F87" s="6" t="str">
        <v>09536-11095</v>
      </c>
      <c r="G87" s="6" t="str">
        <v>ASSY-GHT-STERI</v>
      </c>
      <c r="H87" s="10" t="str" cm="1">
        <f t="array" ref="H87">_xlfn.TEXTJOIN(", ", TRUE, IF((품목번호=F87)*(품목명=G87), 품목코드, ""))</f>
        <v>APNC2PDF</v>
      </c>
    </row>
    <row r="88" spans="1:8" x14ac:dyDescent="0.3">
      <c r="A88" s="6" t="s">
        <v>64</v>
      </c>
      <c r="B88" s="6" t="s">
        <v>46</v>
      </c>
      <c r="C88" s="6" t="s">
        <v>19</v>
      </c>
      <c r="F88" s="6" t="str">
        <v>09539-11095</v>
      </c>
      <c r="G88" s="6" t="str">
        <v>ASSY-GHT-STRI</v>
      </c>
      <c r="H88" s="10" t="str" cm="1">
        <f t="array" ref="H88">_xlfn.TEXTJOIN(", ", TRUE, IF((품목번호=F88)*(품목명=G88), 품목코드, ""))</f>
        <v>APNB2PDF, APNA2PDF</v>
      </c>
    </row>
    <row r="89" spans="1:8" x14ac:dyDescent="0.3">
      <c r="A89" s="6" t="s">
        <v>64</v>
      </c>
      <c r="B89" s="6" t="s">
        <v>46</v>
      </c>
      <c r="C89" s="6" t="s">
        <v>15</v>
      </c>
      <c r="F89" s="6" t="str">
        <v>0953A-11095</v>
      </c>
      <c r="G89" s="6" t="str">
        <v>ACER-MMY-SPA)DU</v>
      </c>
      <c r="H89" s="10" t="str" cm="1">
        <f t="array" ref="H89">_xlfn.TEXTJOIN(", ", TRUE, IF((품목번호=F89)*(품목명=G89), 품목코드, ""))</f>
        <v>APND2PDF, APNE2PDF</v>
      </c>
    </row>
    <row r="90" spans="1:8" x14ac:dyDescent="0.3">
      <c r="A90" s="6" t="s">
        <v>64</v>
      </c>
      <c r="B90" s="6" t="s">
        <v>46</v>
      </c>
      <c r="C90" s="6" t="s">
        <v>7</v>
      </c>
      <c r="F90" s="6" t="str">
        <v>09542-11095</v>
      </c>
      <c r="G90" s="6" t="str">
        <v>ASSY-GHT-STERI</v>
      </c>
      <c r="H90" s="10" t="str" cm="1">
        <f t="array" ref="H90">_xlfn.TEXTJOIN(", ", TRUE, IF((품목번호=F90)*(품목명=G90), 품목코드, ""))</f>
        <v>APND2PDF</v>
      </c>
    </row>
    <row r="91" spans="1:8" x14ac:dyDescent="0.3">
      <c r="A91" s="6" t="s">
        <v>64</v>
      </c>
      <c r="B91" s="6" t="s">
        <v>46</v>
      </c>
      <c r="C91" s="6" t="s">
        <v>11</v>
      </c>
      <c r="F91" s="6" t="str">
        <v>09542-11095</v>
      </c>
      <c r="G91" s="6" t="str">
        <v>PORT-SUPE</v>
      </c>
      <c r="H91" s="10" t="str" cm="1">
        <f t="array" ref="H91">_xlfn.TEXTJOIN(", ", TRUE, IF((품목번호=F91)*(품목명=G91), 품목코드, ""))</f>
        <v>APNE2PDF, APNA2PDF</v>
      </c>
    </row>
    <row r="92" spans="1:8" x14ac:dyDescent="0.3">
      <c r="A92" s="6" t="s">
        <v>65</v>
      </c>
      <c r="B92" s="6" t="s">
        <v>66</v>
      </c>
      <c r="C92" s="6" t="s">
        <v>7</v>
      </c>
      <c r="F92" s="6" t="str">
        <v>09545-11095</v>
      </c>
      <c r="G92" s="6" t="str">
        <v>ASSY-GHT-STERI</v>
      </c>
      <c r="H92" s="10" t="str" cm="1">
        <f t="array" ref="H92">_xlfn.TEXTJOIN(", ", TRUE, IF((품목번호=F92)*(품목명=G92), 품목코드, ""))</f>
        <v>APNE2PDF</v>
      </c>
    </row>
    <row r="93" spans="1:8" x14ac:dyDescent="0.3">
      <c r="A93" s="6" t="s">
        <v>65</v>
      </c>
      <c r="B93" s="6" t="s">
        <v>66</v>
      </c>
      <c r="C93" s="6" t="s">
        <v>6</v>
      </c>
      <c r="F93" s="6" t="str">
        <v>09549-11095</v>
      </c>
      <c r="G93" s="6" t="str">
        <v>ASSY-BIN-STECA</v>
      </c>
      <c r="H93" s="10" t="str" cm="1">
        <f t="array" ref="H93">_xlfn.TEXTJOIN(", ", TRUE, IF((품목번호=F93)*(품목명=G93), 품목코드, ""))</f>
        <v>APND2PDF, APNE2PDF, APNJ2PDF</v>
      </c>
    </row>
    <row r="94" spans="1:8" x14ac:dyDescent="0.3">
      <c r="A94" s="6" t="s">
        <v>65</v>
      </c>
      <c r="B94" s="6" t="s">
        <v>66</v>
      </c>
      <c r="C94" s="6" t="s">
        <v>5</v>
      </c>
      <c r="F94" s="6" t="str">
        <v>09549-11095</v>
      </c>
      <c r="G94" s="6" t="str">
        <v>ASSY-BIN-STEECA</v>
      </c>
      <c r="H94" s="10" t="str" cm="1">
        <f t="array" ref="H94">_xlfn.TEXTJOIN(", ", TRUE, IF((품목번호=F94)*(품목명=G94), 품목코드, ""))</f>
        <v>APNC2PDF, APNI2PDF, APNB2PDF</v>
      </c>
    </row>
    <row r="95" spans="1:8" x14ac:dyDescent="0.3">
      <c r="A95" s="6" t="s">
        <v>67</v>
      </c>
      <c r="B95" s="6" t="s">
        <v>44</v>
      </c>
      <c r="C95" s="6" t="s">
        <v>24</v>
      </c>
      <c r="F95" s="6" t="str">
        <v>09549-11095</v>
      </c>
      <c r="G95" s="6" t="str">
        <v>ASSY-BIN-STETCA</v>
      </c>
      <c r="H95" s="10" t="str" cm="1">
        <f t="array" ref="H95">_xlfn.TEXTJOIN(", ", TRUE, IF((품목번호=F95)*(품목명=G95), 품목코드, ""))</f>
        <v>APNH2PDF</v>
      </c>
    </row>
    <row r="96" spans="1:8" x14ac:dyDescent="0.3">
      <c r="A96" s="6" t="s">
        <v>68</v>
      </c>
      <c r="B96" s="6" t="s">
        <v>69</v>
      </c>
      <c r="C96" s="6" t="s">
        <v>6</v>
      </c>
      <c r="F96" s="6" t="str">
        <v>09554-11095</v>
      </c>
      <c r="G96" s="6" t="str">
        <v>ASSY-.H)-STEE(R</v>
      </c>
      <c r="H96" s="10" t="str" cm="1">
        <f t="array" ref="H96">_xlfn.TEXTJOIN(", ", TRUE, IF((품목번호=F96)*(품목명=G96), 품목코드, ""))</f>
        <v>APNA2PDF, APNE2PDF</v>
      </c>
    </row>
    <row r="97" spans="1:8" x14ac:dyDescent="0.3">
      <c r="A97" s="6" t="s">
        <v>68</v>
      </c>
      <c r="B97" s="6" t="s">
        <v>69</v>
      </c>
      <c r="C97" s="6" t="s">
        <v>15</v>
      </c>
      <c r="F97" s="6" t="str">
        <v>09570-11095</v>
      </c>
      <c r="G97" s="6" t="str">
        <v>PORT-SUPD</v>
      </c>
      <c r="H97" s="10" t="str" cm="1">
        <f t="array" ref="H97">_xlfn.TEXTJOIN(", ", TRUE, IF((품목번호=F97)*(품목명=G97), 품목코드, ""))</f>
        <v>APNL2PDF, APNA2PDF</v>
      </c>
    </row>
    <row r="98" spans="1:8" x14ac:dyDescent="0.3">
      <c r="A98" s="6" t="s">
        <v>70</v>
      </c>
      <c r="B98" s="6" t="s">
        <v>50</v>
      </c>
      <c r="C98" s="6" t="s">
        <v>7</v>
      </c>
      <c r="F98" s="6" t="str">
        <v>09577-11095</v>
      </c>
      <c r="G98" s="6" t="str">
        <v>STEP-.H)-STEE(L</v>
      </c>
      <c r="H98" s="10" t="str" cm="1">
        <f t="array" ref="H98">_xlfn.TEXTJOIN(", ", TRUE, IF((품목번호=F98)*(품목명=G98), 품목코드, ""))</f>
        <v>APNL2PDF, APNA2PDF, APNB2PDF</v>
      </c>
    </row>
    <row r="99" spans="1:8" x14ac:dyDescent="0.3">
      <c r="A99" s="6" t="s">
        <v>70</v>
      </c>
      <c r="B99" s="6" t="s">
        <v>50</v>
      </c>
      <c r="C99" s="6" t="s">
        <v>11</v>
      </c>
      <c r="F99" s="6" t="str">
        <v>09578-11095</v>
      </c>
      <c r="G99" s="6" t="str">
        <v>STEP-.H)-STEE(R</v>
      </c>
      <c r="H99" s="10" t="str" cm="1">
        <f t="array" ref="H99">_xlfn.TEXTJOIN(", ", TRUE, IF((품목번호=F99)*(품목명=G99), 품목코드, ""))</f>
        <v>APNA2PDF, APNL2PDF, APNB2PDF</v>
      </c>
    </row>
    <row r="100" spans="1:8" x14ac:dyDescent="0.3">
      <c r="A100" s="6" t="s">
        <v>70</v>
      </c>
      <c r="B100" s="6" t="s">
        <v>48</v>
      </c>
      <c r="C100" s="6" t="s">
        <v>15</v>
      </c>
      <c r="F100" s="6" t="str">
        <v>0958A-11095</v>
      </c>
      <c r="G100" s="6" t="str">
        <v>PORT-SUP</v>
      </c>
      <c r="H100" s="10" t="str" cm="1">
        <f t="array" ref="H100">_xlfn.TEXTJOIN(", ", TRUE, IF((품목번호=F100)*(품목명=G100), 품목코드, ""))</f>
        <v>APNA2PDF, APNL2PDF, APNL2PDF</v>
      </c>
    </row>
    <row r="101" spans="1:8" x14ac:dyDescent="0.3">
      <c r="A101" s="6" t="s">
        <v>70</v>
      </c>
      <c r="B101" s="6" t="s">
        <v>48</v>
      </c>
      <c r="C101" s="6" t="s">
        <v>19</v>
      </c>
      <c r="F101" s="6" t="str">
        <v>0959B-11095</v>
      </c>
      <c r="G101" s="6" t="str">
        <v>PORT-SUPD</v>
      </c>
      <c r="H101" s="10" t="str" cm="1">
        <f t="array" ref="H101">_xlfn.TEXTJOIN(", ", TRUE, IF((품목번호=F101)*(품목명=G101), 품목코드, ""))</f>
        <v>APNA2PDF</v>
      </c>
    </row>
    <row r="102" spans="1:8" x14ac:dyDescent="0.3">
      <c r="A102" s="6" t="s">
        <v>70</v>
      </c>
      <c r="B102" s="6" t="s">
        <v>48</v>
      </c>
      <c r="C102" s="6" t="s">
        <v>6</v>
      </c>
      <c r="F102" s="6" t="str">
        <v>09605-11096</v>
      </c>
      <c r="G102" s="6" t="str">
        <v>ADLE-CKE-CRADBU</v>
      </c>
      <c r="H102" s="10" t="str" cm="1">
        <f t="array" ref="H102">_xlfn.TEXTJOIN(", ", TRUE, IF((품목번호=F102)*(품목명=G102), 품목코드, ""))</f>
        <v>APNA2PDF</v>
      </c>
    </row>
    <row r="103" spans="1:8" x14ac:dyDescent="0.3">
      <c r="A103" s="6" t="s">
        <v>71</v>
      </c>
      <c r="B103" s="6" t="s">
        <v>42</v>
      </c>
      <c r="C103" s="6" t="s">
        <v>24</v>
      </c>
      <c r="F103" s="6" t="str">
        <v>0981A-11098</v>
      </c>
      <c r="G103" s="6" t="str">
        <v>DOOR-DE-DOOKSI</v>
      </c>
      <c r="H103" s="10" t="str" cm="1">
        <f t="array" ref="H103">_xlfn.TEXTJOIN(", ", TRUE, IF((품목번호=F103)*(품목명=G103), 품목코드, ""))</f>
        <v>APNA2PDF</v>
      </c>
    </row>
    <row r="104" spans="1:8" x14ac:dyDescent="0.3">
      <c r="A104" s="6" t="s">
        <v>71</v>
      </c>
      <c r="B104" s="6" t="s">
        <v>72</v>
      </c>
      <c r="C104" s="6" t="s">
        <v>15</v>
      </c>
      <c r="F104" s="6" t="str">
        <v>0981A-11098</v>
      </c>
      <c r="G104" s="6" t="str">
        <v>DOOR-DE-DOOSI</v>
      </c>
      <c r="H104" s="10" t="str" cm="1">
        <f t="array" ref="H104">_xlfn.TEXTJOIN(", ", TRUE, IF((품목번호=F104)*(품목명=G104), 품목코드, ""))</f>
        <v>APNE2PDF, APNA2PDF, APNA2PDF, APNE2PDF</v>
      </c>
    </row>
    <row r="105" spans="1:8" x14ac:dyDescent="0.3">
      <c r="A105" s="6" t="s">
        <v>71</v>
      </c>
      <c r="B105" s="6" t="s">
        <v>72</v>
      </c>
      <c r="C105" s="6" t="s">
        <v>6</v>
      </c>
      <c r="F105" s="6" t="str">
        <v>0984A-11098</v>
      </c>
      <c r="G105" s="6" t="str">
        <v>DOOR-DE-DOOKSI</v>
      </c>
      <c r="H105" s="10" t="str" cm="1">
        <f t="array" ref="H105">_xlfn.TEXTJOIN(", ", TRUE, IF((품목번호=F105)*(품목명=G105), 품목코드, ""))</f>
        <v>APND2PDF</v>
      </c>
    </row>
    <row r="106" spans="1:8" x14ac:dyDescent="0.3">
      <c r="A106" s="6" t="s">
        <v>73</v>
      </c>
      <c r="B106" s="6" t="s">
        <v>50</v>
      </c>
      <c r="C106" s="6" t="s">
        <v>19</v>
      </c>
      <c r="F106" s="6" t="str">
        <v>0984C-11098</v>
      </c>
      <c r="G106" s="6" t="str">
        <v>DOOR-DE-DOODSI</v>
      </c>
      <c r="H106" s="10" t="str" cm="1">
        <f t="array" ref="H106">_xlfn.TEXTJOIN(", ", TRUE, IF((품목번호=F106)*(품목명=G106), 품목코드, ""))</f>
        <v>APNC2PDF</v>
      </c>
    </row>
    <row r="107" spans="1:8" x14ac:dyDescent="0.3">
      <c r="A107" s="6" t="s">
        <v>73</v>
      </c>
      <c r="B107" s="6" t="s">
        <v>74</v>
      </c>
      <c r="C107" s="6" t="s">
        <v>15</v>
      </c>
      <c r="F107" s="6" t="str">
        <v>0985A-11098</v>
      </c>
      <c r="G107" s="6" t="str">
        <v>DOOR-DE-DOOSI</v>
      </c>
      <c r="H107" s="10" t="str" cm="1">
        <f t="array" ref="H107">_xlfn.TEXTJOIN(", ", TRUE, IF((품목번호=F107)*(품목명=G107), 품목코드, ""))</f>
        <v>APND2PDF, WS02PHE</v>
      </c>
    </row>
    <row r="108" spans="1:8" x14ac:dyDescent="0.3">
      <c r="A108" s="6" t="s">
        <v>73</v>
      </c>
      <c r="B108" s="6" t="s">
        <v>74</v>
      </c>
      <c r="C108" s="6" t="s">
        <v>11</v>
      </c>
      <c r="F108" s="6" t="str">
        <v>0987A-11098</v>
      </c>
      <c r="G108" s="6" t="str">
        <v>DOOR-DE-DOODSI</v>
      </c>
      <c r="H108" s="10" t="str" cm="1">
        <f t="array" ref="H108">_xlfn.TEXTJOIN(", ", TRUE, IF((품목번호=F108)*(품목명=G108), 품목코드, ""))</f>
        <v>APNA2PDF, APNL2PDF, APNB2PDF</v>
      </c>
    </row>
    <row r="109" spans="1:8" x14ac:dyDescent="0.3">
      <c r="A109" s="6" t="s">
        <v>73</v>
      </c>
      <c r="B109" s="6" t="s">
        <v>74</v>
      </c>
      <c r="C109" s="6" t="s">
        <v>22</v>
      </c>
      <c r="F109" s="6" t="str">
        <v>0987A-11098</v>
      </c>
      <c r="G109" s="6" t="str">
        <v>DOOR-DE-DOOKSI</v>
      </c>
      <c r="H109" s="10" t="str" cm="1">
        <f t="array" ref="H109">_xlfn.TEXTJOIN(", ", TRUE, IF((품목번호=F109)*(품목명=G109), 품목코드, ""))</f>
        <v>APNC2PDF</v>
      </c>
    </row>
    <row r="110" spans="1:8" x14ac:dyDescent="0.3">
      <c r="A110" s="6" t="s">
        <v>73</v>
      </c>
      <c r="B110" s="6" t="s">
        <v>74</v>
      </c>
      <c r="C110" s="6" t="s">
        <v>6</v>
      </c>
      <c r="F110" s="6" t="str">
        <v>09898-11098</v>
      </c>
      <c r="G110" s="6" t="str">
        <v>DOOR-DE-DOOSI</v>
      </c>
      <c r="H110" s="10" t="str" cm="1">
        <f t="array" ref="H110">_xlfn.TEXTJOIN(", ", TRUE, IF((품목번호=F110)*(품목명=G110), 품목코드, ""))</f>
        <v>APNL2PDF</v>
      </c>
    </row>
    <row r="111" spans="1:8" x14ac:dyDescent="0.3">
      <c r="A111" s="6" t="s">
        <v>75</v>
      </c>
      <c r="B111" s="6" t="s">
        <v>50</v>
      </c>
      <c r="C111" s="6" t="s">
        <v>11</v>
      </c>
      <c r="F111" s="6" t="str">
        <v>16027-11160</v>
      </c>
      <c r="G111" s="6" t="str">
        <v>RING-SPR</v>
      </c>
      <c r="H111" s="10" t="str" cm="1">
        <f t="array" ref="H111">_xlfn.TEXTJOIN(", ", TRUE, IF((품목번호=F111)*(품목명=G111), 품목코드, ""))</f>
        <v>APNI2PDF, APNB2PDF, APNH2PDF, APNA2PDF</v>
      </c>
    </row>
    <row r="112" spans="1:8" x14ac:dyDescent="0.3">
      <c r="A112" s="6" t="s">
        <v>75</v>
      </c>
      <c r="B112" s="6" t="s">
        <v>48</v>
      </c>
      <c r="C112" s="6" t="s">
        <v>19</v>
      </c>
      <c r="F112" s="6" t="str">
        <v>4-003-114-0</v>
      </c>
      <c r="G112" s="6" t="str">
        <v>SHER-WAS</v>
      </c>
      <c r="H112" s="10" t="str" cm="1">
        <f t="array" ref="H112">_xlfn.TEXTJOIN(", ", TRUE, IF((품목번호=F112)*(품목명=G112), 품목코드, ""))</f>
        <v>APNI2PDF, APNA2PDF, APNJ2PDF, APNH2PDF, APNB2PDF</v>
      </c>
    </row>
    <row r="113" spans="1:8" x14ac:dyDescent="0.3">
      <c r="A113" s="6" t="s">
        <v>75</v>
      </c>
      <c r="B113" s="6" t="s">
        <v>48</v>
      </c>
      <c r="C113" s="6" t="s">
        <v>6</v>
      </c>
      <c r="F113" s="6" t="str">
        <v>4-025-114-0</v>
      </c>
      <c r="G113" s="6" t="str">
        <v>ACER-SPA</v>
      </c>
      <c r="H113" s="10" t="str" cm="1">
        <f t="array" ref="H113">_xlfn.TEXTJOIN(", ", TRUE, IF((품목번호=F113)*(품목명=G113), 품목코드, ""))</f>
        <v>APND2PDF, APNL2PDF, APNE2PDF, APNI2PDF, APNA2PDF, APNC2PDF, APNB2PDF, APNH2PDF, APNJ2PDF</v>
      </c>
    </row>
    <row r="114" spans="1:8" x14ac:dyDescent="0.3">
      <c r="A114" s="6" t="s">
        <v>75</v>
      </c>
      <c r="B114" s="6" t="s">
        <v>48</v>
      </c>
      <c r="C114" s="6" t="s">
        <v>22</v>
      </c>
      <c r="F114" s="6" t="str">
        <v>4-025-114-0</v>
      </c>
      <c r="G114" s="6" t="str">
        <v>SHIM-SHI</v>
      </c>
      <c r="H114" s="10" t="str" cm="1">
        <f t="array" ref="H114">_xlfn.TEXTJOIN(", ", TRUE, IF((품목번호=F114)*(품목명=G114), 품목코드, ""))</f>
        <v>APNB2PDF, APNA2PDF</v>
      </c>
    </row>
    <row r="115" spans="1:8" x14ac:dyDescent="0.3">
      <c r="A115" s="6" t="s">
        <v>75</v>
      </c>
      <c r="B115" s="6" t="s">
        <v>48</v>
      </c>
      <c r="C115" s="6" t="s">
        <v>15</v>
      </c>
      <c r="F115" s="6" t="str">
        <v>4-029-114-0</v>
      </c>
      <c r="G115" s="6" t="str">
        <v>ACER-SPA</v>
      </c>
      <c r="H115" s="10" t="str" cm="1">
        <f t="array" ref="H115">_xlfn.TEXTJOIN(", ", TRUE, IF((품목번호=F115)*(품목명=G115), 품목코드, ""))</f>
        <v>APNJ2PDF</v>
      </c>
    </row>
    <row r="116" spans="1:8" x14ac:dyDescent="0.3">
      <c r="A116" s="6" t="s">
        <v>75</v>
      </c>
      <c r="B116" s="6" t="s">
        <v>42</v>
      </c>
      <c r="C116" s="6" t="s">
        <v>15</v>
      </c>
      <c r="F116" s="6" t="str">
        <v>4-044-114-0</v>
      </c>
      <c r="G116" s="6" t="str">
        <v>SHIM-SHI</v>
      </c>
      <c r="H116" s="10" t="str" cm="1">
        <f t="array" ref="H116">_xlfn.TEXTJOIN(", ", TRUE, IF((품목번호=F116)*(품목명=G116), 품목코드, ""))</f>
        <v>APNB2PDF, APNB2PDF, APNB2PDF, APNA2PDF, APNA2PDF, APNB2PDF, APNA2PDF, APNB2PDF</v>
      </c>
    </row>
    <row r="117" spans="1:8" x14ac:dyDescent="0.3">
      <c r="A117" s="6" t="s">
        <v>75</v>
      </c>
      <c r="B117" s="6" t="s">
        <v>42</v>
      </c>
      <c r="C117" s="6" t="s">
        <v>7</v>
      </c>
      <c r="F117" s="6" t="str">
        <v>4-055-114-1</v>
      </c>
      <c r="G117" s="6" t="str">
        <v>ACER-MMY-SPADU</v>
      </c>
      <c r="H117" s="10" t="str" cm="1">
        <f t="array" ref="H117">_xlfn.TEXTJOIN(", ", TRUE, IF((품목번호=F117)*(품목명=G117), 품목코드, ""))</f>
        <v>APNB2PDF, APND2PDF, APNE2PDF</v>
      </c>
    </row>
    <row r="118" spans="1:8" x14ac:dyDescent="0.3">
      <c r="A118" s="6" t="s">
        <v>76</v>
      </c>
      <c r="B118" s="6" t="s">
        <v>50</v>
      </c>
      <c r="C118" s="6" t="s">
        <v>15</v>
      </c>
      <c r="F118" s="6" t="str">
        <v>4-055-114-1</v>
      </c>
      <c r="G118" s="6" t="str">
        <v>SHER-RD-WASHA</v>
      </c>
      <c r="H118" s="10" t="str" cm="1">
        <f t="array" ref="H118">_xlfn.TEXTJOIN(", ", TRUE, IF((품목번호=F118)*(품목명=G118), 품목코드, ""))</f>
        <v>APNA2PDF, APNE2PDF, APND2PDF, APNH2PDF, APNJ2PDF, APNC2PDF, APNI2PDF, APNB2PDF</v>
      </c>
    </row>
    <row r="119" spans="1:8" x14ac:dyDescent="0.3">
      <c r="A119" s="6" t="s">
        <v>76</v>
      </c>
      <c r="B119" s="6" t="s">
        <v>52</v>
      </c>
      <c r="C119" s="6" t="s">
        <v>19</v>
      </c>
      <c r="F119"/>
      <c r="G119"/>
    </row>
    <row r="120" spans="1:8" x14ac:dyDescent="0.3">
      <c r="A120" s="6" t="s">
        <v>76</v>
      </c>
      <c r="B120" s="6" t="s">
        <v>52</v>
      </c>
      <c r="C120" s="6" t="s">
        <v>5</v>
      </c>
      <c r="F120"/>
      <c r="G120"/>
    </row>
    <row r="121" spans="1:8" x14ac:dyDescent="0.3">
      <c r="A121" s="6" t="s">
        <v>76</v>
      </c>
      <c r="B121" s="6" t="s">
        <v>52</v>
      </c>
      <c r="C121" s="6" t="s">
        <v>8</v>
      </c>
      <c r="F121"/>
      <c r="G121"/>
    </row>
    <row r="122" spans="1:8" x14ac:dyDescent="0.3">
      <c r="A122" s="6" t="s">
        <v>76</v>
      </c>
      <c r="B122" s="6" t="s">
        <v>77</v>
      </c>
      <c r="C122" s="6" t="s">
        <v>22</v>
      </c>
      <c r="F122"/>
      <c r="G122"/>
    </row>
    <row r="123" spans="1:8" x14ac:dyDescent="0.3">
      <c r="A123" s="6" t="s">
        <v>76</v>
      </c>
      <c r="B123" s="6" t="s">
        <v>77</v>
      </c>
      <c r="C123" s="6" t="s">
        <v>11</v>
      </c>
      <c r="F123"/>
      <c r="G123"/>
    </row>
    <row r="124" spans="1:8" x14ac:dyDescent="0.3">
      <c r="A124" s="6" t="s">
        <v>76</v>
      </c>
      <c r="B124" s="6" t="s">
        <v>48</v>
      </c>
      <c r="C124" s="6" t="s">
        <v>19</v>
      </c>
      <c r="F124"/>
      <c r="G124"/>
    </row>
    <row r="125" spans="1:8" x14ac:dyDescent="0.3">
      <c r="A125" s="6" t="s">
        <v>76</v>
      </c>
      <c r="B125" s="6" t="s">
        <v>48</v>
      </c>
      <c r="C125" s="6" t="s">
        <v>6</v>
      </c>
      <c r="F125"/>
      <c r="G125"/>
    </row>
    <row r="126" spans="1:8" x14ac:dyDescent="0.3">
      <c r="A126" s="6" t="s">
        <v>76</v>
      </c>
      <c r="B126" s="6" t="s">
        <v>42</v>
      </c>
      <c r="C126" s="6" t="s">
        <v>7</v>
      </c>
      <c r="F126"/>
      <c r="G126"/>
    </row>
    <row r="127" spans="1:8" x14ac:dyDescent="0.3">
      <c r="A127" s="6" t="s">
        <v>78</v>
      </c>
      <c r="B127" s="6" t="s">
        <v>44</v>
      </c>
      <c r="C127" s="6" t="s">
        <v>11</v>
      </c>
      <c r="F127"/>
      <c r="G127"/>
    </row>
    <row r="128" spans="1:8" x14ac:dyDescent="0.3">
      <c r="A128" s="6" t="s">
        <v>78</v>
      </c>
      <c r="B128" s="6" t="s">
        <v>44</v>
      </c>
      <c r="C128" s="6" t="s">
        <v>19</v>
      </c>
      <c r="F128"/>
      <c r="G128"/>
    </row>
    <row r="129" spans="1:7" x14ac:dyDescent="0.3">
      <c r="A129" s="6" t="s">
        <v>78</v>
      </c>
      <c r="B129" s="6" t="s">
        <v>44</v>
      </c>
      <c r="C129" s="6" t="s">
        <v>22</v>
      </c>
      <c r="F129"/>
      <c r="G129"/>
    </row>
    <row r="130" spans="1:7" x14ac:dyDescent="0.3">
      <c r="A130" s="6" t="s">
        <v>78</v>
      </c>
      <c r="B130" s="6" t="s">
        <v>44</v>
      </c>
      <c r="C130" s="6" t="s">
        <v>7</v>
      </c>
      <c r="F130"/>
      <c r="G130"/>
    </row>
    <row r="131" spans="1:7" x14ac:dyDescent="0.3">
      <c r="A131" s="6" t="s">
        <v>78</v>
      </c>
      <c r="B131" s="6" t="s">
        <v>44</v>
      </c>
      <c r="C131" s="6" t="s">
        <v>24</v>
      </c>
      <c r="F131"/>
      <c r="G131"/>
    </row>
    <row r="132" spans="1:7" x14ac:dyDescent="0.3">
      <c r="A132" s="6" t="s">
        <v>79</v>
      </c>
      <c r="B132" s="6" t="s">
        <v>80</v>
      </c>
      <c r="C132" s="6" t="s">
        <v>14</v>
      </c>
      <c r="F132"/>
      <c r="G132"/>
    </row>
    <row r="133" spans="1:7" x14ac:dyDescent="0.3">
      <c r="A133" s="6" t="s">
        <v>81</v>
      </c>
      <c r="B133" s="6" t="s">
        <v>82</v>
      </c>
      <c r="C133" s="6" t="s">
        <v>24</v>
      </c>
      <c r="F133"/>
      <c r="G133"/>
    </row>
    <row r="134" spans="1:7" x14ac:dyDescent="0.3">
      <c r="A134" s="6" t="s">
        <v>81</v>
      </c>
      <c r="B134" s="6" t="s">
        <v>82</v>
      </c>
      <c r="C134" s="6" t="s">
        <v>15</v>
      </c>
      <c r="F134"/>
      <c r="G134"/>
    </row>
    <row r="135" spans="1:7" x14ac:dyDescent="0.3">
      <c r="A135" s="6" t="s">
        <v>83</v>
      </c>
      <c r="B135" s="6" t="s">
        <v>84</v>
      </c>
      <c r="C135" s="6" t="s">
        <v>7</v>
      </c>
      <c r="F135"/>
      <c r="G135"/>
    </row>
    <row r="136" spans="1:7" x14ac:dyDescent="0.3">
      <c r="A136" s="6" t="s">
        <v>83</v>
      </c>
      <c r="B136" s="6" t="s">
        <v>84</v>
      </c>
      <c r="C136" s="6" t="s">
        <v>7</v>
      </c>
      <c r="F136"/>
      <c r="G136"/>
    </row>
    <row r="137" spans="1:7" x14ac:dyDescent="0.3">
      <c r="A137" s="6" t="s">
        <v>83</v>
      </c>
      <c r="B137" s="6" t="s">
        <v>84</v>
      </c>
      <c r="C137" s="6" t="s">
        <v>6</v>
      </c>
      <c r="F137"/>
      <c r="G137"/>
    </row>
    <row r="138" spans="1:7" x14ac:dyDescent="0.3">
      <c r="A138" s="6" t="s">
        <v>83</v>
      </c>
      <c r="B138" s="6" t="s">
        <v>84</v>
      </c>
      <c r="C138" s="6" t="s">
        <v>7</v>
      </c>
      <c r="F138"/>
      <c r="G138"/>
    </row>
    <row r="139" spans="1:7" x14ac:dyDescent="0.3">
      <c r="A139" s="6" t="s">
        <v>83</v>
      </c>
      <c r="B139" s="6" t="s">
        <v>84</v>
      </c>
      <c r="C139" s="6" t="s">
        <v>6</v>
      </c>
      <c r="F139"/>
      <c r="G139"/>
    </row>
    <row r="140" spans="1:7" x14ac:dyDescent="0.3">
      <c r="A140" s="6" t="s">
        <v>83</v>
      </c>
      <c r="B140" s="6" t="s">
        <v>69</v>
      </c>
      <c r="C140" s="6" t="s">
        <v>15</v>
      </c>
      <c r="F140"/>
      <c r="G140"/>
    </row>
    <row r="141" spans="1:7" x14ac:dyDescent="0.3">
      <c r="A141" s="6" t="s">
        <v>83</v>
      </c>
      <c r="B141" s="6" t="s">
        <v>69</v>
      </c>
      <c r="C141" s="6" t="s">
        <v>24</v>
      </c>
      <c r="F141"/>
      <c r="G141"/>
    </row>
    <row r="142" spans="1:7" x14ac:dyDescent="0.3">
      <c r="A142" s="6" t="s">
        <v>83</v>
      </c>
      <c r="B142" s="6" t="s">
        <v>69</v>
      </c>
      <c r="C142" s="6" t="s">
        <v>6</v>
      </c>
      <c r="F142"/>
      <c r="G142"/>
    </row>
    <row r="143" spans="1:7" x14ac:dyDescent="0.3">
      <c r="A143" s="6" t="s">
        <v>83</v>
      </c>
      <c r="B143" s="6" t="s">
        <v>69</v>
      </c>
      <c r="C143" s="6" t="s">
        <v>8</v>
      </c>
      <c r="F143"/>
      <c r="G143"/>
    </row>
    <row r="144" spans="1:7" x14ac:dyDescent="0.3">
      <c r="A144" s="6" t="s">
        <v>85</v>
      </c>
      <c r="B144" s="6" t="s">
        <v>86</v>
      </c>
      <c r="C144" s="6" t="s">
        <v>15</v>
      </c>
      <c r="F144"/>
      <c r="G144"/>
    </row>
    <row r="145" spans="1:7" x14ac:dyDescent="0.3">
      <c r="A145" s="6" t="s">
        <v>85</v>
      </c>
      <c r="B145" s="6" t="s">
        <v>86</v>
      </c>
      <c r="C145" s="6" t="s">
        <v>6</v>
      </c>
      <c r="F145"/>
      <c r="G145"/>
    </row>
    <row r="146" spans="1:7" x14ac:dyDescent="0.3">
      <c r="A146" s="6" t="s">
        <v>87</v>
      </c>
      <c r="B146" s="6" t="s">
        <v>84</v>
      </c>
      <c r="C146" s="6" t="s">
        <v>5</v>
      </c>
      <c r="F146"/>
      <c r="G146"/>
    </row>
    <row r="147" spans="1:7" x14ac:dyDescent="0.3">
      <c r="A147" s="6" t="s">
        <v>87</v>
      </c>
      <c r="B147" s="6" t="s">
        <v>84</v>
      </c>
      <c r="C147" s="6" t="s">
        <v>6</v>
      </c>
      <c r="F147"/>
      <c r="G147"/>
    </row>
    <row r="148" spans="1:7" x14ac:dyDescent="0.3">
      <c r="A148" s="6" t="s">
        <v>88</v>
      </c>
      <c r="B148" s="6" t="s">
        <v>89</v>
      </c>
      <c r="C148" s="6" t="s">
        <v>7</v>
      </c>
      <c r="F148"/>
      <c r="G148"/>
    </row>
    <row r="149" spans="1:7" x14ac:dyDescent="0.3">
      <c r="A149" s="6" t="s">
        <v>88</v>
      </c>
      <c r="B149" s="6" t="s">
        <v>89</v>
      </c>
      <c r="C149" s="6" t="s">
        <v>5</v>
      </c>
      <c r="F149"/>
      <c r="G149"/>
    </row>
    <row r="150" spans="1:7" x14ac:dyDescent="0.3">
      <c r="A150" s="6" t="s">
        <v>88</v>
      </c>
      <c r="B150" s="6" t="s">
        <v>89</v>
      </c>
      <c r="C150" s="6" t="s">
        <v>15</v>
      </c>
      <c r="F150"/>
      <c r="G150"/>
    </row>
    <row r="151" spans="1:7" x14ac:dyDescent="0.3">
      <c r="A151" s="6" t="s">
        <v>88</v>
      </c>
      <c r="B151" s="6" t="s">
        <v>89</v>
      </c>
      <c r="C151" s="6" t="s">
        <v>6</v>
      </c>
      <c r="F151"/>
      <c r="G151"/>
    </row>
    <row r="152" spans="1:7" x14ac:dyDescent="0.3">
      <c r="A152" s="6" t="s">
        <v>90</v>
      </c>
      <c r="B152" s="6" t="s">
        <v>91</v>
      </c>
      <c r="C152" s="6" t="s">
        <v>7</v>
      </c>
      <c r="F152"/>
      <c r="G152"/>
    </row>
    <row r="153" spans="1:7" x14ac:dyDescent="0.3">
      <c r="A153" s="6" t="s">
        <v>90</v>
      </c>
      <c r="B153" s="6" t="s">
        <v>91</v>
      </c>
      <c r="C153" s="6" t="s">
        <v>15</v>
      </c>
      <c r="F153"/>
      <c r="G153"/>
    </row>
    <row r="154" spans="1:7" x14ac:dyDescent="0.3">
      <c r="A154" s="6" t="s">
        <v>90</v>
      </c>
      <c r="B154" s="6" t="s">
        <v>91</v>
      </c>
      <c r="C154" s="6" t="s">
        <v>15</v>
      </c>
      <c r="F154"/>
      <c r="G154"/>
    </row>
    <row r="155" spans="1:7" x14ac:dyDescent="0.3">
      <c r="A155" s="6" t="s">
        <v>90</v>
      </c>
      <c r="B155" s="6" t="s">
        <v>91</v>
      </c>
      <c r="C155" s="6" t="s">
        <v>7</v>
      </c>
      <c r="F155"/>
      <c r="G155"/>
    </row>
    <row r="156" spans="1:7" x14ac:dyDescent="0.3">
      <c r="A156" s="6" t="s">
        <v>92</v>
      </c>
      <c r="B156" s="6" t="s">
        <v>93</v>
      </c>
      <c r="C156" s="6" t="s">
        <v>6</v>
      </c>
      <c r="F156"/>
      <c r="G156"/>
    </row>
    <row r="157" spans="1:7" x14ac:dyDescent="0.3">
      <c r="A157" s="6" t="s">
        <v>92</v>
      </c>
      <c r="B157" s="6" t="s">
        <v>93</v>
      </c>
      <c r="C157" s="6" t="s">
        <v>13</v>
      </c>
      <c r="F157"/>
      <c r="G157"/>
    </row>
    <row r="158" spans="1:7" x14ac:dyDescent="0.3">
      <c r="A158" s="6" t="s">
        <v>92</v>
      </c>
      <c r="B158" s="6" t="s">
        <v>93</v>
      </c>
      <c r="C158" s="6" t="s">
        <v>5</v>
      </c>
      <c r="F158"/>
      <c r="G158"/>
    </row>
    <row r="159" spans="1:7" x14ac:dyDescent="0.3">
      <c r="A159" s="6" t="s">
        <v>92</v>
      </c>
      <c r="B159" s="6" t="s">
        <v>93</v>
      </c>
      <c r="C159" s="6" t="s">
        <v>11</v>
      </c>
      <c r="F159"/>
      <c r="G159"/>
    </row>
    <row r="160" spans="1:7" x14ac:dyDescent="0.3">
      <c r="A160" s="6" t="s">
        <v>92</v>
      </c>
      <c r="B160" s="6" t="s">
        <v>93</v>
      </c>
      <c r="C160" s="6" t="s">
        <v>14</v>
      </c>
      <c r="F160"/>
      <c r="G160"/>
    </row>
    <row r="161" spans="1:7" x14ac:dyDescent="0.3">
      <c r="A161" s="6" t="s">
        <v>92</v>
      </c>
      <c r="B161" s="6" t="s">
        <v>93</v>
      </c>
      <c r="C161" s="6" t="s">
        <v>22</v>
      </c>
      <c r="F161"/>
      <c r="G161"/>
    </row>
    <row r="162" spans="1:7" x14ac:dyDescent="0.3">
      <c r="A162" s="6" t="s">
        <v>92</v>
      </c>
      <c r="B162" s="6" t="s">
        <v>93</v>
      </c>
      <c r="C162" s="6" t="s">
        <v>24</v>
      </c>
      <c r="F162"/>
      <c r="G162"/>
    </row>
    <row r="163" spans="1:7" x14ac:dyDescent="0.3">
      <c r="A163" s="6" t="s">
        <v>92</v>
      </c>
      <c r="B163" s="6" t="s">
        <v>93</v>
      </c>
      <c r="C163" s="6" t="s">
        <v>15</v>
      </c>
      <c r="F163"/>
      <c r="G163"/>
    </row>
    <row r="164" spans="1:7" x14ac:dyDescent="0.3">
      <c r="A164" s="6" t="s">
        <v>92</v>
      </c>
      <c r="B164" s="6" t="s">
        <v>93</v>
      </c>
      <c r="C164" s="6" t="s">
        <v>8</v>
      </c>
      <c r="F164"/>
      <c r="G164"/>
    </row>
    <row r="165" spans="1:7" x14ac:dyDescent="0.3">
      <c r="A165" s="6" t="s">
        <v>92</v>
      </c>
      <c r="B165" s="6" t="s">
        <v>93</v>
      </c>
      <c r="C165" s="6" t="s">
        <v>7</v>
      </c>
      <c r="F165"/>
      <c r="G165"/>
    </row>
    <row r="166" spans="1:7" x14ac:dyDescent="0.3">
      <c r="A166" s="6" t="s">
        <v>92</v>
      </c>
      <c r="B166" s="6" t="s">
        <v>93</v>
      </c>
      <c r="C166" s="6" t="s">
        <v>19</v>
      </c>
      <c r="F166"/>
      <c r="G166"/>
    </row>
    <row r="167" spans="1:7" x14ac:dyDescent="0.3">
      <c r="A167" s="6" t="s">
        <v>94</v>
      </c>
      <c r="B167" s="6" t="s">
        <v>95</v>
      </c>
      <c r="C167" s="6" t="s">
        <v>15</v>
      </c>
      <c r="F167"/>
      <c r="G167"/>
    </row>
    <row r="168" spans="1:7" x14ac:dyDescent="0.3">
      <c r="A168" s="6" t="s">
        <v>96</v>
      </c>
      <c r="B168" s="6" t="s">
        <v>97</v>
      </c>
      <c r="C168" s="6" t="s">
        <v>7</v>
      </c>
      <c r="F168"/>
      <c r="G168"/>
    </row>
    <row r="169" spans="1:7" x14ac:dyDescent="0.3">
      <c r="A169" s="6" t="s">
        <v>96</v>
      </c>
      <c r="B169" s="6" t="s">
        <v>97</v>
      </c>
      <c r="C169" s="6" t="s">
        <v>15</v>
      </c>
      <c r="F169"/>
      <c r="G169"/>
    </row>
    <row r="170" spans="1:7" x14ac:dyDescent="0.3">
      <c r="A170" s="6" t="s">
        <v>96</v>
      </c>
      <c r="B170" s="6" t="s">
        <v>97</v>
      </c>
      <c r="C170" s="6" t="s">
        <v>24</v>
      </c>
      <c r="F170"/>
      <c r="G170"/>
    </row>
    <row r="171" spans="1:7" x14ac:dyDescent="0.3">
      <c r="A171" s="6" t="s">
        <v>96</v>
      </c>
      <c r="B171" s="6" t="s">
        <v>97</v>
      </c>
      <c r="C171" s="6" t="s">
        <v>6</v>
      </c>
      <c r="F171"/>
      <c r="G171"/>
    </row>
    <row r="172" spans="1:7" x14ac:dyDescent="0.3">
      <c r="A172" s="6" t="s">
        <v>96</v>
      </c>
      <c r="B172" s="6" t="s">
        <v>97</v>
      </c>
      <c r="C172" s="6" t="s">
        <v>15</v>
      </c>
      <c r="F172"/>
      <c r="G172"/>
    </row>
    <row r="173" spans="1:7" x14ac:dyDescent="0.3">
      <c r="A173" s="6" t="s">
        <v>98</v>
      </c>
      <c r="B173" s="6" t="s">
        <v>95</v>
      </c>
      <c r="C173" s="6" t="s">
        <v>15</v>
      </c>
      <c r="F173"/>
      <c r="G173"/>
    </row>
    <row r="174" spans="1:7" x14ac:dyDescent="0.3">
      <c r="A174" s="6" t="s">
        <v>99</v>
      </c>
      <c r="B174" s="6" t="s">
        <v>100</v>
      </c>
      <c r="C174" s="6" t="s">
        <v>24</v>
      </c>
      <c r="F174"/>
      <c r="G174"/>
    </row>
    <row r="175" spans="1:7" x14ac:dyDescent="0.3">
      <c r="A175" s="6" t="s">
        <v>99</v>
      </c>
      <c r="B175" s="6" t="s">
        <v>100</v>
      </c>
      <c r="C175" s="6" t="s">
        <v>7</v>
      </c>
      <c r="F175"/>
      <c r="G175"/>
    </row>
    <row r="176" spans="1:7" x14ac:dyDescent="0.3">
      <c r="A176" s="6" t="s">
        <v>99</v>
      </c>
      <c r="B176" s="6" t="s">
        <v>100</v>
      </c>
      <c r="C176" s="6" t="s">
        <v>11</v>
      </c>
      <c r="F176"/>
      <c r="G176"/>
    </row>
    <row r="177" spans="1:7" x14ac:dyDescent="0.3">
      <c r="A177" s="6" t="s">
        <v>99</v>
      </c>
      <c r="B177" s="6" t="s">
        <v>100</v>
      </c>
      <c r="C177" s="6" t="s">
        <v>5</v>
      </c>
      <c r="F177"/>
      <c r="G177"/>
    </row>
    <row r="178" spans="1:7" x14ac:dyDescent="0.3">
      <c r="A178" s="6" t="s">
        <v>99</v>
      </c>
      <c r="B178" s="6" t="s">
        <v>100</v>
      </c>
      <c r="C178" s="6" t="s">
        <v>6</v>
      </c>
      <c r="F178"/>
      <c r="G178"/>
    </row>
    <row r="179" spans="1:7" x14ac:dyDescent="0.3">
      <c r="A179" s="6" t="s">
        <v>99</v>
      </c>
      <c r="B179" s="6" t="s">
        <v>100</v>
      </c>
      <c r="C179" s="6" t="s">
        <v>22</v>
      </c>
      <c r="F179"/>
      <c r="G179"/>
    </row>
    <row r="180" spans="1:7" x14ac:dyDescent="0.3">
      <c r="A180" s="6" t="s">
        <v>99</v>
      </c>
      <c r="B180" s="6" t="s">
        <v>101</v>
      </c>
      <c r="C180" s="6" t="s">
        <v>19</v>
      </c>
      <c r="F180"/>
      <c r="G180"/>
    </row>
    <row r="181" spans="1:7" x14ac:dyDescent="0.3">
      <c r="A181" s="6" t="s">
        <v>99</v>
      </c>
      <c r="B181" s="6" t="s">
        <v>101</v>
      </c>
      <c r="C181" s="6" t="s">
        <v>8</v>
      </c>
      <c r="F181"/>
      <c r="G181"/>
    </row>
    <row r="182" spans="1:7" x14ac:dyDescent="0.3">
      <c r="A182" s="6" t="s">
        <v>99</v>
      </c>
      <c r="B182" s="6" t="s">
        <v>101</v>
      </c>
      <c r="C182" s="6" t="s">
        <v>15</v>
      </c>
      <c r="F182"/>
      <c r="G182"/>
    </row>
    <row r="183" spans="1:7" x14ac:dyDescent="0.3">
      <c r="A183" s="6" t="s">
        <v>102</v>
      </c>
      <c r="B183" s="6" t="s">
        <v>103</v>
      </c>
      <c r="C183" s="6" t="s">
        <v>24</v>
      </c>
      <c r="F183"/>
      <c r="G183"/>
    </row>
    <row r="184" spans="1:7" x14ac:dyDescent="0.3">
      <c r="A184" s="6" t="s">
        <v>102</v>
      </c>
      <c r="B184" s="6" t="s">
        <v>103</v>
      </c>
      <c r="C184" s="6" t="s">
        <v>7</v>
      </c>
      <c r="F184"/>
      <c r="G184"/>
    </row>
    <row r="185" spans="1:7" x14ac:dyDescent="0.3">
      <c r="A185" s="6" t="s">
        <v>102</v>
      </c>
      <c r="B185" s="6" t="s">
        <v>103</v>
      </c>
      <c r="C185" s="6" t="s">
        <v>8</v>
      </c>
      <c r="F185"/>
      <c r="G185"/>
    </row>
    <row r="186" spans="1:7" x14ac:dyDescent="0.3">
      <c r="A186" s="6" t="s">
        <v>102</v>
      </c>
      <c r="B186" s="6" t="s">
        <v>103</v>
      </c>
      <c r="C186" s="6" t="s">
        <v>6</v>
      </c>
      <c r="F186"/>
      <c r="G186"/>
    </row>
    <row r="187" spans="1:7" x14ac:dyDescent="0.3">
      <c r="A187" s="6" t="s">
        <v>104</v>
      </c>
      <c r="B187" s="6" t="s">
        <v>105</v>
      </c>
      <c r="C187" s="6" t="s">
        <v>7</v>
      </c>
      <c r="F187"/>
      <c r="G187"/>
    </row>
    <row r="188" spans="1:7" x14ac:dyDescent="0.3">
      <c r="A188" s="6" t="s">
        <v>104</v>
      </c>
      <c r="B188" s="6" t="s">
        <v>105</v>
      </c>
      <c r="C188" s="6" t="s">
        <v>15</v>
      </c>
      <c r="F188"/>
      <c r="G188"/>
    </row>
    <row r="189" spans="1:7" x14ac:dyDescent="0.3">
      <c r="A189" s="6" t="s">
        <v>104</v>
      </c>
      <c r="B189" s="6" t="s">
        <v>105</v>
      </c>
      <c r="C189" s="6" t="s">
        <v>6</v>
      </c>
      <c r="F189"/>
      <c r="G189"/>
    </row>
    <row r="190" spans="1:7" x14ac:dyDescent="0.3">
      <c r="A190" s="6" t="s">
        <v>106</v>
      </c>
      <c r="B190" s="6" t="s">
        <v>103</v>
      </c>
      <c r="C190" s="6" t="s">
        <v>24</v>
      </c>
      <c r="F190"/>
      <c r="G190"/>
    </row>
    <row r="191" spans="1:7" x14ac:dyDescent="0.3">
      <c r="A191" s="6" t="s">
        <v>107</v>
      </c>
      <c r="B191" s="6" t="s">
        <v>108</v>
      </c>
      <c r="C191" s="6" t="s">
        <v>5</v>
      </c>
      <c r="F191"/>
      <c r="G191"/>
    </row>
    <row r="192" spans="1:7" x14ac:dyDescent="0.3">
      <c r="A192" s="6" t="s">
        <v>107</v>
      </c>
      <c r="B192" s="6" t="s">
        <v>108</v>
      </c>
      <c r="C192" s="6" t="s">
        <v>24</v>
      </c>
      <c r="F192"/>
      <c r="G192"/>
    </row>
    <row r="193" spans="1:7" x14ac:dyDescent="0.3">
      <c r="A193" s="6" t="s">
        <v>109</v>
      </c>
      <c r="B193" s="6" t="s">
        <v>105</v>
      </c>
      <c r="C193" s="6" t="s">
        <v>15</v>
      </c>
      <c r="F193"/>
      <c r="G193"/>
    </row>
    <row r="194" spans="1:7" x14ac:dyDescent="0.3">
      <c r="A194" s="6" t="s">
        <v>109</v>
      </c>
      <c r="B194" s="6" t="s">
        <v>105</v>
      </c>
      <c r="C194" s="6" t="s">
        <v>6</v>
      </c>
      <c r="F194"/>
      <c r="G194"/>
    </row>
    <row r="195" spans="1:7" x14ac:dyDescent="0.3">
      <c r="A195" s="6" t="s">
        <v>109</v>
      </c>
      <c r="B195" s="6" t="s">
        <v>105</v>
      </c>
      <c r="C195" s="6" t="s">
        <v>24</v>
      </c>
      <c r="F195"/>
      <c r="G195"/>
    </row>
    <row r="196" spans="1:7" x14ac:dyDescent="0.3">
      <c r="A196" s="6" t="s">
        <v>109</v>
      </c>
      <c r="B196" s="6" t="s">
        <v>105</v>
      </c>
      <c r="C196" s="6" t="s">
        <v>8</v>
      </c>
      <c r="F196"/>
      <c r="G196"/>
    </row>
    <row r="197" spans="1:7" x14ac:dyDescent="0.3">
      <c r="A197" s="6" t="s">
        <v>109</v>
      </c>
      <c r="B197" s="6" t="s">
        <v>110</v>
      </c>
      <c r="C197" s="6" t="s">
        <v>6</v>
      </c>
      <c r="F197"/>
      <c r="G197"/>
    </row>
    <row r="198" spans="1:7" x14ac:dyDescent="0.3">
      <c r="A198" s="6" t="s">
        <v>111</v>
      </c>
      <c r="B198" s="6" t="s">
        <v>110</v>
      </c>
      <c r="C198" s="6" t="s">
        <v>5</v>
      </c>
      <c r="F198"/>
      <c r="G198"/>
    </row>
    <row r="199" spans="1:7" x14ac:dyDescent="0.3">
      <c r="A199" s="6" t="s">
        <v>112</v>
      </c>
      <c r="B199" s="6" t="s">
        <v>113</v>
      </c>
      <c r="C199" s="6" t="s">
        <v>6</v>
      </c>
      <c r="F199"/>
      <c r="G199"/>
    </row>
    <row r="200" spans="1:7" x14ac:dyDescent="0.3">
      <c r="A200" s="6" t="s">
        <v>112</v>
      </c>
      <c r="B200" s="6" t="s">
        <v>113</v>
      </c>
      <c r="C200" s="6" t="s">
        <v>15</v>
      </c>
      <c r="F200"/>
      <c r="G200"/>
    </row>
    <row r="201" spans="1:7" x14ac:dyDescent="0.3">
      <c r="A201" s="6" t="s">
        <v>112</v>
      </c>
      <c r="B201" s="6" t="s">
        <v>113</v>
      </c>
      <c r="C201" s="6" t="s">
        <v>7</v>
      </c>
      <c r="F201"/>
      <c r="G201"/>
    </row>
    <row r="202" spans="1:7" x14ac:dyDescent="0.3">
      <c r="A202" s="6" t="s">
        <v>114</v>
      </c>
      <c r="B202" s="6" t="s">
        <v>115</v>
      </c>
      <c r="C202" s="6" t="s">
        <v>8</v>
      </c>
      <c r="F202"/>
      <c r="G202"/>
    </row>
    <row r="203" spans="1:7" x14ac:dyDescent="0.3">
      <c r="A203" s="6" t="s">
        <v>114</v>
      </c>
      <c r="B203" s="6" t="s">
        <v>116</v>
      </c>
      <c r="C203" s="6" t="s">
        <v>15</v>
      </c>
      <c r="F203"/>
      <c r="G203"/>
    </row>
    <row r="204" spans="1:7" x14ac:dyDescent="0.3">
      <c r="A204" s="6" t="s">
        <v>114</v>
      </c>
      <c r="B204" s="6" t="s">
        <v>116</v>
      </c>
      <c r="C204" s="6" t="s">
        <v>11</v>
      </c>
      <c r="F204"/>
      <c r="G204"/>
    </row>
    <row r="205" spans="1:7" x14ac:dyDescent="0.3">
      <c r="A205" s="6" t="s">
        <v>114</v>
      </c>
      <c r="B205" s="6" t="s">
        <v>116</v>
      </c>
      <c r="C205" s="6" t="s">
        <v>14</v>
      </c>
      <c r="F205"/>
      <c r="G205"/>
    </row>
    <row r="206" spans="1:7" x14ac:dyDescent="0.3">
      <c r="A206" s="6" t="s">
        <v>114</v>
      </c>
      <c r="B206" s="6" t="s">
        <v>116</v>
      </c>
      <c r="C206" s="6" t="s">
        <v>5</v>
      </c>
      <c r="F206"/>
      <c r="G206"/>
    </row>
    <row r="207" spans="1:7" x14ac:dyDescent="0.3">
      <c r="A207" s="6" t="s">
        <v>114</v>
      </c>
      <c r="B207" s="6" t="s">
        <v>116</v>
      </c>
      <c r="C207" s="6" t="s">
        <v>6</v>
      </c>
      <c r="F207"/>
      <c r="G207"/>
    </row>
    <row r="208" spans="1:7" x14ac:dyDescent="0.3">
      <c r="A208" s="6" t="s">
        <v>114</v>
      </c>
      <c r="B208" s="6" t="s">
        <v>116</v>
      </c>
      <c r="C208" s="6" t="s">
        <v>13</v>
      </c>
      <c r="F208"/>
      <c r="G208"/>
    </row>
    <row r="209" spans="1:7" x14ac:dyDescent="0.3">
      <c r="A209" s="6" t="s">
        <v>114</v>
      </c>
      <c r="B209" s="6" t="s">
        <v>116</v>
      </c>
      <c r="C209" s="6" t="s">
        <v>24</v>
      </c>
      <c r="F209"/>
      <c r="G209"/>
    </row>
    <row r="210" spans="1:7" x14ac:dyDescent="0.3">
      <c r="A210" s="6" t="s">
        <v>117</v>
      </c>
      <c r="B210" s="6" t="s">
        <v>118</v>
      </c>
      <c r="C210" s="6" t="s">
        <v>7</v>
      </c>
      <c r="F210"/>
      <c r="G210"/>
    </row>
    <row r="211" spans="1:7" x14ac:dyDescent="0.3">
      <c r="A211" s="6" t="s">
        <v>117</v>
      </c>
      <c r="B211" s="6" t="s">
        <v>118</v>
      </c>
      <c r="C211" s="6" t="s">
        <v>11</v>
      </c>
      <c r="F211"/>
      <c r="G211"/>
    </row>
    <row r="212" spans="1:7" x14ac:dyDescent="0.3">
      <c r="A212" s="6" t="s">
        <v>119</v>
      </c>
      <c r="B212" s="6" t="s">
        <v>120</v>
      </c>
      <c r="C212" s="6" t="s">
        <v>15</v>
      </c>
      <c r="F212"/>
      <c r="G212"/>
    </row>
    <row r="213" spans="1:7" x14ac:dyDescent="0.3">
      <c r="A213" s="6" t="s">
        <v>119</v>
      </c>
      <c r="B213" s="6" t="s">
        <v>121</v>
      </c>
      <c r="C213" s="6" t="s">
        <v>7</v>
      </c>
      <c r="F213"/>
      <c r="G213"/>
    </row>
    <row r="214" spans="1:7" x14ac:dyDescent="0.3">
      <c r="A214" s="6" t="s">
        <v>122</v>
      </c>
      <c r="B214" s="6" t="s">
        <v>123</v>
      </c>
      <c r="C214" s="6" t="s">
        <v>6</v>
      </c>
      <c r="F214"/>
      <c r="G214"/>
    </row>
    <row r="215" spans="1:7" x14ac:dyDescent="0.3">
      <c r="A215" s="6" t="s">
        <v>122</v>
      </c>
      <c r="B215" s="6" t="s">
        <v>123</v>
      </c>
      <c r="C215" s="6" t="s">
        <v>15</v>
      </c>
      <c r="F215"/>
      <c r="G215"/>
    </row>
    <row r="216" spans="1:7" x14ac:dyDescent="0.3">
      <c r="A216" s="6" t="s">
        <v>122</v>
      </c>
      <c r="B216" s="6" t="s">
        <v>123</v>
      </c>
      <c r="C216" s="6" t="s">
        <v>8</v>
      </c>
      <c r="F216"/>
      <c r="G216"/>
    </row>
    <row r="217" spans="1:7" x14ac:dyDescent="0.3">
      <c r="A217" s="6" t="s">
        <v>122</v>
      </c>
      <c r="B217" s="6" t="s">
        <v>124</v>
      </c>
      <c r="C217" s="6" t="s">
        <v>24</v>
      </c>
      <c r="F217"/>
      <c r="G217"/>
    </row>
    <row r="218" spans="1:7" x14ac:dyDescent="0.3">
      <c r="A218" s="6" t="s">
        <v>122</v>
      </c>
      <c r="B218" s="6" t="s">
        <v>124</v>
      </c>
      <c r="C218" s="6" t="s">
        <v>5</v>
      </c>
      <c r="F218"/>
      <c r="G218"/>
    </row>
    <row r="219" spans="1:7" x14ac:dyDescent="0.3">
      <c r="A219" s="6" t="s">
        <v>125</v>
      </c>
      <c r="B219" s="6" t="s">
        <v>126</v>
      </c>
      <c r="C219" s="6" t="s">
        <v>5</v>
      </c>
      <c r="F219"/>
      <c r="G219"/>
    </row>
    <row r="220" spans="1:7" x14ac:dyDescent="0.3">
      <c r="A220" s="6" t="s">
        <v>127</v>
      </c>
      <c r="B220" s="6" t="s">
        <v>128</v>
      </c>
      <c r="C220" s="6" t="s">
        <v>6</v>
      </c>
      <c r="F220"/>
      <c r="G220"/>
    </row>
    <row r="221" spans="1:7" x14ac:dyDescent="0.3">
      <c r="A221" s="6" t="s">
        <v>127</v>
      </c>
      <c r="B221" s="6" t="s">
        <v>128</v>
      </c>
      <c r="C221" s="6" t="s">
        <v>15</v>
      </c>
      <c r="F221"/>
      <c r="G221"/>
    </row>
    <row r="222" spans="1:7" x14ac:dyDescent="0.3">
      <c r="A222" s="6" t="s">
        <v>129</v>
      </c>
      <c r="B222" s="6" t="s">
        <v>130</v>
      </c>
      <c r="C222" s="6" t="s">
        <v>8</v>
      </c>
      <c r="F222"/>
      <c r="G222"/>
    </row>
    <row r="223" spans="1:7" x14ac:dyDescent="0.3">
      <c r="A223" s="6" t="s">
        <v>129</v>
      </c>
      <c r="B223" s="6" t="s">
        <v>130</v>
      </c>
      <c r="C223" s="6" t="s">
        <v>24</v>
      </c>
      <c r="F223"/>
      <c r="G223"/>
    </row>
    <row r="224" spans="1:7" x14ac:dyDescent="0.3">
      <c r="A224" s="6" t="s">
        <v>131</v>
      </c>
      <c r="B224" s="6" t="s">
        <v>126</v>
      </c>
      <c r="C224" s="6" t="s">
        <v>8</v>
      </c>
      <c r="F224"/>
      <c r="G224"/>
    </row>
    <row r="225" spans="1:7" x14ac:dyDescent="0.3">
      <c r="A225" s="6" t="s">
        <v>131</v>
      </c>
      <c r="B225" s="6" t="s">
        <v>121</v>
      </c>
      <c r="C225" s="6" t="s">
        <v>24</v>
      </c>
      <c r="F225"/>
      <c r="G225"/>
    </row>
    <row r="226" spans="1:7" x14ac:dyDescent="0.3">
      <c r="A226" s="6" t="s">
        <v>131</v>
      </c>
      <c r="B226" s="6" t="s">
        <v>121</v>
      </c>
      <c r="C226" s="6" t="s">
        <v>15</v>
      </c>
      <c r="F226"/>
      <c r="G226"/>
    </row>
    <row r="227" spans="1:7" x14ac:dyDescent="0.3">
      <c r="A227" s="6" t="s">
        <v>132</v>
      </c>
      <c r="B227" s="6" t="s">
        <v>126</v>
      </c>
      <c r="C227" s="6" t="s">
        <v>24</v>
      </c>
      <c r="F227"/>
      <c r="G227"/>
    </row>
    <row r="228" spans="1:7" x14ac:dyDescent="0.3">
      <c r="A228" s="6" t="s">
        <v>133</v>
      </c>
      <c r="B228" s="6" t="s">
        <v>134</v>
      </c>
      <c r="C228" s="6" t="s">
        <v>8</v>
      </c>
      <c r="F228"/>
      <c r="G228"/>
    </row>
    <row r="229" spans="1:7" x14ac:dyDescent="0.3">
      <c r="A229" s="6" t="s">
        <v>133</v>
      </c>
      <c r="B229" s="6" t="s">
        <v>134</v>
      </c>
      <c r="C229" s="6" t="s">
        <v>24</v>
      </c>
      <c r="F229"/>
      <c r="G229"/>
    </row>
    <row r="230" spans="1:7" x14ac:dyDescent="0.3">
      <c r="A230" s="6" t="s">
        <v>133</v>
      </c>
      <c r="B230" s="6" t="s">
        <v>134</v>
      </c>
      <c r="C230" s="6" t="s">
        <v>22</v>
      </c>
      <c r="F230"/>
      <c r="G230"/>
    </row>
    <row r="231" spans="1:7" x14ac:dyDescent="0.3">
      <c r="A231" s="6" t="s">
        <v>133</v>
      </c>
      <c r="B231" s="6" t="s">
        <v>135</v>
      </c>
      <c r="C231" s="6" t="s">
        <v>5</v>
      </c>
      <c r="F231"/>
      <c r="G231"/>
    </row>
    <row r="232" spans="1:7" x14ac:dyDescent="0.3">
      <c r="A232" s="6" t="s">
        <v>133</v>
      </c>
      <c r="B232" s="6" t="s">
        <v>135</v>
      </c>
      <c r="C232" s="6" t="s">
        <v>19</v>
      </c>
      <c r="F232"/>
      <c r="G232"/>
    </row>
    <row r="233" spans="1:7" x14ac:dyDescent="0.3">
      <c r="A233" s="6" t="s">
        <v>133</v>
      </c>
      <c r="B233" s="6" t="s">
        <v>135</v>
      </c>
      <c r="C233" s="6" t="s">
        <v>6</v>
      </c>
      <c r="F233"/>
      <c r="G233"/>
    </row>
    <row r="234" spans="1:7" x14ac:dyDescent="0.3">
      <c r="A234" s="6" t="s">
        <v>133</v>
      </c>
      <c r="B234" s="6" t="s">
        <v>136</v>
      </c>
      <c r="C234" s="6" t="s">
        <v>11</v>
      </c>
      <c r="F234"/>
      <c r="G234"/>
    </row>
    <row r="235" spans="1:7" x14ac:dyDescent="0.3">
      <c r="A235" s="6" t="s">
        <v>137</v>
      </c>
      <c r="B235" s="6" t="s">
        <v>138</v>
      </c>
      <c r="C235" s="6" t="s">
        <v>15</v>
      </c>
      <c r="F235"/>
      <c r="G235"/>
    </row>
    <row r="236" spans="1:7" x14ac:dyDescent="0.3">
      <c r="A236" s="6" t="s">
        <v>137</v>
      </c>
      <c r="B236" s="6" t="s">
        <v>138</v>
      </c>
      <c r="C236" s="6" t="s">
        <v>24</v>
      </c>
      <c r="F236"/>
      <c r="G236"/>
    </row>
    <row r="237" spans="1:7" x14ac:dyDescent="0.3">
      <c r="A237" s="6" t="s">
        <v>139</v>
      </c>
      <c r="B237" s="6" t="s">
        <v>140</v>
      </c>
      <c r="C237" s="6" t="s">
        <v>7</v>
      </c>
      <c r="F237"/>
      <c r="G237"/>
    </row>
    <row r="238" spans="1:7" x14ac:dyDescent="0.3">
      <c r="A238" s="6" t="s">
        <v>139</v>
      </c>
      <c r="B238" s="6" t="s">
        <v>140</v>
      </c>
      <c r="C238" s="6" t="s">
        <v>15</v>
      </c>
      <c r="F238"/>
      <c r="G238"/>
    </row>
    <row r="239" spans="1:7" x14ac:dyDescent="0.3">
      <c r="A239" s="6" t="s">
        <v>141</v>
      </c>
      <c r="B239" s="6" t="s">
        <v>142</v>
      </c>
      <c r="C239" s="6" t="s">
        <v>7</v>
      </c>
      <c r="F239"/>
      <c r="G239"/>
    </row>
    <row r="240" spans="1:7" x14ac:dyDescent="0.3">
      <c r="A240" s="6" t="s">
        <v>141</v>
      </c>
      <c r="B240" s="6" t="s">
        <v>142</v>
      </c>
      <c r="C240" s="6" t="s">
        <v>15</v>
      </c>
      <c r="F240"/>
      <c r="G240"/>
    </row>
    <row r="241" spans="1:7" x14ac:dyDescent="0.3">
      <c r="A241" s="6" t="s">
        <v>141</v>
      </c>
      <c r="B241" s="6" t="s">
        <v>142</v>
      </c>
      <c r="C241" s="6" t="s">
        <v>6</v>
      </c>
      <c r="F241"/>
      <c r="G241"/>
    </row>
    <row r="242" spans="1:7" x14ac:dyDescent="0.3">
      <c r="A242" s="6" t="s">
        <v>143</v>
      </c>
      <c r="B242" s="6" t="s">
        <v>144</v>
      </c>
      <c r="C242" s="6" t="s">
        <v>15</v>
      </c>
      <c r="F242"/>
      <c r="G242"/>
    </row>
    <row r="243" spans="1:7" x14ac:dyDescent="0.3">
      <c r="A243" s="6" t="s">
        <v>143</v>
      </c>
      <c r="B243" s="6" t="s">
        <v>144</v>
      </c>
      <c r="C243" s="6" t="s">
        <v>7</v>
      </c>
      <c r="F243"/>
      <c r="G243"/>
    </row>
    <row r="244" spans="1:7" x14ac:dyDescent="0.3">
      <c r="A244" s="6" t="s">
        <v>143</v>
      </c>
      <c r="B244" s="6" t="s">
        <v>144</v>
      </c>
      <c r="C244" s="6" t="s">
        <v>6</v>
      </c>
      <c r="F244"/>
      <c r="G244"/>
    </row>
    <row r="245" spans="1:7" x14ac:dyDescent="0.3">
      <c r="A245" s="6" t="s">
        <v>145</v>
      </c>
      <c r="B245" s="6" t="s">
        <v>120</v>
      </c>
      <c r="C245" s="6" t="s">
        <v>15</v>
      </c>
      <c r="F245"/>
      <c r="G245"/>
    </row>
    <row r="246" spans="1:7" x14ac:dyDescent="0.3">
      <c r="A246" s="6" t="s">
        <v>145</v>
      </c>
      <c r="B246" s="6" t="s">
        <v>120</v>
      </c>
      <c r="C246" s="6" t="s">
        <v>7</v>
      </c>
      <c r="F246"/>
      <c r="G246"/>
    </row>
    <row r="247" spans="1:7" x14ac:dyDescent="0.3">
      <c r="A247" s="6" t="s">
        <v>145</v>
      </c>
      <c r="B247" s="6" t="s">
        <v>120</v>
      </c>
      <c r="C247" s="6" t="s">
        <v>7</v>
      </c>
      <c r="F247"/>
      <c r="G247"/>
    </row>
    <row r="248" spans="1:7" x14ac:dyDescent="0.3">
      <c r="A248" s="6" t="s">
        <v>146</v>
      </c>
      <c r="B248" s="6" t="s">
        <v>140</v>
      </c>
      <c r="C248" s="6" t="s">
        <v>15</v>
      </c>
      <c r="F248"/>
      <c r="G248"/>
    </row>
    <row r="249" spans="1:7" x14ac:dyDescent="0.3">
      <c r="A249" s="6" t="s">
        <v>147</v>
      </c>
      <c r="B249" s="6" t="s">
        <v>148</v>
      </c>
      <c r="C249" s="6" t="s">
        <v>15</v>
      </c>
      <c r="F249"/>
      <c r="G249"/>
    </row>
    <row r="250" spans="1:7" x14ac:dyDescent="0.3">
      <c r="A250" s="6" t="s">
        <v>149</v>
      </c>
      <c r="B250" s="6" t="s">
        <v>150</v>
      </c>
      <c r="C250" s="6" t="s">
        <v>15</v>
      </c>
      <c r="F250"/>
      <c r="G250"/>
    </row>
    <row r="251" spans="1:7" x14ac:dyDescent="0.3">
      <c r="A251" s="6" t="s">
        <v>149</v>
      </c>
      <c r="B251" s="6" t="s">
        <v>151</v>
      </c>
      <c r="C251" s="6" t="s">
        <v>24</v>
      </c>
      <c r="F251"/>
      <c r="G251"/>
    </row>
    <row r="252" spans="1:7" x14ac:dyDescent="0.3">
      <c r="A252" s="6" t="s">
        <v>149</v>
      </c>
      <c r="B252" s="6" t="s">
        <v>151</v>
      </c>
      <c r="C252" s="6" t="s">
        <v>15</v>
      </c>
      <c r="F252"/>
      <c r="G252"/>
    </row>
    <row r="253" spans="1:7" x14ac:dyDescent="0.3">
      <c r="A253" s="6" t="s">
        <v>149</v>
      </c>
      <c r="B253" s="6" t="s">
        <v>151</v>
      </c>
      <c r="C253" s="6" t="s">
        <v>15</v>
      </c>
      <c r="F253"/>
      <c r="G253"/>
    </row>
    <row r="254" spans="1:7" x14ac:dyDescent="0.3">
      <c r="A254" s="6" t="s">
        <v>149</v>
      </c>
      <c r="B254" s="6" t="s">
        <v>151</v>
      </c>
      <c r="C254" s="6" t="s">
        <v>24</v>
      </c>
      <c r="F254"/>
      <c r="G254"/>
    </row>
    <row r="255" spans="1:7" x14ac:dyDescent="0.3">
      <c r="A255" s="6" t="s">
        <v>152</v>
      </c>
      <c r="B255" s="6" t="s">
        <v>150</v>
      </c>
      <c r="C255" s="6" t="s">
        <v>8</v>
      </c>
      <c r="F255"/>
      <c r="G255"/>
    </row>
    <row r="256" spans="1:7" x14ac:dyDescent="0.3">
      <c r="A256" s="6" t="s">
        <v>153</v>
      </c>
      <c r="B256" s="6" t="s">
        <v>154</v>
      </c>
      <c r="C256" s="6" t="s">
        <v>5</v>
      </c>
      <c r="F256"/>
      <c r="G256"/>
    </row>
    <row r="257" spans="1:7" x14ac:dyDescent="0.3">
      <c r="A257" s="6" t="s">
        <v>155</v>
      </c>
      <c r="B257" s="6" t="s">
        <v>151</v>
      </c>
      <c r="C257" s="6" t="s">
        <v>8</v>
      </c>
      <c r="F257"/>
      <c r="G257"/>
    </row>
    <row r="258" spans="1:7" x14ac:dyDescent="0.3">
      <c r="A258" s="6" t="s">
        <v>155</v>
      </c>
      <c r="B258" s="6" t="s">
        <v>151</v>
      </c>
      <c r="C258" s="6" t="s">
        <v>13</v>
      </c>
      <c r="F258"/>
      <c r="G258"/>
    </row>
    <row r="259" spans="1:7" x14ac:dyDescent="0.3">
      <c r="A259" s="6" t="s">
        <v>156</v>
      </c>
      <c r="B259" s="6" t="s">
        <v>154</v>
      </c>
      <c r="C259" s="6" t="s">
        <v>15</v>
      </c>
      <c r="F259"/>
      <c r="G259"/>
    </row>
    <row r="260" spans="1:7" x14ac:dyDescent="0.3">
      <c r="A260" s="6" t="s">
        <v>156</v>
      </c>
      <c r="B260" s="6" t="s">
        <v>154</v>
      </c>
      <c r="C260" s="6" t="s">
        <v>7</v>
      </c>
      <c r="F260"/>
      <c r="G260"/>
    </row>
    <row r="261" spans="1:7" x14ac:dyDescent="0.3">
      <c r="A261" s="6" t="s">
        <v>156</v>
      </c>
      <c r="B261" s="6" t="s">
        <v>154</v>
      </c>
      <c r="C261" s="6" t="s">
        <v>6</v>
      </c>
      <c r="F261"/>
      <c r="G261"/>
    </row>
    <row r="262" spans="1:7" x14ac:dyDescent="0.3">
      <c r="A262" s="6" t="s">
        <v>156</v>
      </c>
      <c r="B262" s="6" t="s">
        <v>150</v>
      </c>
      <c r="C262" s="6" t="s">
        <v>5</v>
      </c>
      <c r="F262"/>
      <c r="G262"/>
    </row>
    <row r="263" spans="1:7" x14ac:dyDescent="0.3">
      <c r="A263" s="6" t="s">
        <v>157</v>
      </c>
      <c r="B263" s="6" t="s">
        <v>151</v>
      </c>
      <c r="C263" s="6" t="s">
        <v>7</v>
      </c>
      <c r="F263"/>
      <c r="G263"/>
    </row>
    <row r="264" spans="1:7" x14ac:dyDescent="0.3">
      <c r="A264" s="6" t="s">
        <v>158</v>
      </c>
      <c r="B264" s="6" t="s">
        <v>159</v>
      </c>
      <c r="C264" s="6" t="s">
        <v>19</v>
      </c>
      <c r="F264"/>
      <c r="G264"/>
    </row>
    <row r="265" spans="1:7" x14ac:dyDescent="0.3">
      <c r="A265" s="6" t="s">
        <v>158</v>
      </c>
      <c r="B265" s="6" t="s">
        <v>159</v>
      </c>
      <c r="C265" s="6" t="s">
        <v>6</v>
      </c>
      <c r="F265"/>
      <c r="G265"/>
    </row>
    <row r="266" spans="1:7" x14ac:dyDescent="0.3">
      <c r="A266" s="6" t="s">
        <v>158</v>
      </c>
      <c r="B266" s="6" t="s">
        <v>159</v>
      </c>
      <c r="C266" s="6" t="s">
        <v>11</v>
      </c>
      <c r="F266"/>
      <c r="G266"/>
    </row>
    <row r="267" spans="1:7" x14ac:dyDescent="0.3">
      <c r="A267" s="6" t="s">
        <v>158</v>
      </c>
      <c r="B267" s="6" t="s">
        <v>159</v>
      </c>
      <c r="C267" s="6" t="s">
        <v>15</v>
      </c>
      <c r="F267"/>
      <c r="G267"/>
    </row>
    <row r="268" spans="1:7" x14ac:dyDescent="0.3">
      <c r="A268" s="6" t="s">
        <v>160</v>
      </c>
      <c r="B268" s="6" t="s">
        <v>161</v>
      </c>
      <c r="C268" s="6" t="s">
        <v>19</v>
      </c>
      <c r="F268"/>
      <c r="G268"/>
    </row>
    <row r="269" spans="1:7" x14ac:dyDescent="0.3">
      <c r="A269" s="6" t="s">
        <v>160</v>
      </c>
      <c r="B269" s="6" t="s">
        <v>161</v>
      </c>
      <c r="C269" s="6" t="s">
        <v>15</v>
      </c>
      <c r="F269"/>
      <c r="G269"/>
    </row>
    <row r="270" spans="1:7" x14ac:dyDescent="0.3">
      <c r="A270" s="6" t="s">
        <v>160</v>
      </c>
      <c r="B270" s="6" t="s">
        <v>161</v>
      </c>
      <c r="C270" s="6" t="s">
        <v>22</v>
      </c>
      <c r="F270"/>
      <c r="G270"/>
    </row>
    <row r="271" spans="1:7" x14ac:dyDescent="0.3">
      <c r="A271" s="6" t="s">
        <v>160</v>
      </c>
      <c r="B271" s="6" t="s">
        <v>161</v>
      </c>
      <c r="C271" s="6" t="s">
        <v>11</v>
      </c>
      <c r="F271"/>
      <c r="G271"/>
    </row>
    <row r="272" spans="1:7" x14ac:dyDescent="0.3">
      <c r="A272" s="6" t="s">
        <v>160</v>
      </c>
      <c r="B272" s="6" t="s">
        <v>161</v>
      </c>
      <c r="C272" s="6" t="s">
        <v>6</v>
      </c>
      <c r="F272"/>
      <c r="G272"/>
    </row>
    <row r="273" spans="1:7" x14ac:dyDescent="0.3">
      <c r="A273" s="6" t="s">
        <v>162</v>
      </c>
      <c r="B273" s="6" t="s">
        <v>163</v>
      </c>
      <c r="C273" s="6" t="s">
        <v>8</v>
      </c>
      <c r="F273"/>
      <c r="G273"/>
    </row>
    <row r="274" spans="1:7" x14ac:dyDescent="0.3">
      <c r="A274" s="6" t="s">
        <v>162</v>
      </c>
      <c r="B274" s="6" t="s">
        <v>163</v>
      </c>
      <c r="C274" s="6" t="s">
        <v>7</v>
      </c>
      <c r="F274"/>
      <c r="G274"/>
    </row>
    <row r="275" spans="1:7" x14ac:dyDescent="0.3">
      <c r="A275" s="6" t="s">
        <v>162</v>
      </c>
      <c r="B275" s="6" t="s">
        <v>163</v>
      </c>
      <c r="C275" s="6" t="s">
        <v>24</v>
      </c>
      <c r="F275"/>
      <c r="G275"/>
    </row>
    <row r="276" spans="1:7" x14ac:dyDescent="0.3">
      <c r="A276" s="6" t="s">
        <v>162</v>
      </c>
      <c r="B276" s="6" t="s">
        <v>163</v>
      </c>
      <c r="C276" s="6" t="s">
        <v>19</v>
      </c>
      <c r="F276"/>
      <c r="G276"/>
    </row>
    <row r="277" spans="1:7" x14ac:dyDescent="0.3">
      <c r="A277" s="6" t="s">
        <v>162</v>
      </c>
      <c r="B277" s="6" t="s">
        <v>163</v>
      </c>
      <c r="C277" s="6" t="s">
        <v>15</v>
      </c>
      <c r="F277"/>
      <c r="G277"/>
    </row>
    <row r="278" spans="1:7" x14ac:dyDescent="0.3">
      <c r="A278" s="6" t="s">
        <v>162</v>
      </c>
      <c r="B278" s="6" t="s">
        <v>163</v>
      </c>
      <c r="C278" s="6" t="s">
        <v>5</v>
      </c>
      <c r="F278"/>
      <c r="G278"/>
    </row>
    <row r="279" spans="1:7" x14ac:dyDescent="0.3">
      <c r="A279" s="6" t="s">
        <v>162</v>
      </c>
      <c r="B279" s="6" t="s">
        <v>163</v>
      </c>
      <c r="C279" s="6" t="s">
        <v>6</v>
      </c>
      <c r="F279"/>
      <c r="G279"/>
    </row>
    <row r="280" spans="1:7" x14ac:dyDescent="0.3">
      <c r="A280" s="6" t="s">
        <v>162</v>
      </c>
      <c r="B280" s="6" t="s">
        <v>163</v>
      </c>
      <c r="C280" s="6" t="s">
        <v>11</v>
      </c>
      <c r="F280"/>
      <c r="G280"/>
    </row>
    <row r="281" spans="1:7" x14ac:dyDescent="0.3">
      <c r="A281" s="6" t="s">
        <v>162</v>
      </c>
      <c r="B281" s="6" t="s">
        <v>163</v>
      </c>
      <c r="C281" s="6" t="s">
        <v>22</v>
      </c>
      <c r="F281"/>
      <c r="G281"/>
    </row>
    <row r="282" spans="1:7" x14ac:dyDescent="0.3">
      <c r="A282" s="6" t="s">
        <v>162</v>
      </c>
      <c r="B282" s="6" t="s">
        <v>164</v>
      </c>
      <c r="C282" s="6" t="s">
        <v>6</v>
      </c>
      <c r="F282"/>
      <c r="G282"/>
    </row>
    <row r="283" spans="1:7" x14ac:dyDescent="0.3">
      <c r="A283" s="6" t="s">
        <v>162</v>
      </c>
      <c r="B283" s="6" t="s">
        <v>164</v>
      </c>
      <c r="C283" s="6" t="s">
        <v>15</v>
      </c>
      <c r="F283"/>
      <c r="G283"/>
    </row>
    <row r="284" spans="1:7" x14ac:dyDescent="0.3">
      <c r="A284" s="6" t="s">
        <v>165</v>
      </c>
      <c r="B284" s="6" t="s">
        <v>163</v>
      </c>
      <c r="C284" s="6" t="s">
        <v>22</v>
      </c>
      <c r="F284"/>
      <c r="G284"/>
    </row>
    <row r="285" spans="1:7" x14ac:dyDescent="0.3">
      <c r="A285" s="6" t="s">
        <v>166</v>
      </c>
      <c r="B285" s="6" t="s">
        <v>164</v>
      </c>
      <c r="C285" s="6" t="s">
        <v>6</v>
      </c>
      <c r="F285"/>
      <c r="G285"/>
    </row>
    <row r="286" spans="1:7" x14ac:dyDescent="0.3">
      <c r="A286" s="6" t="s">
        <v>166</v>
      </c>
      <c r="B286" s="6" t="s">
        <v>164</v>
      </c>
      <c r="C286" s="6" t="s">
        <v>6</v>
      </c>
      <c r="F286"/>
      <c r="G286"/>
    </row>
    <row r="287" spans="1:7" x14ac:dyDescent="0.3">
      <c r="A287" s="6" t="s">
        <v>166</v>
      </c>
      <c r="B287" s="6" t="s">
        <v>164</v>
      </c>
      <c r="C287" s="6" t="s">
        <v>6</v>
      </c>
      <c r="F287"/>
      <c r="G287"/>
    </row>
    <row r="288" spans="1:7" x14ac:dyDescent="0.3">
      <c r="A288" s="6" t="s">
        <v>166</v>
      </c>
      <c r="B288" s="6" t="s">
        <v>164</v>
      </c>
      <c r="C288" s="6" t="s">
        <v>15</v>
      </c>
      <c r="F288"/>
      <c r="G288"/>
    </row>
    <row r="289" spans="1:7" x14ac:dyDescent="0.3">
      <c r="A289" s="6" t="s">
        <v>166</v>
      </c>
      <c r="B289" s="6" t="s">
        <v>164</v>
      </c>
      <c r="C289" s="6" t="s">
        <v>15</v>
      </c>
      <c r="F289"/>
      <c r="G289"/>
    </row>
    <row r="290" spans="1:7" x14ac:dyDescent="0.3">
      <c r="A290" s="6" t="s">
        <v>166</v>
      </c>
      <c r="B290" s="6" t="s">
        <v>164</v>
      </c>
      <c r="C290" s="6" t="s">
        <v>6</v>
      </c>
      <c r="F290"/>
      <c r="G290"/>
    </row>
    <row r="291" spans="1:7" x14ac:dyDescent="0.3">
      <c r="A291" s="6" t="s">
        <v>166</v>
      </c>
      <c r="B291" s="6" t="s">
        <v>164</v>
      </c>
      <c r="C291" s="6" t="s">
        <v>15</v>
      </c>
      <c r="F291"/>
      <c r="G291"/>
    </row>
    <row r="292" spans="1:7" x14ac:dyDescent="0.3">
      <c r="A292" s="6" t="s">
        <v>166</v>
      </c>
      <c r="B292" s="6" t="s">
        <v>164</v>
      </c>
      <c r="C292" s="6" t="s">
        <v>6</v>
      </c>
      <c r="F292"/>
      <c r="G292"/>
    </row>
    <row r="293" spans="1:7" x14ac:dyDescent="0.3">
      <c r="A293" s="6" t="s">
        <v>167</v>
      </c>
      <c r="B293" s="6" t="s">
        <v>169</v>
      </c>
      <c r="C293" s="6" t="s">
        <v>6</v>
      </c>
      <c r="F293"/>
      <c r="G293"/>
    </row>
    <row r="294" spans="1:7" x14ac:dyDescent="0.3">
      <c r="A294" s="6" t="s">
        <v>167</v>
      </c>
      <c r="B294" s="6" t="s">
        <v>169</v>
      </c>
      <c r="C294" s="6" t="s">
        <v>8</v>
      </c>
      <c r="F294"/>
      <c r="G294"/>
    </row>
    <row r="295" spans="1:7" x14ac:dyDescent="0.3">
      <c r="A295" s="6" t="s">
        <v>167</v>
      </c>
      <c r="B295" s="6" t="s">
        <v>169</v>
      </c>
      <c r="C295" s="6" t="s">
        <v>24</v>
      </c>
      <c r="F295"/>
      <c r="G295"/>
    </row>
    <row r="296" spans="1:7" x14ac:dyDescent="0.3">
      <c r="A296" s="6" t="s">
        <v>167</v>
      </c>
      <c r="B296" s="6" t="s">
        <v>168</v>
      </c>
      <c r="C296" s="6" t="s">
        <v>15</v>
      </c>
      <c r="F296"/>
      <c r="G296"/>
    </row>
    <row r="297" spans="1:7" x14ac:dyDescent="0.3">
      <c r="A297" s="6" t="s">
        <v>167</v>
      </c>
      <c r="B297" s="6" t="s">
        <v>168</v>
      </c>
      <c r="C297" s="6" t="s">
        <v>24</v>
      </c>
      <c r="F297"/>
      <c r="G297"/>
    </row>
    <row r="298" spans="1:7" x14ac:dyDescent="0.3">
      <c r="A298" s="6" t="s">
        <v>167</v>
      </c>
      <c r="B298" s="6" t="s">
        <v>168</v>
      </c>
      <c r="C298" s="6" t="s">
        <v>8</v>
      </c>
      <c r="F298"/>
      <c r="G298"/>
    </row>
    <row r="299" spans="1:7" x14ac:dyDescent="0.3">
      <c r="A299" s="6" t="s">
        <v>167</v>
      </c>
      <c r="B299" s="6" t="s">
        <v>168</v>
      </c>
      <c r="C299" s="6" t="s">
        <v>11</v>
      </c>
      <c r="F299"/>
      <c r="G299"/>
    </row>
    <row r="300" spans="1:7" x14ac:dyDescent="0.3">
      <c r="A300" s="6" t="s">
        <v>167</v>
      </c>
      <c r="B300" s="6" t="s">
        <v>168</v>
      </c>
      <c r="C300" s="6" t="s">
        <v>22</v>
      </c>
      <c r="F300"/>
      <c r="G300"/>
    </row>
    <row r="301" spans="1:7" x14ac:dyDescent="0.3">
      <c r="A301" s="6" t="s">
        <v>167</v>
      </c>
      <c r="B301" s="6" t="s">
        <v>168</v>
      </c>
      <c r="C301" s="6" t="s">
        <v>5</v>
      </c>
      <c r="F301"/>
      <c r="G301"/>
    </row>
    <row r="302" spans="1:7" x14ac:dyDescent="0.3">
      <c r="A302" s="6" t="s">
        <v>167</v>
      </c>
      <c r="B302" s="6" t="s">
        <v>168</v>
      </c>
      <c r="C302" s="6" t="s">
        <v>19</v>
      </c>
      <c r="F302"/>
      <c r="G302"/>
    </row>
    <row r="303" spans="1:7" x14ac:dyDescent="0.3">
      <c r="A303" s="6" t="s">
        <v>167</v>
      </c>
      <c r="B303" s="6" t="s">
        <v>168</v>
      </c>
      <c r="C303" s="6" t="s">
        <v>6</v>
      </c>
      <c r="F303"/>
      <c r="G303"/>
    </row>
  </sheetData>
  <sortState xmlns:xlrd2="http://schemas.microsoft.com/office/spreadsheetml/2017/richdata2" ref="A5:C303">
    <sortCondition ref="A5:A303"/>
  </sortState>
  <mergeCells count="2">
    <mergeCell ref="F2:G2"/>
    <mergeCell ref="A2:C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Sheet1</vt:lpstr>
      <vt:lpstr>품목명</vt:lpstr>
      <vt:lpstr>품목번호</vt:lpstr>
      <vt:lpstr>품목코드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2024-12-04T08:04:38Z</dcterms:created>
  <dcterms:modified xsi:type="dcterms:W3CDTF">2025-01-03T05:28:19Z</dcterms:modified>
</cp:coreProperties>
</file>