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570EE38D-F0E8-49D6-BC55-372D68174A40}" xr6:coauthVersionLast="47" xr6:coauthVersionMax="47" xr10:uidLastSave="{00000000-0000-0000-0000-000000000000}"/>
  <bookViews>
    <workbookView xWindow="5940" yWindow="1740" windowWidth="15570" windowHeight="11625" activeTab="1" xr2:uid="{5288CEB9-F889-4CED-B5EA-F139D730D739}"/>
  </bookViews>
  <sheets>
    <sheet name="매입처" sheetId="1" r:id="rId1"/>
    <sheet name="거래내역" sheetId="2" r:id="rId2"/>
  </sheets>
  <definedNames>
    <definedName name="매입처정보">매입처!$B$4:$F$206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G8" i="2"/>
  <c r="F150" i="2"/>
  <c r="G150" i="2"/>
  <c r="F9" i="2"/>
  <c r="G9" i="2"/>
  <c r="F10" i="2"/>
  <c r="G10" i="2"/>
  <c r="F11" i="2"/>
  <c r="G11" i="2"/>
  <c r="F12" i="2"/>
  <c r="G12" i="2"/>
  <c r="F13" i="2"/>
  <c r="G13" i="2"/>
  <c r="F14" i="2"/>
  <c r="G14" i="2"/>
  <c r="F151" i="2"/>
  <c r="G151" i="2"/>
  <c r="F15" i="2"/>
  <c r="G15" i="2"/>
  <c r="F152" i="2"/>
  <c r="G152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153" i="2"/>
  <c r="G153" i="2"/>
  <c r="F23" i="2"/>
  <c r="G23" i="2"/>
  <c r="F154" i="2"/>
  <c r="G154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F64" i="2"/>
  <c r="G64" i="2"/>
  <c r="F65" i="2"/>
  <c r="G65" i="2"/>
  <c r="F66" i="2"/>
  <c r="G66" i="2"/>
  <c r="F67" i="2"/>
  <c r="G67" i="2"/>
  <c r="F68" i="2"/>
  <c r="G68" i="2"/>
  <c r="F155" i="2"/>
  <c r="G155" i="2"/>
  <c r="F69" i="2"/>
  <c r="G69" i="2"/>
  <c r="F156" i="2"/>
  <c r="G156" i="2"/>
  <c r="F70" i="2"/>
  <c r="G70" i="2"/>
  <c r="F71" i="2"/>
  <c r="G71" i="2"/>
  <c r="F72" i="2"/>
  <c r="G72" i="2"/>
  <c r="F73" i="2"/>
  <c r="G73" i="2"/>
  <c r="F74" i="2"/>
  <c r="G74" i="2"/>
  <c r="F75" i="2"/>
  <c r="G75" i="2"/>
  <c r="F76" i="2"/>
  <c r="G76" i="2"/>
  <c r="F77" i="2"/>
  <c r="G77" i="2"/>
  <c r="F78" i="2"/>
  <c r="G78" i="2"/>
  <c r="F79" i="2"/>
  <c r="G79" i="2"/>
  <c r="F80" i="2"/>
  <c r="G80" i="2"/>
  <c r="F81" i="2"/>
  <c r="G81" i="2"/>
  <c r="F82" i="2"/>
  <c r="G82" i="2"/>
  <c r="F83" i="2"/>
  <c r="G83" i="2"/>
  <c r="F84" i="2"/>
  <c r="G84" i="2"/>
  <c r="F85" i="2"/>
  <c r="G85" i="2"/>
  <c r="F86" i="2"/>
  <c r="G86" i="2"/>
  <c r="F87" i="2"/>
  <c r="G87" i="2"/>
  <c r="F88" i="2"/>
  <c r="G88" i="2"/>
  <c r="F89" i="2"/>
  <c r="G89" i="2"/>
  <c r="F157" i="2"/>
  <c r="G157" i="2"/>
  <c r="F90" i="2"/>
  <c r="G90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F99" i="2"/>
  <c r="G99" i="2"/>
  <c r="F100" i="2"/>
  <c r="G100" i="2"/>
  <c r="F101" i="2"/>
  <c r="G101" i="2"/>
  <c r="F102" i="2"/>
  <c r="G102" i="2"/>
  <c r="F103" i="2"/>
  <c r="G103" i="2"/>
  <c r="F104" i="2"/>
  <c r="G104" i="2"/>
  <c r="F105" i="2"/>
  <c r="G105" i="2"/>
  <c r="F106" i="2"/>
  <c r="G106" i="2"/>
  <c r="F107" i="2"/>
  <c r="G107" i="2"/>
  <c r="F108" i="2"/>
  <c r="G108" i="2"/>
  <c r="F109" i="2"/>
  <c r="G109" i="2"/>
  <c r="F110" i="2"/>
  <c r="G110" i="2"/>
  <c r="F111" i="2"/>
  <c r="G111" i="2"/>
  <c r="F112" i="2"/>
  <c r="G112" i="2"/>
  <c r="F113" i="2"/>
  <c r="G113" i="2"/>
  <c r="F114" i="2"/>
  <c r="G114" i="2"/>
  <c r="F115" i="2"/>
  <c r="G115" i="2"/>
  <c r="F116" i="2"/>
  <c r="G116" i="2"/>
  <c r="F117" i="2"/>
  <c r="G117" i="2"/>
  <c r="F118" i="2"/>
  <c r="G118" i="2"/>
  <c r="F119" i="2"/>
  <c r="G119" i="2"/>
  <c r="F120" i="2"/>
  <c r="G120" i="2"/>
  <c r="F121" i="2"/>
  <c r="G121" i="2"/>
  <c r="F122" i="2"/>
  <c r="G122" i="2"/>
  <c r="F123" i="2"/>
  <c r="G123" i="2"/>
  <c r="F124" i="2"/>
  <c r="G124" i="2"/>
  <c r="F125" i="2"/>
  <c r="G125" i="2"/>
  <c r="F126" i="2"/>
  <c r="G126" i="2"/>
  <c r="F127" i="2"/>
  <c r="G127" i="2"/>
  <c r="F128" i="2"/>
  <c r="G128" i="2"/>
  <c r="F129" i="2"/>
  <c r="G129" i="2"/>
  <c r="F130" i="2"/>
  <c r="G130" i="2"/>
  <c r="F131" i="2"/>
  <c r="G131" i="2"/>
  <c r="F132" i="2"/>
  <c r="G132" i="2"/>
  <c r="F133" i="2"/>
  <c r="G133" i="2"/>
  <c r="F134" i="2"/>
  <c r="G134" i="2"/>
  <c r="F135" i="2"/>
  <c r="G135" i="2"/>
  <c r="F136" i="2"/>
  <c r="G136" i="2"/>
  <c r="F137" i="2"/>
  <c r="G137" i="2"/>
  <c r="F138" i="2"/>
  <c r="G138" i="2"/>
  <c r="F139" i="2"/>
  <c r="G139" i="2"/>
  <c r="F140" i="2"/>
  <c r="G140" i="2"/>
  <c r="F141" i="2"/>
  <c r="G141" i="2"/>
  <c r="F142" i="2"/>
  <c r="G142" i="2"/>
  <c r="F143" i="2"/>
  <c r="G143" i="2"/>
  <c r="F144" i="2"/>
  <c r="G144" i="2"/>
  <c r="F145" i="2"/>
  <c r="G145" i="2"/>
  <c r="F146" i="2"/>
  <c r="G146" i="2"/>
  <c r="F147" i="2"/>
  <c r="G147" i="2"/>
  <c r="F148" i="2"/>
  <c r="G148" i="2"/>
  <c r="F149" i="2"/>
  <c r="G149" i="2"/>
  <c r="G7" i="2"/>
  <c r="F7" i="2"/>
  <c r="E8" i="2"/>
  <c r="E150" i="2"/>
  <c r="E9" i="2"/>
  <c r="E10" i="2"/>
  <c r="E11" i="2"/>
  <c r="E12" i="2"/>
  <c r="E13" i="2"/>
  <c r="E151" i="2"/>
  <c r="E15" i="2"/>
  <c r="E152" i="2"/>
  <c r="E16" i="2"/>
  <c r="E17" i="2"/>
  <c r="E18" i="2"/>
  <c r="E19" i="2"/>
  <c r="E20" i="2"/>
  <c r="E21" i="2"/>
  <c r="E22" i="2"/>
  <c r="E153" i="2"/>
  <c r="E154" i="2"/>
  <c r="E24" i="2"/>
  <c r="E25" i="2"/>
  <c r="E26" i="2"/>
  <c r="E27" i="2"/>
  <c r="E28" i="2"/>
  <c r="E29" i="2"/>
  <c r="E30" i="2"/>
  <c r="E31" i="2"/>
  <c r="E32" i="2"/>
  <c r="E33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51" i="2"/>
  <c r="E52" i="2"/>
  <c r="E53" i="2"/>
  <c r="E54" i="2"/>
  <c r="E55" i="2"/>
  <c r="E56" i="2"/>
  <c r="E57" i="2"/>
  <c r="E59" i="2"/>
  <c r="E60" i="2"/>
  <c r="E61" i="2"/>
  <c r="E62" i="2"/>
  <c r="E63" i="2"/>
  <c r="E64" i="2"/>
  <c r="E65" i="2"/>
  <c r="E66" i="2"/>
  <c r="E67" i="2"/>
  <c r="E68" i="2"/>
  <c r="E155" i="2"/>
  <c r="E156" i="2"/>
  <c r="E70" i="2"/>
  <c r="E71" i="2"/>
  <c r="E72" i="2"/>
  <c r="E73" i="2"/>
  <c r="E74" i="2"/>
  <c r="E75" i="2"/>
  <c r="E76" i="2"/>
  <c r="E77" i="2"/>
  <c r="E78" i="2"/>
  <c r="E79" i="2"/>
  <c r="E81" i="2"/>
  <c r="E82" i="2"/>
  <c r="E83" i="2"/>
  <c r="E84" i="2"/>
  <c r="E85" i="2"/>
  <c r="E86" i="2"/>
  <c r="E87" i="2"/>
  <c r="E88" i="2"/>
  <c r="E89" i="2"/>
  <c r="E157" i="2"/>
  <c r="E90" i="2"/>
  <c r="E92" i="2"/>
  <c r="E93" i="2"/>
  <c r="E94" i="2"/>
  <c r="E95" i="2"/>
  <c r="E96" i="2"/>
  <c r="E97" i="2"/>
  <c r="E98" i="2"/>
  <c r="E99" i="2"/>
  <c r="E100" i="2"/>
  <c r="E101" i="2"/>
  <c r="E102" i="2"/>
  <c r="E104" i="2"/>
  <c r="E105" i="2"/>
  <c r="E106" i="2"/>
  <c r="E107" i="2"/>
  <c r="E108" i="2"/>
  <c r="E109" i="2"/>
  <c r="E110" i="2"/>
  <c r="E111" i="2"/>
  <c r="E112" i="2"/>
  <c r="E113" i="2"/>
  <c r="E114" i="2"/>
  <c r="E116" i="2"/>
  <c r="E117" i="2"/>
  <c r="E118" i="2"/>
  <c r="E119" i="2"/>
  <c r="E120" i="2"/>
  <c r="E121" i="2"/>
  <c r="E122" i="2"/>
  <c r="E123" i="2"/>
  <c r="E124" i="2"/>
  <c r="E125" i="2"/>
  <c r="E126" i="2"/>
  <c r="E128" i="2"/>
  <c r="E129" i="2"/>
  <c r="E130" i="2"/>
  <c r="E131" i="2"/>
  <c r="E132" i="2"/>
  <c r="E133" i="2"/>
  <c r="E134" i="2"/>
  <c r="E135" i="2"/>
  <c r="E136" i="2"/>
  <c r="E137" i="2"/>
  <c r="E138" i="2"/>
  <c r="E140" i="2"/>
  <c r="E141" i="2"/>
  <c r="E142" i="2"/>
  <c r="E143" i="2"/>
  <c r="E144" i="2"/>
  <c r="E145" i="2"/>
  <c r="E146" i="2"/>
  <c r="E147" i="2"/>
  <c r="E148" i="2"/>
  <c r="E149" i="2"/>
  <c r="E7" i="2"/>
  <c r="D4" i="2"/>
  <c r="E14" i="2" s="1"/>
  <c r="B8" i="2"/>
  <c r="B150" i="2"/>
  <c r="B9" i="2"/>
  <c r="B10" i="2"/>
  <c r="B11" i="2"/>
  <c r="B12" i="2"/>
  <c r="B13" i="2"/>
  <c r="B14" i="2"/>
  <c r="B151" i="2"/>
  <c r="B15" i="2"/>
  <c r="B152" i="2"/>
  <c r="B16" i="2"/>
  <c r="B17" i="2"/>
  <c r="B18" i="2"/>
  <c r="B19" i="2"/>
  <c r="B20" i="2"/>
  <c r="B21" i="2"/>
  <c r="B22" i="2"/>
  <c r="B153" i="2"/>
  <c r="B23" i="2"/>
  <c r="B154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155" i="2"/>
  <c r="B69" i="2"/>
  <c r="B156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157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7" i="2"/>
  <c r="E139" i="2" l="1"/>
  <c r="E127" i="2"/>
  <c r="E115" i="2"/>
  <c r="E103" i="2"/>
  <c r="E91" i="2"/>
  <c r="E80" i="2"/>
  <c r="E69" i="2"/>
  <c r="E58" i="2"/>
  <c r="E46" i="2"/>
  <c r="E34" i="2"/>
  <c r="E23" i="2"/>
</calcChain>
</file>

<file path=xl/sharedStrings.xml><?xml version="1.0" encoding="utf-8"?>
<sst xmlns="http://schemas.openxmlformats.org/spreadsheetml/2006/main" count="974" uniqueCount="773">
  <si>
    <t>상호명</t>
  </si>
  <si>
    <t>사업자등록번호</t>
  </si>
  <si>
    <t>대표자명</t>
  </si>
  <si>
    <t>비용 입금 계좌번호</t>
    <phoneticPr fontId="2" type="noConversion"/>
  </si>
  <si>
    <t>비고</t>
    <phoneticPr fontId="2" type="noConversion"/>
  </si>
  <si>
    <t>503-20-80097</t>
  </si>
  <si>
    <t>양평호</t>
  </si>
  <si>
    <t>농협 216-02-010837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</si>
  <si>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</si>
  <si>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</si>
  <si>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</si>
  <si>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</si>
  <si>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</si>
  <si>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</si>
  <si>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</si>
  <si>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</si>
  <si>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</si>
  <si>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</si>
  <si>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</si>
  <si>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</si>
  <si>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</si>
  <si>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</si>
  <si>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</si>
  <si>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</si>
  <si>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</si>
  <si>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</si>
  <si>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</si>
  <si>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</si>
  <si>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</si>
  <si>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</si>
  <si>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</si>
  <si>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</si>
  <si>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</si>
  <si>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</si>
  <si>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</si>
  <si>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</si>
  <si>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</si>
  <si>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</si>
  <si>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</si>
  <si>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</si>
  <si>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</si>
  <si>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</si>
  <si>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</si>
  <si>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</si>
  <si>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</si>
  <si>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</si>
  <si>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</si>
  <si>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CDKP</t>
  </si>
  <si>
    <t>130-81-72288</t>
  </si>
  <si>
    <t>김혜래</t>
  </si>
  <si>
    <t>기업 604-20-553450</t>
  </si>
  <si>
    <t>PKCPONI</t>
  </si>
  <si>
    <t>113-17-26250</t>
  </si>
  <si>
    <t>전경구</t>
  </si>
  <si>
    <t>우체국 591-067058-02-002</t>
  </si>
  <si>
    <t>113-06-77883</t>
  </si>
  <si>
    <t>송대헌</t>
  </si>
  <si>
    <t>국민 305-20-010977</t>
  </si>
  <si>
    <t>P&amp;P상사</t>
  </si>
  <si>
    <t>DTKS</t>
  </si>
  <si>
    <t>606-86-13419</t>
  </si>
  <si>
    <t>권문영</t>
  </si>
  <si>
    <t>하나 174-08-377085</t>
  </si>
  <si>
    <t>유드코리아</t>
  </si>
  <si>
    <t>134-81-15708</t>
  </si>
  <si>
    <t>윤호준</t>
  </si>
  <si>
    <t>씨티 240-21-0555-812</t>
  </si>
  <si>
    <t>KPKP</t>
  </si>
  <si>
    <t>617-81-32236</t>
  </si>
  <si>
    <t>강성조</t>
  </si>
  <si>
    <t>국민 614-20-072386</t>
  </si>
  <si>
    <t>121-86-22168</t>
  </si>
  <si>
    <t>이신영</t>
  </si>
  <si>
    <t>국민 614-10-010803</t>
  </si>
  <si>
    <t>윤구플랜</t>
  </si>
  <si>
    <t>119-21-43195</t>
  </si>
  <si>
    <t>이정희</t>
  </si>
  <si>
    <t>기업 353-20-119613</t>
  </si>
  <si>
    <t>113-81-16068</t>
  </si>
  <si>
    <t>백쌍인</t>
  </si>
  <si>
    <t>신한 072-02-154411</t>
  </si>
  <si>
    <t>영공기공</t>
  </si>
  <si>
    <t>139-81-15004</t>
  </si>
  <si>
    <t>김영선</t>
  </si>
  <si>
    <t>제일 256-150925-02-001</t>
  </si>
  <si>
    <t>경원윌텍</t>
  </si>
  <si>
    <t>120-81-63569</t>
  </si>
  <si>
    <t>문한필</t>
  </si>
  <si>
    <t>기업 397-15-190133</t>
  </si>
  <si>
    <t>우광</t>
  </si>
  <si>
    <t>123-81-33652</t>
  </si>
  <si>
    <t>농협 115-08-071822</t>
  </si>
  <si>
    <t>진광</t>
  </si>
  <si>
    <t>118-05-67990</t>
  </si>
  <si>
    <t>이준희</t>
  </si>
  <si>
    <t>신한 009-037318-02-501</t>
  </si>
  <si>
    <t>모터인체제국</t>
  </si>
  <si>
    <t>140-81-67142</t>
  </si>
  <si>
    <t>김소형</t>
  </si>
  <si>
    <t>우체국 259-910055-14707</t>
  </si>
  <si>
    <t>국제티에스</t>
  </si>
  <si>
    <t>110-81-52861</t>
  </si>
  <si>
    <t>신용국</t>
  </si>
  <si>
    <t>우체국 361-08-064637</t>
  </si>
  <si>
    <t>113-02-39334</t>
  </si>
  <si>
    <t>전희섭</t>
  </si>
  <si>
    <t>국민 984-87-0384-335</t>
  </si>
  <si>
    <t>경미상사</t>
  </si>
  <si>
    <t>119-85-02463</t>
  </si>
  <si>
    <t>박동규</t>
  </si>
  <si>
    <t>국민 210-12-059983</t>
  </si>
  <si>
    <t>남영무역</t>
  </si>
  <si>
    <t>214-86-02315</t>
  </si>
  <si>
    <t>우진광</t>
  </si>
  <si>
    <t>농협 841-145-298236</t>
  </si>
  <si>
    <t>인스미</t>
  </si>
  <si>
    <t>130-81-75475</t>
  </si>
  <si>
    <t>국민 291-01-0005-181</t>
  </si>
  <si>
    <t>헬미셀</t>
  </si>
  <si>
    <t>317-81-08383</t>
  </si>
  <si>
    <t>김관주</t>
  </si>
  <si>
    <t>농협 874-98-0358424</t>
  </si>
  <si>
    <t>현미밸드</t>
  </si>
  <si>
    <t>116-81-32112</t>
  </si>
  <si>
    <t>이창인</t>
  </si>
  <si>
    <t>기업 367-02-003766</t>
  </si>
  <si>
    <t>인스트다이나믹</t>
    <phoneticPr fontId="2" type="noConversion"/>
  </si>
  <si>
    <t>106-81-66556</t>
  </si>
  <si>
    <t>정인성</t>
  </si>
  <si>
    <t>농협 84287-20-167738</t>
  </si>
  <si>
    <t>대미전기</t>
  </si>
  <si>
    <t>603-01-33705</t>
  </si>
  <si>
    <t>김건무</t>
  </si>
  <si>
    <t>농협 499-063624-02-101</t>
  </si>
  <si>
    <t>대망이앤씨</t>
  </si>
  <si>
    <t>204-81-78958</t>
  </si>
  <si>
    <t>윤경섭</t>
  </si>
  <si>
    <t>농협 366-810003-51-907</t>
  </si>
  <si>
    <t>대원인더스트리</t>
  </si>
  <si>
    <t>113-06-84123</t>
  </si>
  <si>
    <t>소진원</t>
  </si>
  <si>
    <t>기업 207010-56-002242</t>
  </si>
  <si>
    <t>하대기계그룹</t>
  </si>
  <si>
    <t>105-86-44156</t>
  </si>
  <si>
    <t>신윤철</t>
  </si>
  <si>
    <t>농협 600-20-086370</t>
  </si>
  <si>
    <t>대현상사종합</t>
  </si>
  <si>
    <t>104-07-73425</t>
  </si>
  <si>
    <t>심순애</t>
  </si>
  <si>
    <t>농협 604-20-553451</t>
  </si>
  <si>
    <t>덕천상사</t>
  </si>
  <si>
    <t>113-22-74019</t>
  </si>
  <si>
    <t>서요석</t>
  </si>
  <si>
    <t>농협 216-02-010838</t>
  </si>
  <si>
    <t>동탄종합기기</t>
  </si>
  <si>
    <t>122-81-21847</t>
  </si>
  <si>
    <t>류훈모</t>
  </si>
  <si>
    <t>기업 083-288-254781-3</t>
  </si>
  <si>
    <t>피아동신툴</t>
  </si>
  <si>
    <t>104-85-27569</t>
  </si>
  <si>
    <t>정재황</t>
  </si>
  <si>
    <t>시티 240-21-0555-813</t>
  </si>
  <si>
    <t>동명전자</t>
  </si>
  <si>
    <t>101-10-39485</t>
  </si>
  <si>
    <t>조규호</t>
  </si>
  <si>
    <t>우리 614-20-072387</t>
  </si>
  <si>
    <t>동인특판</t>
    <phoneticPr fontId="2" type="noConversion"/>
  </si>
  <si>
    <t>107-81-49147</t>
  </si>
  <si>
    <t>정연정</t>
  </si>
  <si>
    <t>농협 614-10-010804</t>
  </si>
  <si>
    <t>양만에이영</t>
  </si>
  <si>
    <t>130-86-03656</t>
  </si>
  <si>
    <t>김혜란</t>
  </si>
  <si>
    <t>신한 353-20-119614</t>
  </si>
  <si>
    <t>텍만</t>
  </si>
  <si>
    <t>134-81-66755</t>
  </si>
  <si>
    <t>김원태</t>
  </si>
  <si>
    <t>기업 072-02-154412</t>
  </si>
  <si>
    <t>PKD테크</t>
  </si>
  <si>
    <t>장석민</t>
  </si>
  <si>
    <t>테이마트</t>
  </si>
  <si>
    <t>127-86-27399</t>
  </si>
  <si>
    <t>류기현</t>
  </si>
  <si>
    <t>외환 009-037318-02-502</t>
  </si>
  <si>
    <t>보상상사</t>
  </si>
  <si>
    <t>113-81-14492</t>
  </si>
  <si>
    <t>변정운</t>
  </si>
  <si>
    <t>농협 259-910055-14708</t>
  </si>
  <si>
    <t>모스몸</t>
  </si>
  <si>
    <t>214-05-65418</t>
  </si>
  <si>
    <t>우영희</t>
  </si>
  <si>
    <t>국민 984-87-0384-336</t>
  </si>
  <si>
    <t>메크로컴</t>
  </si>
  <si>
    <t>106-86-71369</t>
  </si>
  <si>
    <t>정은영</t>
  </si>
  <si>
    <t>외환 210-12-059984</t>
  </si>
  <si>
    <t>명인산업상사</t>
  </si>
  <si>
    <t>134-28-16610</t>
  </si>
  <si>
    <t>이경주</t>
  </si>
  <si>
    <t>새마을금고 021-281408-12-402</t>
  </si>
  <si>
    <t>희망이앤아이</t>
  </si>
  <si>
    <t>119-86-58659</t>
  </si>
  <si>
    <t>이재희</t>
  </si>
  <si>
    <t>외환 874-98-0358425</t>
  </si>
  <si>
    <t>미래자동차</t>
  </si>
  <si>
    <t>113-86-26450</t>
  </si>
  <si>
    <t>박재승</t>
  </si>
  <si>
    <t>국민 367-02-003767</t>
  </si>
  <si>
    <t>명짐미코사</t>
  </si>
  <si>
    <t>312-86-55611</t>
  </si>
  <si>
    <t>엄보람</t>
  </si>
  <si>
    <t>단위농협 84287-20-167739</t>
  </si>
  <si>
    <t>FLS부영</t>
  </si>
  <si>
    <t>113-81-99133</t>
  </si>
  <si>
    <t>박종효</t>
  </si>
  <si>
    <t>신한 499-063624-02-102</t>
  </si>
  <si>
    <t>토미니</t>
  </si>
  <si>
    <t>124-86-04887</t>
  </si>
  <si>
    <t>이수한</t>
  </si>
  <si>
    <t>단위농협 366-810003-51-908</t>
  </si>
  <si>
    <t>쿨럼명인</t>
  </si>
  <si>
    <t>121-04-38062</t>
  </si>
  <si>
    <t>모인필</t>
  </si>
  <si>
    <t>제일 305-20-010977</t>
  </si>
  <si>
    <t>삼익HDS</t>
  </si>
  <si>
    <t>503-81-62620</t>
  </si>
  <si>
    <t>기업 083-288-254781-2</t>
  </si>
  <si>
    <t>상아프론테크</t>
  </si>
  <si>
    <t>122-81-16548</t>
  </si>
  <si>
    <t>농협 240-21-0555-812</t>
  </si>
  <si>
    <t>상인기공사</t>
  </si>
  <si>
    <t>113-02-11980</t>
  </si>
  <si>
    <t>송재봉</t>
  </si>
  <si>
    <t>상인케미</t>
  </si>
  <si>
    <t>606-12-89499</t>
  </si>
  <si>
    <t>권석규</t>
  </si>
  <si>
    <t>신한 614-10-010803</t>
  </si>
  <si>
    <t>서울전자산업</t>
  </si>
  <si>
    <t>101-10-80801</t>
  </si>
  <si>
    <t>조광섭</t>
  </si>
  <si>
    <t>하나 353-20-119613</t>
  </si>
  <si>
    <t>성원물산종합</t>
  </si>
  <si>
    <t>101-81-06586</t>
  </si>
  <si>
    <t>정진원</t>
  </si>
  <si>
    <t>씨티 072-02-154411</t>
  </si>
  <si>
    <t>서원실업상사</t>
  </si>
  <si>
    <t>116-06-60891</t>
  </si>
  <si>
    <t>이철종</t>
  </si>
  <si>
    <t>국민 256-150925-02-001</t>
  </si>
  <si>
    <t>113-81-11613</t>
  </si>
  <si>
    <t>국민 397-15-190133</t>
  </si>
  <si>
    <t>명광전자</t>
  </si>
  <si>
    <t>113-08-39205</t>
  </si>
  <si>
    <t>전성옥</t>
  </si>
  <si>
    <t>삼민전자</t>
  </si>
  <si>
    <t>101-35-63028</t>
  </si>
  <si>
    <t>정춘영</t>
  </si>
  <si>
    <t>기업  259-910055-14707</t>
  </si>
  <si>
    <t>민공전자</t>
  </si>
  <si>
    <t>117-81-64048</t>
  </si>
  <si>
    <t>이지혜</t>
  </si>
  <si>
    <t>농협  361-08-064637</t>
  </si>
  <si>
    <t>상사성일종합</t>
  </si>
  <si>
    <t>606-10-81265</t>
  </si>
  <si>
    <t>양성모</t>
  </si>
  <si>
    <t>신한 984-87-0384-335</t>
  </si>
  <si>
    <t>삼진상사</t>
  </si>
  <si>
    <t>605-43-92506</t>
  </si>
  <si>
    <t>권정우</t>
  </si>
  <si>
    <t>농협 210-12-059983</t>
  </si>
  <si>
    <t>세명엔티엘</t>
  </si>
  <si>
    <t>113-81-79030</t>
  </si>
  <si>
    <t>박태영</t>
  </si>
  <si>
    <t>우체국 614-20-048837</t>
  </si>
  <si>
    <t>세림디티에스</t>
  </si>
  <si>
    <t>119-81-25546</t>
  </si>
  <si>
    <t>이정길</t>
  </si>
  <si>
    <t>우체국 841-145-298236</t>
  </si>
  <si>
    <t>기업세양상사</t>
  </si>
  <si>
    <t>133-81-27759</t>
  </si>
  <si>
    <t>김종택</t>
  </si>
  <si>
    <t>국민 021-281408-12-401</t>
  </si>
  <si>
    <t>세운상역</t>
  </si>
  <si>
    <t>101-81-17083</t>
  </si>
  <si>
    <t>심의보</t>
  </si>
  <si>
    <t xml:space="preserve"> 국민 291-01-0005-181</t>
    <phoneticPr fontId="2" type="noConversion"/>
  </si>
  <si>
    <t>세원유공압</t>
  </si>
  <si>
    <t>113-02-93774</t>
  </si>
  <si>
    <t>전정애</t>
  </si>
  <si>
    <t>국민 874-98-0358424</t>
  </si>
  <si>
    <t>세진테그닉</t>
  </si>
  <si>
    <t>101-01-38602</t>
  </si>
  <si>
    <t>안남영</t>
  </si>
  <si>
    <t>농협 367-02-003766</t>
  </si>
  <si>
    <t>세창테크</t>
  </si>
  <si>
    <t>504-03-78277</t>
  </si>
  <si>
    <t>기업 84287-20-167738</t>
  </si>
  <si>
    <t>명인켑</t>
  </si>
  <si>
    <t>113-02-94434</t>
  </si>
  <si>
    <t>송영조</t>
  </si>
  <si>
    <t>국민 499-063624-02-101</t>
  </si>
  <si>
    <t>텍스명</t>
  </si>
  <si>
    <t>615-13-93048</t>
  </si>
  <si>
    <t>강진모</t>
  </si>
  <si>
    <t>신성산업상사</t>
  </si>
  <si>
    <t>112-02-41443</t>
  </si>
  <si>
    <t>신상복</t>
  </si>
  <si>
    <t>신성이엔지</t>
  </si>
  <si>
    <t>129-86-23540</t>
  </si>
  <si>
    <t>이상수</t>
  </si>
  <si>
    <t>신양자동차</t>
  </si>
  <si>
    <t>101-81-23488</t>
  </si>
  <si>
    <t>신영종합상사제어</t>
  </si>
  <si>
    <t>133-81-23786</t>
  </si>
  <si>
    <t>김준걸</t>
  </si>
  <si>
    <t>신영테크상사</t>
  </si>
  <si>
    <t>113-81-81569</t>
  </si>
  <si>
    <t>임청산</t>
  </si>
  <si>
    <t>기업 216-02-010838</t>
  </si>
  <si>
    <t>삼화레벨</t>
  </si>
  <si>
    <t>130-04-35661</t>
  </si>
  <si>
    <t>나인지</t>
  </si>
  <si>
    <t>농협 305-20-010978</t>
  </si>
  <si>
    <t>심녕기영</t>
  </si>
  <si>
    <t>130-81-45457</t>
  </si>
  <si>
    <t>이미원</t>
  </si>
  <si>
    <t>농협 083-288-254781-3</t>
  </si>
  <si>
    <t>이씨딕매틱</t>
  </si>
  <si>
    <t>113-85-36102</t>
  </si>
  <si>
    <t>임채현</t>
  </si>
  <si>
    <t>농협 240-21-0555-813</t>
  </si>
  <si>
    <t>씨디아이테크</t>
  </si>
  <si>
    <t>113-81-68741</t>
  </si>
  <si>
    <t>박희진</t>
  </si>
  <si>
    <t>국민 614-20-072387</t>
  </si>
  <si>
    <t>메티코</t>
  </si>
  <si>
    <t>503-81-56147</t>
  </si>
  <si>
    <t>양승철</t>
  </si>
  <si>
    <t>기업 614-10-010804</t>
  </si>
  <si>
    <t>에이핑크코리아</t>
  </si>
  <si>
    <t>130-86-47708</t>
  </si>
  <si>
    <t>113-81-87281</t>
  </si>
  <si>
    <t>박재명</t>
  </si>
  <si>
    <t>시티 072-02-154412</t>
  </si>
  <si>
    <t>씨티씨하이텍</t>
  </si>
  <si>
    <t>행복정공</t>
  </si>
  <si>
    <t>113-06-25158</t>
  </si>
  <si>
    <t>송수진</t>
  </si>
  <si>
    <t>농협 397-15-190134</t>
  </si>
  <si>
    <t>맨아이상사</t>
  </si>
  <si>
    <t>119-86-07301</t>
  </si>
  <si>
    <t>박광석</t>
  </si>
  <si>
    <t>신한 115-08-071823</t>
  </si>
  <si>
    <t>아이백코리아</t>
  </si>
  <si>
    <t>119-86-46546</t>
  </si>
  <si>
    <t>문희창</t>
  </si>
  <si>
    <t>기업 009-037318-02-502</t>
  </si>
  <si>
    <t>아이알일렉트릭</t>
  </si>
  <si>
    <t>101-86-58357</t>
  </si>
  <si>
    <t>정종진</t>
  </si>
  <si>
    <t>시티 371-02-040091</t>
  </si>
  <si>
    <t>아이에이코리아</t>
  </si>
  <si>
    <t>213-81-79738</t>
  </si>
  <si>
    <t>김명남</t>
  </si>
  <si>
    <t>국민 259-910055-14708</t>
  </si>
  <si>
    <t>아이피테크</t>
  </si>
  <si>
    <t>야코</t>
  </si>
  <si>
    <t>140-81-19316</t>
  </si>
  <si>
    <t>김승환</t>
  </si>
  <si>
    <t>국민 210-12-059984</t>
  </si>
  <si>
    <t>621-81-97432</t>
  </si>
  <si>
    <t>안성호</t>
  </si>
  <si>
    <t>농협 291-01-0005-181</t>
  </si>
  <si>
    <t>에스에이치씨</t>
  </si>
  <si>
    <t>농협 291-01-0005-182</t>
  </si>
  <si>
    <t>에이엠티코리아</t>
  </si>
  <si>
    <t>138-81-26546</t>
  </si>
  <si>
    <t>김영환</t>
  </si>
  <si>
    <t>국민 874-98-0358425</t>
  </si>
  <si>
    <t>에이원텍</t>
  </si>
  <si>
    <t>130-86-07652</t>
  </si>
  <si>
    <t>김현기</t>
  </si>
  <si>
    <t>외환 367-02-003767</t>
  </si>
  <si>
    <t>에이콤</t>
  </si>
  <si>
    <t>121-13-56984</t>
  </si>
  <si>
    <t>이영석</t>
  </si>
  <si>
    <t>새마 협 84287-20-167739</t>
  </si>
  <si>
    <t>에이티에스</t>
  </si>
  <si>
    <t>135-86-25728</t>
  </si>
  <si>
    <t>윤왕로</t>
  </si>
  <si>
    <t>국민 499-063624-02-102</t>
  </si>
  <si>
    <t>에치케이일렉트</t>
  </si>
  <si>
    <t>123-81-99009</t>
  </si>
  <si>
    <t>이순희</t>
  </si>
  <si>
    <t>외환 366-810003-51-908</t>
  </si>
  <si>
    <t>엠제이테크</t>
  </si>
  <si>
    <t>603-81-42579</t>
  </si>
  <si>
    <t xml:space="preserve"> 기업 174-08-377085</t>
    <phoneticPr fontId="2" type="noConversion"/>
  </si>
  <si>
    <t>연우뉴매틱</t>
  </si>
  <si>
    <t>134-86-09026</t>
  </si>
  <si>
    <t>김우영</t>
  </si>
  <si>
    <t>우체 240-21-0555-812</t>
  </si>
  <si>
    <t>영익스프레스</t>
  </si>
  <si>
    <t>140-02-85811</t>
  </si>
  <si>
    <t>김영석</t>
  </si>
  <si>
    <t>농협 614-20-072386</t>
  </si>
  <si>
    <t>오리온에프씨</t>
  </si>
  <si>
    <t>113-81-96344</t>
  </si>
  <si>
    <t>박준범</t>
  </si>
  <si>
    <t>오리콘밸브</t>
  </si>
  <si>
    <t>109-86-43052</t>
  </si>
  <si>
    <t>정석기</t>
  </si>
  <si>
    <t>신한 353-20-119613</t>
  </si>
  <si>
    <t>오토마</t>
  </si>
  <si>
    <t>119-81-71036</t>
  </si>
  <si>
    <t>이정구</t>
  </si>
  <si>
    <t>하나 072-02-154411</t>
  </si>
  <si>
    <t>와이즈뉴매틱</t>
  </si>
  <si>
    <t>135-81-45490</t>
  </si>
  <si>
    <t>김용국</t>
  </si>
  <si>
    <t>씨티 256-150925-02-001</t>
  </si>
  <si>
    <t>용성계기</t>
  </si>
  <si>
    <t>113-27-70191</t>
  </si>
  <si>
    <t>서기자</t>
  </si>
  <si>
    <t>용전사</t>
  </si>
  <si>
    <t>101-34-63017</t>
  </si>
  <si>
    <t>안경섭</t>
  </si>
  <si>
    <t>국민 115-08-071822</t>
  </si>
  <si>
    <t>우리에프에이</t>
  </si>
  <si>
    <t>113-86-02477</t>
  </si>
  <si>
    <t>박종관</t>
  </si>
  <si>
    <t>기업 009-037318-02-501</t>
  </si>
  <si>
    <t>우성진공기술</t>
  </si>
  <si>
    <t>605-81-31006</t>
  </si>
  <si>
    <t>신한 371-02-040090</t>
  </si>
  <si>
    <t>우성테크아이</t>
  </si>
  <si>
    <t>134-81-54905</t>
  </si>
  <si>
    <t>윤혜미</t>
  </si>
  <si>
    <t>제일  259-910055-14707</t>
  </si>
  <si>
    <t>우주자동차산업</t>
  </si>
  <si>
    <t>113-81-92047</t>
  </si>
  <si>
    <t>박태순</t>
  </si>
  <si>
    <t>기업  361-08-064637</t>
  </si>
  <si>
    <t>우진계기</t>
  </si>
  <si>
    <t>135-03-77918</t>
  </si>
  <si>
    <t>윤정아</t>
  </si>
  <si>
    <t>농협 984-87-0384-335</t>
  </si>
  <si>
    <t>우진종합계기</t>
  </si>
  <si>
    <t>113-21-84941</t>
  </si>
  <si>
    <t>서일민</t>
  </si>
  <si>
    <t>신한 210-12-059983</t>
  </si>
  <si>
    <t>원창진공</t>
  </si>
  <si>
    <t>137-81-23866</t>
  </si>
  <si>
    <t>윤영돈</t>
  </si>
  <si>
    <t>농협 614-20-048837</t>
  </si>
  <si>
    <t>유공유체산업</t>
  </si>
  <si>
    <t>117-81-08411</t>
  </si>
  <si>
    <t>이지훈</t>
  </si>
  <si>
    <t>우체 841-145-298236</t>
  </si>
  <si>
    <t>유니스(인더스트리)</t>
  </si>
  <si>
    <t>140-08-91494</t>
  </si>
  <si>
    <t>윤명한</t>
  </si>
  <si>
    <t>우체 021-281408-12-401</t>
  </si>
  <si>
    <t>유니온자동기기</t>
  </si>
  <si>
    <t>113-06-69495</t>
  </si>
  <si>
    <t>전예정</t>
  </si>
  <si>
    <t>유성자동화</t>
  </si>
  <si>
    <t>138-81-61499</t>
  </si>
  <si>
    <t>김영준</t>
  </si>
  <si>
    <t>유연</t>
  </si>
  <si>
    <t>606-81-63952</t>
  </si>
  <si>
    <t>권봉억</t>
  </si>
  <si>
    <t>국민 367-02-003766</t>
  </si>
  <si>
    <t>이스텍</t>
  </si>
  <si>
    <t>503-81-33483</t>
  </si>
  <si>
    <t>김경열</t>
  </si>
  <si>
    <t>이에스상사</t>
  </si>
  <si>
    <t>101-10-25657</t>
  </si>
  <si>
    <t>안기정</t>
  </si>
  <si>
    <t>기업 499-063624-02-101</t>
  </si>
  <si>
    <t>이지콘트롤</t>
  </si>
  <si>
    <t>119-86-26410</t>
  </si>
  <si>
    <t>민범기</t>
  </si>
  <si>
    <t>국민 366-810003-51-907</t>
  </si>
  <si>
    <t>인창테크</t>
  </si>
  <si>
    <t>113-81-66234</t>
  </si>
  <si>
    <t>방성운</t>
  </si>
  <si>
    <t>농협 207010-56-002242</t>
  </si>
  <si>
    <t>일신상사</t>
  </si>
  <si>
    <t>113-01-65927</t>
  </si>
  <si>
    <t>정봉구</t>
  </si>
  <si>
    <t>기업 600-20-086370</t>
  </si>
  <si>
    <t>일화콘트롤</t>
  </si>
  <si>
    <t>209-14-75444</t>
  </si>
  <si>
    <t>김명준</t>
  </si>
  <si>
    <t>유압엔지니어링</t>
  </si>
  <si>
    <t>113-01-91594</t>
  </si>
  <si>
    <t>정강환</t>
  </si>
  <si>
    <t>제이피시스</t>
  </si>
  <si>
    <t>113-17-68380</t>
  </si>
  <si>
    <t>성기소</t>
  </si>
  <si>
    <t>제일모터컴퍼니</t>
  </si>
  <si>
    <t>113-86-11340</t>
  </si>
  <si>
    <t>임영철</t>
  </si>
  <si>
    <t>기업 305-20-010978</t>
  </si>
  <si>
    <t>제일연마인천총판</t>
  </si>
  <si>
    <t>131-81-63157</t>
  </si>
  <si>
    <t>이권우</t>
  </si>
  <si>
    <t>주강로보테크</t>
  </si>
  <si>
    <t>119-20-25813</t>
  </si>
  <si>
    <t>이주미</t>
  </si>
  <si>
    <t>농협 174-08-377086</t>
  </si>
  <si>
    <t>제일카플링</t>
  </si>
  <si>
    <t>113-01-47351</t>
  </si>
  <si>
    <t>송지연</t>
  </si>
  <si>
    <t>산미호스테크</t>
  </si>
  <si>
    <t>125-81-59473</t>
  </si>
  <si>
    <t>농협 614-20-072387</t>
  </si>
  <si>
    <t>지에스메카</t>
  </si>
  <si>
    <t>119-81-86636</t>
  </si>
  <si>
    <t>박수선</t>
  </si>
  <si>
    <t>국민 614-10-010804</t>
  </si>
  <si>
    <t>막영테크</t>
  </si>
  <si>
    <t>138-81-77273</t>
  </si>
  <si>
    <t>윤명혁</t>
  </si>
  <si>
    <t>기업 353-20-119614</t>
  </si>
  <si>
    <t>원민펌프</t>
  </si>
  <si>
    <t>113-81-84703</t>
  </si>
  <si>
    <t>신한 072-02-154412</t>
  </si>
  <si>
    <t>우찬정보시스템</t>
  </si>
  <si>
    <t>108-81-88008</t>
  </si>
  <si>
    <t>정성엽</t>
  </si>
  <si>
    <t>춘일화스코</t>
  </si>
  <si>
    <t>113-85-18458</t>
  </si>
  <si>
    <t>박종섭</t>
  </si>
  <si>
    <t>우리 397-15-190134</t>
  </si>
  <si>
    <t>해영전기</t>
  </si>
  <si>
    <t>113-81-14978</t>
  </si>
  <si>
    <t>백현</t>
  </si>
  <si>
    <t>농협 115-08-071823</t>
  </si>
  <si>
    <t>127-81-08271</t>
  </si>
  <si>
    <t>신한 009-037318-02-502</t>
  </si>
  <si>
    <t>카스종합상사코정밀</t>
  </si>
  <si>
    <t>113-81-44074</t>
  </si>
  <si>
    <t>기업 371-02-040091</t>
  </si>
  <si>
    <t>케이시시정공</t>
  </si>
  <si>
    <t>113-81-34353</t>
  </si>
  <si>
    <t>백광호</t>
  </si>
  <si>
    <t>시티 259-910055-14708</t>
  </si>
  <si>
    <t>케이씨상사</t>
  </si>
  <si>
    <t>111-81-09407</t>
  </si>
  <si>
    <t>신송희</t>
  </si>
  <si>
    <t>국민 361-08-064638</t>
  </si>
  <si>
    <t>케이엠씨테크</t>
  </si>
  <si>
    <t>113-18-36662</t>
  </si>
  <si>
    <t>서정순</t>
  </si>
  <si>
    <t>기업 984-87-0384-336</t>
  </si>
  <si>
    <t>케이오비에이</t>
  </si>
  <si>
    <t>119-81-69530</t>
  </si>
  <si>
    <t>박시현</t>
  </si>
  <si>
    <t>케이제이에프</t>
  </si>
  <si>
    <t>609-81-73522</t>
  </si>
  <si>
    <t>고세웅</t>
  </si>
  <si>
    <t>국민 금고 021-281408-12-402</t>
  </si>
  <si>
    <t>케이지오토</t>
  </si>
  <si>
    <t>130-86-25460</t>
  </si>
  <si>
    <t>김태영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</si>
  <si>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</si>
  <si>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</si>
  <si>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</si>
  <si>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</si>
  <si>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</si>
  <si>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</si>
  <si>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</si>
  <si>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</si>
  <si>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</si>
  <si>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</si>
  <si>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</si>
  <si>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</si>
  <si>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</si>
  <si>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</si>
  <si>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</si>
  <si>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</si>
  <si>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</si>
  <si>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</si>
  <si>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</si>
  <si>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</si>
  <si>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</si>
  <si>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</si>
  <si>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</si>
  <si>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</si>
  <si>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</si>
  <si>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</si>
  <si>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</si>
  <si>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</si>
  <si>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</si>
  <si>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</si>
  <si>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</si>
  <si>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</si>
  <si>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</si>
  <si>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</si>
  <si>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</si>
  <si>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</si>
  <si>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</si>
  <si>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</si>
  <si>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130-15-86531</t>
  </si>
  <si>
    <t>김홍은</t>
  </si>
  <si>
    <t>태양물산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</si>
  <si>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</si>
  <si>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</si>
  <si>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</si>
  <si>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</si>
  <si>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</si>
  <si>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</si>
  <si>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</si>
  <si>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</si>
  <si>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</si>
  <si>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</si>
  <si>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</si>
  <si>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</si>
  <si>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</si>
  <si>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</si>
  <si>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</si>
  <si>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</si>
  <si>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</si>
  <si>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</si>
  <si>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</si>
  <si>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</si>
  <si>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</si>
  <si>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</si>
  <si>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</si>
  <si>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</si>
  <si>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</si>
  <si>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</si>
  <si>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</si>
  <si>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</si>
  <si>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</si>
  <si>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</si>
  <si>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</si>
  <si>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</si>
  <si>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</si>
  <si>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</si>
  <si>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</si>
  <si>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</si>
  <si>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</si>
  <si>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</si>
  <si>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</si>
  <si>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</si>
  <si>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</si>
  <si>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</si>
  <si>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</si>
  <si>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</si>
  <si>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</si>
  <si>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</si>
  <si>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</si>
  <si>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</si>
  <si>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</si>
  <si>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</si>
  <si>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</si>
  <si>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</si>
  <si>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</si>
  <si>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</si>
  <si>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</si>
  <si>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</si>
  <si>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</si>
  <si>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</si>
  <si>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</si>
  <si>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</si>
  <si>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</si>
  <si>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</si>
  <si>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</si>
  <si>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</si>
  <si>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</si>
  <si>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</si>
  <si>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</si>
  <si>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</si>
  <si>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</si>
  <si>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</si>
  <si>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</si>
  <si>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</si>
  <si>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</si>
  <si>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</si>
  <si>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</si>
  <si>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</si>
  <si>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</si>
  <si>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</si>
  <si>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</si>
  <si>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</si>
  <si>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</si>
  <si>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</si>
  <si>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</si>
  <si>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</si>
  <si>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</si>
  <si>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</si>
  <si>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</si>
  <si>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</si>
  <si>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</si>
  <si>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</si>
  <si>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</si>
  <si>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</si>
  <si>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</si>
  <si>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</si>
  <si>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</si>
  <si>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</si>
  <si>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</si>
  <si>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</si>
  <si>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</si>
  <si>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</si>
  <si>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</si>
  <si>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</si>
  <si>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</si>
  <si>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</si>
  <si>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</si>
  <si>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</si>
  <si>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</si>
  <si>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</si>
  <si>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</si>
  <si>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</si>
  <si>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</si>
  <si>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</si>
  <si>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</si>
  <si>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</si>
  <si>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</si>
  <si>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</si>
  <si>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</si>
  <si>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</si>
  <si>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</si>
  <si>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</si>
  <si>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</si>
  <si>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</si>
  <si>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107-87-67851</t>
  </si>
  <si>
    <t>김성일</t>
  </si>
  <si>
    <t>우리 259-910055-14708</t>
  </si>
  <si>
    <t>신효전기</t>
  </si>
  <si>
    <t>7월 매입처별 거래 내역</t>
    <phoneticPr fontId="2" type="noConversion"/>
  </si>
  <si>
    <t xml:space="preserve">총합계 금액 </t>
    <phoneticPr fontId="2" type="noConversion"/>
  </si>
  <si>
    <t>번호</t>
  </si>
  <si>
    <t>업체명</t>
  </si>
  <si>
    <t>거래금액</t>
  </si>
  <si>
    <t>비율(%)</t>
  </si>
  <si>
    <t>과세사업자번호</t>
  </si>
  <si>
    <t>입금계좌번호</t>
  </si>
  <si>
    <t>비고</t>
  </si>
  <si>
    <t>B&amp;BTECH</t>
    <phoneticPr fontId="2" type="noConversion"/>
  </si>
  <si>
    <t>DS테크</t>
  </si>
  <si>
    <t>PK테크</t>
  </si>
  <si>
    <t>가온유압</t>
  </si>
  <si>
    <t>강원전기</t>
  </si>
  <si>
    <t>국제파트너</t>
  </si>
  <si>
    <t>근우실업</t>
  </si>
  <si>
    <t>나사테크</t>
  </si>
  <si>
    <t>PK코리아</t>
  </si>
  <si>
    <t>인스트다이나믹</t>
  </si>
  <si>
    <t>대한에스엠</t>
  </si>
  <si>
    <t>부산산업기계공업</t>
  </si>
  <si>
    <t>하나한전자</t>
  </si>
  <si>
    <t>동인특판</t>
  </si>
  <si>
    <t>에이피케이디</t>
  </si>
  <si>
    <t>피씨엠에스</t>
  </si>
  <si>
    <t>토토코리아</t>
  </si>
  <si>
    <t>행복코리아</t>
  </si>
  <si>
    <t>삼화명인</t>
  </si>
  <si>
    <t>서진베아링상사</t>
  </si>
  <si>
    <t>선비기술</t>
  </si>
  <si>
    <t>쏠백</t>
  </si>
  <si>
    <t>매입처별입금계좌번호</t>
  </si>
  <si>
    <t>B&amp;BTECH</t>
  </si>
  <si>
    <t>온수압구</t>
  </si>
  <si>
    <t>경기전기</t>
  </si>
  <si>
    <t>우영실업</t>
  </si>
  <si>
    <t>베이링상사서민</t>
  </si>
  <si>
    <t>카스종합상사</t>
  </si>
  <si>
    <t>코닉스구로센타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</si>
</sst>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바탕"/>
      <family val="1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name val="Times New Roman"/>
      <family val="1"/>
    </font>
    <font>
      <sz val="10"/>
      <name val="돋움"/>
      <family val="3"/>
      <charset val="129"/>
    </font>
    <font>
      <b/>
      <sz val="11"/>
      <color theme="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9" fontId="0" fillId="0" borderId="0" xfId="1" applyFont="1">
      <alignment vertical="center"/>
    </xf>
    <xf numFmtId="0" fontId="0" fillId="0" borderId="0" xfId="1" applyNumberFormat="1" applyFont="1">
      <alignment vertical="center"/>
    </xf>
    <xf numFmtId="176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/>
    </xf>
    <xf numFmtId="177" fontId="7" fillId="3" borderId="1" xfId="0" applyNumberFormat="1" applyFont="1" applyFill="1" applyBorder="1" applyAlignment="1">
      <alignment horizontal="left" vertical="center" indent="1" shrinkToFit="1"/>
    </xf>
    <xf numFmtId="41" fontId="7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4" fontId="7" fillId="4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horizontal="left" indent="1"/>
    </xf>
    <xf numFmtId="176" fontId="7" fillId="0" borderId="1" xfId="0" applyNumberFormat="1" applyFont="1" applyBorder="1" applyAlignment="1">
      <alignment horizontal="center"/>
    </xf>
    <xf numFmtId="178" fontId="7" fillId="0" borderId="1" xfId="0" applyNumberFormat="1" applyFont="1" applyBorder="1" applyAlignment="1">
      <alignment horizontal="center"/>
    </xf>
    <xf numFmtId="179" fontId="7" fillId="0" borderId="1" xfId="0" applyNumberFormat="1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indent="1"/>
    </xf>
    <xf numFmtId="41" fontId="7" fillId="0" borderId="1" xfId="0" applyNumberFormat="1" applyFont="1" applyBorder="1" applyAlignment="1">
      <alignment horizontal="left" vertical="center" indent="1"/>
    </xf>
    <xf numFmtId="41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/>
    </xf>
    <xf numFmtId="41" fontId="6" fillId="0" borderId="1" xfId="0" applyNumberFormat="1" applyFont="1" applyBorder="1" applyAlignment="1">
      <alignment horizontal="left" indent="1"/>
    </xf>
    <xf numFmtId="41" fontId="6" fillId="0" borderId="1" xfId="0" applyNumberFormat="1" applyFont="1" applyBorder="1">
      <alignment vertical="center"/>
    </xf>
    <xf numFmtId="0" fontId="0" fillId="0" borderId="0" xfId="0" applyAlignment="1">
      <alignment horizont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41" fontId="9" fillId="0" borderId="0" xfId="0" applyNumberFormat="1" applyFont="1">
      <alignment vertical="center"/>
    </xf>
    <xf numFmtId="41" fontId="0" fillId="0" borderId="0" xfId="0" applyNumberForma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3" fontId="0" fillId="0" borderId="1" xfId="0" applyNumberFormat="1" applyBorder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left" vertical="center" indent="1"/>
    </xf>
    <xf numFmtId="3" fontId="0" fillId="0" borderId="6" xfId="0" applyNumberForma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left" vertical="center" indent="1"/>
    </xf>
    <xf numFmtId="3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19" fillId="6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Continuous"/>
    </xf>
    <xf numFmtId="0" fontId="0" fillId="2" borderId="11" xfId="0" applyFill="1" applyBorder="1" applyAlignment="1">
      <alignment horizontal="centerContinuous" vertical="center"/>
    </xf>
    <xf numFmtId="0" fontId="3" fillId="2" borderId="11" xfId="0" applyFont="1" applyFill="1" applyBorder="1" applyAlignment="1">
      <alignment horizontal="centerContinuous"/>
    </xf>
    <xf numFmtId="0" fontId="3" fillId="2" borderId="12" xfId="0" applyFont="1" applyFill="1" applyBorder="1" applyAlignment="1">
      <alignment horizontal="centerContinuous"/>
    </xf>
    <xf numFmtId="0" fontId="6" fillId="0" borderId="1" xfId="0" applyFont="1" applyBorder="1">
      <alignment vertical="center"/>
    </xf>
    <xf numFmtId="14" fontId="6" fillId="0" borderId="1" xfId="0" applyNumberFormat="1" applyFont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0" fontId="0" fillId="0" borderId="6" xfId="1" applyNumberFormat="1" applyFont="1" applyBorder="1">
      <alignment vertical="center"/>
    </xf>
  </cellXfs>
  <cellStyles count="2">
    <cellStyle name="백분율" xfId="1" builtinId="5"/>
    <cellStyle name="표준" xfId="0" builtinId="0"/>
  </cellStyles>
  <dxfs count="3">
    <dxf>
      <fill>
        <patternFill patternType="solid">
          <fgColor rgb="FF94DCF8"/>
          <bgColor rgb="FF000000"/>
        </patternFill>
      </fill>
    </dxf>
    <dxf>
      <fill>
        <patternFill patternType="solid">
          <fgColor rgb="FF94DCF8"/>
          <bgColor rgb="FF000000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7A1B5-CBF8-4643-AD0F-2343B43ED581}">
  <dimension ref="A1:G630"/>
  <sheetViews>
    <sheetView showGridLines="0" workbookViewId="0">
      <selection activeCell="B10" sqref="B10"/>
    </sheetView>
  </sheetViews>
  <sheetFormatPr defaultRowHeight="16.5"/>
  <cols>
    <col min="1" max="1" width="2.875" customWidth="1"/>
    <col min="2" max="2" width="19.5" customWidth="1"/>
    <col min="3" max="3" width="15.375" customWidth="1"/>
    <col min="4" max="4" width="9.875" customWidth="1"/>
    <col min="5" max="5" width="27" customWidth="1"/>
    <col min="6" max="6" width="11.375" customWidth="1"/>
    <col min="7" max="8" width="9.25" customWidth="1"/>
  </cols>
  <sheetData>
    <row r="1" spans="1:6" ht="11.25" customHeight="1">
      <c r="A1" s="1"/>
    </row>
    <row r="2" spans="1:6" ht="26.25">
      <c r="A2" s="2"/>
      <c r="B2" s="59" t="s">
        <v>765</v>
      </c>
      <c r="C2" s="60"/>
      <c r="D2" s="61"/>
      <c r="E2" s="61"/>
      <c r="F2" s="62"/>
    </row>
    <row r="3" spans="1:6" ht="7.5" customHeight="1"/>
    <row r="4" spans="1:6" ht="21.75" customHeight="1">
      <c r="B4" s="58" t="s">
        <v>0</v>
      </c>
      <c r="C4" s="58" t="s">
        <v>1</v>
      </c>
      <c r="D4" s="58" t="s">
        <v>2</v>
      </c>
      <c r="E4" s="58" t="s">
        <v>3</v>
      </c>
      <c r="F4" s="58" t="s">
        <v>4</v>
      </c>
    </row>
    <row r="5" spans="1:6">
      <c r="B5" s="63" t="s">
        <v>745</v>
      </c>
      <c r="C5" s="3" t="s">
        <v>5</v>
      </c>
      <c r="D5" s="4" t="s">
        <v>6</v>
      </c>
      <c r="E5" s="5" t="s">
        <v>7</v>
      </c>
      <c r="F5" s="6"/>
    </row>
    <row r="6" spans="1:6">
      <c r="B6" s="63" t="s">
        <v>748</v>
      </c>
      <c r="C6" s="3" t="s">
        <v>8</v>
      </c>
      <c r="D6" s="4" t="s">
        <v>9</v>
      </c>
      <c r="E6" s="5" t="s">
        <v>10</v>
      </c>
      <c r="F6" s="6"/>
    </row>
    <row r="7" spans="1:6">
      <c r="B7" s="63" t="s">
        <v>751</v>
      </c>
      <c r="C7" s="3" t="s">
        <v>11</v>
      </c>
      <c r="D7" s="4" t="s">
        <v>12</v>
      </c>
      <c r="E7" s="5" t="s">
        <v>13</v>
      </c>
      <c r="F7" s="6"/>
    </row>
    <row r="8" spans="1:6">
      <c r="B8" s="63" t="s">
        <v>753</v>
      </c>
      <c r="C8" s="3" t="s">
        <v>14</v>
      </c>
      <c r="D8" s="4" t="s">
        <v>15</v>
      </c>
      <c r="E8" s="5" t="s">
        <v>16</v>
      </c>
      <c r="F8" s="6"/>
    </row>
    <row r="9" spans="1:6">
      <c r="B9" s="63" t="s">
        <v>754</v>
      </c>
      <c r="C9" s="3" t="s">
        <v>17</v>
      </c>
      <c r="D9" s="4" t="s">
        <v>18</v>
      </c>
      <c r="E9" s="5" t="s">
        <v>19</v>
      </c>
      <c r="F9" s="6"/>
    </row>
    <row r="10" spans="1:6">
      <c r="B10" s="63" t="s">
        <v>755</v>
      </c>
      <c r="C10" s="7" t="s">
        <v>20</v>
      </c>
      <c r="D10" s="4" t="s">
        <v>21</v>
      </c>
      <c r="E10" s="5" t="s">
        <v>22</v>
      </c>
      <c r="F10" s="6"/>
    </row>
    <row r="11" spans="1:6">
      <c r="B11" s="63" t="s">
        <v>178</v>
      </c>
      <c r="C11" s="3" t="s">
        <v>23</v>
      </c>
      <c r="D11" s="4" t="s">
        <v>24</v>
      </c>
      <c r="E11" s="5" t="s">
        <v>25</v>
      </c>
      <c r="F11" s="6"/>
    </row>
    <row r="12" spans="1:6">
      <c r="B12" s="63" t="s">
        <v>757</v>
      </c>
      <c r="C12" s="7" t="s">
        <v>26</v>
      </c>
      <c r="D12" s="4" t="s">
        <v>27</v>
      </c>
      <c r="E12" s="5" t="s">
        <v>28</v>
      </c>
      <c r="F12" s="6"/>
    </row>
    <row r="13" spans="1:6">
      <c r="B13" s="63" t="s">
        <v>758</v>
      </c>
      <c r="C13" s="7" t="s">
        <v>29</v>
      </c>
      <c r="D13" s="4" t="s">
        <v>30</v>
      </c>
      <c r="E13" s="5" t="s">
        <v>31</v>
      </c>
      <c r="F13" s="6"/>
    </row>
    <row r="14" spans="1:6">
      <c r="B14" s="63" t="s">
        <v>759</v>
      </c>
      <c r="C14" s="3" t="s">
        <v>32</v>
      </c>
      <c r="D14" s="4" t="s">
        <v>33</v>
      </c>
      <c r="E14" s="5" t="s">
        <v>34</v>
      </c>
      <c r="F14" s="6"/>
    </row>
    <row r="15" spans="1:6">
      <c r="B15" s="63" t="s">
        <v>760</v>
      </c>
      <c r="C15" s="7" t="s">
        <v>35</v>
      </c>
      <c r="D15" s="4" t="s">
        <v>36</v>
      </c>
      <c r="E15" s="5" t="s">
        <v>37</v>
      </c>
      <c r="F15" s="6"/>
    </row>
    <row r="16" spans="1:6">
      <c r="B16" s="63" t="s">
        <v>761</v>
      </c>
      <c r="C16" s="3" t="s">
        <v>38</v>
      </c>
      <c r="D16" s="4" t="s">
        <v>39</v>
      </c>
      <c r="E16" s="5" t="s">
        <v>40</v>
      </c>
      <c r="F16" s="6"/>
    </row>
    <row r="17" spans="2:6">
      <c r="B17" s="64" t="s">
        <v>365</v>
      </c>
      <c r="C17" s="8" t="s">
        <v>41</v>
      </c>
      <c r="D17" s="4" t="s">
        <v>42</v>
      </c>
      <c r="E17" s="5" t="s">
        <v>43</v>
      </c>
      <c r="F17" s="6"/>
    </row>
    <row r="18" spans="2:6">
      <c r="B18" s="63" t="s">
        <v>766</v>
      </c>
      <c r="C18" s="3" t="s">
        <v>44</v>
      </c>
      <c r="D18" s="9" t="s">
        <v>45</v>
      </c>
      <c r="E18" s="5" t="s">
        <v>46</v>
      </c>
      <c r="F18" s="6"/>
    </row>
    <row r="19" spans="2:6">
      <c r="B19" s="63" t="s">
        <v>47</v>
      </c>
      <c r="C19" s="3" t="s">
        <v>48</v>
      </c>
      <c r="D19" s="4" t="s">
        <v>49</v>
      </c>
      <c r="E19" s="5" t="s">
        <v>50</v>
      </c>
      <c r="F19" s="6"/>
    </row>
    <row r="20" spans="2:6">
      <c r="B20" s="63" t="s">
        <v>51</v>
      </c>
      <c r="C20" s="3" t="s">
        <v>52</v>
      </c>
      <c r="D20" s="4" t="s">
        <v>53</v>
      </c>
      <c r="E20" s="5" t="s">
        <v>54</v>
      </c>
      <c r="F20" s="10"/>
    </row>
    <row r="21" spans="2:6">
      <c r="B21" s="63" t="s">
        <v>58</v>
      </c>
      <c r="C21" s="7" t="s">
        <v>55</v>
      </c>
      <c r="D21" s="4" t="s">
        <v>56</v>
      </c>
      <c r="E21" s="5" t="s">
        <v>57</v>
      </c>
      <c r="F21" s="6"/>
    </row>
    <row r="22" spans="2:6">
      <c r="B22" s="63" t="s">
        <v>59</v>
      </c>
      <c r="C22" s="7" t="s">
        <v>60</v>
      </c>
      <c r="D22" s="4" t="s">
        <v>61</v>
      </c>
      <c r="E22" s="5" t="s">
        <v>62</v>
      </c>
      <c r="F22" s="6"/>
    </row>
    <row r="23" spans="2:6">
      <c r="B23" s="63" t="s">
        <v>63</v>
      </c>
      <c r="C23" s="3" t="s">
        <v>64</v>
      </c>
      <c r="D23" s="4" t="s">
        <v>65</v>
      </c>
      <c r="E23" s="5" t="s">
        <v>66</v>
      </c>
      <c r="F23" s="12"/>
    </row>
    <row r="24" spans="2:6">
      <c r="B24" s="63" t="s">
        <v>67</v>
      </c>
      <c r="C24" s="11" t="s">
        <v>68</v>
      </c>
      <c r="D24" s="4" t="s">
        <v>69</v>
      </c>
      <c r="E24" s="5" t="s">
        <v>70</v>
      </c>
      <c r="F24" s="6"/>
    </row>
    <row r="25" spans="2:6">
      <c r="B25" s="63" t="s">
        <v>767</v>
      </c>
      <c r="C25" s="3" t="s">
        <v>71</v>
      </c>
      <c r="D25" s="4" t="s">
        <v>72</v>
      </c>
      <c r="E25" s="5" t="s">
        <v>73</v>
      </c>
      <c r="F25" s="6"/>
    </row>
    <row r="26" spans="2:6">
      <c r="B26" s="63" t="s">
        <v>74</v>
      </c>
      <c r="C26" s="3" t="s">
        <v>75</v>
      </c>
      <c r="D26" s="4" t="s">
        <v>76</v>
      </c>
      <c r="E26" s="5" t="s">
        <v>77</v>
      </c>
      <c r="F26" s="6"/>
    </row>
    <row r="27" spans="2:6">
      <c r="B27" s="63" t="s">
        <v>768</v>
      </c>
      <c r="C27" s="7" t="s">
        <v>78</v>
      </c>
      <c r="D27" s="4" t="s">
        <v>79</v>
      </c>
      <c r="E27" s="5" t="s">
        <v>80</v>
      </c>
      <c r="F27" s="6"/>
    </row>
    <row r="28" spans="2:6">
      <c r="B28" s="63" t="s">
        <v>81</v>
      </c>
      <c r="C28" s="7" t="s">
        <v>82</v>
      </c>
      <c r="D28" s="4" t="s">
        <v>83</v>
      </c>
      <c r="E28" s="5" t="s">
        <v>84</v>
      </c>
      <c r="F28" s="6"/>
    </row>
    <row r="29" spans="2:6">
      <c r="B29" s="63" t="s">
        <v>85</v>
      </c>
      <c r="C29" s="7" t="s">
        <v>86</v>
      </c>
      <c r="D29" s="4" t="s">
        <v>87</v>
      </c>
      <c r="E29" s="5" t="s">
        <v>88</v>
      </c>
      <c r="F29" s="6"/>
    </row>
    <row r="30" spans="2:6">
      <c r="B30" s="63" t="s">
        <v>89</v>
      </c>
      <c r="C30" s="3" t="s">
        <v>90</v>
      </c>
      <c r="D30" s="4" t="s">
        <v>72</v>
      </c>
      <c r="E30" s="5" t="s">
        <v>91</v>
      </c>
      <c r="F30" s="6"/>
    </row>
    <row r="31" spans="2:6">
      <c r="B31" s="63" t="s">
        <v>92</v>
      </c>
      <c r="C31" s="3" t="s">
        <v>93</v>
      </c>
      <c r="D31" s="11" t="s">
        <v>94</v>
      </c>
      <c r="E31" s="5" t="s">
        <v>95</v>
      </c>
      <c r="F31" s="6"/>
    </row>
    <row r="32" spans="2:6">
      <c r="B32" s="63" t="s">
        <v>96</v>
      </c>
      <c r="C32" s="3" t="s">
        <v>97</v>
      </c>
      <c r="D32" s="4" t="s">
        <v>98</v>
      </c>
      <c r="E32" s="5" t="s">
        <v>99</v>
      </c>
      <c r="F32" s="6"/>
    </row>
    <row r="33" spans="2:6">
      <c r="B33" s="63" t="s">
        <v>100</v>
      </c>
      <c r="C33" s="7" t="s">
        <v>101</v>
      </c>
      <c r="D33" s="4" t="s">
        <v>102</v>
      </c>
      <c r="E33" s="5" t="s">
        <v>103</v>
      </c>
      <c r="F33" s="6"/>
    </row>
    <row r="34" spans="2:6">
      <c r="B34" s="63" t="s">
        <v>769</v>
      </c>
      <c r="C34" s="3" t="s">
        <v>104</v>
      </c>
      <c r="D34" s="4" t="s">
        <v>105</v>
      </c>
      <c r="E34" s="5" t="s">
        <v>106</v>
      </c>
      <c r="F34" s="6"/>
    </row>
    <row r="35" spans="2:6">
      <c r="B35" s="63" t="s">
        <v>107</v>
      </c>
      <c r="C35" s="7" t="s">
        <v>108</v>
      </c>
      <c r="D35" s="4" t="s">
        <v>109</v>
      </c>
      <c r="E35" s="5" t="s">
        <v>110</v>
      </c>
      <c r="F35" s="6"/>
    </row>
    <row r="36" spans="2:6">
      <c r="B36" s="63" t="s">
        <v>111</v>
      </c>
      <c r="C36" s="3" t="s">
        <v>112</v>
      </c>
      <c r="D36" s="4" t="s">
        <v>113</v>
      </c>
      <c r="E36" s="5" t="s">
        <v>114</v>
      </c>
      <c r="F36" s="6"/>
    </row>
    <row r="37" spans="2:6">
      <c r="B37" s="63" t="s">
        <v>115</v>
      </c>
      <c r="C37" s="3" t="s">
        <v>116</v>
      </c>
      <c r="D37" s="4" t="s">
        <v>18</v>
      </c>
      <c r="E37" s="5" t="s">
        <v>117</v>
      </c>
      <c r="F37" s="6"/>
    </row>
    <row r="38" spans="2:6">
      <c r="B38" s="63" t="s">
        <v>118</v>
      </c>
      <c r="C38" s="7" t="s">
        <v>119</v>
      </c>
      <c r="D38" s="4" t="s">
        <v>120</v>
      </c>
      <c r="E38" s="5" t="s">
        <v>121</v>
      </c>
      <c r="F38" s="6"/>
    </row>
    <row r="39" spans="2:6">
      <c r="B39" s="63" t="s">
        <v>122</v>
      </c>
      <c r="C39" s="3" t="s">
        <v>123</v>
      </c>
      <c r="D39" s="4" t="s">
        <v>124</v>
      </c>
      <c r="E39" s="5" t="s">
        <v>125</v>
      </c>
      <c r="F39" s="6"/>
    </row>
    <row r="40" spans="2:6">
      <c r="B40" s="63" t="s">
        <v>126</v>
      </c>
      <c r="C40" s="3" t="s">
        <v>127</v>
      </c>
      <c r="D40" s="4" t="s">
        <v>128</v>
      </c>
      <c r="E40" s="5" t="s">
        <v>129</v>
      </c>
      <c r="F40" s="6"/>
    </row>
    <row r="41" spans="2:6">
      <c r="B41" s="63" t="s">
        <v>130</v>
      </c>
      <c r="C41" s="7" t="s">
        <v>131</v>
      </c>
      <c r="D41" s="4" t="s">
        <v>132</v>
      </c>
      <c r="E41" s="5" t="s">
        <v>133</v>
      </c>
      <c r="F41" s="6"/>
    </row>
    <row r="42" spans="2:6">
      <c r="B42" s="63" t="s">
        <v>134</v>
      </c>
      <c r="C42" s="3" t="s">
        <v>135</v>
      </c>
      <c r="D42" s="4" t="s">
        <v>136</v>
      </c>
      <c r="E42" s="5" t="s">
        <v>137</v>
      </c>
      <c r="F42" s="6"/>
    </row>
    <row r="43" spans="2:6">
      <c r="B43" s="64" t="s">
        <v>138</v>
      </c>
      <c r="C43" s="7" t="s">
        <v>139</v>
      </c>
      <c r="D43" s="11" t="s">
        <v>140</v>
      </c>
      <c r="E43" s="5" t="s">
        <v>141</v>
      </c>
      <c r="F43" s="6"/>
    </row>
    <row r="44" spans="2:6">
      <c r="B44" s="63" t="s">
        <v>142</v>
      </c>
      <c r="C44" s="7" t="s">
        <v>143</v>
      </c>
      <c r="D44" s="4" t="s">
        <v>144</v>
      </c>
      <c r="E44" s="5" t="s">
        <v>145</v>
      </c>
      <c r="F44" s="6"/>
    </row>
    <row r="45" spans="2:6">
      <c r="B45" s="63" t="s">
        <v>146</v>
      </c>
      <c r="C45" s="7" t="s">
        <v>147</v>
      </c>
      <c r="D45" s="4" t="s">
        <v>148</v>
      </c>
      <c r="E45" s="5" t="s">
        <v>149</v>
      </c>
      <c r="F45" s="6"/>
    </row>
    <row r="46" spans="2:6">
      <c r="B46" s="63" t="s">
        <v>150</v>
      </c>
      <c r="C46" s="3" t="s">
        <v>151</v>
      </c>
      <c r="D46" s="4" t="s">
        <v>152</v>
      </c>
      <c r="E46" s="5" t="s">
        <v>153</v>
      </c>
      <c r="F46" s="6"/>
    </row>
    <row r="47" spans="2:6">
      <c r="B47" s="63" t="s">
        <v>154</v>
      </c>
      <c r="C47" s="7" t="s">
        <v>155</v>
      </c>
      <c r="D47" s="4" t="s">
        <v>156</v>
      </c>
      <c r="E47" s="5" t="s">
        <v>157</v>
      </c>
      <c r="F47" s="6"/>
    </row>
    <row r="48" spans="2:6">
      <c r="B48" s="63" t="s">
        <v>158</v>
      </c>
      <c r="C48" s="3" t="s">
        <v>159</v>
      </c>
      <c r="D48" s="4" t="s">
        <v>160</v>
      </c>
      <c r="E48" s="5" t="s">
        <v>161</v>
      </c>
      <c r="F48" s="6"/>
    </row>
    <row r="49" spans="2:6">
      <c r="B49" s="63" t="s">
        <v>162</v>
      </c>
      <c r="C49" s="3" t="s">
        <v>163</v>
      </c>
      <c r="D49" s="4" t="s">
        <v>164</v>
      </c>
      <c r="E49" s="5" t="s">
        <v>165</v>
      </c>
      <c r="F49" s="6"/>
    </row>
    <row r="50" spans="2:6">
      <c r="B50" s="63" t="s">
        <v>166</v>
      </c>
      <c r="C50" s="3" t="s">
        <v>167</v>
      </c>
      <c r="D50" s="4" t="s">
        <v>168</v>
      </c>
      <c r="E50" s="5" t="s">
        <v>169</v>
      </c>
      <c r="F50" s="6"/>
    </row>
    <row r="51" spans="2:6">
      <c r="B51" s="63" t="s">
        <v>170</v>
      </c>
      <c r="C51" s="7" t="s">
        <v>171</v>
      </c>
      <c r="D51" s="4" t="s">
        <v>172</v>
      </c>
      <c r="E51" s="5" t="s">
        <v>173</v>
      </c>
      <c r="F51" s="6"/>
    </row>
    <row r="52" spans="2:6">
      <c r="B52" s="63" t="s">
        <v>174</v>
      </c>
      <c r="C52" s="7" t="s">
        <v>175</v>
      </c>
      <c r="D52" s="4" t="s">
        <v>176</v>
      </c>
      <c r="E52" s="5" t="s">
        <v>177</v>
      </c>
      <c r="F52" s="6"/>
    </row>
    <row r="53" spans="2:6">
      <c r="B53" s="63" t="s">
        <v>180</v>
      </c>
      <c r="C53" s="8" t="s">
        <v>181</v>
      </c>
      <c r="D53" s="4" t="s">
        <v>182</v>
      </c>
      <c r="E53" s="5" t="s">
        <v>183</v>
      </c>
      <c r="F53" s="6"/>
    </row>
    <row r="54" spans="2:6">
      <c r="B54" s="63" t="s">
        <v>184</v>
      </c>
      <c r="C54" s="7" t="s">
        <v>185</v>
      </c>
      <c r="D54" s="4" t="s">
        <v>186</v>
      </c>
      <c r="E54" s="5" t="s">
        <v>187</v>
      </c>
      <c r="F54" s="6"/>
    </row>
    <row r="55" spans="2:6">
      <c r="B55" s="63" t="s">
        <v>188</v>
      </c>
      <c r="C55" s="3" t="s">
        <v>189</v>
      </c>
      <c r="D55" s="4" t="s">
        <v>190</v>
      </c>
      <c r="E55" s="5" t="s">
        <v>191</v>
      </c>
      <c r="F55" s="6"/>
    </row>
    <row r="56" spans="2:6">
      <c r="B56" s="63" t="s">
        <v>192</v>
      </c>
      <c r="C56" s="3" t="s">
        <v>193</v>
      </c>
      <c r="D56" s="4" t="s">
        <v>194</v>
      </c>
      <c r="E56" s="5" t="s">
        <v>195</v>
      </c>
      <c r="F56" s="6"/>
    </row>
    <row r="57" spans="2:6">
      <c r="B57" s="63" t="s">
        <v>196</v>
      </c>
      <c r="C57" s="3" t="s">
        <v>197</v>
      </c>
      <c r="D57" s="4" t="s">
        <v>198</v>
      </c>
      <c r="E57" s="5" t="s">
        <v>199</v>
      </c>
      <c r="F57" s="6"/>
    </row>
    <row r="58" spans="2:6">
      <c r="B58" s="63" t="s">
        <v>200</v>
      </c>
      <c r="C58" s="3" t="s">
        <v>201</v>
      </c>
      <c r="D58" s="4" t="s">
        <v>202</v>
      </c>
      <c r="E58" s="5" t="s">
        <v>203</v>
      </c>
      <c r="F58" s="6"/>
    </row>
    <row r="59" spans="2:6">
      <c r="B59" s="65" t="s">
        <v>204</v>
      </c>
      <c r="C59" s="13" t="s">
        <v>205</v>
      </c>
      <c r="D59" s="4" t="s">
        <v>206</v>
      </c>
      <c r="E59" s="5" t="s">
        <v>207</v>
      </c>
      <c r="F59" s="6"/>
    </row>
    <row r="60" spans="2:6">
      <c r="B60" s="63" t="s">
        <v>208</v>
      </c>
      <c r="C60" s="3" t="s">
        <v>209</v>
      </c>
      <c r="D60" s="4" t="s">
        <v>210</v>
      </c>
      <c r="E60" s="5" t="s">
        <v>211</v>
      </c>
      <c r="F60" s="6"/>
    </row>
    <row r="61" spans="2:6">
      <c r="B61" s="63" t="s">
        <v>212</v>
      </c>
      <c r="C61" s="7" t="s">
        <v>213</v>
      </c>
      <c r="D61" s="11" t="s">
        <v>214</v>
      </c>
      <c r="E61" s="5" t="s">
        <v>215</v>
      </c>
      <c r="F61" s="6"/>
    </row>
    <row r="62" spans="2:6">
      <c r="B62" s="63" t="s">
        <v>216</v>
      </c>
      <c r="C62" s="3" t="s">
        <v>217</v>
      </c>
      <c r="D62" s="4" t="s">
        <v>218</v>
      </c>
      <c r="E62" s="5" t="s">
        <v>219</v>
      </c>
      <c r="F62" s="6"/>
    </row>
    <row r="63" spans="2:6">
      <c r="B63" s="63" t="s">
        <v>220</v>
      </c>
      <c r="C63" s="7" t="s">
        <v>221</v>
      </c>
      <c r="D63" s="4" t="s">
        <v>222</v>
      </c>
      <c r="E63" s="14" t="s">
        <v>223</v>
      </c>
      <c r="F63" s="6"/>
    </row>
    <row r="64" spans="2:6">
      <c r="B64" s="63" t="s">
        <v>224</v>
      </c>
      <c r="C64" s="15" t="s">
        <v>225</v>
      </c>
      <c r="D64" s="4" t="s">
        <v>132</v>
      </c>
      <c r="E64" s="14" t="s">
        <v>226</v>
      </c>
      <c r="F64" s="6"/>
    </row>
    <row r="65" spans="2:6">
      <c r="B65" s="63" t="s">
        <v>227</v>
      </c>
      <c r="C65" s="3" t="s">
        <v>228</v>
      </c>
      <c r="D65" s="4" t="s">
        <v>72</v>
      </c>
      <c r="E65" s="14" t="s">
        <v>229</v>
      </c>
      <c r="F65" s="6"/>
    </row>
    <row r="66" spans="2:6">
      <c r="B66" s="63" t="s">
        <v>230</v>
      </c>
      <c r="C66" s="3" t="s">
        <v>231</v>
      </c>
      <c r="D66" s="4" t="s">
        <v>232</v>
      </c>
      <c r="E66" s="14" t="s">
        <v>70</v>
      </c>
      <c r="F66" s="6"/>
    </row>
    <row r="67" spans="2:6">
      <c r="B67" s="63" t="s">
        <v>233</v>
      </c>
      <c r="C67" s="7" t="s">
        <v>234</v>
      </c>
      <c r="D67" s="4" t="s">
        <v>235</v>
      </c>
      <c r="E67" s="14" t="s">
        <v>236</v>
      </c>
      <c r="F67" s="6"/>
    </row>
    <row r="68" spans="2:6">
      <c r="B68" s="63" t="s">
        <v>237</v>
      </c>
      <c r="C68" s="3" t="s">
        <v>238</v>
      </c>
      <c r="D68" s="11" t="s">
        <v>239</v>
      </c>
      <c r="E68" s="14" t="s">
        <v>240</v>
      </c>
      <c r="F68" s="6"/>
    </row>
    <row r="69" spans="2:6">
      <c r="B69" s="63" t="s">
        <v>241</v>
      </c>
      <c r="C69" s="3" t="s">
        <v>242</v>
      </c>
      <c r="D69" s="4" t="s">
        <v>243</v>
      </c>
      <c r="E69" s="14" t="s">
        <v>244</v>
      </c>
      <c r="F69" s="6"/>
    </row>
    <row r="70" spans="2:6">
      <c r="B70" s="63" t="s">
        <v>245</v>
      </c>
      <c r="C70" s="3" t="s">
        <v>246</v>
      </c>
      <c r="D70" s="4" t="s">
        <v>247</v>
      </c>
      <c r="E70" s="14" t="s">
        <v>248</v>
      </c>
      <c r="F70" s="6"/>
    </row>
    <row r="71" spans="2:6">
      <c r="B71" s="63" t="s">
        <v>770</v>
      </c>
      <c r="C71" s="3" t="s">
        <v>249</v>
      </c>
      <c r="D71" s="4" t="s">
        <v>179</v>
      </c>
      <c r="E71" s="14" t="s">
        <v>250</v>
      </c>
      <c r="F71" s="6"/>
    </row>
    <row r="72" spans="2:6">
      <c r="B72" s="63" t="s">
        <v>251</v>
      </c>
      <c r="C72" s="3" t="s">
        <v>252</v>
      </c>
      <c r="D72" s="4" t="s">
        <v>253</v>
      </c>
      <c r="E72" s="14" t="s">
        <v>95</v>
      </c>
      <c r="F72" s="6"/>
    </row>
    <row r="73" spans="2:6">
      <c r="B73" s="63" t="s">
        <v>254</v>
      </c>
      <c r="C73" s="3" t="s">
        <v>255</v>
      </c>
      <c r="D73" s="4" t="s">
        <v>256</v>
      </c>
      <c r="E73" s="14" t="s">
        <v>257</v>
      </c>
      <c r="F73" s="6"/>
    </row>
    <row r="74" spans="2:6">
      <c r="B74" s="63" t="s">
        <v>258</v>
      </c>
      <c r="C74" s="3" t="s">
        <v>259</v>
      </c>
      <c r="D74" s="4" t="s">
        <v>260</v>
      </c>
      <c r="E74" s="14" t="s">
        <v>261</v>
      </c>
      <c r="F74" s="6"/>
    </row>
    <row r="75" spans="2:6">
      <c r="B75" s="63" t="s">
        <v>262</v>
      </c>
      <c r="C75" s="3" t="s">
        <v>263</v>
      </c>
      <c r="D75" s="4" t="s">
        <v>264</v>
      </c>
      <c r="E75" s="14" t="s">
        <v>265</v>
      </c>
      <c r="F75" s="6"/>
    </row>
    <row r="76" spans="2:6">
      <c r="B76" s="63" t="s">
        <v>266</v>
      </c>
      <c r="C76" s="7" t="s">
        <v>267</v>
      </c>
      <c r="D76" s="4" t="s">
        <v>268</v>
      </c>
      <c r="E76" s="14" t="s">
        <v>269</v>
      </c>
      <c r="F76" s="6"/>
    </row>
    <row r="77" spans="2:6">
      <c r="B77" s="63" t="s">
        <v>270</v>
      </c>
      <c r="C77" s="3" t="s">
        <v>271</v>
      </c>
      <c r="D77" s="4" t="s">
        <v>272</v>
      </c>
      <c r="E77" s="14" t="s">
        <v>273</v>
      </c>
      <c r="F77" s="6"/>
    </row>
    <row r="78" spans="2:6">
      <c r="B78" s="63" t="s">
        <v>274</v>
      </c>
      <c r="C78" s="3" t="s">
        <v>275</v>
      </c>
      <c r="D78" s="4" t="s">
        <v>276</v>
      </c>
      <c r="E78" s="14" t="s">
        <v>277</v>
      </c>
      <c r="F78" s="6"/>
    </row>
    <row r="79" spans="2:6">
      <c r="B79" s="63" t="s">
        <v>278</v>
      </c>
      <c r="C79" s="16" t="s">
        <v>279</v>
      </c>
      <c r="D79" s="4" t="s">
        <v>280</v>
      </c>
      <c r="E79" s="14" t="s">
        <v>281</v>
      </c>
      <c r="F79" s="6"/>
    </row>
    <row r="80" spans="2:6">
      <c r="B80" s="64" t="s">
        <v>282</v>
      </c>
      <c r="C80" s="3" t="s">
        <v>283</v>
      </c>
      <c r="D80" s="4" t="s">
        <v>284</v>
      </c>
      <c r="E80" s="17" t="s">
        <v>285</v>
      </c>
      <c r="F80" s="6"/>
    </row>
    <row r="81" spans="2:6">
      <c r="B81" s="63" t="s">
        <v>286</v>
      </c>
      <c r="C81" s="3" t="s">
        <v>287</v>
      </c>
      <c r="D81" s="4" t="s">
        <v>288</v>
      </c>
      <c r="E81" s="14" t="s">
        <v>289</v>
      </c>
      <c r="F81" s="6"/>
    </row>
    <row r="82" spans="2:6">
      <c r="B82" s="63" t="s">
        <v>290</v>
      </c>
      <c r="C82" s="7" t="s">
        <v>291</v>
      </c>
      <c r="D82" s="4" t="s">
        <v>292</v>
      </c>
      <c r="E82" s="14" t="s">
        <v>293</v>
      </c>
      <c r="F82" s="6"/>
    </row>
    <row r="83" spans="2:6">
      <c r="B83" s="63" t="s">
        <v>294</v>
      </c>
      <c r="C83" s="7" t="s">
        <v>295</v>
      </c>
      <c r="D83" s="4" t="s">
        <v>132</v>
      </c>
      <c r="E83" s="14" t="s">
        <v>296</v>
      </c>
      <c r="F83" s="6"/>
    </row>
    <row r="84" spans="2:6">
      <c r="B84" s="63" t="s">
        <v>297</v>
      </c>
      <c r="C84" s="15" t="s">
        <v>298</v>
      </c>
      <c r="D84" s="11" t="s">
        <v>299</v>
      </c>
      <c r="E84" s="14" t="s">
        <v>300</v>
      </c>
      <c r="F84" s="6"/>
    </row>
    <row r="85" spans="2:6">
      <c r="B85" s="64" t="s">
        <v>301</v>
      </c>
      <c r="C85" s="7" t="s">
        <v>302</v>
      </c>
      <c r="D85" s="4" t="s">
        <v>303</v>
      </c>
      <c r="E85" s="14" t="s">
        <v>137</v>
      </c>
      <c r="F85" s="6"/>
    </row>
    <row r="86" spans="2:6">
      <c r="B86" s="63" t="s">
        <v>304</v>
      </c>
      <c r="C86" s="7" t="s">
        <v>305</v>
      </c>
      <c r="D86" s="4" t="s">
        <v>306</v>
      </c>
      <c r="E86" s="14" t="s">
        <v>141</v>
      </c>
      <c r="F86" s="6"/>
    </row>
    <row r="87" spans="2:6">
      <c r="B87" s="63" t="s">
        <v>307</v>
      </c>
      <c r="C87" s="3" t="s">
        <v>308</v>
      </c>
      <c r="D87" s="4" t="s">
        <v>309</v>
      </c>
      <c r="E87" s="14" t="s">
        <v>145</v>
      </c>
      <c r="F87" s="6"/>
    </row>
    <row r="88" spans="2:6">
      <c r="B88" s="63" t="s">
        <v>310</v>
      </c>
      <c r="C88" s="7" t="s">
        <v>311</v>
      </c>
      <c r="D88" s="4" t="s">
        <v>148</v>
      </c>
      <c r="E88" s="14" t="s">
        <v>149</v>
      </c>
      <c r="F88" s="12"/>
    </row>
    <row r="89" spans="2:6">
      <c r="B89" s="64" t="s">
        <v>312</v>
      </c>
      <c r="C89" s="11" t="s">
        <v>313</v>
      </c>
      <c r="D89" s="4" t="s">
        <v>314</v>
      </c>
      <c r="E89" s="18" t="s">
        <v>16</v>
      </c>
      <c r="F89" s="6"/>
    </row>
    <row r="90" spans="2:6">
      <c r="B90" s="63" t="s">
        <v>315</v>
      </c>
      <c r="C90" s="3" t="s">
        <v>316</v>
      </c>
      <c r="D90" s="4" t="s">
        <v>317</v>
      </c>
      <c r="E90" s="14" t="s">
        <v>318</v>
      </c>
      <c r="F90" s="6"/>
    </row>
    <row r="91" spans="2:6">
      <c r="B91" s="63" t="s">
        <v>319</v>
      </c>
      <c r="C91" s="7" t="s">
        <v>320</v>
      </c>
      <c r="D91" s="4" t="s">
        <v>321</v>
      </c>
      <c r="E91" s="14" t="s">
        <v>322</v>
      </c>
      <c r="F91" s="6"/>
    </row>
    <row r="92" spans="2:6">
      <c r="B92" s="63" t="s">
        <v>323</v>
      </c>
      <c r="C92" s="3" t="s">
        <v>324</v>
      </c>
      <c r="D92" s="4" t="s">
        <v>325</v>
      </c>
      <c r="E92" s="14" t="s">
        <v>326</v>
      </c>
      <c r="F92" s="6"/>
    </row>
    <row r="93" spans="2:6">
      <c r="B93" s="63" t="s">
        <v>327</v>
      </c>
      <c r="C93" s="3" t="s">
        <v>328</v>
      </c>
      <c r="D93" s="4" t="s">
        <v>329</v>
      </c>
      <c r="E93" s="14" t="s">
        <v>330</v>
      </c>
      <c r="F93" s="6"/>
    </row>
    <row r="94" spans="2:6">
      <c r="B94" s="63" t="s">
        <v>331</v>
      </c>
      <c r="C94" s="7" t="s">
        <v>332</v>
      </c>
      <c r="D94" s="4" t="s">
        <v>333</v>
      </c>
      <c r="E94" s="14" t="s">
        <v>334</v>
      </c>
      <c r="F94" s="6"/>
    </row>
    <row r="95" spans="2:6">
      <c r="B95" s="63" t="s">
        <v>335</v>
      </c>
      <c r="C95" s="3" t="s">
        <v>336</v>
      </c>
      <c r="D95" s="4" t="s">
        <v>337</v>
      </c>
      <c r="E95" s="14" t="s">
        <v>338</v>
      </c>
      <c r="F95" s="6"/>
    </row>
    <row r="96" spans="2:6">
      <c r="B96" s="63" t="s">
        <v>339</v>
      </c>
      <c r="C96" s="3" t="s">
        <v>340</v>
      </c>
      <c r="D96" s="4" t="s">
        <v>18</v>
      </c>
      <c r="E96" s="14" t="s">
        <v>173</v>
      </c>
      <c r="F96" s="6"/>
    </row>
    <row r="97" spans="2:6">
      <c r="B97" s="63" t="s">
        <v>344</v>
      </c>
      <c r="C97" s="7" t="s">
        <v>341</v>
      </c>
      <c r="D97" s="4" t="s">
        <v>342</v>
      </c>
      <c r="E97" s="14" t="s">
        <v>343</v>
      </c>
      <c r="F97" s="6"/>
    </row>
    <row r="98" spans="2:6">
      <c r="B98" s="63" t="s">
        <v>345</v>
      </c>
      <c r="C98" s="7" t="s">
        <v>346</v>
      </c>
      <c r="D98" s="4" t="s">
        <v>347</v>
      </c>
      <c r="E98" s="14" t="s">
        <v>348</v>
      </c>
      <c r="F98" s="6"/>
    </row>
    <row r="99" spans="2:6">
      <c r="B99" s="63" t="s">
        <v>349</v>
      </c>
      <c r="C99" s="7" t="s">
        <v>350</v>
      </c>
      <c r="D99" s="4" t="s">
        <v>351</v>
      </c>
      <c r="E99" s="14" t="s">
        <v>352</v>
      </c>
      <c r="F99" s="6"/>
    </row>
    <row r="100" spans="2:6">
      <c r="B100" s="63" t="s">
        <v>353</v>
      </c>
      <c r="C100" s="7" t="s">
        <v>354</v>
      </c>
      <c r="D100" s="4" t="s">
        <v>355</v>
      </c>
      <c r="E100" s="14" t="s">
        <v>356</v>
      </c>
      <c r="F100" s="6"/>
    </row>
    <row r="101" spans="2:6">
      <c r="B101" s="63" t="s">
        <v>357</v>
      </c>
      <c r="C101" s="3" t="s">
        <v>358</v>
      </c>
      <c r="D101" s="4" t="s">
        <v>359</v>
      </c>
      <c r="E101" s="14" t="s">
        <v>360</v>
      </c>
      <c r="F101" s="6"/>
    </row>
    <row r="102" spans="2:6">
      <c r="B102" s="63" t="s">
        <v>361</v>
      </c>
      <c r="C102" s="7" t="s">
        <v>362</v>
      </c>
      <c r="D102" s="4" t="s">
        <v>363</v>
      </c>
      <c r="E102" s="14" t="s">
        <v>364</v>
      </c>
      <c r="F102" s="6"/>
    </row>
    <row r="103" spans="2:6">
      <c r="B103" s="64" t="s">
        <v>366</v>
      </c>
      <c r="C103" s="8" t="s">
        <v>367</v>
      </c>
      <c r="D103" s="4" t="s">
        <v>368</v>
      </c>
      <c r="E103" s="19" t="s">
        <v>369</v>
      </c>
      <c r="F103" s="6"/>
    </row>
    <row r="104" spans="2:6">
      <c r="B104" s="63" t="s">
        <v>373</v>
      </c>
      <c r="C104" s="3" t="s">
        <v>370</v>
      </c>
      <c r="D104" s="4" t="s">
        <v>371</v>
      </c>
      <c r="E104" s="14" t="s">
        <v>372</v>
      </c>
      <c r="F104" s="6"/>
    </row>
    <row r="105" spans="2:6">
      <c r="B105" s="63" t="s">
        <v>375</v>
      </c>
      <c r="C105" s="15" t="s">
        <v>376</v>
      </c>
      <c r="D105" s="4" t="s">
        <v>377</v>
      </c>
      <c r="E105" s="14" t="s">
        <v>378</v>
      </c>
      <c r="F105" s="6"/>
    </row>
    <row r="106" spans="2:6">
      <c r="B106" s="64" t="s">
        <v>379</v>
      </c>
      <c r="C106" s="8" t="s">
        <v>380</v>
      </c>
      <c r="D106" s="4" t="s">
        <v>381</v>
      </c>
      <c r="E106" s="19" t="s">
        <v>382</v>
      </c>
      <c r="F106" s="6"/>
    </row>
    <row r="107" spans="2:6">
      <c r="B107" s="63" t="s">
        <v>383</v>
      </c>
      <c r="C107" s="3" t="s">
        <v>384</v>
      </c>
      <c r="D107" s="11" t="s">
        <v>385</v>
      </c>
      <c r="E107" s="14" t="s">
        <v>386</v>
      </c>
      <c r="F107" s="6"/>
    </row>
    <row r="108" spans="2:6">
      <c r="B108" s="63" t="s">
        <v>387</v>
      </c>
      <c r="C108" s="3" t="s">
        <v>388</v>
      </c>
      <c r="D108" s="4" t="s">
        <v>389</v>
      </c>
      <c r="E108" s="14" t="s">
        <v>390</v>
      </c>
      <c r="F108" s="6"/>
    </row>
    <row r="109" spans="2:6">
      <c r="B109" s="63" t="s">
        <v>391</v>
      </c>
      <c r="C109" s="3" t="s">
        <v>392</v>
      </c>
      <c r="D109" s="4" t="s">
        <v>393</v>
      </c>
      <c r="E109" s="14" t="s">
        <v>394</v>
      </c>
      <c r="F109" s="12"/>
    </row>
    <row r="110" spans="2:6">
      <c r="B110" s="64" t="s">
        <v>395</v>
      </c>
      <c r="C110" s="3" t="s">
        <v>396</v>
      </c>
      <c r="D110" s="4" t="s">
        <v>264</v>
      </c>
      <c r="E110" s="17" t="s">
        <v>397</v>
      </c>
      <c r="F110" s="6"/>
    </row>
    <row r="111" spans="2:6">
      <c r="B111" s="64" t="s">
        <v>398</v>
      </c>
      <c r="C111" s="7" t="s">
        <v>399</v>
      </c>
      <c r="D111" s="4" t="s">
        <v>400</v>
      </c>
      <c r="E111" s="14" t="s">
        <v>401</v>
      </c>
      <c r="F111" s="6"/>
    </row>
    <row r="112" spans="2:6">
      <c r="B112" s="63" t="s">
        <v>402</v>
      </c>
      <c r="C112" s="7" t="s">
        <v>403</v>
      </c>
      <c r="D112" s="4" t="s">
        <v>404</v>
      </c>
      <c r="E112" s="14" t="s">
        <v>405</v>
      </c>
      <c r="F112" s="6"/>
    </row>
    <row r="113" spans="2:6">
      <c r="B113" s="63" t="s">
        <v>406</v>
      </c>
      <c r="C113" s="7" t="s">
        <v>407</v>
      </c>
      <c r="D113" s="4" t="s">
        <v>408</v>
      </c>
      <c r="E113" s="14" t="s">
        <v>73</v>
      </c>
      <c r="F113" s="6"/>
    </row>
    <row r="114" spans="2:6">
      <c r="B114" s="63" t="s">
        <v>409</v>
      </c>
      <c r="C114" s="3" t="s">
        <v>410</v>
      </c>
      <c r="D114" s="4" t="s">
        <v>411</v>
      </c>
      <c r="E114" s="14" t="s">
        <v>412</v>
      </c>
      <c r="F114" s="6"/>
    </row>
    <row r="115" spans="2:6">
      <c r="B115" s="63" t="s">
        <v>413</v>
      </c>
      <c r="C115" s="3" t="s">
        <v>414</v>
      </c>
      <c r="D115" s="4" t="s">
        <v>415</v>
      </c>
      <c r="E115" s="14" t="s">
        <v>416</v>
      </c>
      <c r="F115" s="22"/>
    </row>
    <row r="116" spans="2:6">
      <c r="B116" s="63" t="s">
        <v>417</v>
      </c>
      <c r="C116" s="8" t="s">
        <v>418</v>
      </c>
      <c r="D116" s="20" t="s">
        <v>419</v>
      </c>
      <c r="E116" s="21" t="s">
        <v>420</v>
      </c>
      <c r="F116" s="6"/>
    </row>
    <row r="117" spans="2:6">
      <c r="B117" s="63" t="s">
        <v>421</v>
      </c>
      <c r="C117" s="7" t="s">
        <v>422</v>
      </c>
      <c r="D117" s="4" t="s">
        <v>423</v>
      </c>
      <c r="E117" s="14" t="s">
        <v>250</v>
      </c>
      <c r="F117" s="6"/>
    </row>
    <row r="118" spans="2:6">
      <c r="B118" s="63" t="s">
        <v>424</v>
      </c>
      <c r="C118" s="3" t="s">
        <v>425</v>
      </c>
      <c r="D118" s="4" t="s">
        <v>426</v>
      </c>
      <c r="E118" s="14" t="s">
        <v>427</v>
      </c>
      <c r="F118" s="6"/>
    </row>
    <row r="119" spans="2:6">
      <c r="B119" s="63" t="s">
        <v>428</v>
      </c>
      <c r="C119" s="16" t="s">
        <v>429</v>
      </c>
      <c r="D119" s="4" t="s">
        <v>430</v>
      </c>
      <c r="E119" s="14" t="s">
        <v>431</v>
      </c>
      <c r="F119" s="6"/>
    </row>
    <row r="120" spans="2:6">
      <c r="B120" s="63" t="s">
        <v>432</v>
      </c>
      <c r="C120" s="3" t="s">
        <v>433</v>
      </c>
      <c r="D120" s="4" t="s">
        <v>264</v>
      </c>
      <c r="E120" s="14" t="s">
        <v>434</v>
      </c>
      <c r="F120" s="6"/>
    </row>
    <row r="121" spans="2:6">
      <c r="B121" s="63" t="s">
        <v>435</v>
      </c>
      <c r="C121" s="3" t="s">
        <v>436</v>
      </c>
      <c r="D121" s="4" t="s">
        <v>437</v>
      </c>
      <c r="E121" s="14" t="s">
        <v>438</v>
      </c>
      <c r="F121" s="6"/>
    </row>
    <row r="122" spans="2:6">
      <c r="B122" s="63" t="s">
        <v>439</v>
      </c>
      <c r="C122" s="7" t="s">
        <v>440</v>
      </c>
      <c r="D122" s="4" t="s">
        <v>441</v>
      </c>
      <c r="E122" s="14" t="s">
        <v>442</v>
      </c>
      <c r="F122" s="6"/>
    </row>
    <row r="123" spans="2:6">
      <c r="B123" s="63" t="s">
        <v>443</v>
      </c>
      <c r="C123" s="3" t="s">
        <v>444</v>
      </c>
      <c r="D123" s="4" t="s">
        <v>445</v>
      </c>
      <c r="E123" s="14" t="s">
        <v>446</v>
      </c>
      <c r="F123" s="6"/>
    </row>
    <row r="124" spans="2:6">
      <c r="B124" s="63" t="s">
        <v>447</v>
      </c>
      <c r="C124" s="8" t="s">
        <v>448</v>
      </c>
      <c r="D124" s="4" t="s">
        <v>449</v>
      </c>
      <c r="E124" s="14" t="s">
        <v>450</v>
      </c>
      <c r="F124" s="6"/>
    </row>
    <row r="125" spans="2:6">
      <c r="B125" s="63" t="s">
        <v>451</v>
      </c>
      <c r="C125" s="3" t="s">
        <v>452</v>
      </c>
      <c r="D125" s="4" t="s">
        <v>453</v>
      </c>
      <c r="E125" s="14" t="s">
        <v>454</v>
      </c>
      <c r="F125" s="6"/>
    </row>
    <row r="126" spans="2:6">
      <c r="B126" s="63" t="s">
        <v>455</v>
      </c>
      <c r="C126" s="3" t="s">
        <v>456</v>
      </c>
      <c r="D126" s="20" t="s">
        <v>457</v>
      </c>
      <c r="E126" s="14" t="s">
        <v>458</v>
      </c>
      <c r="F126" s="6"/>
    </row>
    <row r="127" spans="2:6">
      <c r="B127" s="63" t="s">
        <v>459</v>
      </c>
      <c r="C127" s="3" t="s">
        <v>460</v>
      </c>
      <c r="D127" s="11" t="s">
        <v>461</v>
      </c>
      <c r="E127" s="14" t="s">
        <v>462</v>
      </c>
      <c r="F127" s="6"/>
    </row>
    <row r="128" spans="2:6">
      <c r="B128" s="63" t="s">
        <v>463</v>
      </c>
      <c r="C128" s="3" t="s">
        <v>464</v>
      </c>
      <c r="D128" s="4" t="s">
        <v>465</v>
      </c>
      <c r="E128" s="14" t="s">
        <v>117</v>
      </c>
      <c r="F128" s="6"/>
    </row>
    <row r="129" spans="2:6">
      <c r="B129" s="63" t="s">
        <v>466</v>
      </c>
      <c r="C129" s="7" t="s">
        <v>467</v>
      </c>
      <c r="D129" s="4" t="s">
        <v>468</v>
      </c>
      <c r="E129" s="14" t="s">
        <v>289</v>
      </c>
      <c r="F129" s="6"/>
    </row>
    <row r="130" spans="2:6">
      <c r="B130" s="63" t="s">
        <v>469</v>
      </c>
      <c r="C130" s="7" t="s">
        <v>470</v>
      </c>
      <c r="D130" s="11" t="s">
        <v>471</v>
      </c>
      <c r="E130" s="14" t="s">
        <v>472</v>
      </c>
      <c r="F130" s="6"/>
    </row>
    <row r="131" spans="2:6">
      <c r="B131" s="63" t="s">
        <v>473</v>
      </c>
      <c r="C131" s="7" t="s">
        <v>474</v>
      </c>
      <c r="D131" s="4" t="s">
        <v>475</v>
      </c>
      <c r="E131" s="14" t="s">
        <v>129</v>
      </c>
      <c r="F131" s="6"/>
    </row>
    <row r="132" spans="2:6">
      <c r="B132" s="63" t="s">
        <v>476</v>
      </c>
      <c r="C132" s="7" t="s">
        <v>477</v>
      </c>
      <c r="D132" s="4" t="s">
        <v>478</v>
      </c>
      <c r="E132" s="14" t="s">
        <v>479</v>
      </c>
      <c r="F132" s="6"/>
    </row>
    <row r="133" spans="2:6">
      <c r="B133" s="63" t="s">
        <v>480</v>
      </c>
      <c r="C133" s="7" t="s">
        <v>481</v>
      </c>
      <c r="D133" s="4" t="s">
        <v>482</v>
      </c>
      <c r="E133" s="14" t="s">
        <v>483</v>
      </c>
      <c r="F133" s="6"/>
    </row>
    <row r="134" spans="2:6">
      <c r="B134" s="63" t="s">
        <v>484</v>
      </c>
      <c r="C134" s="16" t="s">
        <v>485</v>
      </c>
      <c r="D134" s="4" t="s">
        <v>486</v>
      </c>
      <c r="E134" s="14" t="s">
        <v>487</v>
      </c>
      <c r="F134" s="6"/>
    </row>
    <row r="135" spans="2:6">
      <c r="B135" s="63" t="s">
        <v>488</v>
      </c>
      <c r="C135" s="3" t="s">
        <v>489</v>
      </c>
      <c r="D135" s="4" t="s">
        <v>490</v>
      </c>
      <c r="E135" s="14" t="s">
        <v>491</v>
      </c>
      <c r="F135" s="6"/>
    </row>
    <row r="136" spans="2:6">
      <c r="B136" s="63" t="s">
        <v>492</v>
      </c>
      <c r="C136" s="23" t="s">
        <v>493</v>
      </c>
      <c r="D136" s="4" t="s">
        <v>494</v>
      </c>
      <c r="E136" s="14" t="s">
        <v>149</v>
      </c>
      <c r="F136" s="6"/>
    </row>
    <row r="137" spans="2:6">
      <c r="B137" s="63" t="s">
        <v>495</v>
      </c>
      <c r="C137" s="3" t="s">
        <v>496</v>
      </c>
      <c r="D137" s="9" t="s">
        <v>497</v>
      </c>
      <c r="E137" s="14" t="s">
        <v>16</v>
      </c>
      <c r="F137" s="6"/>
    </row>
    <row r="138" spans="2:6">
      <c r="B138" s="63" t="s">
        <v>498</v>
      </c>
      <c r="C138" s="8" t="s">
        <v>499</v>
      </c>
      <c r="D138" s="4" t="s">
        <v>500</v>
      </c>
      <c r="E138" s="14" t="s">
        <v>153</v>
      </c>
      <c r="F138" s="6"/>
    </row>
    <row r="139" spans="2:6">
      <c r="B139" s="63" t="s">
        <v>501</v>
      </c>
      <c r="C139" s="3" t="s">
        <v>502</v>
      </c>
      <c r="D139" s="4" t="s">
        <v>503</v>
      </c>
      <c r="E139" s="14" t="s">
        <v>504</v>
      </c>
      <c r="F139" s="6"/>
    </row>
    <row r="140" spans="2:6">
      <c r="B140" s="63" t="s">
        <v>505</v>
      </c>
      <c r="C140" s="3" t="s">
        <v>506</v>
      </c>
      <c r="D140" s="4" t="s">
        <v>507</v>
      </c>
      <c r="E140" s="14" t="s">
        <v>326</v>
      </c>
      <c r="F140" s="6"/>
    </row>
    <row r="141" spans="2:6">
      <c r="B141" s="63" t="s">
        <v>508</v>
      </c>
      <c r="C141" s="3" t="s">
        <v>509</v>
      </c>
      <c r="D141" s="4" t="s">
        <v>510</v>
      </c>
      <c r="E141" s="14" t="s">
        <v>511</v>
      </c>
      <c r="F141" s="25"/>
    </row>
    <row r="142" spans="2:6">
      <c r="B142" s="63" t="s">
        <v>512</v>
      </c>
      <c r="C142" s="23" t="s">
        <v>513</v>
      </c>
      <c r="D142" s="11" t="s">
        <v>514</v>
      </c>
      <c r="E142" s="24" t="s">
        <v>330</v>
      </c>
      <c r="F142" s="6"/>
    </row>
    <row r="143" spans="2:6">
      <c r="B143" s="63" t="s">
        <v>515</v>
      </c>
      <c r="C143" s="3" t="s">
        <v>516</v>
      </c>
      <c r="D143" s="20" t="s">
        <v>309</v>
      </c>
      <c r="E143" s="14" t="s">
        <v>517</v>
      </c>
      <c r="F143" s="6"/>
    </row>
    <row r="144" spans="2:6">
      <c r="B144" s="63" t="s">
        <v>518</v>
      </c>
      <c r="C144" s="3" t="s">
        <v>519</v>
      </c>
      <c r="D144" s="9" t="s">
        <v>520</v>
      </c>
      <c r="E144" s="14" t="s">
        <v>521</v>
      </c>
      <c r="F144" s="6"/>
    </row>
    <row r="145" spans="2:6">
      <c r="B145" s="63" t="s">
        <v>522</v>
      </c>
      <c r="C145" s="3" t="s">
        <v>523</v>
      </c>
      <c r="D145" s="4" t="s">
        <v>524</v>
      </c>
      <c r="E145" s="14" t="s">
        <v>525</v>
      </c>
      <c r="F145" s="6"/>
    </row>
    <row r="146" spans="2:6">
      <c r="B146" s="63" t="s">
        <v>526</v>
      </c>
      <c r="C146" s="7" t="s">
        <v>527</v>
      </c>
      <c r="D146" s="11" t="s">
        <v>272</v>
      </c>
      <c r="E146" s="14" t="s">
        <v>528</v>
      </c>
      <c r="F146" s="6"/>
    </row>
    <row r="147" spans="2:6">
      <c r="B147" s="63" t="s">
        <v>529</v>
      </c>
      <c r="C147" s="3" t="s">
        <v>530</v>
      </c>
      <c r="D147" s="4" t="s">
        <v>531</v>
      </c>
      <c r="E147" s="14" t="s">
        <v>25</v>
      </c>
      <c r="F147" s="6"/>
    </row>
    <row r="148" spans="2:6">
      <c r="B148" s="63" t="s">
        <v>532</v>
      </c>
      <c r="C148" s="7" t="s">
        <v>533</v>
      </c>
      <c r="D148" s="4" t="s">
        <v>534</v>
      </c>
      <c r="E148" s="14" t="s">
        <v>535</v>
      </c>
      <c r="F148" s="6"/>
    </row>
    <row r="149" spans="2:6">
      <c r="B149" s="63" t="s">
        <v>536</v>
      </c>
      <c r="C149" s="7" t="s">
        <v>537</v>
      </c>
      <c r="D149" s="4" t="s">
        <v>538</v>
      </c>
      <c r="E149" s="14" t="s">
        <v>539</v>
      </c>
      <c r="F149" s="6"/>
    </row>
    <row r="150" spans="2:6">
      <c r="B150" s="63" t="s">
        <v>771</v>
      </c>
      <c r="C150" s="3" t="s">
        <v>540</v>
      </c>
      <c r="D150" s="4" t="s">
        <v>309</v>
      </c>
      <c r="E150" s="14" t="s">
        <v>541</v>
      </c>
      <c r="F150" s="6"/>
    </row>
    <row r="151" spans="2:6">
      <c r="B151" s="63" t="s">
        <v>542</v>
      </c>
      <c r="C151" s="3" t="s">
        <v>543</v>
      </c>
      <c r="D151" s="11" t="s">
        <v>179</v>
      </c>
      <c r="E151" s="14" t="s">
        <v>544</v>
      </c>
      <c r="F151" s="6"/>
    </row>
    <row r="152" spans="2:6">
      <c r="B152" s="64" t="s">
        <v>545</v>
      </c>
      <c r="C152" s="7" t="s">
        <v>546</v>
      </c>
      <c r="D152" s="4" t="s">
        <v>547</v>
      </c>
      <c r="E152" s="14" t="s">
        <v>548</v>
      </c>
      <c r="F152" s="6"/>
    </row>
    <row r="153" spans="2:6">
      <c r="B153" s="63" t="s">
        <v>549</v>
      </c>
      <c r="C153" s="7" t="s">
        <v>550</v>
      </c>
      <c r="D153" s="4" t="s">
        <v>551</v>
      </c>
      <c r="E153" s="14" t="s">
        <v>552</v>
      </c>
      <c r="F153" s="6"/>
    </row>
    <row r="154" spans="2:6">
      <c r="B154" s="63" t="s">
        <v>553</v>
      </c>
      <c r="C154" s="7" t="s">
        <v>554</v>
      </c>
      <c r="D154" s="4" t="s">
        <v>555</v>
      </c>
      <c r="E154" s="14" t="s">
        <v>556</v>
      </c>
      <c r="F154" s="6"/>
    </row>
    <row r="155" spans="2:6">
      <c r="B155" s="64" t="s">
        <v>557</v>
      </c>
      <c r="C155" s="7" t="s">
        <v>558</v>
      </c>
      <c r="D155" s="11" t="s">
        <v>559</v>
      </c>
      <c r="E155" s="14" t="s">
        <v>195</v>
      </c>
      <c r="F155" s="6"/>
    </row>
    <row r="156" spans="2:6">
      <c r="B156" s="63" t="s">
        <v>560</v>
      </c>
      <c r="C156" s="7" t="s">
        <v>561</v>
      </c>
      <c r="D156" s="4" t="s">
        <v>562</v>
      </c>
      <c r="E156" s="14" t="s">
        <v>563</v>
      </c>
      <c r="F156" s="6"/>
    </row>
    <row r="157" spans="2:6">
      <c r="B157" s="63" t="s">
        <v>564</v>
      </c>
      <c r="C157" s="7" t="s">
        <v>565</v>
      </c>
      <c r="D157" s="4" t="s">
        <v>566</v>
      </c>
      <c r="E157" s="14" t="s">
        <v>374</v>
      </c>
      <c r="F157" s="6"/>
    </row>
    <row r="158" spans="2:6">
      <c r="B158" s="63" t="s">
        <v>772</v>
      </c>
      <c r="C158" s="3" t="s">
        <v>567</v>
      </c>
      <c r="D158" s="4" t="s">
        <v>317</v>
      </c>
      <c r="E158" s="14" t="s">
        <v>568</v>
      </c>
      <c r="F158" s="6"/>
    </row>
    <row r="159" spans="2:6">
      <c r="B159" s="63" t="s">
        <v>569</v>
      </c>
      <c r="C159" s="7" t="s">
        <v>567</v>
      </c>
      <c r="D159" s="4" t="s">
        <v>570</v>
      </c>
      <c r="E159" s="14" t="s">
        <v>568</v>
      </c>
      <c r="F159" s="6"/>
    </row>
    <row r="160" spans="2:6">
      <c r="B160" s="63" t="s">
        <v>571</v>
      </c>
      <c r="C160" s="7" t="s">
        <v>572</v>
      </c>
      <c r="D160" s="4" t="s">
        <v>573</v>
      </c>
      <c r="E160" s="14" t="s">
        <v>574</v>
      </c>
      <c r="F160" s="6"/>
    </row>
    <row r="161" spans="2:6">
      <c r="B161" s="63" t="s">
        <v>575</v>
      </c>
      <c r="C161" s="7" t="s">
        <v>576</v>
      </c>
      <c r="D161" s="4" t="s">
        <v>577</v>
      </c>
      <c r="E161" s="14" t="s">
        <v>578</v>
      </c>
      <c r="F161" s="6"/>
    </row>
    <row r="162" spans="2:6">
      <c r="B162" s="63" t="s">
        <v>579</v>
      </c>
      <c r="C162" s="3" t="s">
        <v>580</v>
      </c>
      <c r="D162" s="4" t="s">
        <v>581</v>
      </c>
      <c r="E162" s="14" t="s">
        <v>582</v>
      </c>
      <c r="F162" s="12"/>
    </row>
    <row r="163" spans="2:6">
      <c r="B163" s="64" t="s">
        <v>583</v>
      </c>
      <c r="C163" s="3" t="s">
        <v>584</v>
      </c>
      <c r="D163" s="4" t="s">
        <v>585</v>
      </c>
      <c r="E163" s="17" t="s">
        <v>586</v>
      </c>
      <c r="F163" s="6"/>
    </row>
    <row r="164" spans="2:6">
      <c r="B164" s="63" t="s">
        <v>587</v>
      </c>
      <c r="C164" s="3" t="s">
        <v>588</v>
      </c>
      <c r="D164" s="4" t="s">
        <v>276</v>
      </c>
      <c r="E164" s="14" t="s">
        <v>589</v>
      </c>
      <c r="F164" s="6"/>
    </row>
    <row r="165" spans="2:6">
      <c r="B165" s="63" t="s">
        <v>590</v>
      </c>
      <c r="C165" s="3" t="s">
        <v>591</v>
      </c>
      <c r="D165" s="9" t="s">
        <v>592</v>
      </c>
      <c r="E165" s="14" t="s">
        <v>593</v>
      </c>
      <c r="F165" s="6"/>
    </row>
    <row r="166" spans="2:6">
      <c r="B166" s="63" t="s">
        <v>594</v>
      </c>
      <c r="C166" s="7" t="s">
        <v>595</v>
      </c>
      <c r="D166" s="4" t="s">
        <v>596</v>
      </c>
      <c r="E166" s="14" t="s">
        <v>597</v>
      </c>
      <c r="F166" s="6"/>
    </row>
    <row r="167" spans="2:6">
      <c r="B167" s="63" t="s">
        <v>598</v>
      </c>
      <c r="C167" s="3" t="s">
        <v>599</v>
      </c>
      <c r="D167" s="4" t="s">
        <v>600</v>
      </c>
      <c r="E167" s="14" t="s">
        <v>601</v>
      </c>
      <c r="F167" s="6"/>
    </row>
    <row r="168" spans="2:6">
      <c r="B168" s="63" t="s">
        <v>602</v>
      </c>
      <c r="C168" s="3" t="s">
        <v>603</v>
      </c>
      <c r="D168" s="4" t="s">
        <v>317</v>
      </c>
      <c r="E168" s="14" t="s">
        <v>604</v>
      </c>
      <c r="F168" s="6"/>
    </row>
    <row r="169" spans="2:6">
      <c r="B169" s="63" t="s">
        <v>607</v>
      </c>
      <c r="C169" s="3" t="s">
        <v>605</v>
      </c>
      <c r="D169" s="4" t="s">
        <v>606</v>
      </c>
      <c r="E169" s="14" t="s">
        <v>77</v>
      </c>
      <c r="F169" s="6"/>
    </row>
    <row r="170" spans="2:6">
      <c r="B170" s="63" t="s">
        <v>608</v>
      </c>
      <c r="C170" s="7" t="s">
        <v>609</v>
      </c>
      <c r="D170" s="4" t="s">
        <v>610</v>
      </c>
      <c r="E170" s="14" t="s">
        <v>611</v>
      </c>
      <c r="F170" s="6"/>
    </row>
    <row r="171" spans="2:6">
      <c r="B171" s="63" t="s">
        <v>612</v>
      </c>
      <c r="C171" s="7" t="s">
        <v>613</v>
      </c>
      <c r="D171" s="4" t="s">
        <v>614</v>
      </c>
      <c r="E171" s="14" t="s">
        <v>250</v>
      </c>
      <c r="F171" s="6"/>
    </row>
    <row r="172" spans="2:6">
      <c r="B172" s="63" t="s">
        <v>615</v>
      </c>
      <c r="C172" s="16" t="s">
        <v>616</v>
      </c>
      <c r="D172" s="4" t="s">
        <v>617</v>
      </c>
      <c r="E172" s="14" t="s">
        <v>618</v>
      </c>
      <c r="F172" s="6"/>
    </row>
    <row r="173" spans="2:6">
      <c r="B173" s="63" t="s">
        <v>619</v>
      </c>
      <c r="C173" s="7" t="s">
        <v>620</v>
      </c>
      <c r="D173" s="11" t="s">
        <v>621</v>
      </c>
      <c r="E173" s="14" t="s">
        <v>622</v>
      </c>
      <c r="F173" s="6"/>
    </row>
    <row r="174" spans="2:6">
      <c r="B174" s="63" t="s">
        <v>623</v>
      </c>
      <c r="C174" s="3" t="s">
        <v>624</v>
      </c>
      <c r="D174" s="4" t="s">
        <v>625</v>
      </c>
      <c r="E174" s="14" t="s">
        <v>626</v>
      </c>
      <c r="F174" s="6"/>
    </row>
    <row r="175" spans="2:6">
      <c r="B175" s="63" t="s">
        <v>627</v>
      </c>
      <c r="C175" s="3" t="s">
        <v>628</v>
      </c>
      <c r="D175" s="4" t="s">
        <v>198</v>
      </c>
      <c r="E175" s="14" t="s">
        <v>629</v>
      </c>
      <c r="F175" s="6"/>
    </row>
    <row r="176" spans="2:6">
      <c r="B176" s="63" t="s">
        <v>630</v>
      </c>
      <c r="C176" s="7" t="s">
        <v>631</v>
      </c>
      <c r="D176" s="4" t="s">
        <v>632</v>
      </c>
      <c r="E176" s="14" t="s">
        <v>633</v>
      </c>
      <c r="F176" s="6"/>
    </row>
    <row r="177" spans="2:6">
      <c r="B177" s="63" t="s">
        <v>634</v>
      </c>
      <c r="C177" s="7" t="s">
        <v>635</v>
      </c>
      <c r="D177" s="11" t="s">
        <v>636</v>
      </c>
      <c r="E177" s="14" t="s">
        <v>637</v>
      </c>
      <c r="F177" s="6"/>
    </row>
    <row r="178" spans="2:6">
      <c r="B178" s="63" t="s">
        <v>638</v>
      </c>
      <c r="C178" s="8" t="s">
        <v>639</v>
      </c>
      <c r="D178" s="4" t="s">
        <v>640</v>
      </c>
      <c r="E178" s="14" t="s">
        <v>450</v>
      </c>
      <c r="F178" s="6"/>
    </row>
    <row r="179" spans="2:6">
      <c r="B179" s="63" t="s">
        <v>641</v>
      </c>
      <c r="C179" s="7" t="s">
        <v>642</v>
      </c>
      <c r="D179" s="4" t="s">
        <v>643</v>
      </c>
      <c r="E179" s="14" t="s">
        <v>644</v>
      </c>
      <c r="F179" s="6"/>
    </row>
    <row r="180" spans="2:6">
      <c r="B180" s="63" t="s">
        <v>645</v>
      </c>
      <c r="C180" s="7" t="s">
        <v>646</v>
      </c>
      <c r="D180" s="11" t="s">
        <v>647</v>
      </c>
      <c r="E180" s="14" t="s">
        <v>648</v>
      </c>
      <c r="F180" s="6"/>
    </row>
    <row r="181" spans="2:6">
      <c r="B181" s="63" t="s">
        <v>649</v>
      </c>
      <c r="C181" s="3" t="s">
        <v>650</v>
      </c>
      <c r="D181" s="4" t="s">
        <v>651</v>
      </c>
      <c r="E181" s="14" t="s">
        <v>652</v>
      </c>
      <c r="F181" s="6"/>
    </row>
    <row r="182" spans="2:6">
      <c r="B182" s="63" t="s">
        <v>653</v>
      </c>
      <c r="C182" s="7" t="s">
        <v>654</v>
      </c>
      <c r="D182" s="4" t="s">
        <v>655</v>
      </c>
      <c r="E182" s="14" t="s">
        <v>656</v>
      </c>
      <c r="F182" s="6"/>
    </row>
    <row r="183" spans="2:6">
      <c r="B183" s="63" t="s">
        <v>657</v>
      </c>
      <c r="C183" s="3" t="s">
        <v>658</v>
      </c>
      <c r="D183" s="4" t="s">
        <v>659</v>
      </c>
      <c r="E183" s="14" t="s">
        <v>121</v>
      </c>
      <c r="F183" s="6"/>
    </row>
    <row r="184" spans="2:6">
      <c r="B184" s="63" t="s">
        <v>660</v>
      </c>
      <c r="C184" s="3" t="s">
        <v>661</v>
      </c>
      <c r="D184" s="4" t="s">
        <v>662</v>
      </c>
      <c r="E184" s="14" t="s">
        <v>663</v>
      </c>
      <c r="F184" s="6"/>
    </row>
    <row r="185" spans="2:6">
      <c r="B185" s="63" t="s">
        <v>664</v>
      </c>
      <c r="C185" s="7" t="s">
        <v>665</v>
      </c>
      <c r="D185" s="4" t="s">
        <v>666</v>
      </c>
      <c r="E185" s="14" t="s">
        <v>667</v>
      </c>
      <c r="F185" s="6"/>
    </row>
    <row r="186" spans="2:6">
      <c r="B186" s="63" t="s">
        <v>668</v>
      </c>
      <c r="C186" s="7" t="s">
        <v>669</v>
      </c>
      <c r="D186" s="4" t="s">
        <v>670</v>
      </c>
      <c r="E186" s="14" t="s">
        <v>300</v>
      </c>
      <c r="F186" s="6"/>
    </row>
    <row r="187" spans="2:6">
      <c r="B187" s="63" t="s">
        <v>671</v>
      </c>
      <c r="C187" s="7" t="s">
        <v>672</v>
      </c>
      <c r="D187" s="4" t="s">
        <v>148</v>
      </c>
      <c r="E187" s="14" t="s">
        <v>483</v>
      </c>
      <c r="F187" s="6"/>
    </row>
    <row r="188" spans="2:6">
      <c r="B188" s="63" t="s">
        <v>673</v>
      </c>
      <c r="C188" s="7" t="s">
        <v>674</v>
      </c>
      <c r="D188" s="4" t="s">
        <v>675</v>
      </c>
      <c r="E188" s="14" t="s">
        <v>676</v>
      </c>
      <c r="F188" s="6"/>
    </row>
    <row r="189" spans="2:6">
      <c r="B189" s="63" t="s">
        <v>677</v>
      </c>
      <c r="C189" s="3" t="s">
        <v>678</v>
      </c>
      <c r="D189" s="4" t="s">
        <v>276</v>
      </c>
      <c r="E189" s="14" t="s">
        <v>145</v>
      </c>
      <c r="F189" s="6"/>
    </row>
    <row r="190" spans="2:6">
      <c r="B190" s="63" t="s">
        <v>679</v>
      </c>
      <c r="C190" s="3" t="s">
        <v>680</v>
      </c>
      <c r="D190" s="4" t="s">
        <v>592</v>
      </c>
      <c r="E190" s="14" t="s">
        <v>681</v>
      </c>
      <c r="F190" s="6"/>
    </row>
    <row r="191" spans="2:6">
      <c r="B191" s="63" t="s">
        <v>682</v>
      </c>
      <c r="C191" s="7" t="s">
        <v>683</v>
      </c>
      <c r="D191" s="4" t="s">
        <v>684</v>
      </c>
      <c r="E191" s="14" t="s">
        <v>685</v>
      </c>
      <c r="F191" s="6"/>
    </row>
    <row r="192" spans="2:6">
      <c r="B192" s="63" t="s">
        <v>686</v>
      </c>
      <c r="C192" s="7" t="s">
        <v>687</v>
      </c>
      <c r="D192" s="4" t="s">
        <v>688</v>
      </c>
      <c r="E192" s="14" t="s">
        <v>153</v>
      </c>
      <c r="F192" s="6"/>
    </row>
    <row r="193" spans="2:6">
      <c r="B193" s="63" t="s">
        <v>689</v>
      </c>
      <c r="C193" s="3" t="s">
        <v>690</v>
      </c>
      <c r="D193" s="4" t="s">
        <v>691</v>
      </c>
      <c r="E193" s="14" t="s">
        <v>504</v>
      </c>
      <c r="F193" s="6"/>
    </row>
    <row r="194" spans="2:6">
      <c r="B194" s="63" t="s">
        <v>692</v>
      </c>
      <c r="C194" s="7" t="s">
        <v>693</v>
      </c>
      <c r="D194" s="4" t="s">
        <v>694</v>
      </c>
      <c r="E194" s="14" t="s">
        <v>326</v>
      </c>
      <c r="F194" s="6"/>
    </row>
    <row r="195" spans="2:6">
      <c r="B195" s="64" t="s">
        <v>695</v>
      </c>
      <c r="C195" s="7" t="s">
        <v>696</v>
      </c>
      <c r="D195" s="4" t="s">
        <v>697</v>
      </c>
      <c r="E195" s="17" t="s">
        <v>511</v>
      </c>
      <c r="F195" s="6"/>
    </row>
    <row r="196" spans="2:6">
      <c r="B196" s="63" t="s">
        <v>698</v>
      </c>
      <c r="C196" s="3" t="s">
        <v>699</v>
      </c>
      <c r="D196" s="4" t="s">
        <v>700</v>
      </c>
      <c r="E196" s="14" t="s">
        <v>330</v>
      </c>
      <c r="F196" s="6"/>
    </row>
    <row r="197" spans="2:6">
      <c r="B197" s="63" t="s">
        <v>701</v>
      </c>
      <c r="C197" s="7" t="s">
        <v>702</v>
      </c>
      <c r="D197" s="11" t="s">
        <v>570</v>
      </c>
      <c r="E197" s="14" t="s">
        <v>703</v>
      </c>
      <c r="F197" s="6"/>
    </row>
    <row r="198" spans="2:6">
      <c r="B198" s="63" t="s">
        <v>704</v>
      </c>
      <c r="C198" s="3" t="s">
        <v>705</v>
      </c>
      <c r="D198" s="4" t="s">
        <v>592</v>
      </c>
      <c r="E198" s="14" t="s">
        <v>169</v>
      </c>
      <c r="F198" s="6"/>
    </row>
    <row r="199" spans="2:6">
      <c r="B199" s="63" t="s">
        <v>706</v>
      </c>
      <c r="C199" s="3" t="s">
        <v>707</v>
      </c>
      <c r="D199" s="4" t="s">
        <v>198</v>
      </c>
      <c r="E199" s="14" t="s">
        <v>708</v>
      </c>
      <c r="F199" s="6"/>
    </row>
    <row r="200" spans="2:6">
      <c r="B200" s="63" t="s">
        <v>709</v>
      </c>
      <c r="C200" s="16" t="s">
        <v>710</v>
      </c>
      <c r="D200" s="4" t="s">
        <v>711</v>
      </c>
      <c r="E200" s="14" t="s">
        <v>712</v>
      </c>
      <c r="F200" s="6"/>
    </row>
    <row r="201" spans="2:6">
      <c r="B201" s="63" t="s">
        <v>713</v>
      </c>
      <c r="C201" s="3" t="s">
        <v>714</v>
      </c>
      <c r="D201" s="4" t="s">
        <v>715</v>
      </c>
      <c r="E201" s="14" t="s">
        <v>716</v>
      </c>
      <c r="F201" s="6"/>
    </row>
    <row r="202" spans="2:6">
      <c r="B202" s="63" t="s">
        <v>717</v>
      </c>
      <c r="C202" s="7" t="s">
        <v>718</v>
      </c>
      <c r="D202" s="4" t="s">
        <v>719</v>
      </c>
      <c r="E202" s="14" t="s">
        <v>720</v>
      </c>
      <c r="F202" s="6"/>
    </row>
    <row r="203" spans="2:6">
      <c r="B203" s="63" t="s">
        <v>721</v>
      </c>
      <c r="C203" s="3" t="s">
        <v>722</v>
      </c>
      <c r="D203" s="4" t="s">
        <v>723</v>
      </c>
      <c r="E203" s="14" t="s">
        <v>28</v>
      </c>
      <c r="F203" s="6"/>
    </row>
    <row r="204" spans="2:6">
      <c r="B204" s="63" t="s">
        <v>724</v>
      </c>
      <c r="C204" s="3" t="s">
        <v>725</v>
      </c>
      <c r="D204" s="4" t="s">
        <v>726</v>
      </c>
      <c r="E204" s="14" t="s">
        <v>541</v>
      </c>
      <c r="F204" s="6"/>
    </row>
    <row r="205" spans="2:6">
      <c r="B205" s="63" t="s">
        <v>727</v>
      </c>
      <c r="C205" s="3" t="s">
        <v>728</v>
      </c>
      <c r="D205" s="4" t="s">
        <v>729</v>
      </c>
      <c r="E205" s="14" t="s">
        <v>360</v>
      </c>
      <c r="F205" s="6"/>
    </row>
    <row r="206" spans="2:6">
      <c r="B206" s="64" t="s">
        <v>733</v>
      </c>
      <c r="C206" s="8" t="s">
        <v>730</v>
      </c>
      <c r="D206" s="11" t="s">
        <v>731</v>
      </c>
      <c r="E206" s="14" t="s">
        <v>732</v>
      </c>
      <c r="F206" s="6"/>
    </row>
    <row r="216" spans="3:7">
      <c r="C216" s="26"/>
      <c r="G216" s="27"/>
    </row>
    <row r="217" spans="3:7">
      <c r="C217" s="26"/>
      <c r="G217" s="28"/>
    </row>
    <row r="218" spans="3:7">
      <c r="C218" s="26"/>
      <c r="G218" s="28"/>
    </row>
    <row r="219" spans="3:7">
      <c r="C219" s="26"/>
      <c r="G219" s="28"/>
    </row>
    <row r="220" spans="3:7">
      <c r="C220" s="26"/>
    </row>
    <row r="221" spans="3:7">
      <c r="C221" s="26"/>
    </row>
    <row r="222" spans="3:7">
      <c r="C222" s="26"/>
      <c r="G222" s="28"/>
    </row>
    <row r="223" spans="3:7">
      <c r="C223" s="26"/>
    </row>
    <row r="224" spans="3:7">
      <c r="C224" s="26"/>
      <c r="G224" s="29"/>
    </row>
    <row r="225" spans="3:7">
      <c r="C225" s="26"/>
    </row>
    <row r="226" spans="3:7">
      <c r="C226" s="26"/>
    </row>
    <row r="227" spans="3:7">
      <c r="C227" s="26"/>
      <c r="G227" s="28"/>
    </row>
    <row r="228" spans="3:7">
      <c r="C228" s="26"/>
      <c r="G228" s="28"/>
    </row>
    <row r="229" spans="3:7">
      <c r="C229" s="26"/>
      <c r="G229" s="30"/>
    </row>
    <row r="230" spans="3:7">
      <c r="C230" s="26"/>
      <c r="G230" s="28"/>
    </row>
    <row r="231" spans="3:7">
      <c r="C231" s="26"/>
      <c r="G231" s="28"/>
    </row>
    <row r="232" spans="3:7">
      <c r="C232" s="26"/>
      <c r="G232" s="31"/>
    </row>
    <row r="233" spans="3:7">
      <c r="C233" s="26"/>
      <c r="G233" s="28"/>
    </row>
    <row r="234" spans="3:7">
      <c r="C234" s="26"/>
      <c r="G234" s="28"/>
    </row>
    <row r="235" spans="3:7">
      <c r="C235" s="26"/>
      <c r="G235" s="29"/>
    </row>
    <row r="236" spans="3:7">
      <c r="C236" s="26"/>
      <c r="G236" s="29"/>
    </row>
    <row r="237" spans="3:7">
      <c r="C237" s="26"/>
      <c r="G237" s="28"/>
    </row>
    <row r="238" spans="3:7">
      <c r="C238" s="26"/>
      <c r="G238" s="28"/>
    </row>
    <row r="239" spans="3:7">
      <c r="C239" s="26"/>
      <c r="G239" s="30"/>
    </row>
    <row r="240" spans="3:7">
      <c r="C240" s="26"/>
      <c r="G240" s="30"/>
    </row>
    <row r="241" spans="3:7">
      <c r="C241" s="26"/>
      <c r="G241" s="29"/>
    </row>
    <row r="242" spans="3:7">
      <c r="C242" s="26"/>
      <c r="G242" s="28"/>
    </row>
    <row r="243" spans="3:7">
      <c r="C243" s="26"/>
      <c r="G243" s="28"/>
    </row>
    <row r="244" spans="3:7">
      <c r="C244" s="26"/>
      <c r="G244" s="28"/>
    </row>
    <row r="245" spans="3:7">
      <c r="C245" s="26"/>
      <c r="G245" s="28"/>
    </row>
    <row r="246" spans="3:7">
      <c r="C246" s="26"/>
      <c r="G246" s="28"/>
    </row>
    <row r="247" spans="3:7">
      <c r="C247" s="26"/>
      <c r="G247" s="28"/>
    </row>
    <row r="248" spans="3:7">
      <c r="C248" s="26"/>
      <c r="G248" s="28"/>
    </row>
    <row r="249" spans="3:7">
      <c r="C249" s="26"/>
      <c r="G249" s="28"/>
    </row>
    <row r="250" spans="3:7">
      <c r="C250" s="26"/>
      <c r="G250" s="28"/>
    </row>
    <row r="251" spans="3:7">
      <c r="C251" s="26"/>
    </row>
    <row r="252" spans="3:7">
      <c r="C252" s="26"/>
      <c r="G252" s="30"/>
    </row>
    <row r="253" spans="3:7">
      <c r="C253" s="26"/>
      <c r="G253" s="30"/>
    </row>
    <row r="254" spans="3:7">
      <c r="C254" s="26"/>
      <c r="G254" s="28"/>
    </row>
    <row r="255" spans="3:7">
      <c r="C255" s="26"/>
      <c r="G255" s="28"/>
    </row>
    <row r="256" spans="3:7">
      <c r="C256" s="26"/>
    </row>
    <row r="257" spans="3:7">
      <c r="C257" s="26"/>
      <c r="G257" s="28"/>
    </row>
    <row r="258" spans="3:7">
      <c r="C258" s="26"/>
      <c r="G258" s="28"/>
    </row>
    <row r="259" spans="3:7">
      <c r="C259" s="26"/>
      <c r="G259" s="27"/>
    </row>
    <row r="260" spans="3:7">
      <c r="C260" s="26"/>
      <c r="G260" s="28"/>
    </row>
    <row r="261" spans="3:7">
      <c r="C261" s="26"/>
      <c r="G261" s="32"/>
    </row>
    <row r="262" spans="3:7">
      <c r="C262" s="26"/>
      <c r="G262" s="29"/>
    </row>
    <row r="263" spans="3:7">
      <c r="C263" s="26"/>
      <c r="G263" s="28"/>
    </row>
    <row r="264" spans="3:7">
      <c r="C264" s="26"/>
      <c r="G264" s="28"/>
    </row>
    <row r="265" spans="3:7">
      <c r="C265" s="26"/>
      <c r="G265" s="28"/>
    </row>
    <row r="266" spans="3:7">
      <c r="C266" s="26"/>
      <c r="G266" s="28"/>
    </row>
    <row r="267" spans="3:7">
      <c r="C267" s="26"/>
    </row>
    <row r="268" spans="3:7">
      <c r="C268" s="26"/>
      <c r="G268" s="28"/>
    </row>
    <row r="269" spans="3:7">
      <c r="C269" s="26"/>
      <c r="G269" s="28"/>
    </row>
    <row r="270" spans="3:7">
      <c r="C270" s="26"/>
      <c r="G270" s="28"/>
    </row>
    <row r="271" spans="3:7">
      <c r="C271" s="26"/>
      <c r="G271" s="28"/>
    </row>
    <row r="272" spans="3:7">
      <c r="C272" s="26"/>
    </row>
    <row r="273" spans="3:7">
      <c r="C273" s="26"/>
    </row>
    <row r="274" spans="3:7">
      <c r="C274" s="26"/>
      <c r="G274" s="29"/>
    </row>
    <row r="275" spans="3:7">
      <c r="C275" s="26"/>
      <c r="G275" s="28"/>
    </row>
    <row r="276" spans="3:7">
      <c r="C276" s="26"/>
    </row>
    <row r="277" spans="3:7">
      <c r="C277" s="26"/>
      <c r="G277" s="28"/>
    </row>
    <row r="278" spans="3:7">
      <c r="C278" s="26"/>
      <c r="G278" s="30"/>
    </row>
    <row r="279" spans="3:7">
      <c r="C279" s="26"/>
      <c r="G279" s="28"/>
    </row>
    <row r="280" spans="3:7">
      <c r="C280" s="26"/>
      <c r="G280" s="28"/>
    </row>
    <row r="281" spans="3:7">
      <c r="C281" s="26"/>
      <c r="G281" s="28"/>
    </row>
    <row r="282" spans="3:7">
      <c r="C282" s="26"/>
    </row>
    <row r="283" spans="3:7">
      <c r="C283" s="26"/>
      <c r="G283" s="29"/>
    </row>
    <row r="284" spans="3:7">
      <c r="C284" s="26"/>
      <c r="G284" s="28"/>
    </row>
    <row r="285" spans="3:7">
      <c r="C285" s="26"/>
      <c r="G285" s="28"/>
    </row>
    <row r="286" spans="3:7">
      <c r="C286" s="26"/>
      <c r="G286" s="28"/>
    </row>
    <row r="287" spans="3:7">
      <c r="C287" s="26"/>
    </row>
    <row r="288" spans="3:7">
      <c r="C288" s="26"/>
      <c r="G288" s="28"/>
    </row>
    <row r="289" spans="3:7">
      <c r="C289" s="26"/>
    </row>
    <row r="290" spans="3:7">
      <c r="C290" s="26"/>
    </row>
    <row r="291" spans="3:7">
      <c r="C291" s="26"/>
      <c r="G291" s="30"/>
    </row>
    <row r="292" spans="3:7">
      <c r="C292" s="26"/>
      <c r="G292" s="28"/>
    </row>
    <row r="293" spans="3:7">
      <c r="C293" s="26"/>
      <c r="G293" s="28"/>
    </row>
    <row r="294" spans="3:7">
      <c r="C294" s="26"/>
      <c r="G294" s="28"/>
    </row>
    <row r="295" spans="3:7">
      <c r="C295" s="26"/>
      <c r="G295" s="30"/>
    </row>
    <row r="296" spans="3:7">
      <c r="C296" s="26"/>
      <c r="G296" s="28"/>
    </row>
    <row r="297" spans="3:7">
      <c r="C297" s="26"/>
      <c r="G297" s="30"/>
    </row>
    <row r="298" spans="3:7">
      <c r="C298" s="26"/>
      <c r="G298" s="30"/>
    </row>
    <row r="299" spans="3:7">
      <c r="C299" s="26"/>
      <c r="G299" s="28"/>
    </row>
    <row r="300" spans="3:7">
      <c r="C300" s="26"/>
      <c r="G300" s="28"/>
    </row>
    <row r="301" spans="3:7">
      <c r="C301" s="26"/>
      <c r="G301" s="33"/>
    </row>
    <row r="302" spans="3:7">
      <c r="C302" s="26"/>
      <c r="G302" s="28"/>
    </row>
    <row r="303" spans="3:7">
      <c r="C303" s="26"/>
      <c r="G303" s="28"/>
    </row>
    <row r="304" spans="3:7">
      <c r="C304" s="26"/>
      <c r="G304" s="28"/>
    </row>
    <row r="305" spans="3:7">
      <c r="C305" s="26"/>
      <c r="G305" s="28"/>
    </row>
    <row r="306" spans="3:7">
      <c r="C306" s="26"/>
      <c r="G306" s="28"/>
    </row>
    <row r="307" spans="3:7">
      <c r="C307" s="26"/>
      <c r="G307" s="28"/>
    </row>
    <row r="308" spans="3:7">
      <c r="C308" s="26"/>
    </row>
    <row r="309" spans="3:7">
      <c r="C309" s="26"/>
      <c r="G309" s="29"/>
    </row>
    <row r="310" spans="3:7">
      <c r="C310" s="26"/>
      <c r="G310" s="28"/>
    </row>
    <row r="311" spans="3:7">
      <c r="C311" s="26"/>
      <c r="G311" s="28"/>
    </row>
    <row r="312" spans="3:7">
      <c r="C312" s="26"/>
      <c r="G312" s="28"/>
    </row>
    <row r="313" spans="3:7">
      <c r="C313" s="26"/>
      <c r="G313" s="28"/>
    </row>
    <row r="314" spans="3:7">
      <c r="C314" s="26"/>
      <c r="G314" s="28"/>
    </row>
    <row r="315" spans="3:7">
      <c r="C315" s="26"/>
      <c r="G315" s="28"/>
    </row>
    <row r="316" spans="3:7">
      <c r="C316" s="26"/>
      <c r="G316" s="30"/>
    </row>
    <row r="317" spans="3:7">
      <c r="C317" s="26"/>
    </row>
    <row r="318" spans="3:7">
      <c r="C318" s="26"/>
    </row>
    <row r="319" spans="3:7">
      <c r="C319" s="26"/>
      <c r="G319" s="28"/>
    </row>
    <row r="320" spans="3:7">
      <c r="C320" s="26"/>
      <c r="G320" s="28"/>
    </row>
    <row r="321" spans="3:7">
      <c r="C321" s="26"/>
    </row>
    <row r="322" spans="3:7">
      <c r="C322" s="26"/>
      <c r="G322" s="28"/>
    </row>
    <row r="323" spans="3:7">
      <c r="C323" s="26"/>
      <c r="G323" s="28"/>
    </row>
    <row r="324" spans="3:7">
      <c r="C324" s="26"/>
      <c r="G324" s="28"/>
    </row>
    <row r="325" spans="3:7">
      <c r="C325" s="26"/>
      <c r="G325" s="29"/>
    </row>
    <row r="326" spans="3:7">
      <c r="C326" s="26"/>
    </row>
    <row r="327" spans="3:7">
      <c r="C327" s="26"/>
      <c r="G327" s="28"/>
    </row>
    <row r="328" spans="3:7">
      <c r="C328" s="26"/>
      <c r="G328" s="28"/>
    </row>
    <row r="329" spans="3:7">
      <c r="C329" s="26"/>
      <c r="G329" s="28"/>
    </row>
    <row r="330" spans="3:7">
      <c r="C330" s="26"/>
      <c r="G330" s="28"/>
    </row>
    <row r="331" spans="3:7">
      <c r="C331" s="26"/>
      <c r="G331" s="28"/>
    </row>
    <row r="332" spans="3:7">
      <c r="C332" s="26"/>
      <c r="G332" s="28"/>
    </row>
    <row r="333" spans="3:7">
      <c r="C333" s="26"/>
      <c r="G333" s="34"/>
    </row>
    <row r="334" spans="3:7">
      <c r="C334" s="26"/>
    </row>
    <row r="335" spans="3:7">
      <c r="C335" s="26"/>
    </row>
    <row r="336" spans="3:7">
      <c r="C336" s="26"/>
      <c r="G336" s="29"/>
    </row>
    <row r="337" spans="3:7">
      <c r="C337" s="26"/>
    </row>
    <row r="338" spans="3:7">
      <c r="C338" s="26"/>
    </row>
    <row r="339" spans="3:7">
      <c r="C339" s="26"/>
      <c r="G339" s="35"/>
    </row>
    <row r="340" spans="3:7">
      <c r="C340" s="26"/>
      <c r="G340" s="36"/>
    </row>
    <row r="341" spans="3:7">
      <c r="C341" s="26"/>
      <c r="G341" s="28"/>
    </row>
    <row r="342" spans="3:7">
      <c r="C342" s="26"/>
      <c r="G342" s="28"/>
    </row>
    <row r="343" spans="3:7">
      <c r="C343" s="26"/>
      <c r="G343" s="30"/>
    </row>
    <row r="344" spans="3:7">
      <c r="C344" s="26"/>
      <c r="G344" s="28"/>
    </row>
    <row r="345" spans="3:7">
      <c r="C345" s="26"/>
      <c r="G345" s="28"/>
    </row>
    <row r="346" spans="3:7">
      <c r="C346" s="26"/>
      <c r="G346" s="29"/>
    </row>
    <row r="347" spans="3:7">
      <c r="C347" s="26"/>
      <c r="G347" s="28"/>
    </row>
    <row r="348" spans="3:7">
      <c r="C348" s="26"/>
      <c r="G348" s="29"/>
    </row>
    <row r="349" spans="3:7">
      <c r="C349" s="26"/>
      <c r="G349" s="28"/>
    </row>
    <row r="350" spans="3:7">
      <c r="C350" s="26"/>
      <c r="G350" s="28"/>
    </row>
    <row r="351" spans="3:7">
      <c r="C351" s="26"/>
      <c r="G351" s="28"/>
    </row>
    <row r="352" spans="3:7">
      <c r="C352" s="26"/>
    </row>
    <row r="353" spans="3:7">
      <c r="C353" s="26"/>
    </row>
    <row r="354" spans="3:7">
      <c r="C354" s="26"/>
      <c r="G354" s="28"/>
    </row>
    <row r="355" spans="3:7">
      <c r="C355" s="26"/>
      <c r="G355" s="28"/>
    </row>
    <row r="356" spans="3:7">
      <c r="C356" s="26"/>
    </row>
    <row r="357" spans="3:7">
      <c r="C357" s="26"/>
      <c r="G357" s="28"/>
    </row>
    <row r="358" spans="3:7">
      <c r="C358" s="26"/>
      <c r="G358" s="28"/>
    </row>
    <row r="359" spans="3:7">
      <c r="C359" s="26"/>
      <c r="G359" s="30"/>
    </row>
    <row r="360" spans="3:7">
      <c r="C360" s="26"/>
      <c r="G360" s="28"/>
    </row>
    <row r="361" spans="3:7">
      <c r="C361" s="26"/>
      <c r="G361" s="28"/>
    </row>
    <row r="362" spans="3:7">
      <c r="C362" s="26"/>
      <c r="G362" s="28"/>
    </row>
    <row r="363" spans="3:7">
      <c r="C363" s="26"/>
      <c r="G363" s="28"/>
    </row>
    <row r="364" spans="3:7">
      <c r="C364" s="26"/>
      <c r="G364" s="28"/>
    </row>
    <row r="365" spans="3:7">
      <c r="C365" s="26"/>
      <c r="G365" s="28"/>
    </row>
    <row r="366" spans="3:7">
      <c r="C366" s="26"/>
      <c r="G366" s="28"/>
    </row>
    <row r="367" spans="3:7">
      <c r="C367" s="26"/>
      <c r="G367" s="28"/>
    </row>
    <row r="368" spans="3:7">
      <c r="C368" s="26"/>
      <c r="G368" s="28"/>
    </row>
    <row r="369" spans="3:7">
      <c r="C369" s="26"/>
    </row>
    <row r="370" spans="3:7">
      <c r="C370" s="26"/>
    </row>
    <row r="371" spans="3:7">
      <c r="C371" s="26"/>
    </row>
    <row r="372" spans="3:7">
      <c r="C372" s="26"/>
      <c r="G372" s="28"/>
    </row>
    <row r="373" spans="3:7">
      <c r="C373" s="26"/>
    </row>
    <row r="374" spans="3:7">
      <c r="C374" s="26"/>
      <c r="G374" s="28"/>
    </row>
    <row r="375" spans="3:7">
      <c r="C375" s="26"/>
      <c r="G375" s="28"/>
    </row>
    <row r="376" spans="3:7">
      <c r="C376" s="26"/>
      <c r="G376" s="28"/>
    </row>
    <row r="377" spans="3:7">
      <c r="C377" s="26"/>
      <c r="G377" s="28"/>
    </row>
    <row r="378" spans="3:7">
      <c r="C378" s="26"/>
      <c r="G378" s="28"/>
    </row>
    <row r="379" spans="3:7">
      <c r="C379" s="26"/>
      <c r="G379" s="28"/>
    </row>
    <row r="380" spans="3:7">
      <c r="C380" s="26"/>
      <c r="G380" s="28"/>
    </row>
    <row r="381" spans="3:7">
      <c r="C381" s="26"/>
    </row>
    <row r="382" spans="3:7">
      <c r="C382" s="26"/>
    </row>
    <row r="383" spans="3:7">
      <c r="C383" s="26"/>
      <c r="G383" s="28"/>
    </row>
    <row r="384" spans="3:7">
      <c r="C384" s="26"/>
      <c r="G384" s="28"/>
    </row>
    <row r="385" spans="3:7">
      <c r="C385" s="26"/>
      <c r="G385" s="29"/>
    </row>
    <row r="386" spans="3:7">
      <c r="C386" s="26"/>
      <c r="G386" s="29"/>
    </row>
    <row r="387" spans="3:7">
      <c r="C387" s="26"/>
      <c r="G387" s="29"/>
    </row>
    <row r="388" spans="3:7">
      <c r="C388" s="26"/>
      <c r="G388" s="29"/>
    </row>
    <row r="389" spans="3:7">
      <c r="C389" s="26"/>
      <c r="G389" s="29"/>
    </row>
    <row r="390" spans="3:7">
      <c r="C390" s="26"/>
      <c r="G390" s="33"/>
    </row>
    <row r="391" spans="3:7">
      <c r="C391" s="26"/>
      <c r="G391" s="28"/>
    </row>
    <row r="392" spans="3:7">
      <c r="C392" s="26"/>
      <c r="G392" s="33"/>
    </row>
    <row r="393" spans="3:7">
      <c r="C393" s="26"/>
      <c r="G393" s="33"/>
    </row>
    <row r="394" spans="3:7">
      <c r="C394" s="26"/>
    </row>
    <row r="395" spans="3:7">
      <c r="C395" s="26"/>
    </row>
    <row r="396" spans="3:7">
      <c r="C396" s="26"/>
    </row>
    <row r="397" spans="3:7">
      <c r="C397" s="26"/>
    </row>
    <row r="398" spans="3:7">
      <c r="C398" s="26"/>
    </row>
    <row r="399" spans="3:7">
      <c r="C399" s="26"/>
    </row>
    <row r="400" spans="3:7">
      <c r="C400" s="26"/>
      <c r="G400" s="28"/>
    </row>
    <row r="401" spans="3:7">
      <c r="C401" s="26"/>
      <c r="G401" s="28"/>
    </row>
    <row r="402" spans="3:7">
      <c r="C402" s="26"/>
      <c r="G402" s="34"/>
    </row>
    <row r="403" spans="3:7">
      <c r="C403" s="26"/>
    </row>
    <row r="404" spans="3:7">
      <c r="C404" s="26"/>
    </row>
    <row r="405" spans="3:7">
      <c r="C405" s="26"/>
    </row>
    <row r="406" spans="3:7">
      <c r="C406" s="26"/>
    </row>
    <row r="407" spans="3:7">
      <c r="C407" s="26"/>
    </row>
    <row r="408" spans="3:7">
      <c r="C408" s="26"/>
    </row>
    <row r="409" spans="3:7">
      <c r="C409" s="26"/>
      <c r="G409" s="28"/>
    </row>
    <row r="410" spans="3:7">
      <c r="C410" s="26"/>
      <c r="G410" s="28"/>
    </row>
    <row r="411" spans="3:7">
      <c r="C411" s="26"/>
      <c r="G411" s="28"/>
    </row>
    <row r="412" spans="3:7">
      <c r="C412" s="26"/>
      <c r="G412" s="28"/>
    </row>
    <row r="413" spans="3:7">
      <c r="C413" s="26"/>
      <c r="G413" s="30"/>
    </row>
    <row r="414" spans="3:7">
      <c r="C414" s="26"/>
      <c r="G414" s="28"/>
    </row>
    <row r="415" spans="3:7">
      <c r="C415" s="26"/>
      <c r="G415" s="28"/>
    </row>
    <row r="416" spans="3:7">
      <c r="C416" s="26"/>
    </row>
    <row r="417" spans="3:7">
      <c r="C417" s="26"/>
      <c r="G417" s="28"/>
    </row>
    <row r="418" spans="3:7">
      <c r="C418" s="26"/>
      <c r="G418" s="28"/>
    </row>
    <row r="419" spans="3:7">
      <c r="C419" s="26"/>
      <c r="G419" s="28"/>
    </row>
    <row r="420" spans="3:7">
      <c r="C420" s="26"/>
      <c r="G420" s="28"/>
    </row>
    <row r="421" spans="3:7">
      <c r="C421" s="26"/>
      <c r="G421" s="29"/>
    </row>
    <row r="422" spans="3:7">
      <c r="C422" s="26"/>
    </row>
    <row r="423" spans="3:7">
      <c r="C423" s="26"/>
    </row>
    <row r="424" spans="3:7">
      <c r="C424" s="26"/>
      <c r="G424" s="28"/>
    </row>
    <row r="425" spans="3:7">
      <c r="C425" s="26"/>
      <c r="G425" s="28"/>
    </row>
    <row r="426" spans="3:7">
      <c r="C426" s="26"/>
      <c r="G426" s="28"/>
    </row>
    <row r="427" spans="3:7">
      <c r="C427" s="26"/>
      <c r="G427" s="30"/>
    </row>
    <row r="428" spans="3:7">
      <c r="C428" s="26"/>
      <c r="G428" s="28"/>
    </row>
    <row r="429" spans="3:7">
      <c r="C429" s="26"/>
      <c r="G429" s="28"/>
    </row>
    <row r="430" spans="3:7">
      <c r="C430" s="26"/>
      <c r="G430" s="28"/>
    </row>
    <row r="431" spans="3:7">
      <c r="C431" s="26"/>
      <c r="G431" s="30"/>
    </row>
    <row r="432" spans="3:7">
      <c r="C432" s="26"/>
      <c r="G432" s="30"/>
    </row>
    <row r="433" spans="3:7">
      <c r="C433" s="26"/>
      <c r="G433" s="28"/>
    </row>
    <row r="434" spans="3:7">
      <c r="C434" s="26"/>
      <c r="G434" s="28"/>
    </row>
    <row r="435" spans="3:7">
      <c r="C435" s="26"/>
      <c r="G435" s="28"/>
    </row>
    <row r="436" spans="3:7">
      <c r="C436" s="26"/>
      <c r="G436" s="28"/>
    </row>
    <row r="437" spans="3:7">
      <c r="C437" s="26"/>
      <c r="G437" s="28"/>
    </row>
    <row r="438" spans="3:7">
      <c r="C438" s="26"/>
      <c r="G438" s="28"/>
    </row>
    <row r="439" spans="3:7">
      <c r="C439" s="26"/>
    </row>
    <row r="440" spans="3:7">
      <c r="C440" s="26"/>
      <c r="G440" s="28"/>
    </row>
    <row r="441" spans="3:7">
      <c r="C441" s="26"/>
      <c r="G441" s="28"/>
    </row>
    <row r="442" spans="3:7">
      <c r="C442" s="26"/>
      <c r="G442" s="28"/>
    </row>
    <row r="443" spans="3:7">
      <c r="C443" s="26"/>
      <c r="G443" s="28"/>
    </row>
    <row r="444" spans="3:7">
      <c r="C444" s="26"/>
    </row>
    <row r="445" spans="3:7">
      <c r="C445" s="26"/>
      <c r="G445" s="28"/>
    </row>
    <row r="446" spans="3:7">
      <c r="C446" s="26"/>
    </row>
    <row r="447" spans="3:7">
      <c r="C447" s="26"/>
      <c r="G447" s="28"/>
    </row>
    <row r="448" spans="3:7">
      <c r="C448" s="26"/>
    </row>
    <row r="449" spans="3:7">
      <c r="C449" s="26"/>
      <c r="G449" s="29"/>
    </row>
    <row r="450" spans="3:7">
      <c r="C450" s="26"/>
    </row>
    <row r="451" spans="3:7">
      <c r="C451" s="26"/>
      <c r="G451" s="29"/>
    </row>
    <row r="452" spans="3:7">
      <c r="C452" s="26"/>
      <c r="G452" s="30"/>
    </row>
    <row r="453" spans="3:7">
      <c r="C453" s="26"/>
      <c r="G453" s="28"/>
    </row>
    <row r="454" spans="3:7">
      <c r="C454" s="26"/>
    </row>
    <row r="455" spans="3:7">
      <c r="C455" s="26"/>
    </row>
    <row r="456" spans="3:7">
      <c r="C456" s="26"/>
      <c r="G456" s="28"/>
    </row>
    <row r="457" spans="3:7">
      <c r="C457" s="26"/>
      <c r="G457" s="29"/>
    </row>
    <row r="458" spans="3:7">
      <c r="C458" s="26"/>
      <c r="G458" s="37"/>
    </row>
    <row r="459" spans="3:7">
      <c r="C459" s="26"/>
      <c r="G459" s="30"/>
    </row>
    <row r="460" spans="3:7">
      <c r="C460" s="26"/>
    </row>
    <row r="461" spans="3:7">
      <c r="C461" s="26"/>
      <c r="G461" s="28"/>
    </row>
    <row r="462" spans="3:7">
      <c r="C462" s="26"/>
    </row>
    <row r="463" spans="3:7">
      <c r="C463" s="26"/>
    </row>
    <row r="464" spans="3:7">
      <c r="C464" s="26"/>
    </row>
    <row r="465" spans="3:7">
      <c r="C465" s="26"/>
    </row>
    <row r="466" spans="3:7">
      <c r="C466" s="26"/>
    </row>
    <row r="467" spans="3:7">
      <c r="C467" s="26"/>
      <c r="G467" s="28"/>
    </row>
    <row r="468" spans="3:7">
      <c r="C468" s="26"/>
    </row>
    <row r="469" spans="3:7">
      <c r="C469" s="26"/>
      <c r="G469" s="30"/>
    </row>
    <row r="470" spans="3:7">
      <c r="C470" s="26"/>
    </row>
    <row r="471" spans="3:7">
      <c r="C471" s="26"/>
      <c r="G471" s="30"/>
    </row>
    <row r="472" spans="3:7">
      <c r="C472" s="26"/>
      <c r="G472" s="28"/>
    </row>
    <row r="473" spans="3:7">
      <c r="C473" s="26"/>
    </row>
    <row r="474" spans="3:7">
      <c r="C474" s="26"/>
    </row>
    <row r="475" spans="3:7">
      <c r="C475" s="26"/>
    </row>
    <row r="476" spans="3:7">
      <c r="C476" s="26"/>
    </row>
    <row r="477" spans="3:7">
      <c r="C477" s="26"/>
    </row>
    <row r="478" spans="3:7">
      <c r="C478" s="26"/>
    </row>
    <row r="479" spans="3:7">
      <c r="C479" s="26"/>
      <c r="G479" s="28"/>
    </row>
    <row r="480" spans="3:7">
      <c r="C480" s="26"/>
    </row>
    <row r="481" spans="3:7">
      <c r="C481" s="26"/>
    </row>
    <row r="482" spans="3:7">
      <c r="C482" s="26"/>
    </row>
    <row r="483" spans="3:7">
      <c r="C483" s="26"/>
      <c r="G483" s="28"/>
    </row>
    <row r="484" spans="3:7">
      <c r="C484" s="26"/>
    </row>
    <row r="485" spans="3:7">
      <c r="C485" s="26"/>
      <c r="G485" s="28"/>
    </row>
    <row r="486" spans="3:7">
      <c r="C486" s="26"/>
    </row>
    <row r="487" spans="3:7">
      <c r="C487" s="26"/>
    </row>
    <row r="488" spans="3:7">
      <c r="C488" s="26"/>
      <c r="G488" s="28"/>
    </row>
    <row r="489" spans="3:7">
      <c r="C489" s="26"/>
    </row>
    <row r="490" spans="3:7">
      <c r="C490" s="26"/>
      <c r="G490" s="28"/>
    </row>
    <row r="491" spans="3:7">
      <c r="C491" s="26"/>
      <c r="G491" s="28"/>
    </row>
    <row r="492" spans="3:7">
      <c r="C492" s="26"/>
      <c r="G492" s="28"/>
    </row>
    <row r="493" spans="3:7">
      <c r="C493" s="26"/>
      <c r="G493" s="28"/>
    </row>
    <row r="494" spans="3:7">
      <c r="C494" s="26"/>
      <c r="G494" s="38"/>
    </row>
    <row r="495" spans="3:7">
      <c r="C495" s="26"/>
      <c r="G495" s="38"/>
    </row>
    <row r="496" spans="3:7">
      <c r="C496" s="26"/>
      <c r="G496" s="38"/>
    </row>
    <row r="497" spans="3:7">
      <c r="C497" s="26"/>
      <c r="G497" s="38"/>
    </row>
    <row r="498" spans="3:7">
      <c r="C498" s="26"/>
      <c r="G498" s="38"/>
    </row>
    <row r="499" spans="3:7">
      <c r="C499" s="26"/>
      <c r="G499" s="33"/>
    </row>
    <row r="500" spans="3:7">
      <c r="C500" s="26"/>
      <c r="G500" s="33"/>
    </row>
    <row r="501" spans="3:7">
      <c r="C501" s="26"/>
      <c r="G501" s="33"/>
    </row>
    <row r="502" spans="3:7">
      <c r="C502" s="26"/>
      <c r="G502" s="28"/>
    </row>
    <row r="503" spans="3:7">
      <c r="C503" s="26"/>
      <c r="G503" s="28"/>
    </row>
    <row r="504" spans="3:7">
      <c r="C504" s="26"/>
    </row>
    <row r="505" spans="3:7">
      <c r="C505" s="26"/>
      <c r="G505" s="28"/>
    </row>
    <row r="506" spans="3:7">
      <c r="C506" s="26"/>
      <c r="G506" s="28"/>
    </row>
    <row r="507" spans="3:7">
      <c r="C507" s="26"/>
    </row>
    <row r="508" spans="3:7">
      <c r="C508" s="26"/>
      <c r="G508" s="39"/>
    </row>
    <row r="509" spans="3:7">
      <c r="C509" s="26"/>
      <c r="G509" s="39"/>
    </row>
    <row r="510" spans="3:7">
      <c r="C510" s="26"/>
      <c r="G510" s="38"/>
    </row>
    <row r="511" spans="3:7">
      <c r="C511" s="26"/>
      <c r="G511" s="28"/>
    </row>
    <row r="512" spans="3:7">
      <c r="C512" s="26"/>
    </row>
    <row r="513" spans="3:7">
      <c r="C513" s="26"/>
      <c r="G513" s="29"/>
    </row>
    <row r="514" spans="3:7">
      <c r="C514" s="26"/>
    </row>
    <row r="515" spans="3:7">
      <c r="C515" s="26"/>
      <c r="G515" s="29"/>
    </row>
    <row r="516" spans="3:7">
      <c r="C516" s="26"/>
    </row>
    <row r="517" spans="3:7">
      <c r="C517" s="26"/>
    </row>
    <row r="518" spans="3:7">
      <c r="C518" s="26"/>
      <c r="G518" s="28"/>
    </row>
    <row r="519" spans="3:7">
      <c r="C519" s="26"/>
      <c r="G519" s="28"/>
    </row>
    <row r="520" spans="3:7">
      <c r="C520" s="26"/>
      <c r="G520" s="28"/>
    </row>
    <row r="521" spans="3:7">
      <c r="C521" s="26"/>
    </row>
    <row r="522" spans="3:7">
      <c r="C522" s="26"/>
    </row>
    <row r="523" spans="3:7">
      <c r="C523" s="26"/>
    </row>
    <row r="524" spans="3:7">
      <c r="C524" s="26"/>
      <c r="G524" s="27"/>
    </row>
    <row r="525" spans="3:7">
      <c r="C525" s="26"/>
      <c r="G525" s="30"/>
    </row>
    <row r="526" spans="3:7">
      <c r="C526" s="26"/>
      <c r="G526" s="30"/>
    </row>
    <row r="527" spans="3:7">
      <c r="C527" s="26"/>
      <c r="G527" s="28"/>
    </row>
    <row r="528" spans="3:7">
      <c r="C528" s="26"/>
    </row>
    <row r="529" spans="3:7">
      <c r="C529" s="26"/>
    </row>
    <row r="530" spans="3:7">
      <c r="C530" s="26"/>
    </row>
    <row r="531" spans="3:7">
      <c r="C531" s="26"/>
    </row>
    <row r="532" spans="3:7">
      <c r="C532" s="26"/>
    </row>
    <row r="533" spans="3:7">
      <c r="C533" s="26"/>
    </row>
    <row r="534" spans="3:7">
      <c r="C534" s="26"/>
    </row>
    <row r="535" spans="3:7">
      <c r="C535" s="26"/>
    </row>
    <row r="536" spans="3:7">
      <c r="C536" s="26"/>
      <c r="G536" s="30"/>
    </row>
    <row r="537" spans="3:7">
      <c r="C537" s="26"/>
    </row>
    <row r="538" spans="3:7">
      <c r="C538" s="26"/>
    </row>
    <row r="539" spans="3:7">
      <c r="C539" s="26"/>
      <c r="G539" s="30"/>
    </row>
    <row r="540" spans="3:7">
      <c r="C540" s="26"/>
    </row>
    <row r="541" spans="3:7">
      <c r="C541" s="26"/>
    </row>
    <row r="542" spans="3:7">
      <c r="C542" s="26"/>
      <c r="G542" s="28"/>
    </row>
    <row r="543" spans="3:7">
      <c r="C543" s="26"/>
      <c r="G543" s="28"/>
    </row>
    <row r="544" spans="3:7">
      <c r="C544" s="26"/>
    </row>
    <row r="545" spans="3:7">
      <c r="C545" s="26"/>
    </row>
    <row r="546" spans="3:7">
      <c r="C546" s="26"/>
    </row>
    <row r="547" spans="3:7">
      <c r="C547" s="26"/>
    </row>
    <row r="548" spans="3:7">
      <c r="C548" s="26"/>
    </row>
    <row r="549" spans="3:7">
      <c r="C549" s="26"/>
    </row>
    <row r="550" spans="3:7">
      <c r="C550" s="26"/>
      <c r="G550" s="28"/>
    </row>
    <row r="551" spans="3:7">
      <c r="C551" s="26"/>
      <c r="G551" s="29"/>
    </row>
    <row r="552" spans="3:7">
      <c r="C552" s="26"/>
      <c r="G552" s="28"/>
    </row>
    <row r="553" spans="3:7">
      <c r="C553" s="26"/>
    </row>
    <row r="554" spans="3:7">
      <c r="C554" s="26"/>
    </row>
    <row r="555" spans="3:7">
      <c r="C555" s="26"/>
    </row>
    <row r="556" spans="3:7">
      <c r="C556" s="26"/>
    </row>
    <row r="557" spans="3:7">
      <c r="C557" s="26"/>
    </row>
    <row r="558" spans="3:7">
      <c r="C558" s="26"/>
      <c r="G558" s="28"/>
    </row>
    <row r="559" spans="3:7">
      <c r="C559" s="26"/>
      <c r="G559" s="33"/>
    </row>
    <row r="560" spans="3:7">
      <c r="C560" s="26"/>
      <c r="G560" s="33"/>
    </row>
    <row r="561" spans="3:7">
      <c r="C561" s="26"/>
      <c r="G561" s="33"/>
    </row>
    <row r="562" spans="3:7">
      <c r="C562" s="26"/>
    </row>
    <row r="563" spans="3:7">
      <c r="C563" s="26"/>
    </row>
    <row r="564" spans="3:7">
      <c r="C564" s="26"/>
    </row>
    <row r="565" spans="3:7">
      <c r="C565" s="26"/>
    </row>
    <row r="566" spans="3:7">
      <c r="C566" s="26"/>
    </row>
    <row r="567" spans="3:7">
      <c r="C567" s="26"/>
    </row>
    <row r="568" spans="3:7">
      <c r="C568" s="26"/>
    </row>
    <row r="569" spans="3:7">
      <c r="C569" s="26"/>
    </row>
    <row r="570" spans="3:7">
      <c r="C570" s="26"/>
      <c r="G570" s="30"/>
    </row>
    <row r="571" spans="3:7">
      <c r="C571" s="26"/>
      <c r="G571" s="27"/>
    </row>
    <row r="572" spans="3:7">
      <c r="C572" s="26"/>
      <c r="G572" s="30"/>
    </row>
    <row r="573" spans="3:7">
      <c r="C573" s="26"/>
      <c r="G573" s="30"/>
    </row>
    <row r="574" spans="3:7">
      <c r="C574" s="26"/>
      <c r="G574" s="28"/>
    </row>
    <row r="575" spans="3:7">
      <c r="C575" s="26"/>
      <c r="G575" s="28"/>
    </row>
    <row r="576" spans="3:7">
      <c r="C576" s="26"/>
    </row>
    <row r="577" spans="3:7">
      <c r="C577" s="26"/>
    </row>
    <row r="578" spans="3:7">
      <c r="C578" s="26"/>
      <c r="G578" s="33"/>
    </row>
    <row r="579" spans="3:7">
      <c r="C579" s="26"/>
    </row>
    <row r="580" spans="3:7">
      <c r="C580" s="26"/>
      <c r="G580" s="33"/>
    </row>
    <row r="581" spans="3:7">
      <c r="C581" s="26"/>
      <c r="G581" s="33"/>
    </row>
    <row r="582" spans="3:7">
      <c r="C582" s="26"/>
    </row>
    <row r="583" spans="3:7">
      <c r="C583" s="26"/>
    </row>
    <row r="584" spans="3:7">
      <c r="C584" s="26"/>
    </row>
    <row r="585" spans="3:7">
      <c r="C585" s="26"/>
    </row>
    <row r="586" spans="3:7">
      <c r="C586" s="26"/>
      <c r="G586" s="30"/>
    </row>
    <row r="587" spans="3:7">
      <c r="C587" s="26"/>
    </row>
    <row r="588" spans="3:7">
      <c r="C588" s="26"/>
    </row>
    <row r="589" spans="3:7">
      <c r="C589" s="26"/>
      <c r="G589" s="30"/>
    </row>
    <row r="590" spans="3:7">
      <c r="C590" s="26"/>
    </row>
    <row r="591" spans="3:7">
      <c r="C591" s="26"/>
      <c r="G591" s="28"/>
    </row>
    <row r="592" spans="3:7">
      <c r="C592" s="26"/>
      <c r="G592" s="28"/>
    </row>
    <row r="593" spans="3:7">
      <c r="C593" s="26"/>
      <c r="G593" s="28"/>
    </row>
    <row r="594" spans="3:7">
      <c r="C594" s="26"/>
    </row>
    <row r="595" spans="3:7">
      <c r="C595" s="26"/>
    </row>
    <row r="596" spans="3:7">
      <c r="C596" s="26"/>
    </row>
    <row r="597" spans="3:7">
      <c r="C597" s="26"/>
    </row>
    <row r="598" spans="3:7">
      <c r="C598" s="26"/>
    </row>
    <row r="599" spans="3:7">
      <c r="C599" s="26"/>
      <c r="G599" s="28"/>
    </row>
    <row r="600" spans="3:7">
      <c r="C600" s="26"/>
      <c r="G600" s="28"/>
    </row>
    <row r="601" spans="3:7">
      <c r="C601" s="26"/>
    </row>
    <row r="602" spans="3:7">
      <c r="C602" s="26"/>
    </row>
    <row r="603" spans="3:7">
      <c r="C603" s="26"/>
      <c r="G603" s="28"/>
    </row>
    <row r="604" spans="3:7">
      <c r="C604" s="26"/>
    </row>
    <row r="605" spans="3:7">
      <c r="C605" s="26"/>
    </row>
    <row r="606" spans="3:7">
      <c r="C606" s="26"/>
      <c r="G606" s="28"/>
    </row>
    <row r="607" spans="3:7">
      <c r="C607" s="26"/>
      <c r="G607" s="28"/>
    </row>
    <row r="608" spans="3:7">
      <c r="C608" s="26"/>
    </row>
    <row r="609" spans="3:7">
      <c r="C609" s="26"/>
    </row>
    <row r="610" spans="3:7">
      <c r="C610" s="26"/>
      <c r="G610" s="28"/>
    </row>
    <row r="611" spans="3:7">
      <c r="C611" s="26"/>
    </row>
    <row r="612" spans="3:7">
      <c r="C612" s="26"/>
      <c r="G612" s="28"/>
    </row>
    <row r="613" spans="3:7">
      <c r="C613" s="26"/>
      <c r="G613" s="28"/>
    </row>
    <row r="614" spans="3:7">
      <c r="C614" s="26"/>
      <c r="G614" s="28"/>
    </row>
    <row r="615" spans="3:7">
      <c r="C615" s="26"/>
      <c r="G615" s="28"/>
    </row>
    <row r="616" spans="3:7">
      <c r="C616" s="26"/>
      <c r="G616" s="38"/>
    </row>
    <row r="617" spans="3:7">
      <c r="C617" s="26"/>
      <c r="G617" s="38"/>
    </row>
    <row r="618" spans="3:7">
      <c r="C618" s="26"/>
      <c r="G618" s="38"/>
    </row>
    <row r="619" spans="3:7">
      <c r="C619" s="26"/>
      <c r="G619" s="38"/>
    </row>
    <row r="620" spans="3:7">
      <c r="C620" s="26"/>
      <c r="G620" s="38"/>
    </row>
    <row r="621" spans="3:7">
      <c r="C621" s="26"/>
      <c r="G621" s="33"/>
    </row>
    <row r="622" spans="3:7">
      <c r="C622" s="26"/>
      <c r="G622" s="33"/>
    </row>
    <row r="623" spans="3:7">
      <c r="C623" s="26"/>
      <c r="G623" s="33"/>
    </row>
    <row r="624" spans="3:7">
      <c r="C624" s="26"/>
      <c r="G624" s="30"/>
    </row>
    <row r="625" spans="2:7">
      <c r="C625" s="26"/>
      <c r="G625" s="33"/>
    </row>
    <row r="626" spans="2:7">
      <c r="C626" s="26"/>
    </row>
    <row r="627" spans="2:7">
      <c r="C627" s="26"/>
    </row>
    <row r="628" spans="2:7">
      <c r="C628" s="26"/>
    </row>
    <row r="629" spans="2:7">
      <c r="C629" s="26"/>
    </row>
    <row r="630" spans="2:7">
      <c r="B630" s="40"/>
      <c r="C630" s="41"/>
      <c r="D630" s="41"/>
      <c r="E630" s="42"/>
      <c r="F630" s="43"/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5FE7-BF0C-4755-B394-A9A038E18E32}">
  <dimension ref="B2:H157"/>
  <sheetViews>
    <sheetView showGridLines="0" tabSelected="1" workbookViewId="0">
      <selection activeCell="B6" sqref="B6"/>
    </sheetView>
  </sheetViews>
  <sheetFormatPr defaultColWidth="9" defaultRowHeight="16.5"/>
  <cols>
    <col min="1" max="1" width="3.75" customWidth="1"/>
    <col min="2" max="2" width="7.125" customWidth="1"/>
    <col min="3" max="3" width="24.25" customWidth="1"/>
    <col min="4" max="4" width="13" customWidth="1"/>
    <col min="5" max="5" width="8.875" bestFit="1" customWidth="1"/>
    <col min="6" max="6" width="16.625" customWidth="1"/>
    <col min="7" max="7" width="30.375" customWidth="1"/>
    <col min="8" max="8" width="10" customWidth="1"/>
  </cols>
  <sheetData>
    <row r="2" spans="2:8" ht="26.25">
      <c r="B2" s="44" t="s">
        <v>734</v>
      </c>
      <c r="C2" s="45"/>
      <c r="D2" s="45"/>
      <c r="E2" s="45"/>
      <c r="F2" s="45"/>
      <c r="G2" s="45"/>
      <c r="H2" s="45"/>
    </row>
    <row r="4" spans="2:8" ht="22.5" customHeight="1">
      <c r="B4" s="66" t="s">
        <v>735</v>
      </c>
      <c r="C4" s="66"/>
      <c r="D4" s="46">
        <f>SUM(D7:D157)</f>
        <v>627230241</v>
      </c>
    </row>
    <row r="5" spans="2:8" ht="10.5" customHeight="1"/>
    <row r="6" spans="2:8" ht="26.25" customHeight="1">
      <c r="B6" s="47" t="s">
        <v>736</v>
      </c>
      <c r="C6" s="48" t="s">
        <v>737</v>
      </c>
      <c r="D6" s="48" t="s">
        <v>738</v>
      </c>
      <c r="E6" s="48" t="s">
        <v>739</v>
      </c>
      <c r="F6" s="48" t="s">
        <v>740</v>
      </c>
      <c r="G6" s="48" t="s">
        <v>741</v>
      </c>
      <c r="H6" s="49" t="s">
        <v>742</v>
      </c>
    </row>
    <row r="7" spans="2:8" ht="20.25" customHeight="1">
      <c r="B7" s="50">
        <f>ROW()-6</f>
        <v>1</v>
      </c>
      <c r="C7" s="51" t="s">
        <v>743</v>
      </c>
      <c r="D7" s="52">
        <v>123303000</v>
      </c>
      <c r="E7" s="67">
        <f>D7/$D$4</f>
        <v>0.19658331492980421</v>
      </c>
      <c r="F7" s="53" t="str">
        <f>IFERROR(VLOOKUP(C7,매입처정보,2,0),"")</f>
        <v>121-04-19347</v>
      </c>
      <c r="G7" s="51" t="str">
        <f>IFERROR(VLOOKUP(C7,매입처정보,4,0),"")</f>
        <v>제일 600-20-086369</v>
      </c>
      <c r="H7" s="54"/>
    </row>
    <row r="8" spans="2:8" ht="20.25" customHeight="1">
      <c r="B8" s="50">
        <f>ROW()-6</f>
        <v>2</v>
      </c>
      <c r="C8" s="51" t="s">
        <v>47</v>
      </c>
      <c r="D8" s="52">
        <v>44460000</v>
      </c>
      <c r="E8" s="67">
        <f>D8/$D$4</f>
        <v>7.0883061902622765E-2</v>
      </c>
      <c r="F8" s="53" t="str">
        <f>IFERROR(VLOOKUP(C8,매입처정보,2,0),"")</f>
        <v>130-81-72288</v>
      </c>
      <c r="G8" s="51" t="str">
        <f>IFERROR(VLOOKUP(C8,매입처정보,4,0),"")</f>
        <v>기업 604-20-553450</v>
      </c>
      <c r="H8" s="54"/>
    </row>
    <row r="9" spans="2:8" ht="20.25" customHeight="1">
      <c r="B9" s="50">
        <f>ROW()-6</f>
        <v>3</v>
      </c>
      <c r="C9" s="51" t="s">
        <v>51</v>
      </c>
      <c r="D9" s="52">
        <v>33912000</v>
      </c>
      <c r="E9" s="67">
        <f>D9/$D$4</f>
        <v>5.4066270698194863E-2</v>
      </c>
      <c r="F9" s="53" t="str">
        <f>IFERROR(VLOOKUP(C9,매입처정보,2,0),"")</f>
        <v>113-17-26250</v>
      </c>
      <c r="G9" s="51" t="str">
        <f>IFERROR(VLOOKUP(C9,매입처정보,4,0),"")</f>
        <v>우체국 591-067058-02-002</v>
      </c>
      <c r="H9" s="54"/>
    </row>
    <row r="10" spans="2:8" ht="20.25" customHeight="1">
      <c r="B10" s="50">
        <f>ROW()-6</f>
        <v>4</v>
      </c>
      <c r="C10" s="51" t="s">
        <v>745</v>
      </c>
      <c r="D10" s="52">
        <v>29717880</v>
      </c>
      <c r="E10" s="67">
        <f>D10/$D$4</f>
        <v>4.7379539533394403E-2</v>
      </c>
      <c r="F10" s="53" t="str">
        <f>IFERROR(VLOOKUP(C10,매입처정보,2,0),"")</f>
        <v>503-20-80097</v>
      </c>
      <c r="G10" s="51" t="str">
        <f>IFERROR(VLOOKUP(C10,매입처정보,4,0),"")</f>
        <v>농협 216-02-010837</v>
      </c>
      <c r="H10" s="54"/>
    </row>
    <row r="11" spans="2:8" ht="20.25" customHeight="1">
      <c r="B11" s="50">
        <f>ROW()-6</f>
        <v>5</v>
      </c>
      <c r="C11" s="51" t="s">
        <v>58</v>
      </c>
      <c r="D11" s="52">
        <v>23264100</v>
      </c>
      <c r="E11" s="67">
        <f>D11/$D$4</f>
        <v>3.7090207836455384E-2</v>
      </c>
      <c r="F11" s="53" t="str">
        <f>IFERROR(VLOOKUP(C11,매입처정보,2,0),"")</f>
        <v>113-06-77883</v>
      </c>
      <c r="G11" s="51" t="str">
        <f>IFERROR(VLOOKUP(C11,매입처정보,4,0),"")</f>
        <v>국민 305-20-010977</v>
      </c>
      <c r="H11" s="54"/>
    </row>
    <row r="12" spans="2:8" ht="20.25" customHeight="1">
      <c r="B12" s="50">
        <f>ROW()-6</f>
        <v>6</v>
      </c>
      <c r="C12" s="51" t="s">
        <v>59</v>
      </c>
      <c r="D12" s="52">
        <v>23155500</v>
      </c>
      <c r="E12" s="67">
        <f>D12/$D$4</f>
        <v>3.6917065674453027E-2</v>
      </c>
      <c r="F12" s="53" t="str">
        <f>IFERROR(VLOOKUP(C12,매입처정보,2,0),"")</f>
        <v>606-86-13419</v>
      </c>
      <c r="G12" s="51" t="str">
        <f>IFERROR(VLOOKUP(C12,매입처정보,4,0),"")</f>
        <v>하나 174-08-377085</v>
      </c>
      <c r="H12" s="54"/>
    </row>
    <row r="13" spans="2:8" ht="20.25" customHeight="1">
      <c r="B13" s="50">
        <f>ROW()-6</f>
        <v>7</v>
      </c>
      <c r="C13" s="51" t="s">
        <v>63</v>
      </c>
      <c r="D13" s="52">
        <v>18756859</v>
      </c>
      <c r="E13" s="67">
        <f>D13/$D$4</f>
        <v>2.990426445334609E-2</v>
      </c>
      <c r="F13" s="53" t="str">
        <f>IFERROR(VLOOKUP(C13,매입처정보,2,0),"")</f>
        <v>134-81-15708</v>
      </c>
      <c r="G13" s="51" t="str">
        <f>IFERROR(VLOOKUP(C13,매입처정보,4,0),"")</f>
        <v>씨티 240-21-0555-812</v>
      </c>
      <c r="H13" s="54"/>
    </row>
    <row r="14" spans="2:8" ht="20.25" customHeight="1">
      <c r="B14" s="50">
        <f>ROW()-6</f>
        <v>8</v>
      </c>
      <c r="C14" s="51" t="s">
        <v>67</v>
      </c>
      <c r="D14" s="52">
        <v>16795820</v>
      </c>
      <c r="E14" s="67">
        <f>D14/$D$4</f>
        <v>2.6777758631698373E-2</v>
      </c>
      <c r="F14" s="53" t="str">
        <f>IFERROR(VLOOKUP(C14,매입처정보,2,0),"")</f>
        <v>617-81-32236</v>
      </c>
      <c r="G14" s="51" t="str">
        <f>IFERROR(VLOOKUP(C14,매입처정보,4,0),"")</f>
        <v>국민 614-20-072386</v>
      </c>
      <c r="H14" s="54"/>
    </row>
    <row r="15" spans="2:8" ht="20.25" customHeight="1">
      <c r="B15" s="50">
        <f>ROW()-6</f>
        <v>9</v>
      </c>
      <c r="C15" s="51" t="s">
        <v>74</v>
      </c>
      <c r="D15" s="52">
        <v>14552000</v>
      </c>
      <c r="E15" s="67">
        <f>D15/$D$4</f>
        <v>2.320041198396236E-2</v>
      </c>
      <c r="F15" s="53" t="str">
        <f>IFERROR(VLOOKUP(C15,매입처정보,2,0),"")</f>
        <v>119-21-43195</v>
      </c>
      <c r="G15" s="51" t="str">
        <f>IFERROR(VLOOKUP(C15,매입처정보,4,0),"")</f>
        <v>기업 353-20-119613</v>
      </c>
      <c r="H15" s="54"/>
    </row>
    <row r="16" spans="2:8" ht="20.25" customHeight="1">
      <c r="B16" s="50">
        <f>ROW()-6</f>
        <v>10</v>
      </c>
      <c r="C16" s="51" t="s">
        <v>81</v>
      </c>
      <c r="D16" s="52">
        <v>13300000</v>
      </c>
      <c r="E16" s="67">
        <f>D16/$D$4</f>
        <v>2.1204334757194847E-2</v>
      </c>
      <c r="F16" s="53" t="str">
        <f>IFERROR(VLOOKUP(C16,매입처정보,2,0),"")</f>
        <v>139-81-15004</v>
      </c>
      <c r="G16" s="51" t="str">
        <f>IFERROR(VLOOKUP(C16,매입처정보,4,0),"")</f>
        <v>제일 256-150925-02-001</v>
      </c>
      <c r="H16" s="54"/>
    </row>
    <row r="17" spans="2:8" ht="20.25" customHeight="1">
      <c r="B17" s="50">
        <f>ROW()-6</f>
        <v>11</v>
      </c>
      <c r="C17" s="51" t="s">
        <v>85</v>
      </c>
      <c r="D17" s="52">
        <v>12030000</v>
      </c>
      <c r="E17" s="67">
        <f>D17/$D$4</f>
        <v>1.9179559934515339E-2</v>
      </c>
      <c r="F17" s="53" t="str">
        <f>IFERROR(VLOOKUP(C17,매입처정보,2,0),"")</f>
        <v>120-81-63569</v>
      </c>
      <c r="G17" s="51" t="str">
        <f>IFERROR(VLOOKUP(C17,매입처정보,4,0),"")</f>
        <v>기업 397-15-190133</v>
      </c>
      <c r="H17" s="54"/>
    </row>
    <row r="18" spans="2:8" ht="20.25" customHeight="1">
      <c r="B18" s="50">
        <f>ROW()-6</f>
        <v>12</v>
      </c>
      <c r="C18" s="51" t="s">
        <v>89</v>
      </c>
      <c r="D18" s="52">
        <v>11514300</v>
      </c>
      <c r="E18" s="67">
        <f>D18/$D$4</f>
        <v>1.8357373811636737E-2</v>
      </c>
      <c r="F18" s="53" t="str">
        <f>IFERROR(VLOOKUP(C18,매입처정보,2,0),"")</f>
        <v>123-81-33652</v>
      </c>
      <c r="G18" s="51" t="str">
        <f>IFERROR(VLOOKUP(C18,매입처정보,4,0),"")</f>
        <v>농협 115-08-071822</v>
      </c>
      <c r="H18" s="54"/>
    </row>
    <row r="19" spans="2:8" ht="20.25" customHeight="1">
      <c r="B19" s="50">
        <f>ROW()-6</f>
        <v>13</v>
      </c>
      <c r="C19" s="51" t="s">
        <v>92</v>
      </c>
      <c r="D19" s="52">
        <v>11247420</v>
      </c>
      <c r="E19" s="67">
        <f>D19/$D$4</f>
        <v>1.7931884122914923E-2</v>
      </c>
      <c r="F19" s="53" t="str">
        <f>IFERROR(VLOOKUP(C19,매입처정보,2,0),"")</f>
        <v>118-05-67990</v>
      </c>
      <c r="G19" s="51" t="str">
        <f>IFERROR(VLOOKUP(C19,매입처정보,4,0),"")</f>
        <v>신한 009-037318-02-501</v>
      </c>
      <c r="H19" s="54"/>
    </row>
    <row r="20" spans="2:8" ht="20.25" customHeight="1">
      <c r="B20" s="50">
        <f>ROW()-6</f>
        <v>14</v>
      </c>
      <c r="C20" s="51" t="s">
        <v>748</v>
      </c>
      <c r="D20" s="52">
        <v>9994250</v>
      </c>
      <c r="E20" s="67">
        <f>D20/$D$4</f>
        <v>1.5933941552413126E-2</v>
      </c>
      <c r="F20" s="53" t="str">
        <f>IFERROR(VLOOKUP(C20,매입처정보,2,0),"")</f>
        <v>113-15-95151</v>
      </c>
      <c r="G20" s="51" t="str">
        <f>IFERROR(VLOOKUP(C20,매입처정보,4,0),"")</f>
        <v>농협 371-02-040090</v>
      </c>
      <c r="H20" s="54"/>
    </row>
    <row r="21" spans="2:8" ht="20.25" customHeight="1">
      <c r="B21" s="50">
        <f>ROW()-6</f>
        <v>15</v>
      </c>
      <c r="C21" s="51" t="s">
        <v>96</v>
      </c>
      <c r="D21" s="52">
        <v>8201390</v>
      </c>
      <c r="E21" s="67">
        <f>D21/$D$4</f>
        <v>1.3075565340925582E-2</v>
      </c>
      <c r="F21" s="53" t="str">
        <f>IFERROR(VLOOKUP(C21,매입처정보,2,0),"")</f>
        <v>140-81-67142</v>
      </c>
      <c r="G21" s="51" t="str">
        <f>IFERROR(VLOOKUP(C21,매입처정보,4,0),"")</f>
        <v>우체국 259-910055-14707</v>
      </c>
      <c r="H21" s="54"/>
    </row>
    <row r="22" spans="2:8" ht="20.25" customHeight="1">
      <c r="B22" s="50">
        <f>ROW()-6</f>
        <v>16</v>
      </c>
      <c r="C22" s="51" t="s">
        <v>100</v>
      </c>
      <c r="D22" s="52">
        <v>7820100</v>
      </c>
      <c r="E22" s="67">
        <f>D22/$D$4</f>
        <v>1.2467670543965369E-2</v>
      </c>
      <c r="F22" s="53" t="str">
        <f>IFERROR(VLOOKUP(C22,매입처정보,2,0),"")</f>
        <v>110-81-52861</v>
      </c>
      <c r="G22" s="51" t="str">
        <f>IFERROR(VLOOKUP(C22,매입처정보,4,0),"")</f>
        <v>우체국 361-08-064637</v>
      </c>
      <c r="H22" s="54"/>
    </row>
    <row r="23" spans="2:8" ht="20.25" customHeight="1">
      <c r="B23" s="50">
        <f>ROW()-6</f>
        <v>17</v>
      </c>
      <c r="C23" s="51" t="s">
        <v>107</v>
      </c>
      <c r="D23" s="52">
        <v>7568700</v>
      </c>
      <c r="E23" s="67">
        <f>D23/$D$4</f>
        <v>1.2066860787727868E-2</v>
      </c>
      <c r="F23" s="53" t="str">
        <f>IFERROR(VLOOKUP(C23,매입처정보,2,0),"")</f>
        <v>119-85-02463</v>
      </c>
      <c r="G23" s="51" t="str">
        <f>IFERROR(VLOOKUP(C23,매입처정보,4,0),"")</f>
        <v>국민 210-12-059983</v>
      </c>
      <c r="H23" s="54"/>
    </row>
    <row r="24" spans="2:8" ht="20.25" customHeight="1">
      <c r="B24" s="50">
        <f>ROW()-6</f>
        <v>18</v>
      </c>
      <c r="C24" s="51" t="s">
        <v>111</v>
      </c>
      <c r="D24" s="52">
        <v>4770000</v>
      </c>
      <c r="E24" s="67">
        <f>D24/$D$4</f>
        <v>7.6048629166781513E-3</v>
      </c>
      <c r="F24" s="53" t="str">
        <f>IFERROR(VLOOKUP(C24,매입처정보,2,0),"")</f>
        <v>214-86-02315</v>
      </c>
      <c r="G24" s="51" t="str">
        <f>IFERROR(VLOOKUP(C24,매입처정보,4,0),"")</f>
        <v>농협 841-145-298236</v>
      </c>
      <c r="H24" s="54"/>
    </row>
    <row r="25" spans="2:8" ht="20.25" customHeight="1">
      <c r="B25" s="50">
        <f>ROW()-6</f>
        <v>19</v>
      </c>
      <c r="C25" s="51" t="s">
        <v>751</v>
      </c>
      <c r="D25" s="52">
        <v>4380000</v>
      </c>
      <c r="E25" s="67">
        <f>D25/$D$4</f>
        <v>6.9830816719183026E-3</v>
      </c>
      <c r="F25" s="53" t="str">
        <f>IFERROR(VLOOKUP(C25,매입처정보,2,0),"")</f>
        <v>138-07-89589</v>
      </c>
      <c r="G25" s="51" t="str">
        <f>IFERROR(VLOOKUP(C25,매입처정보,4,0),"")</f>
        <v>국민 614-20-048837</v>
      </c>
      <c r="H25" s="54"/>
    </row>
    <row r="26" spans="2:8" ht="20.25" customHeight="1">
      <c r="B26" s="50">
        <f>ROW()-6</f>
        <v>20</v>
      </c>
      <c r="C26" s="51" t="s">
        <v>115</v>
      </c>
      <c r="D26" s="52">
        <v>4200000</v>
      </c>
      <c r="E26" s="67">
        <f>D26/$D$4</f>
        <v>6.6961057127983723E-3</v>
      </c>
      <c r="F26" s="53" t="str">
        <f>IFERROR(VLOOKUP(C26,매입처정보,2,0),"")</f>
        <v>130-81-75475</v>
      </c>
      <c r="G26" s="51" t="str">
        <f>IFERROR(VLOOKUP(C26,매입처정보,4,0),"")</f>
        <v>국민 291-01-0005-181</v>
      </c>
      <c r="H26" s="54"/>
    </row>
    <row r="27" spans="2:8" ht="20.25" customHeight="1">
      <c r="B27" s="50">
        <f>ROW()-6</f>
        <v>21</v>
      </c>
      <c r="C27" s="51" t="s">
        <v>118</v>
      </c>
      <c r="D27" s="52">
        <v>4019300</v>
      </c>
      <c r="E27" s="67">
        <f>D27/$D$4</f>
        <v>6.4080137360596427E-3</v>
      </c>
      <c r="F27" s="53" t="str">
        <f>IFERROR(VLOOKUP(C27,매입처정보,2,0),"")</f>
        <v>317-81-08383</v>
      </c>
      <c r="G27" s="51" t="str">
        <f>IFERROR(VLOOKUP(C27,매입처정보,4,0),"")</f>
        <v>농협 874-98-0358424</v>
      </c>
      <c r="H27" s="54"/>
    </row>
    <row r="28" spans="2:8" ht="20.25" customHeight="1">
      <c r="B28" s="50">
        <f>ROW()-6</f>
        <v>22</v>
      </c>
      <c r="C28" s="51" t="s">
        <v>122</v>
      </c>
      <c r="D28" s="52">
        <v>4019300</v>
      </c>
      <c r="E28" s="67">
        <f>D28/$D$4</f>
        <v>6.4080137360596427E-3</v>
      </c>
      <c r="F28" s="53" t="str">
        <f>IFERROR(VLOOKUP(C28,매입처정보,2,0),"")</f>
        <v>116-81-32112</v>
      </c>
      <c r="G28" s="51" t="str">
        <f>IFERROR(VLOOKUP(C28,매입처정보,4,0),"")</f>
        <v>기업 367-02-003766</v>
      </c>
      <c r="H28" s="54"/>
    </row>
    <row r="29" spans="2:8" ht="20.25" customHeight="1">
      <c r="B29" s="50">
        <f>ROW()-6</f>
        <v>23</v>
      </c>
      <c r="C29" s="51" t="s">
        <v>752</v>
      </c>
      <c r="D29" s="52">
        <v>4000000</v>
      </c>
      <c r="E29" s="67">
        <f>D29/$D$4</f>
        <v>6.3772435359984499E-3</v>
      </c>
      <c r="F29" s="53" t="str">
        <f>IFERROR(VLOOKUP(C29,매입처정보,2,0),"")</f>
        <v>106-81-66556</v>
      </c>
      <c r="G29" s="51" t="str">
        <f>IFERROR(VLOOKUP(C29,매입처정보,4,0),"")</f>
        <v>농협 84287-20-167738</v>
      </c>
      <c r="H29" s="54"/>
    </row>
    <row r="30" spans="2:8" ht="20.25" customHeight="1">
      <c r="B30" s="50">
        <f>ROW()-6</f>
        <v>24</v>
      </c>
      <c r="C30" s="51" t="s">
        <v>130</v>
      </c>
      <c r="D30" s="52">
        <v>3767100</v>
      </c>
      <c r="E30" s="67">
        <f>D30/$D$4</f>
        <v>6.00592853111494E-3</v>
      </c>
      <c r="F30" s="53" t="str">
        <f>IFERROR(VLOOKUP(C30,매입처정보,2,0),"")</f>
        <v>603-01-33705</v>
      </c>
      <c r="G30" s="51" t="str">
        <f>IFERROR(VLOOKUP(C30,매입처정보,4,0),"")</f>
        <v>농협 499-063624-02-101</v>
      </c>
      <c r="H30" s="54"/>
    </row>
    <row r="31" spans="2:8" ht="20.25" customHeight="1">
      <c r="B31" s="50">
        <f>ROW()-6</f>
        <v>25</v>
      </c>
      <c r="C31" s="51" t="s">
        <v>134</v>
      </c>
      <c r="D31" s="52">
        <v>3339750</v>
      </c>
      <c r="E31" s="67">
        <f>D31/$D$4</f>
        <v>5.3245997748377063E-3</v>
      </c>
      <c r="F31" s="53" t="str">
        <f>IFERROR(VLOOKUP(C31,매입처정보,2,0),"")</f>
        <v>204-81-78958</v>
      </c>
      <c r="G31" s="51" t="str">
        <f>IFERROR(VLOOKUP(C31,매입처정보,4,0),"")</f>
        <v>농협 366-810003-51-907</v>
      </c>
      <c r="H31" s="54"/>
    </row>
    <row r="32" spans="2:8" ht="20.25" customHeight="1">
      <c r="B32" s="50">
        <f>ROW()-6</f>
        <v>26</v>
      </c>
      <c r="C32" s="51" t="s">
        <v>138</v>
      </c>
      <c r="D32" s="52">
        <v>3329400</v>
      </c>
      <c r="E32" s="67">
        <f>D32/$D$4</f>
        <v>5.3080986571883097E-3</v>
      </c>
      <c r="F32" s="53" t="str">
        <f>IFERROR(VLOOKUP(C32,매입처정보,2,0),"")</f>
        <v>113-06-84123</v>
      </c>
      <c r="G32" s="51" t="str">
        <f>IFERROR(VLOOKUP(C32,매입처정보,4,0),"")</f>
        <v>기업 207010-56-002242</v>
      </c>
      <c r="H32" s="54"/>
    </row>
    <row r="33" spans="2:8" ht="20.25" customHeight="1">
      <c r="B33" s="50">
        <f>ROW()-6</f>
        <v>27</v>
      </c>
      <c r="C33" s="51" t="s">
        <v>142</v>
      </c>
      <c r="D33" s="52">
        <v>3320000</v>
      </c>
      <c r="E33" s="67">
        <f>D33/$D$4</f>
        <v>5.2931121348787132E-3</v>
      </c>
      <c r="F33" s="53" t="str">
        <f>IFERROR(VLOOKUP(C33,매입처정보,2,0),"")</f>
        <v>105-86-44156</v>
      </c>
      <c r="G33" s="51" t="str">
        <f>IFERROR(VLOOKUP(C33,매입처정보,4,0),"")</f>
        <v>농협 600-20-086370</v>
      </c>
      <c r="H33" s="54"/>
    </row>
    <row r="34" spans="2:8" ht="20.25" customHeight="1">
      <c r="B34" s="50">
        <f>ROW()-6</f>
        <v>28</v>
      </c>
      <c r="C34" s="51" t="s">
        <v>146</v>
      </c>
      <c r="D34" s="52">
        <v>3176000</v>
      </c>
      <c r="E34" s="67">
        <f>D34/$D$4</f>
        <v>5.0635313675827694E-3</v>
      </c>
      <c r="F34" s="53" t="str">
        <f>IFERROR(VLOOKUP(C34,매입처정보,2,0),"")</f>
        <v>104-07-73425</v>
      </c>
      <c r="G34" s="51" t="str">
        <f>IFERROR(VLOOKUP(C34,매입처정보,4,0),"")</f>
        <v>농협 604-20-553451</v>
      </c>
      <c r="H34" s="54"/>
    </row>
    <row r="35" spans="2:8" ht="20.25" customHeight="1">
      <c r="B35" s="50">
        <f>ROW()-6</f>
        <v>29</v>
      </c>
      <c r="C35" s="51" t="s">
        <v>753</v>
      </c>
      <c r="D35" s="52">
        <v>3110000</v>
      </c>
      <c r="E35" s="67">
        <f>D35/$D$4</f>
        <v>4.9583068492387947E-3</v>
      </c>
      <c r="F35" s="53" t="str">
        <f>IFERROR(VLOOKUP(C35,매입처정보,2,0),"")</f>
        <v>125-16-77338</v>
      </c>
      <c r="G35" s="51" t="str">
        <f>IFERROR(VLOOKUP(C35,매입처정보,4,0),"")</f>
        <v>농협 591-067058-02-003</v>
      </c>
      <c r="H35" s="54"/>
    </row>
    <row r="36" spans="2:8" ht="20.25" customHeight="1">
      <c r="B36" s="50">
        <f>ROW()-6</f>
        <v>30</v>
      </c>
      <c r="C36" s="51" t="s">
        <v>150</v>
      </c>
      <c r="D36" s="52">
        <v>2837950</v>
      </c>
      <c r="E36" s="67">
        <f>D36/$D$4</f>
        <v>4.5245745732467001E-3</v>
      </c>
      <c r="F36" s="53" t="str">
        <f>IFERROR(VLOOKUP(C36,매입처정보,2,0),"")</f>
        <v>113-22-74019</v>
      </c>
      <c r="G36" s="51" t="str">
        <f>IFERROR(VLOOKUP(C36,매입처정보,4,0),"")</f>
        <v>농협 216-02-010838</v>
      </c>
      <c r="H36" s="54"/>
    </row>
    <row r="37" spans="2:8" ht="20.25" customHeight="1">
      <c r="B37" s="50">
        <f>ROW()-6</f>
        <v>31</v>
      </c>
      <c r="C37" s="51" t="s">
        <v>754</v>
      </c>
      <c r="D37" s="52">
        <v>2684280</v>
      </c>
      <c r="E37" s="67">
        <f>D37/$D$4</f>
        <v>4.2795768197024797E-3</v>
      </c>
      <c r="F37" s="53" t="str">
        <f>IFERROR(VLOOKUP(C37,매입처정보,2,0),"")</f>
        <v>130-81-91607</v>
      </c>
      <c r="G37" s="51" t="str">
        <f>IFERROR(VLOOKUP(C37,매입처정보,4,0),"")</f>
        <v>국민 305-20-010978</v>
      </c>
      <c r="H37" s="54"/>
    </row>
    <row r="38" spans="2:8" ht="20.25" customHeight="1">
      <c r="B38" s="50">
        <f>ROW()-6</f>
        <v>32</v>
      </c>
      <c r="C38" s="51" t="s">
        <v>154</v>
      </c>
      <c r="D38" s="52">
        <v>2640000</v>
      </c>
      <c r="E38" s="67">
        <f>D38/$D$4</f>
        <v>4.2089807337589774E-3</v>
      </c>
      <c r="F38" s="53" t="str">
        <f>IFERROR(VLOOKUP(C38,매입처정보,2,0),"")</f>
        <v>122-81-21847</v>
      </c>
      <c r="G38" s="51" t="str">
        <f>IFERROR(VLOOKUP(C38,매입처정보,4,0),"")</f>
        <v>기업 083-288-254781-3</v>
      </c>
      <c r="H38" s="54"/>
    </row>
    <row r="39" spans="2:8" ht="20.25" customHeight="1">
      <c r="B39" s="50">
        <f>ROW()-6</f>
        <v>33</v>
      </c>
      <c r="C39" s="51" t="s">
        <v>755</v>
      </c>
      <c r="D39" s="52">
        <v>2600000</v>
      </c>
      <c r="E39" s="67">
        <f>D39/$D$4</f>
        <v>4.1452082983989922E-3</v>
      </c>
      <c r="F39" s="53" t="str">
        <f>IFERROR(VLOOKUP(C39,매입처정보,2,0),"")</f>
        <v>119-81-33352</v>
      </c>
      <c r="G39" s="51" t="str">
        <f>IFERROR(VLOOKUP(C39,매입처정보,4,0),"")</f>
        <v>신한 174-08-377086</v>
      </c>
      <c r="H39" s="54"/>
    </row>
    <row r="40" spans="2:8" ht="20.25" customHeight="1">
      <c r="B40" s="50">
        <f>ROW()-6</f>
        <v>34</v>
      </c>
      <c r="C40" s="51" t="s">
        <v>158</v>
      </c>
      <c r="D40" s="52">
        <v>2432000</v>
      </c>
      <c r="E40" s="67">
        <f>D40/$D$4</f>
        <v>3.8773640698870578E-3</v>
      </c>
      <c r="F40" s="53" t="str">
        <f>IFERROR(VLOOKUP(C40,매입처정보,2,0),"")</f>
        <v>104-85-27569</v>
      </c>
      <c r="G40" s="51" t="str">
        <f>IFERROR(VLOOKUP(C40,매입처정보,4,0),"")</f>
        <v>시티 240-21-0555-813</v>
      </c>
      <c r="H40" s="54"/>
    </row>
    <row r="41" spans="2:8" ht="20.25" customHeight="1">
      <c r="B41" s="50">
        <f>ROW()-6</f>
        <v>35</v>
      </c>
      <c r="C41" s="51" t="s">
        <v>162</v>
      </c>
      <c r="D41" s="52">
        <v>2400000</v>
      </c>
      <c r="E41" s="67">
        <f>D41/$D$4</f>
        <v>3.8263461215990702E-3</v>
      </c>
      <c r="F41" s="53" t="str">
        <f>IFERROR(VLOOKUP(C41,매입처정보,2,0),"")</f>
        <v>101-10-39485</v>
      </c>
      <c r="G41" s="51" t="str">
        <f>IFERROR(VLOOKUP(C41,매입처정보,4,0),"")</f>
        <v>우리 614-20-072387</v>
      </c>
      <c r="H41" s="54"/>
    </row>
    <row r="42" spans="2:8" ht="20.25" customHeight="1">
      <c r="B42" s="50">
        <f>ROW()-6</f>
        <v>36</v>
      </c>
      <c r="C42" s="51" t="s">
        <v>756</v>
      </c>
      <c r="D42" s="52">
        <v>2328000</v>
      </c>
      <c r="E42" s="67">
        <f>D42/$D$4</f>
        <v>3.7115557379510979E-3</v>
      </c>
      <c r="F42" s="53" t="str">
        <f>IFERROR(VLOOKUP(C42,매입처정보,2,0),"")</f>
        <v>107-81-49147</v>
      </c>
      <c r="G42" s="51" t="str">
        <f>IFERROR(VLOOKUP(C42,매입처정보,4,0),"")</f>
        <v>농협 614-10-010804</v>
      </c>
      <c r="H42" s="54"/>
    </row>
    <row r="43" spans="2:8" ht="20.25" customHeight="1">
      <c r="B43" s="50">
        <f>ROW()-6</f>
        <v>37</v>
      </c>
      <c r="C43" s="51" t="s">
        <v>170</v>
      </c>
      <c r="D43" s="52">
        <v>2304680</v>
      </c>
      <c r="E43" s="67">
        <f>D43/$D$4</f>
        <v>3.6743764081362271E-3</v>
      </c>
      <c r="F43" s="53" t="str">
        <f>IFERROR(VLOOKUP(C43,매입처정보,2,0),"")</f>
        <v>130-86-03656</v>
      </c>
      <c r="G43" s="51" t="str">
        <f>IFERROR(VLOOKUP(C43,매입처정보,4,0),"")</f>
        <v>신한 353-20-119614</v>
      </c>
      <c r="H43" s="54"/>
    </row>
    <row r="44" spans="2:8" ht="20.25" customHeight="1">
      <c r="B44" s="50">
        <f>ROW()-6</f>
        <v>38</v>
      </c>
      <c r="C44" s="51" t="s">
        <v>174</v>
      </c>
      <c r="D44" s="52">
        <v>2150000</v>
      </c>
      <c r="E44" s="67">
        <f>D44/$D$4</f>
        <v>3.427768400599167E-3</v>
      </c>
      <c r="F44" s="53" t="str">
        <f>IFERROR(VLOOKUP(C44,매입처정보,2,0),"")</f>
        <v>134-81-66755</v>
      </c>
      <c r="G44" s="51" t="str">
        <f>IFERROR(VLOOKUP(C44,매입처정보,4,0),"")</f>
        <v>기업 072-02-154412</v>
      </c>
      <c r="H44" s="54"/>
    </row>
    <row r="45" spans="2:8" ht="20.25" customHeight="1">
      <c r="B45" s="50">
        <f>ROW()-6</f>
        <v>39</v>
      </c>
      <c r="C45" s="51" t="s">
        <v>178</v>
      </c>
      <c r="D45" s="52">
        <v>2147000</v>
      </c>
      <c r="E45" s="67">
        <f>D45/$D$4</f>
        <v>3.4229854679471679E-3</v>
      </c>
      <c r="F45" s="53" t="str">
        <f>IFERROR(VLOOKUP(C45,매입처정보,2,0),"")</f>
        <v>113-22-34579</v>
      </c>
      <c r="G45" s="51" t="str">
        <f>IFERROR(VLOOKUP(C45,매입처정보,4,0),"")</f>
        <v>시티 256-150925-02-002</v>
      </c>
      <c r="H45" s="54"/>
    </row>
    <row r="46" spans="2:8" ht="20.25" customHeight="1">
      <c r="B46" s="50">
        <f>ROW()-6</f>
        <v>40</v>
      </c>
      <c r="C46" s="51" t="s">
        <v>757</v>
      </c>
      <c r="D46" s="52">
        <v>2103000</v>
      </c>
      <c r="E46" s="67">
        <f>D46/$D$4</f>
        <v>3.3528357890511853E-3</v>
      </c>
      <c r="F46" s="53" t="str">
        <f>IFERROR(VLOOKUP(C46,매입처정보,2,0),"")</f>
        <v>119-86-25973</v>
      </c>
      <c r="G46" s="51" t="str">
        <f>IFERROR(VLOOKUP(C46,매입처정보,4,0),"")</f>
        <v>기업 115-08-071823</v>
      </c>
      <c r="H46" s="54"/>
    </row>
    <row r="47" spans="2:8" ht="20.25" customHeight="1">
      <c r="B47" s="50">
        <f>ROW()-6</f>
        <v>41</v>
      </c>
      <c r="C47" s="51" t="s">
        <v>180</v>
      </c>
      <c r="D47" s="52">
        <v>2100000</v>
      </c>
      <c r="E47" s="67">
        <f>D47/$D$4</f>
        <v>3.3480528563991862E-3</v>
      </c>
      <c r="F47" s="53" t="str">
        <f>IFERROR(VLOOKUP(C47,매입처정보,2,0),"")</f>
        <v>127-86-27399</v>
      </c>
      <c r="G47" s="51" t="str">
        <f>IFERROR(VLOOKUP(C47,매입처정보,4,0),"")</f>
        <v>외환 009-037318-02-502</v>
      </c>
      <c r="H47" s="54"/>
    </row>
    <row r="48" spans="2:8" ht="20.25" customHeight="1">
      <c r="B48" s="50">
        <f>ROW()-6</f>
        <v>42</v>
      </c>
      <c r="C48" s="51" t="s">
        <v>758</v>
      </c>
      <c r="D48" s="52">
        <v>2096750</v>
      </c>
      <c r="E48" s="67">
        <f>D48/$D$4</f>
        <v>3.3428713460261876E-3</v>
      </c>
      <c r="F48" s="53" t="str">
        <f>IFERROR(VLOOKUP(C48,매입처정보,2,0),"")</f>
        <v>218-81-21866</v>
      </c>
      <c r="G48" s="51" t="str">
        <f>IFERROR(VLOOKUP(C48,매입처정보,4,0),"")</f>
        <v>국민 371-02-040091</v>
      </c>
      <c r="H48" s="54"/>
    </row>
    <row r="49" spans="2:8" ht="20.25" customHeight="1">
      <c r="B49" s="50">
        <f>ROW()-6</f>
        <v>43</v>
      </c>
      <c r="C49" s="51" t="s">
        <v>184</v>
      </c>
      <c r="D49" s="52">
        <v>2031800</v>
      </c>
      <c r="E49" s="67">
        <f>D49/$D$4</f>
        <v>3.2393208541104126E-3</v>
      </c>
      <c r="F49" s="53" t="str">
        <f>IFERROR(VLOOKUP(C49,매입처정보,2,0),"")</f>
        <v>113-81-14492</v>
      </c>
      <c r="G49" s="51" t="str">
        <f>IFERROR(VLOOKUP(C49,매입처정보,4,0),"")</f>
        <v>농협 259-910055-14708</v>
      </c>
      <c r="H49" s="54"/>
    </row>
    <row r="50" spans="2:8" ht="20.25" customHeight="1">
      <c r="B50" s="50">
        <f>ROW()-6</f>
        <v>44</v>
      </c>
      <c r="C50" s="51" t="s">
        <v>759</v>
      </c>
      <c r="D50" s="52">
        <v>2010000</v>
      </c>
      <c r="E50" s="67">
        <f>D50/$D$4</f>
        <v>3.204564876839221E-3</v>
      </c>
      <c r="F50" s="53" t="str">
        <f>IFERROR(VLOOKUP(C50,매입처정보,2,0),"")</f>
        <v>120-86-24917</v>
      </c>
      <c r="G50" s="51" t="str">
        <f>IFERROR(VLOOKUP(C50,매입처정보,4,0),"")</f>
        <v>농협 361-08-064638</v>
      </c>
      <c r="H50" s="54"/>
    </row>
    <row r="51" spans="2:8" ht="20.25" customHeight="1">
      <c r="B51" s="50">
        <f>ROW()-6</f>
        <v>45</v>
      </c>
      <c r="C51" s="51" t="s">
        <v>188</v>
      </c>
      <c r="D51" s="52">
        <v>1980400</v>
      </c>
      <c r="E51" s="67">
        <f>D51/$D$4</f>
        <v>3.1573732746728324E-3</v>
      </c>
      <c r="F51" s="53" t="str">
        <f>IFERROR(VLOOKUP(C51,매입처정보,2,0),"")</f>
        <v>214-05-65418</v>
      </c>
      <c r="G51" s="51" t="str">
        <f>IFERROR(VLOOKUP(C51,매입처정보,4,0),"")</f>
        <v>국민 984-87-0384-336</v>
      </c>
      <c r="H51" s="54"/>
    </row>
    <row r="52" spans="2:8" ht="20.25" customHeight="1">
      <c r="B52" s="50">
        <f>ROW()-6</f>
        <v>46</v>
      </c>
      <c r="C52" s="51" t="s">
        <v>192</v>
      </c>
      <c r="D52" s="52">
        <v>1700000</v>
      </c>
      <c r="E52" s="67">
        <f>D52/$D$4</f>
        <v>2.7103285027993414E-3</v>
      </c>
      <c r="F52" s="53" t="str">
        <f>IFERROR(VLOOKUP(C52,매입처정보,2,0),"")</f>
        <v>106-86-71369</v>
      </c>
      <c r="G52" s="51" t="str">
        <f>IFERROR(VLOOKUP(C52,매입처정보,4,0),"")</f>
        <v>외환 210-12-059984</v>
      </c>
      <c r="H52" s="54"/>
    </row>
    <row r="53" spans="2:8" ht="20.25" customHeight="1">
      <c r="B53" s="50">
        <f>ROW()-6</f>
        <v>47</v>
      </c>
      <c r="C53" s="51" t="s">
        <v>196</v>
      </c>
      <c r="D53" s="52">
        <v>1642560</v>
      </c>
      <c r="E53" s="67">
        <f>D53/$D$4</f>
        <v>2.6187512856224037E-3</v>
      </c>
      <c r="F53" s="53" t="str">
        <f>IFERROR(VLOOKUP(C53,매입처정보,2,0),"")</f>
        <v>134-28-16610</v>
      </c>
      <c r="G53" s="51" t="str">
        <f>IFERROR(VLOOKUP(C53,매입처정보,4,0),"")</f>
        <v>새마을금고 021-281408-12-402</v>
      </c>
      <c r="H53" s="54"/>
    </row>
    <row r="54" spans="2:8" ht="20.25" customHeight="1">
      <c r="B54" s="50">
        <f>ROW()-6</f>
        <v>48</v>
      </c>
      <c r="C54" s="51" t="s">
        <v>760</v>
      </c>
      <c r="D54" s="52">
        <v>1576000</v>
      </c>
      <c r="E54" s="67">
        <f>D54/$D$4</f>
        <v>2.5126339531833892E-3</v>
      </c>
      <c r="F54" s="53" t="str">
        <f>IFERROR(VLOOKUP(C54,매입처정보,2,0),"")</f>
        <v>124-87-14913</v>
      </c>
      <c r="G54" s="51" t="str">
        <f>IFERROR(VLOOKUP(C54,매입처정보,4,0),"")</f>
        <v>국민 291-01-0005-182</v>
      </c>
      <c r="H54" s="54"/>
    </row>
    <row r="55" spans="2:8" ht="20.25" customHeight="1">
      <c r="B55" s="50">
        <f>ROW()-6</f>
        <v>49</v>
      </c>
      <c r="C55" s="51" t="s">
        <v>200</v>
      </c>
      <c r="D55" s="52">
        <v>1569260</v>
      </c>
      <c r="E55" s="67">
        <f>D55/$D$4</f>
        <v>2.5018882978252318E-3</v>
      </c>
      <c r="F55" s="53" t="str">
        <f>IFERROR(VLOOKUP(C55,매입처정보,2,0),"")</f>
        <v>119-86-58659</v>
      </c>
      <c r="G55" s="51" t="str">
        <f>IFERROR(VLOOKUP(C55,매입처정보,4,0),"")</f>
        <v>외환 874-98-0358425</v>
      </c>
      <c r="H55" s="54"/>
    </row>
    <row r="56" spans="2:8" ht="20.25" customHeight="1">
      <c r="B56" s="50">
        <f>ROW()-6</f>
        <v>50</v>
      </c>
      <c r="C56" s="51" t="s">
        <v>204</v>
      </c>
      <c r="D56" s="52">
        <v>1556600</v>
      </c>
      <c r="E56" s="67">
        <f>D56/$D$4</f>
        <v>2.4817043220337967E-3</v>
      </c>
      <c r="F56" s="53" t="str">
        <f>IFERROR(VLOOKUP(C56,매입처정보,2,0),"")</f>
        <v>113-86-26450</v>
      </c>
      <c r="G56" s="51" t="str">
        <f>IFERROR(VLOOKUP(C56,매입처정보,4,0),"")</f>
        <v>국민 367-02-003767</v>
      </c>
      <c r="H56" s="54"/>
    </row>
    <row r="57" spans="2:8" ht="20.25" customHeight="1">
      <c r="B57" s="50">
        <f>ROW()-6</f>
        <v>51</v>
      </c>
      <c r="C57" s="51" t="s">
        <v>208</v>
      </c>
      <c r="D57" s="52">
        <v>1541600</v>
      </c>
      <c r="E57" s="67">
        <f>D57/$D$4</f>
        <v>2.4577896587738026E-3</v>
      </c>
      <c r="F57" s="53" t="str">
        <f>IFERROR(VLOOKUP(C57,매입처정보,2,0),"")</f>
        <v>312-86-55611</v>
      </c>
      <c r="G57" s="51" t="str">
        <f>IFERROR(VLOOKUP(C57,매입처정보,4,0),"")</f>
        <v>단위농협 84287-20-167739</v>
      </c>
      <c r="H57" s="54"/>
    </row>
    <row r="58" spans="2:8" ht="20.25" customHeight="1">
      <c r="B58" s="50">
        <f>ROW()-6</f>
        <v>52</v>
      </c>
      <c r="C58" s="51" t="s">
        <v>212</v>
      </c>
      <c r="D58" s="52">
        <v>1527000</v>
      </c>
      <c r="E58" s="67">
        <f>D58/$D$4</f>
        <v>2.4345127198674081E-3</v>
      </c>
      <c r="F58" s="53" t="str">
        <f>IFERROR(VLOOKUP(C58,매입처정보,2,0),"")</f>
        <v>113-81-99133</v>
      </c>
      <c r="G58" s="51" t="str">
        <f>IFERROR(VLOOKUP(C58,매입처정보,4,0),"")</f>
        <v>신한 499-063624-02-102</v>
      </c>
      <c r="H58" s="54"/>
    </row>
    <row r="59" spans="2:8" ht="20.25" customHeight="1">
      <c r="B59" s="50">
        <f>ROW()-6</f>
        <v>53</v>
      </c>
      <c r="C59" s="51" t="s">
        <v>216</v>
      </c>
      <c r="D59" s="52">
        <v>1453000</v>
      </c>
      <c r="E59" s="67">
        <f>D59/$D$4</f>
        <v>2.3165337144514368E-3</v>
      </c>
      <c r="F59" s="53" t="str">
        <f>IFERROR(VLOOKUP(C59,매입처정보,2,0),"")</f>
        <v>124-86-04887</v>
      </c>
      <c r="G59" s="51" t="str">
        <f>IFERROR(VLOOKUP(C59,매입처정보,4,0),"")</f>
        <v>단위농협 366-810003-51-908</v>
      </c>
      <c r="H59" s="54"/>
    </row>
    <row r="60" spans="2:8" ht="20.25" customHeight="1">
      <c r="B60" s="50">
        <f>ROW()-6</f>
        <v>54</v>
      </c>
      <c r="C60" s="51" t="s">
        <v>220</v>
      </c>
      <c r="D60" s="52">
        <v>1375000</v>
      </c>
      <c r="E60" s="67">
        <f>D60/$D$4</f>
        <v>2.1921774654994671E-3</v>
      </c>
      <c r="F60" s="53" t="str">
        <f>IFERROR(VLOOKUP(C60,매입처정보,2,0),"")</f>
        <v>121-04-38062</v>
      </c>
      <c r="G60" s="51" t="str">
        <f>IFERROR(VLOOKUP(C60,매입처정보,4,0),"")</f>
        <v>제일 305-20-010977</v>
      </c>
      <c r="H60" s="54"/>
    </row>
    <row r="61" spans="2:8" ht="20.25" customHeight="1">
      <c r="B61" s="50">
        <f>ROW()-6</f>
        <v>55</v>
      </c>
      <c r="C61" s="51" t="s">
        <v>224</v>
      </c>
      <c r="D61" s="52">
        <v>1329500</v>
      </c>
      <c r="E61" s="67">
        <f>D61/$D$4</f>
        <v>2.1196363202774849E-3</v>
      </c>
      <c r="F61" s="53" t="str">
        <f>IFERROR(VLOOKUP(C61,매입처정보,2,0),"")</f>
        <v>503-81-62620</v>
      </c>
      <c r="G61" s="51" t="str">
        <f>IFERROR(VLOOKUP(C61,매입처정보,4,0),"")</f>
        <v>기업 083-288-254781-2</v>
      </c>
      <c r="H61" s="54"/>
    </row>
    <row r="62" spans="2:8" ht="20.25" customHeight="1">
      <c r="B62" s="50">
        <f>ROW()-6</f>
        <v>56</v>
      </c>
      <c r="C62" s="51" t="s">
        <v>761</v>
      </c>
      <c r="D62" s="52">
        <v>1314000</v>
      </c>
      <c r="E62" s="67">
        <f>D62/$D$4</f>
        <v>2.094924501575491E-3</v>
      </c>
      <c r="F62" s="53" t="str">
        <f>IFERROR(VLOOKUP(C62,매입처정보,2,0),"")</f>
        <v>113-86-61044</v>
      </c>
      <c r="G62" s="51" t="str">
        <f>IFERROR(VLOOKUP(C62,매입처정보,4,0),"")</f>
        <v>우체국 174-08-377085</v>
      </c>
      <c r="H62" s="54"/>
    </row>
    <row r="63" spans="2:8" ht="20.25" customHeight="1">
      <c r="B63" s="50">
        <f>ROW()-6</f>
        <v>57</v>
      </c>
      <c r="C63" s="51" t="s">
        <v>227</v>
      </c>
      <c r="D63" s="52">
        <v>1260000</v>
      </c>
      <c r="E63" s="67">
        <f>D63/$D$4</f>
        <v>2.0088317138395118E-3</v>
      </c>
      <c r="F63" s="53" t="str">
        <f>IFERROR(VLOOKUP(C63,매입처정보,2,0),"")</f>
        <v>122-81-16548</v>
      </c>
      <c r="G63" s="51" t="str">
        <f>IFERROR(VLOOKUP(C63,매입처정보,4,0),"")</f>
        <v>농협 240-21-0555-812</v>
      </c>
      <c r="H63" s="54"/>
    </row>
    <row r="64" spans="2:8" ht="20.25" customHeight="1">
      <c r="B64" s="50">
        <f>ROW()-6</f>
        <v>58</v>
      </c>
      <c r="C64" s="51" t="s">
        <v>230</v>
      </c>
      <c r="D64" s="52">
        <v>1218200</v>
      </c>
      <c r="E64" s="67">
        <f>D64/$D$4</f>
        <v>1.9421895188883279E-3</v>
      </c>
      <c r="F64" s="53" t="str">
        <f>IFERROR(VLOOKUP(C64,매입처정보,2,0),"")</f>
        <v>113-02-11980</v>
      </c>
      <c r="G64" s="51" t="str">
        <f>IFERROR(VLOOKUP(C64,매입처정보,4,0),"")</f>
        <v>국민 614-20-072386</v>
      </c>
      <c r="H64" s="54"/>
    </row>
    <row r="65" spans="2:8" ht="20.25" customHeight="1">
      <c r="B65" s="50">
        <f>ROW()-6</f>
        <v>59</v>
      </c>
      <c r="C65" s="51" t="s">
        <v>233</v>
      </c>
      <c r="D65" s="52">
        <v>1171000</v>
      </c>
      <c r="E65" s="67">
        <f>D65/$D$4</f>
        <v>1.8669380451635464E-3</v>
      </c>
      <c r="F65" s="53" t="str">
        <f>IFERROR(VLOOKUP(C65,매입처정보,2,0),"")</f>
        <v>606-12-89499</v>
      </c>
      <c r="G65" s="51" t="str">
        <f>IFERROR(VLOOKUP(C65,매입처정보,4,0),"")</f>
        <v>신한 614-10-010803</v>
      </c>
      <c r="H65" s="54"/>
    </row>
    <row r="66" spans="2:8" ht="20.25" customHeight="1">
      <c r="B66" s="50">
        <f>ROW()-6</f>
        <v>60</v>
      </c>
      <c r="C66" s="51" t="s">
        <v>237</v>
      </c>
      <c r="D66" s="52">
        <v>1150000</v>
      </c>
      <c r="E66" s="67">
        <f>D66/$D$4</f>
        <v>1.8334575165995543E-3</v>
      </c>
      <c r="F66" s="53" t="str">
        <f>IFERROR(VLOOKUP(C66,매입처정보,2,0),"")</f>
        <v>101-10-80801</v>
      </c>
      <c r="G66" s="51" t="str">
        <f>IFERROR(VLOOKUP(C66,매입처정보,4,0),"")</f>
        <v>하나 353-20-119613</v>
      </c>
      <c r="H66" s="54"/>
    </row>
    <row r="67" spans="2:8" ht="20.25" customHeight="1">
      <c r="B67" s="50">
        <f>ROW()-6</f>
        <v>61</v>
      </c>
      <c r="C67" s="51" t="s">
        <v>241</v>
      </c>
      <c r="D67" s="52">
        <v>1110000</v>
      </c>
      <c r="E67" s="67">
        <f>D67/$D$4</f>
        <v>1.76968508123957E-3</v>
      </c>
      <c r="F67" s="53" t="str">
        <f>IFERROR(VLOOKUP(C67,매입처정보,2,0),"")</f>
        <v>101-81-06586</v>
      </c>
      <c r="G67" s="51" t="str">
        <f>IFERROR(VLOOKUP(C67,매입처정보,4,0),"")</f>
        <v>씨티 072-02-154411</v>
      </c>
      <c r="H67" s="54"/>
    </row>
    <row r="68" spans="2:8" ht="20.25" customHeight="1">
      <c r="B68" s="50">
        <f>ROW()-6</f>
        <v>62</v>
      </c>
      <c r="C68" s="51" t="s">
        <v>245</v>
      </c>
      <c r="D68" s="52">
        <v>1100000</v>
      </c>
      <c r="E68" s="67">
        <f>D68/$D$4</f>
        <v>1.7537419723995737E-3</v>
      </c>
      <c r="F68" s="53" t="str">
        <f>IFERROR(VLOOKUP(C68,매입처정보,2,0),"")</f>
        <v>116-06-60891</v>
      </c>
      <c r="G68" s="51" t="str">
        <f>IFERROR(VLOOKUP(C68,매입처정보,4,0),"")</f>
        <v>국민 256-150925-02-001</v>
      </c>
      <c r="H68" s="54"/>
    </row>
    <row r="69" spans="2:8" ht="20.25" customHeight="1">
      <c r="B69" s="50">
        <f>ROW()-6</f>
        <v>63</v>
      </c>
      <c r="C69" s="51" t="s">
        <v>251</v>
      </c>
      <c r="D69" s="52">
        <v>1065000</v>
      </c>
      <c r="E69" s="67">
        <f>D69/$D$4</f>
        <v>1.6979410914595874E-3</v>
      </c>
      <c r="F69" s="53" t="str">
        <f>IFERROR(VLOOKUP(C69,매입처정보,2,0),"")</f>
        <v>113-08-39205</v>
      </c>
      <c r="G69" s="51" t="str">
        <f>IFERROR(VLOOKUP(C69,매입처정보,4,0),"")</f>
        <v>신한 009-037318-02-501</v>
      </c>
      <c r="H69" s="54"/>
    </row>
    <row r="70" spans="2:8" ht="20.25" customHeight="1">
      <c r="B70" s="50">
        <f>ROW()-6</f>
        <v>64</v>
      </c>
      <c r="C70" s="51" t="s">
        <v>254</v>
      </c>
      <c r="D70" s="52">
        <v>911500</v>
      </c>
      <c r="E70" s="67">
        <f>D70/$D$4</f>
        <v>1.4532143707656469E-3</v>
      </c>
      <c r="F70" s="53" t="str">
        <f>IFERROR(VLOOKUP(C70,매입처정보,2,0),"")</f>
        <v>101-35-63028</v>
      </c>
      <c r="G70" s="51" t="str">
        <f>IFERROR(VLOOKUP(C70,매입처정보,4,0),"")</f>
        <v>기업  259-910055-14707</v>
      </c>
      <c r="H70" s="54"/>
    </row>
    <row r="71" spans="2:8" ht="20.25" customHeight="1">
      <c r="B71" s="50">
        <f>ROW()-6</f>
        <v>65</v>
      </c>
      <c r="C71" s="51" t="s">
        <v>258</v>
      </c>
      <c r="D71" s="52">
        <v>900000</v>
      </c>
      <c r="E71" s="67">
        <f>D71/$D$4</f>
        <v>1.4348797955996513E-3</v>
      </c>
      <c r="F71" s="53" t="str">
        <f>IFERROR(VLOOKUP(C71,매입처정보,2,0),"")</f>
        <v>117-81-64048</v>
      </c>
      <c r="G71" s="51" t="str">
        <f>IFERROR(VLOOKUP(C71,매입처정보,4,0),"")</f>
        <v>농협  361-08-064637</v>
      </c>
      <c r="H71" s="54"/>
    </row>
    <row r="72" spans="2:8" ht="20.25" customHeight="1">
      <c r="B72" s="50">
        <f>ROW()-6</f>
        <v>66</v>
      </c>
      <c r="C72" s="51" t="s">
        <v>262</v>
      </c>
      <c r="D72" s="52">
        <v>900000</v>
      </c>
      <c r="E72" s="67">
        <f>D72/$D$4</f>
        <v>1.4348797955996513E-3</v>
      </c>
      <c r="F72" s="53" t="str">
        <f>IFERROR(VLOOKUP(C72,매입처정보,2,0),"")</f>
        <v>606-10-81265</v>
      </c>
      <c r="G72" s="51" t="str">
        <f>IFERROR(VLOOKUP(C72,매입처정보,4,0),"")</f>
        <v>신한 984-87-0384-335</v>
      </c>
      <c r="H72" s="54"/>
    </row>
    <row r="73" spans="2:8" ht="20.25" customHeight="1">
      <c r="B73" s="50">
        <f>ROW()-6</f>
        <v>67</v>
      </c>
      <c r="C73" s="51" t="s">
        <v>266</v>
      </c>
      <c r="D73" s="52">
        <v>876000</v>
      </c>
      <c r="E73" s="67">
        <f>D73/$D$4</f>
        <v>1.3966163343836606E-3</v>
      </c>
      <c r="F73" s="53" t="str">
        <f>IFERROR(VLOOKUP(C73,매입처정보,2,0),"")</f>
        <v>605-43-92506</v>
      </c>
      <c r="G73" s="51" t="str">
        <f>IFERROR(VLOOKUP(C73,매입처정보,4,0),"")</f>
        <v>농협 210-12-059983</v>
      </c>
      <c r="H73" s="54"/>
    </row>
    <row r="74" spans="2:8" ht="20.25" customHeight="1">
      <c r="B74" s="50">
        <f>ROW()-6</f>
        <v>68</v>
      </c>
      <c r="C74" s="51" t="s">
        <v>270</v>
      </c>
      <c r="D74" s="52">
        <v>840700</v>
      </c>
      <c r="E74" s="67">
        <f>D74/$D$4</f>
        <v>1.3403371601784743E-3</v>
      </c>
      <c r="F74" s="53" t="str">
        <f>IFERROR(VLOOKUP(C74,매입처정보,2,0),"")</f>
        <v>113-81-79030</v>
      </c>
      <c r="G74" s="51" t="str">
        <f>IFERROR(VLOOKUP(C74,매입처정보,4,0),"")</f>
        <v>우체국 614-20-048837</v>
      </c>
      <c r="H74" s="54"/>
    </row>
    <row r="75" spans="2:8" ht="20.25" customHeight="1">
      <c r="B75" s="50">
        <f>ROW()-6</f>
        <v>69</v>
      </c>
      <c r="C75" s="51" t="s">
        <v>274</v>
      </c>
      <c r="D75" s="52">
        <v>820000</v>
      </c>
      <c r="E75" s="67">
        <f>D75/$D$4</f>
        <v>1.3073349248796822E-3</v>
      </c>
      <c r="F75" s="53" t="str">
        <f>IFERROR(VLOOKUP(C75,매입처정보,2,0),"")</f>
        <v>119-81-25546</v>
      </c>
      <c r="G75" s="51" t="str">
        <f>IFERROR(VLOOKUP(C75,매입처정보,4,0),"")</f>
        <v>우체국 841-145-298236</v>
      </c>
      <c r="H75" s="54"/>
    </row>
    <row r="76" spans="2:8" ht="20.25" customHeight="1">
      <c r="B76" s="50">
        <f>ROW()-6</f>
        <v>70</v>
      </c>
      <c r="C76" s="51" t="s">
        <v>278</v>
      </c>
      <c r="D76" s="52">
        <v>818482</v>
      </c>
      <c r="E76" s="67">
        <f>D76/$D$4</f>
        <v>1.3049147609577709E-3</v>
      </c>
      <c r="F76" s="53" t="str">
        <f>IFERROR(VLOOKUP(C76,매입처정보,2,0),"")</f>
        <v>133-81-27759</v>
      </c>
      <c r="G76" s="51" t="str">
        <f>IFERROR(VLOOKUP(C76,매입처정보,4,0),"")</f>
        <v>국민 021-281408-12-401</v>
      </c>
      <c r="H76" s="54"/>
    </row>
    <row r="77" spans="2:8" ht="20.25" customHeight="1">
      <c r="B77" s="50">
        <f>ROW()-6</f>
        <v>71</v>
      </c>
      <c r="C77" s="51" t="s">
        <v>282</v>
      </c>
      <c r="D77" s="52">
        <v>800000</v>
      </c>
      <c r="E77" s="67">
        <f>D77/$D$4</f>
        <v>1.2754487071996901E-3</v>
      </c>
      <c r="F77" s="53" t="str">
        <f>IFERROR(VLOOKUP(C77,매입처정보,2,0),"")</f>
        <v>101-81-17083</v>
      </c>
      <c r="G77" s="51" t="str">
        <f>IFERROR(VLOOKUP(C77,매입처정보,4,0),"")</f>
        <v xml:space="preserve"> 국민 291-01-0005-181</v>
      </c>
      <c r="H77" s="54"/>
    </row>
    <row r="78" spans="2:8" ht="20.25" customHeight="1">
      <c r="B78" s="50">
        <f>ROW()-6</f>
        <v>72</v>
      </c>
      <c r="C78" s="51" t="s">
        <v>286</v>
      </c>
      <c r="D78" s="52">
        <v>790000</v>
      </c>
      <c r="E78" s="67">
        <f>D78/$D$4</f>
        <v>1.2595055983596938E-3</v>
      </c>
      <c r="F78" s="53" t="str">
        <f>IFERROR(VLOOKUP(C78,매입처정보,2,0),"")</f>
        <v>113-02-93774</v>
      </c>
      <c r="G78" s="51" t="str">
        <f>IFERROR(VLOOKUP(C78,매입처정보,4,0),"")</f>
        <v>국민 874-98-0358424</v>
      </c>
      <c r="H78" s="54"/>
    </row>
    <row r="79" spans="2:8" ht="20.25" customHeight="1">
      <c r="B79" s="50">
        <f>ROW()-6</f>
        <v>73</v>
      </c>
      <c r="C79" s="51" t="s">
        <v>290</v>
      </c>
      <c r="D79" s="52">
        <v>760000</v>
      </c>
      <c r="E79" s="67">
        <f>D79/$D$4</f>
        <v>1.2116762718397055E-3</v>
      </c>
      <c r="F79" s="53" t="str">
        <f>IFERROR(VLOOKUP(C79,매입처정보,2,0),"")</f>
        <v>101-01-38602</v>
      </c>
      <c r="G79" s="51" t="str">
        <f>IFERROR(VLOOKUP(C79,매입처정보,4,0),"")</f>
        <v>농협 367-02-003766</v>
      </c>
      <c r="H79" s="54"/>
    </row>
    <row r="80" spans="2:8" ht="20.25" customHeight="1">
      <c r="B80" s="50">
        <f>ROW()-6</f>
        <v>74</v>
      </c>
      <c r="C80" s="51" t="s">
        <v>294</v>
      </c>
      <c r="D80" s="52">
        <v>750000</v>
      </c>
      <c r="E80" s="67">
        <f>D80/$D$4</f>
        <v>1.1957331629997095E-3</v>
      </c>
      <c r="F80" s="53" t="str">
        <f>IFERROR(VLOOKUP(C80,매입처정보,2,0),"")</f>
        <v>504-03-78277</v>
      </c>
      <c r="G80" s="51" t="str">
        <f>IFERROR(VLOOKUP(C80,매입처정보,4,0),"")</f>
        <v>기업 84287-20-167738</v>
      </c>
      <c r="H80" s="54"/>
    </row>
    <row r="81" spans="2:8" ht="20.25" customHeight="1">
      <c r="B81" s="50">
        <f>ROW()-6</f>
        <v>75</v>
      </c>
      <c r="C81" s="51" t="s">
        <v>297</v>
      </c>
      <c r="D81" s="52">
        <v>750000</v>
      </c>
      <c r="E81" s="67">
        <f>D81/$D$4</f>
        <v>1.1957331629997095E-3</v>
      </c>
      <c r="F81" s="53" t="str">
        <f>IFERROR(VLOOKUP(C81,매입처정보,2,0),"")</f>
        <v>113-02-94434</v>
      </c>
      <c r="G81" s="51" t="str">
        <f>IFERROR(VLOOKUP(C81,매입처정보,4,0),"")</f>
        <v>국민 499-063624-02-101</v>
      </c>
      <c r="H81" s="54"/>
    </row>
    <row r="82" spans="2:8" ht="20.25" customHeight="1">
      <c r="B82" s="50">
        <f>ROW()-6</f>
        <v>76</v>
      </c>
      <c r="C82" s="51" t="s">
        <v>301</v>
      </c>
      <c r="D82" s="52">
        <v>730000</v>
      </c>
      <c r="E82" s="67">
        <f>D82/$D$4</f>
        <v>1.1638469453197171E-3</v>
      </c>
      <c r="F82" s="53" t="str">
        <f>IFERROR(VLOOKUP(C82,매입처정보,2,0),"")</f>
        <v>615-13-93048</v>
      </c>
      <c r="G82" s="51" t="str">
        <f>IFERROR(VLOOKUP(C82,매입처정보,4,0),"")</f>
        <v>농협 366-810003-51-907</v>
      </c>
      <c r="H82" s="54"/>
    </row>
    <row r="83" spans="2:8" ht="20.25" customHeight="1">
      <c r="B83" s="50">
        <f>ROW()-6</f>
        <v>77</v>
      </c>
      <c r="C83" s="51" t="s">
        <v>304</v>
      </c>
      <c r="D83" s="52">
        <v>710000</v>
      </c>
      <c r="E83" s="67">
        <f>D83/$D$4</f>
        <v>1.1319607276397249E-3</v>
      </c>
      <c r="F83" s="53" t="str">
        <f>IFERROR(VLOOKUP(C83,매입처정보,2,0),"")</f>
        <v>112-02-41443</v>
      </c>
      <c r="G83" s="51" t="str">
        <f>IFERROR(VLOOKUP(C83,매입처정보,4,0),"")</f>
        <v>기업 207010-56-002242</v>
      </c>
      <c r="H83" s="54"/>
    </row>
    <row r="84" spans="2:8" ht="20.25" customHeight="1">
      <c r="B84" s="50">
        <f>ROW()-6</f>
        <v>78</v>
      </c>
      <c r="C84" s="51" t="s">
        <v>307</v>
      </c>
      <c r="D84" s="52">
        <v>650000</v>
      </c>
      <c r="E84" s="67">
        <f>D84/$D$4</f>
        <v>1.036302074599748E-3</v>
      </c>
      <c r="F84" s="53" t="str">
        <f>IFERROR(VLOOKUP(C84,매입처정보,2,0),"")</f>
        <v>129-86-23540</v>
      </c>
      <c r="G84" s="51" t="str">
        <f>IFERROR(VLOOKUP(C84,매입처정보,4,0),"")</f>
        <v>농협 600-20-086370</v>
      </c>
      <c r="H84" s="54"/>
    </row>
    <row r="85" spans="2:8" ht="20.25" customHeight="1">
      <c r="B85" s="50">
        <f>ROW()-6</f>
        <v>79</v>
      </c>
      <c r="C85" s="51" t="s">
        <v>310</v>
      </c>
      <c r="D85" s="52">
        <v>646780</v>
      </c>
      <c r="E85" s="67">
        <f>D85/$D$4</f>
        <v>1.0311683935532695E-3</v>
      </c>
      <c r="F85" s="53" t="str">
        <f>IFERROR(VLOOKUP(C85,매입처정보,2,0),"")</f>
        <v>101-81-23488</v>
      </c>
      <c r="G85" s="51" t="str">
        <f>IFERROR(VLOOKUP(C85,매입처정보,4,0),"")</f>
        <v>농협 604-20-553451</v>
      </c>
      <c r="H85" s="54"/>
    </row>
    <row r="86" spans="2:8" ht="20.25" customHeight="1">
      <c r="B86" s="50">
        <f>ROW()-6</f>
        <v>80</v>
      </c>
      <c r="C86" s="51" t="s">
        <v>312</v>
      </c>
      <c r="D86" s="52">
        <v>640000</v>
      </c>
      <c r="E86" s="67">
        <f>D86/$D$4</f>
        <v>1.020358965759752E-3</v>
      </c>
      <c r="F86" s="53" t="str">
        <f>IFERROR(VLOOKUP(C86,매입처정보,2,0),"")</f>
        <v>133-81-23786</v>
      </c>
      <c r="G86" s="51" t="str">
        <f>IFERROR(VLOOKUP(C86,매입처정보,4,0),"")</f>
        <v>농협 591-067058-02-003</v>
      </c>
      <c r="H86" s="54"/>
    </row>
    <row r="87" spans="2:8" ht="20.25" customHeight="1">
      <c r="B87" s="50">
        <f>ROW()-6</f>
        <v>81</v>
      </c>
      <c r="C87" s="51" t="s">
        <v>315</v>
      </c>
      <c r="D87" s="52">
        <v>586000</v>
      </c>
      <c r="E87" s="67">
        <f>D87/$D$4</f>
        <v>9.3426617802377292E-4</v>
      </c>
      <c r="F87" s="53" t="str">
        <f>IFERROR(VLOOKUP(C87,매입처정보,2,0),"")</f>
        <v>113-81-81569</v>
      </c>
      <c r="G87" s="51" t="str">
        <f>IFERROR(VLOOKUP(C87,매입처정보,4,0),"")</f>
        <v>기업 216-02-010838</v>
      </c>
      <c r="H87" s="54"/>
    </row>
    <row r="88" spans="2:8" ht="20.25" customHeight="1">
      <c r="B88" s="50">
        <f>ROW()-6</f>
        <v>82</v>
      </c>
      <c r="C88" s="51" t="s">
        <v>319</v>
      </c>
      <c r="D88" s="52">
        <v>550000</v>
      </c>
      <c r="E88" s="67">
        <f>D88/$D$4</f>
        <v>8.7687098619978684E-4</v>
      </c>
      <c r="F88" s="53" t="str">
        <f>IFERROR(VLOOKUP(C88,매입처정보,2,0),"")</f>
        <v>130-04-35661</v>
      </c>
      <c r="G88" s="51" t="str">
        <f>IFERROR(VLOOKUP(C88,매입처정보,4,0),"")</f>
        <v>농협 305-20-010978</v>
      </c>
      <c r="H88" s="54"/>
    </row>
    <row r="89" spans="2:8" ht="20.25" customHeight="1">
      <c r="B89" s="50">
        <f>ROW()-6</f>
        <v>83</v>
      </c>
      <c r="C89" s="51" t="s">
        <v>323</v>
      </c>
      <c r="D89" s="52">
        <v>527000</v>
      </c>
      <c r="E89" s="67">
        <f>D89/$D$4</f>
        <v>8.4020183586779582E-4</v>
      </c>
      <c r="F89" s="53" t="str">
        <f>IFERROR(VLOOKUP(C89,매입처정보,2,0),"")</f>
        <v>130-81-45457</v>
      </c>
      <c r="G89" s="51" t="str">
        <f>IFERROR(VLOOKUP(C89,매입처정보,4,0),"")</f>
        <v>농협 083-288-254781-3</v>
      </c>
      <c r="H89" s="54"/>
    </row>
    <row r="90" spans="2:8" ht="20.25" customHeight="1">
      <c r="B90" s="50">
        <f>ROW()-6</f>
        <v>84</v>
      </c>
      <c r="C90" s="51" t="s">
        <v>327</v>
      </c>
      <c r="D90" s="52">
        <v>500000</v>
      </c>
      <c r="E90" s="67">
        <f>D90/$D$4</f>
        <v>7.9715544199980624E-4</v>
      </c>
      <c r="F90" s="53" t="str">
        <f>IFERROR(VLOOKUP(C90,매입처정보,2,0),"")</f>
        <v>113-85-36102</v>
      </c>
      <c r="G90" s="51" t="str">
        <f>IFERROR(VLOOKUP(C90,매입처정보,4,0),"")</f>
        <v>농협 240-21-0555-813</v>
      </c>
      <c r="H90" s="54"/>
    </row>
    <row r="91" spans="2:8" ht="20.25" customHeight="1">
      <c r="B91" s="50">
        <f>ROW()-6</f>
        <v>85</v>
      </c>
      <c r="C91" s="51" t="s">
        <v>331</v>
      </c>
      <c r="D91" s="52">
        <v>488920</v>
      </c>
      <c r="E91" s="67">
        <f>D91/$D$4</f>
        <v>7.7949047740509059E-4</v>
      </c>
      <c r="F91" s="53" t="str">
        <f>IFERROR(VLOOKUP(C91,매입처정보,2,0),"")</f>
        <v>113-81-68741</v>
      </c>
      <c r="G91" s="51" t="str">
        <f>IFERROR(VLOOKUP(C91,매입처정보,4,0),"")</f>
        <v>국민 614-20-072387</v>
      </c>
      <c r="H91" s="54"/>
    </row>
    <row r="92" spans="2:8" ht="20.25" customHeight="1">
      <c r="B92" s="50">
        <f>ROW()-6</f>
        <v>86</v>
      </c>
      <c r="C92" s="51" t="s">
        <v>335</v>
      </c>
      <c r="D92" s="52">
        <v>485000</v>
      </c>
      <c r="E92" s="67">
        <f>D92/$D$4</f>
        <v>7.7324077873981202E-4</v>
      </c>
      <c r="F92" s="53" t="str">
        <f>IFERROR(VLOOKUP(C92,매입처정보,2,0),"")</f>
        <v>503-81-56147</v>
      </c>
      <c r="G92" s="51" t="str">
        <f>IFERROR(VLOOKUP(C92,매입처정보,4,0),"")</f>
        <v>기업 614-10-010804</v>
      </c>
      <c r="H92" s="54"/>
    </row>
    <row r="93" spans="2:8" ht="20.25" customHeight="1">
      <c r="B93" s="50">
        <f>ROW()-6</f>
        <v>87</v>
      </c>
      <c r="C93" s="51" t="s">
        <v>339</v>
      </c>
      <c r="D93" s="52">
        <v>445000</v>
      </c>
      <c r="E93" s="67">
        <f>D93/$D$4</f>
        <v>7.094683433798276E-4</v>
      </c>
      <c r="F93" s="53" t="str">
        <f>IFERROR(VLOOKUP(C93,매입처정보,2,0),"")</f>
        <v>130-86-47708</v>
      </c>
      <c r="G93" s="51" t="str">
        <f>IFERROR(VLOOKUP(C93,매입처정보,4,0),"")</f>
        <v>신한 353-20-119614</v>
      </c>
      <c r="H93" s="54"/>
    </row>
    <row r="94" spans="2:8" ht="20.25" customHeight="1">
      <c r="B94" s="50">
        <f>ROW()-6</f>
        <v>88</v>
      </c>
      <c r="C94" s="51" t="s">
        <v>344</v>
      </c>
      <c r="D94" s="52">
        <v>445000</v>
      </c>
      <c r="E94" s="67">
        <f>D94/$D$4</f>
        <v>7.094683433798276E-4</v>
      </c>
      <c r="F94" s="53" t="str">
        <f>IFERROR(VLOOKUP(C94,매입처정보,2,0),"")</f>
        <v>113-81-87281</v>
      </c>
      <c r="G94" s="51" t="str">
        <f>IFERROR(VLOOKUP(C94,매입처정보,4,0),"")</f>
        <v>시티 072-02-154412</v>
      </c>
      <c r="H94" s="54"/>
    </row>
    <row r="95" spans="2:8" ht="20.25" customHeight="1">
      <c r="B95" s="50">
        <f>ROW()-6</f>
        <v>89</v>
      </c>
      <c r="C95" s="51" t="s">
        <v>345</v>
      </c>
      <c r="D95" s="52">
        <v>410000</v>
      </c>
      <c r="E95" s="67">
        <f>D95/$D$4</f>
        <v>6.5366746243984111E-4</v>
      </c>
      <c r="F95" s="53" t="str">
        <f>IFERROR(VLOOKUP(C95,매입처정보,2,0),"")</f>
        <v>113-06-25158</v>
      </c>
      <c r="G95" s="51" t="str">
        <f>IFERROR(VLOOKUP(C95,매입처정보,4,0),"")</f>
        <v>농협 397-15-190134</v>
      </c>
      <c r="H95" s="54"/>
    </row>
    <row r="96" spans="2:8" ht="20.25" customHeight="1">
      <c r="B96" s="50">
        <f>ROW()-6</f>
        <v>90</v>
      </c>
      <c r="C96" s="51" t="s">
        <v>349</v>
      </c>
      <c r="D96" s="52">
        <v>403200</v>
      </c>
      <c r="E96" s="67">
        <f>D96/$D$4</f>
        <v>6.4282614842864371E-4</v>
      </c>
      <c r="F96" s="53" t="str">
        <f>IFERROR(VLOOKUP(C96,매입처정보,2,0),"")</f>
        <v>119-86-07301</v>
      </c>
      <c r="G96" s="51" t="str">
        <f>IFERROR(VLOOKUP(C96,매입처정보,4,0),"")</f>
        <v>신한 115-08-071823</v>
      </c>
      <c r="H96" s="54"/>
    </row>
    <row r="97" spans="2:8" ht="20.25" customHeight="1">
      <c r="B97" s="50">
        <f>ROW()-6</f>
        <v>91</v>
      </c>
      <c r="C97" s="51" t="s">
        <v>353</v>
      </c>
      <c r="D97" s="52">
        <v>400000</v>
      </c>
      <c r="E97" s="67">
        <f>D97/$D$4</f>
        <v>6.3772435359984504E-4</v>
      </c>
      <c r="F97" s="53" t="str">
        <f>IFERROR(VLOOKUP(C97,매입처정보,2,0),"")</f>
        <v>119-86-46546</v>
      </c>
      <c r="G97" s="51" t="str">
        <f>IFERROR(VLOOKUP(C97,매입처정보,4,0),"")</f>
        <v>기업 009-037318-02-502</v>
      </c>
      <c r="H97" s="54"/>
    </row>
    <row r="98" spans="2:8" ht="20.25" customHeight="1">
      <c r="B98" s="50">
        <f>ROW()-6</f>
        <v>92</v>
      </c>
      <c r="C98" s="51" t="s">
        <v>357</v>
      </c>
      <c r="D98" s="52">
        <v>400000</v>
      </c>
      <c r="E98" s="67">
        <f>D98/$D$4</f>
        <v>6.3772435359984504E-4</v>
      </c>
      <c r="F98" s="53" t="str">
        <f>IFERROR(VLOOKUP(C98,매입처정보,2,0),"")</f>
        <v>101-86-58357</v>
      </c>
      <c r="G98" s="51" t="str">
        <f>IFERROR(VLOOKUP(C98,매입처정보,4,0),"")</f>
        <v>시티 371-02-040091</v>
      </c>
      <c r="H98" s="54"/>
    </row>
    <row r="99" spans="2:8" ht="20.25" customHeight="1">
      <c r="B99" s="50">
        <f>ROW()-6</f>
        <v>93</v>
      </c>
      <c r="C99" s="51" t="s">
        <v>365</v>
      </c>
      <c r="D99" s="52">
        <v>400000</v>
      </c>
      <c r="E99" s="67">
        <f>D99/$D$4</f>
        <v>6.3772435359984504E-4</v>
      </c>
      <c r="F99" s="53" t="str">
        <f>IFERROR(VLOOKUP(C99,매입처정보,2,0),"")</f>
        <v>113-81-34565</v>
      </c>
      <c r="G99" s="51" t="str">
        <f>IFERROR(VLOOKUP(C99,매입처정보,4,0),"")</f>
        <v>외환 984-87-0384-336</v>
      </c>
      <c r="H99" s="54"/>
    </row>
    <row r="100" spans="2:8" ht="20.25" customHeight="1">
      <c r="B100" s="50">
        <f>ROW()-6</f>
        <v>94</v>
      </c>
      <c r="C100" s="51" t="s">
        <v>560</v>
      </c>
      <c r="D100" s="52">
        <v>350200</v>
      </c>
      <c r="E100" s="67">
        <f>D100/$D$4</f>
        <v>5.5832767157666435E-4</v>
      </c>
      <c r="F100" s="53" t="str">
        <f>IFERROR(VLOOKUP(C100,매입처정보,2,0),"")</f>
        <v>609-81-73522</v>
      </c>
      <c r="G100" s="51" t="str">
        <f>IFERROR(VLOOKUP(C100,매입처정보,4,0),"")</f>
        <v>국민 금고 021-281408-12-402</v>
      </c>
      <c r="H100" s="54"/>
    </row>
    <row r="101" spans="2:8" ht="20.25" customHeight="1">
      <c r="B101" s="50">
        <f>ROW()-6</f>
        <v>95</v>
      </c>
      <c r="C101" s="51" t="s">
        <v>564</v>
      </c>
      <c r="D101" s="52">
        <v>346500</v>
      </c>
      <c r="E101" s="67">
        <f>D101/$D$4</f>
        <v>5.5242872130586572E-4</v>
      </c>
      <c r="F101" s="53" t="str">
        <f>IFERROR(VLOOKUP(C101,매입처정보,2,0),"")</f>
        <v>130-86-25460</v>
      </c>
      <c r="G101" s="51" t="str">
        <f>IFERROR(VLOOKUP(C101,매입처정보,4,0),"")</f>
        <v>농협 291-01-0005-182</v>
      </c>
      <c r="H101" s="54"/>
    </row>
    <row r="102" spans="2:8" ht="20.25" customHeight="1">
      <c r="B102" s="50">
        <f>ROW()-6</f>
        <v>96</v>
      </c>
      <c r="C102" s="51" t="s">
        <v>569</v>
      </c>
      <c r="D102" s="52">
        <v>340000</v>
      </c>
      <c r="E102" s="67">
        <f>D102/$D$4</f>
        <v>5.4206570055986825E-4</v>
      </c>
      <c r="F102" s="53" t="str">
        <f>IFERROR(VLOOKUP(C102,매입처정보,2,0),"")</f>
        <v>113-81-61879</v>
      </c>
      <c r="G102" s="51" t="str">
        <f>IFERROR(VLOOKUP(C102,매입처정보,4,0),"")</f>
        <v>농협 874-98-0358425</v>
      </c>
      <c r="H102" s="54"/>
    </row>
    <row r="103" spans="2:8" ht="20.25" customHeight="1">
      <c r="B103" s="50">
        <f>ROW()-6</f>
        <v>97</v>
      </c>
      <c r="C103" s="51" t="s">
        <v>571</v>
      </c>
      <c r="D103" s="52">
        <v>336000</v>
      </c>
      <c r="E103" s="67">
        <f>D103/$D$4</f>
        <v>5.356884570238698E-4</v>
      </c>
      <c r="F103" s="53" t="str">
        <f>IFERROR(VLOOKUP(C103,매입처정보,2,0),"")</f>
        <v>607-81-39737</v>
      </c>
      <c r="G103" s="51" t="str">
        <f>IFERROR(VLOOKUP(C103,매입처정보,4,0),"")</f>
        <v>외환 협 84287-20-167739</v>
      </c>
      <c r="H103" s="54"/>
    </row>
    <row r="104" spans="2:8" ht="20.25" customHeight="1">
      <c r="B104" s="50">
        <f>ROW()-6</f>
        <v>98</v>
      </c>
      <c r="C104" s="51" t="s">
        <v>575</v>
      </c>
      <c r="D104" s="52">
        <v>335000</v>
      </c>
      <c r="E104" s="67">
        <f>D104/$D$4</f>
        <v>5.3409414613987021E-4</v>
      </c>
      <c r="F104" s="53" t="str">
        <f>IFERROR(VLOOKUP(C104,매입처정보,2,0),"")</f>
        <v>119-81-94892</v>
      </c>
      <c r="G104" s="51" t="str">
        <f>IFERROR(VLOOKUP(C104,매입처정보,4,0),"")</f>
        <v>새마 499-063624-02-102</v>
      </c>
      <c r="H104" s="54"/>
    </row>
    <row r="105" spans="2:8" ht="20.25" customHeight="1">
      <c r="B105" s="50">
        <f>ROW()-6</f>
        <v>99</v>
      </c>
      <c r="C105" s="51" t="s">
        <v>579</v>
      </c>
      <c r="D105" s="52">
        <v>324000</v>
      </c>
      <c r="E105" s="67">
        <f>D105/$D$4</f>
        <v>5.1655672641587444E-4</v>
      </c>
      <c r="F105" s="53" t="str">
        <f>IFERROR(VLOOKUP(C105,매입처정보,2,0),"")</f>
        <v>134-30-48075</v>
      </c>
      <c r="G105" s="51" t="str">
        <f>IFERROR(VLOOKUP(C105,매입처정보,4,0),"")</f>
        <v>국민 협 366-810003-51-908</v>
      </c>
      <c r="H105" s="54"/>
    </row>
    <row r="106" spans="2:8" ht="20.25" customHeight="1">
      <c r="B106" s="50">
        <f>ROW()-6</f>
        <v>100</v>
      </c>
      <c r="C106" s="51" t="s">
        <v>583</v>
      </c>
      <c r="D106" s="52">
        <v>300000</v>
      </c>
      <c r="E106" s="67">
        <f>D106/$D$4</f>
        <v>4.7829326519988378E-4</v>
      </c>
      <c r="F106" s="53" t="str">
        <f>IFERROR(VLOOKUP(C106,매입처정보,2,0),"")</f>
        <v>612-81-14169</v>
      </c>
      <c r="G106" s="51" t="str">
        <f>IFERROR(VLOOKUP(C106,매입처정보,4,0),"")</f>
        <v>외환 305-20-010977</v>
      </c>
      <c r="H106" s="54"/>
    </row>
    <row r="107" spans="2:8" ht="20.25" customHeight="1">
      <c r="B107" s="50">
        <f>ROW()-6</f>
        <v>101</v>
      </c>
      <c r="C107" s="51" t="s">
        <v>587</v>
      </c>
      <c r="D107" s="52">
        <v>300000</v>
      </c>
      <c r="E107" s="67">
        <f>D107/$D$4</f>
        <v>4.7829326519988378E-4</v>
      </c>
      <c r="F107" s="53" t="str">
        <f>IFERROR(VLOOKUP(C107,매입처정보,2,0),"")</f>
        <v>119-81-30336</v>
      </c>
      <c r="G107" s="51" t="str">
        <f>IFERROR(VLOOKUP(C107,매입처정보,4,0),"")</f>
        <v>국민 083-288-254781-2</v>
      </c>
      <c r="H107" s="54"/>
    </row>
    <row r="108" spans="2:8" ht="20.25" customHeight="1">
      <c r="B108" s="50">
        <f>ROW()-6</f>
        <v>102</v>
      </c>
      <c r="C108" s="51" t="s">
        <v>590</v>
      </c>
      <c r="D108" s="52">
        <v>285000</v>
      </c>
      <c r="E108" s="67">
        <f>D108/$D$4</f>
        <v>4.5437860193988955E-4</v>
      </c>
      <c r="F108" s="53" t="str">
        <f>IFERROR(VLOOKUP(C108,매입처정보,2,0),"")</f>
        <v>202-81-38606</v>
      </c>
      <c r="G108" s="51" t="str">
        <f>IFERROR(VLOOKUP(C108,매입처정보,4,0),"")</f>
        <v>단위  174-08-377085</v>
      </c>
      <c r="H108" s="54"/>
    </row>
    <row r="109" spans="2:8" ht="20.25" customHeight="1">
      <c r="B109" s="50">
        <f>ROW()-6</f>
        <v>103</v>
      </c>
      <c r="C109" s="51" t="s">
        <v>594</v>
      </c>
      <c r="D109" s="52">
        <v>280880</v>
      </c>
      <c r="E109" s="67">
        <f>D109/$D$4</f>
        <v>4.4781004109781117E-4</v>
      </c>
      <c r="F109" s="53" t="str">
        <f>IFERROR(VLOOKUP(C109,매입처정보,2,0),"")</f>
        <v>113-81-66495</v>
      </c>
      <c r="G109" s="51" t="str">
        <f>IFERROR(VLOOKUP(C109,매입처정보,4,0),"")</f>
        <v>신한 240-21-0555-812</v>
      </c>
      <c r="H109" s="54"/>
    </row>
    <row r="110" spans="2:8" ht="20.25" customHeight="1">
      <c r="B110" s="50">
        <f>ROW()-6</f>
        <v>104</v>
      </c>
      <c r="C110" s="51" t="s">
        <v>598</v>
      </c>
      <c r="D110" s="52">
        <v>253000</v>
      </c>
      <c r="E110" s="67">
        <f>D110/$D$4</f>
        <v>4.0336065365190199E-4</v>
      </c>
      <c r="F110" s="53" t="str">
        <f>IFERROR(VLOOKUP(C110,매입처정보,2,0),"")</f>
        <v>113-09-76624</v>
      </c>
      <c r="G110" s="51" t="str">
        <f>IFERROR(VLOOKUP(C110,매입처정보,4,0),"")</f>
        <v>단위 614-20-072386</v>
      </c>
      <c r="H110" s="54"/>
    </row>
    <row r="111" spans="2:8" ht="20.25" customHeight="1">
      <c r="B111" s="50">
        <f>ROW()-6</f>
        <v>105</v>
      </c>
      <c r="C111" s="51" t="s">
        <v>602</v>
      </c>
      <c r="D111" s="52">
        <v>250000</v>
      </c>
      <c r="E111" s="67">
        <f>D111/$D$4</f>
        <v>3.9857772099990312E-4</v>
      </c>
      <c r="F111" s="53" t="str">
        <f>IFERROR(VLOOKUP(C111,매입처정보,2,0),"")</f>
        <v>113-81-62539</v>
      </c>
      <c r="G111" s="51" t="str">
        <f>IFERROR(VLOOKUP(C111,매입처정보,4,0),"")</f>
        <v>제일 614-10-010803</v>
      </c>
      <c r="H111" s="54"/>
    </row>
    <row r="112" spans="2:8" ht="20.25" customHeight="1">
      <c r="B112" s="50">
        <f>ROW()-6</f>
        <v>106</v>
      </c>
      <c r="C112" s="51" t="s">
        <v>607</v>
      </c>
      <c r="D112" s="52">
        <v>240000</v>
      </c>
      <c r="E112" s="67">
        <f>D112/$D$4</f>
        <v>3.8263461215990699E-4</v>
      </c>
      <c r="F112" s="53" t="str">
        <f>IFERROR(VLOOKUP(C112,매입처정보,2,0),"")</f>
        <v>130-15-86531</v>
      </c>
      <c r="G112" s="51" t="str">
        <f>IFERROR(VLOOKUP(C112,매입처정보,4,0),"")</f>
        <v>기업 353-20-119613</v>
      </c>
      <c r="H112" s="54"/>
    </row>
    <row r="113" spans="2:8" ht="20.25" customHeight="1">
      <c r="B113" s="50">
        <f>ROW()-6</f>
        <v>107</v>
      </c>
      <c r="C113" s="51" t="s">
        <v>608</v>
      </c>
      <c r="D113" s="52">
        <v>236000</v>
      </c>
      <c r="E113" s="67">
        <f>D113/$D$4</f>
        <v>3.7625736862390854E-4</v>
      </c>
      <c r="F113" s="53" t="str">
        <f>IFERROR(VLOOKUP(C113,매입처정보,2,0),"")</f>
        <v>133-05-85527</v>
      </c>
      <c r="G113" s="51" t="str">
        <f>IFERROR(VLOOKUP(C113,매입처정보,4,0),"")</f>
        <v>농협 256-150925-02-001</v>
      </c>
      <c r="H113" s="54"/>
    </row>
    <row r="114" spans="2:8" ht="20.25" customHeight="1">
      <c r="B114" s="50">
        <f>ROW()-6</f>
        <v>108</v>
      </c>
      <c r="C114" s="51" t="s">
        <v>612</v>
      </c>
      <c r="D114" s="52">
        <v>231600</v>
      </c>
      <c r="E114" s="67">
        <f>D114/$D$4</f>
        <v>3.6924240073431025E-4</v>
      </c>
      <c r="F114" s="53" t="str">
        <f>IFERROR(VLOOKUP(C114,매입처정보,2,0),"")</f>
        <v>119-86-00477</v>
      </c>
      <c r="G114" s="51" t="str">
        <f>IFERROR(VLOOKUP(C114,매입처정보,4,0),"")</f>
        <v>국민 397-15-190133</v>
      </c>
      <c r="H114" s="54"/>
    </row>
    <row r="115" spans="2:8" ht="20.25" customHeight="1">
      <c r="B115" s="50">
        <f>ROW()-6</f>
        <v>109</v>
      </c>
      <c r="C115" s="51" t="s">
        <v>615</v>
      </c>
      <c r="D115" s="52">
        <v>226200</v>
      </c>
      <c r="E115" s="67">
        <f>D115/$D$4</f>
        <v>3.6063312196071238E-4</v>
      </c>
      <c r="F115" s="53" t="str">
        <f>IFERROR(VLOOKUP(C115,매입처정보,2,0),"")</f>
        <v>208-85-02268</v>
      </c>
      <c r="G115" s="51" t="str">
        <f>IFERROR(VLOOKUP(C115,매입처정보,4,0),"")</f>
        <v>신한 115-08-071822</v>
      </c>
      <c r="H115" s="54"/>
    </row>
    <row r="116" spans="2:8" ht="20.25" customHeight="1">
      <c r="B116" s="50">
        <f>ROW()-6</f>
        <v>110</v>
      </c>
      <c r="C116" s="51" t="s">
        <v>619</v>
      </c>
      <c r="D116" s="52">
        <v>220000</v>
      </c>
      <c r="E116" s="67">
        <f>D116/$D$4</f>
        <v>3.5074839447991473E-4</v>
      </c>
      <c r="F116" s="53" t="str">
        <f>IFERROR(VLOOKUP(C116,매입처정보,2,0),"")</f>
        <v>114-81-77791</v>
      </c>
      <c r="G116" s="51" t="str">
        <f>IFERROR(VLOOKUP(C116,매입처정보,4,0),"")</f>
        <v>하나 009-037318-02-501</v>
      </c>
      <c r="H116" s="54"/>
    </row>
    <row r="117" spans="2:8" ht="20.25" customHeight="1">
      <c r="B117" s="50">
        <f>ROW()-6</f>
        <v>111</v>
      </c>
      <c r="C117" s="51" t="s">
        <v>623</v>
      </c>
      <c r="D117" s="52">
        <v>220000</v>
      </c>
      <c r="E117" s="67">
        <f>D117/$D$4</f>
        <v>3.5074839447991473E-4</v>
      </c>
      <c r="F117" s="53" t="str">
        <f>IFERROR(VLOOKUP(C117,매입처정보,2,0),"")</f>
        <v>113-86-59285</v>
      </c>
      <c r="G117" s="51" t="str">
        <f>IFERROR(VLOOKUP(C117,매입처정보,4,0),"")</f>
        <v>씨티 371-02-040090</v>
      </c>
      <c r="H117" s="54"/>
    </row>
    <row r="118" spans="2:8" ht="20.25" customHeight="1">
      <c r="B118" s="50">
        <f>ROW()-6</f>
        <v>112</v>
      </c>
      <c r="C118" s="51" t="s">
        <v>627</v>
      </c>
      <c r="D118" s="52">
        <v>215000</v>
      </c>
      <c r="E118" s="67">
        <f>D118/$D$4</f>
        <v>3.4277684005991669E-4</v>
      </c>
      <c r="F118" s="53" t="str">
        <f>IFERROR(VLOOKUP(C118,매입처정보,2,0),"")</f>
        <v>134-18-56350</v>
      </c>
      <c r="G118" s="51" t="str">
        <f>IFERROR(VLOOKUP(C118,매입처정보,4,0),"")</f>
        <v>국민  259-910055-14707</v>
      </c>
      <c r="H118" s="54"/>
    </row>
    <row r="119" spans="2:8" ht="20.25" customHeight="1">
      <c r="B119" s="50">
        <f>ROW()-6</f>
        <v>113</v>
      </c>
      <c r="C119" s="51" t="s">
        <v>630</v>
      </c>
      <c r="D119" s="52">
        <v>182000</v>
      </c>
      <c r="E119" s="67">
        <f>D119/$D$4</f>
        <v>2.9016458088792948E-4</v>
      </c>
      <c r="F119" s="53" t="str">
        <f>IFERROR(VLOOKUP(C119,매입처정보,2,0),"")</f>
        <v>113-85-13958</v>
      </c>
      <c r="G119" s="51" t="str">
        <f>IFERROR(VLOOKUP(C119,매입처정보,4,0),"")</f>
        <v>국민  361-08-064637</v>
      </c>
      <c r="H119" s="54"/>
    </row>
    <row r="120" spans="2:8" ht="20.25" customHeight="1">
      <c r="B120" s="50">
        <f>ROW()-6</f>
        <v>114</v>
      </c>
      <c r="C120" s="51" t="s">
        <v>634</v>
      </c>
      <c r="D120" s="52">
        <v>179900</v>
      </c>
      <c r="E120" s="67">
        <f>D120/$D$4</f>
        <v>2.868165280315303E-4</v>
      </c>
      <c r="F120" s="53" t="str">
        <f>IFERROR(VLOOKUP(C120,매입처정보,2,0),"")</f>
        <v>140-09-94527</v>
      </c>
      <c r="G120" s="51" t="str">
        <f>IFERROR(VLOOKUP(C120,매입처정보,4,0),"")</f>
        <v>기업 984-87-0384-335</v>
      </c>
      <c r="H120" s="54"/>
    </row>
    <row r="121" spans="2:8" ht="20.25" customHeight="1">
      <c r="B121" s="50">
        <f>ROW()-6</f>
        <v>115</v>
      </c>
      <c r="C121" s="51" t="s">
        <v>638</v>
      </c>
      <c r="D121" s="52">
        <v>170000</v>
      </c>
      <c r="E121" s="67">
        <f>D121/$D$4</f>
        <v>2.7103285027993412E-4</v>
      </c>
      <c r="F121" s="53" t="str">
        <f>IFERROR(VLOOKUP(C121,매입처정보,2,0),"")</f>
        <v>133-81-34226</v>
      </c>
      <c r="G121" s="51" t="str">
        <f>IFERROR(VLOOKUP(C121,매입처정보,4,0),"")</f>
        <v>신한 210-12-059983</v>
      </c>
      <c r="H121" s="54"/>
    </row>
    <row r="122" spans="2:8" ht="20.25" customHeight="1">
      <c r="B122" s="50">
        <f>ROW()-6</f>
        <v>116</v>
      </c>
      <c r="C122" s="51" t="s">
        <v>641</v>
      </c>
      <c r="D122" s="52">
        <v>170000</v>
      </c>
      <c r="E122" s="67">
        <f>D122/$D$4</f>
        <v>2.7103285027993412E-4</v>
      </c>
      <c r="F122" s="53" t="str">
        <f>IFERROR(VLOOKUP(C122,매입처정보,2,0),"")</f>
        <v>606-86-30704</v>
      </c>
      <c r="G122" s="51" t="str">
        <f>IFERROR(VLOOKUP(C122,매입처정보,4,0),"")</f>
        <v>제일  614-20-048837</v>
      </c>
      <c r="H122" s="54"/>
    </row>
    <row r="123" spans="2:8" ht="20.25" customHeight="1">
      <c r="B123" s="50">
        <f>ROW()-6</f>
        <v>117</v>
      </c>
      <c r="C123" s="51" t="s">
        <v>645</v>
      </c>
      <c r="D123" s="52">
        <v>162000</v>
      </c>
      <c r="E123" s="67">
        <f>D123/$D$4</f>
        <v>2.5827836320793722E-4</v>
      </c>
      <c r="F123" s="53" t="str">
        <f>IFERROR(VLOOKUP(C123,매입처정보,2,0),"")</f>
        <v>609-81-45837</v>
      </c>
      <c r="G123" s="51" t="str">
        <f>IFERROR(VLOOKUP(C123,매입처정보,4,0),"")</f>
        <v>기업  841-145-298236</v>
      </c>
      <c r="H123" s="54"/>
    </row>
    <row r="124" spans="2:8" ht="20.25" customHeight="1">
      <c r="B124" s="50">
        <f>ROW()-6</f>
        <v>118</v>
      </c>
      <c r="C124" s="51" t="s">
        <v>649</v>
      </c>
      <c r="D124" s="52">
        <v>158510</v>
      </c>
      <c r="E124" s="67">
        <f>D124/$D$4</f>
        <v>2.5271421822277857E-4</v>
      </c>
      <c r="F124" s="53" t="str">
        <f>IFERROR(VLOOKUP(C124,매입처정보,2,0),"")</f>
        <v>117-09-70428</v>
      </c>
      <c r="G124" s="51" t="str">
        <f>IFERROR(VLOOKUP(C124,매입처정보,4,0),"")</f>
        <v>농협 021-281408-12-401</v>
      </c>
      <c r="H124" s="54"/>
    </row>
    <row r="125" spans="2:8" ht="20.25" customHeight="1">
      <c r="B125" s="50">
        <f>ROW()-6</f>
        <v>119</v>
      </c>
      <c r="C125" s="51" t="s">
        <v>653</v>
      </c>
      <c r="D125" s="52">
        <v>139000</v>
      </c>
      <c r="E125" s="67">
        <f>D125/$D$4</f>
        <v>2.2160921287594614E-4</v>
      </c>
      <c r="F125" s="53" t="str">
        <f>IFERROR(VLOOKUP(C125,매입처정보,2,0),"")</f>
        <v>120-81-88861</v>
      </c>
      <c r="G125" s="51" t="str">
        <f>IFERROR(VLOOKUP(C125,매입처정보,4,0),"")</f>
        <v>신한 291-01-0005-181</v>
      </c>
      <c r="H125" s="54"/>
    </row>
    <row r="126" spans="2:8" ht="20.25" customHeight="1">
      <c r="B126" s="50">
        <f>ROW()-6</f>
        <v>120</v>
      </c>
      <c r="C126" s="51" t="s">
        <v>657</v>
      </c>
      <c r="D126" s="52">
        <v>138000</v>
      </c>
      <c r="E126" s="67">
        <f>D126/$D$4</f>
        <v>2.2001490199194653E-4</v>
      </c>
      <c r="F126" s="53" t="str">
        <f>IFERROR(VLOOKUP(C126,매입처정보,2,0),"")</f>
        <v>123-81-39812</v>
      </c>
      <c r="G126" s="51" t="str">
        <f>IFERROR(VLOOKUP(C126,매입처정보,4,0),"")</f>
        <v>농협 874-98-0358424</v>
      </c>
      <c r="H126" s="54"/>
    </row>
    <row r="127" spans="2:8" ht="20.25" customHeight="1">
      <c r="B127" s="50">
        <f>ROW()-6</f>
        <v>121</v>
      </c>
      <c r="C127" s="51" t="s">
        <v>660</v>
      </c>
      <c r="D127" s="52">
        <v>130000</v>
      </c>
      <c r="E127" s="67">
        <f>D127/$D$4</f>
        <v>2.0726041491994963E-4</v>
      </c>
      <c r="F127" s="53" t="str">
        <f>IFERROR(VLOOKUP(C127,매입처정보,2,0),"")</f>
        <v>621-81-05344</v>
      </c>
      <c r="G127" s="51" t="str">
        <f>IFERROR(VLOOKUP(C127,매입처정보,4,0),"")</f>
        <v>우체 367-02-003766</v>
      </c>
      <c r="H127" s="54"/>
    </row>
    <row r="128" spans="2:8" ht="20.25" customHeight="1">
      <c r="B128" s="50">
        <f>ROW()-6</f>
        <v>122</v>
      </c>
      <c r="C128" s="51" t="s">
        <v>664</v>
      </c>
      <c r="D128" s="52">
        <v>130000</v>
      </c>
      <c r="E128" s="67">
        <f>D128/$D$4</f>
        <v>2.0726041491994963E-4</v>
      </c>
      <c r="F128" s="53" t="str">
        <f>IFERROR(VLOOKUP(C128,매입처정보,2,0),"")</f>
        <v>131-81-60863</v>
      </c>
      <c r="G128" s="51" t="str">
        <f>IFERROR(VLOOKUP(C128,매입처정보,4,0),"")</f>
        <v>우체 84287-20-167738</v>
      </c>
      <c r="H128" s="54"/>
    </row>
    <row r="129" spans="2:8" ht="20.25" customHeight="1">
      <c r="B129" s="50">
        <f>ROW()-6</f>
        <v>123</v>
      </c>
      <c r="C129" s="51" t="s">
        <v>668</v>
      </c>
      <c r="D129" s="52">
        <v>126000</v>
      </c>
      <c r="E129" s="67">
        <f>D129/$D$4</f>
        <v>2.0088317138395117E-4</v>
      </c>
      <c r="F129" s="53" t="str">
        <f>IFERROR(VLOOKUP(C129,매입처정보,2,0),"")</f>
        <v>104-86-52992</v>
      </c>
      <c r="G129" s="51" t="str">
        <f>IFERROR(VLOOKUP(C129,매입처정보,4,0),"")</f>
        <v>국민 499-063624-02-101</v>
      </c>
      <c r="H129" s="54"/>
    </row>
    <row r="130" spans="2:8" ht="20.25" customHeight="1">
      <c r="B130" s="50">
        <f>ROW()-6</f>
        <v>124</v>
      </c>
      <c r="C130" s="51" t="s">
        <v>671</v>
      </c>
      <c r="D130" s="52">
        <v>114000</v>
      </c>
      <c r="E130" s="67">
        <f>D130/$D$4</f>
        <v>1.8175144077595582E-4</v>
      </c>
      <c r="F130" s="53" t="str">
        <f>IFERROR(VLOOKUP(C130,매입처정보,2,0),"")</f>
        <v>101-81-53075</v>
      </c>
      <c r="G130" s="51" t="str">
        <f>IFERROR(VLOOKUP(C130,매입처정보,4,0),"")</f>
        <v>국민 366-810003-51-907</v>
      </c>
      <c r="H130" s="54"/>
    </row>
    <row r="131" spans="2:8" ht="20.25" customHeight="1">
      <c r="B131" s="50">
        <f>ROW()-6</f>
        <v>125</v>
      </c>
      <c r="C131" s="51" t="s">
        <v>673</v>
      </c>
      <c r="D131" s="52">
        <v>110000</v>
      </c>
      <c r="E131" s="67">
        <f>D131/$D$4</f>
        <v>1.7537419723995736E-4</v>
      </c>
      <c r="F131" s="53" t="str">
        <f>IFERROR(VLOOKUP(C131,매입처정보,2,0),"")</f>
        <v>609-81-73629</v>
      </c>
      <c r="G131" s="51" t="str">
        <f>IFERROR(VLOOKUP(C131,매입처정보,4,0),"")</f>
        <v>국민 207010-56-002242</v>
      </c>
      <c r="H131" s="54"/>
    </row>
    <row r="132" spans="2:8" ht="20.25" customHeight="1">
      <c r="B132" s="50">
        <f>ROW()-6</f>
        <v>126</v>
      </c>
      <c r="C132" s="51" t="s">
        <v>677</v>
      </c>
      <c r="D132" s="52">
        <v>105000</v>
      </c>
      <c r="E132" s="67">
        <f>D132/$D$4</f>
        <v>1.6740264281995932E-4</v>
      </c>
      <c r="F132" s="53" t="str">
        <f>IFERROR(VLOOKUP(C132,매입처정보,2,0),"")</f>
        <v>119-81-02596</v>
      </c>
      <c r="G132" s="51" t="str">
        <f>IFERROR(VLOOKUP(C132,매입처정보,4,0),"")</f>
        <v>농협 600-20-086370</v>
      </c>
      <c r="H132" s="54"/>
    </row>
    <row r="133" spans="2:8" ht="20.25" customHeight="1">
      <c r="B133" s="50">
        <f>ROW()-6</f>
        <v>127</v>
      </c>
      <c r="C133" s="51" t="s">
        <v>679</v>
      </c>
      <c r="D133" s="52">
        <v>86000</v>
      </c>
      <c r="E133" s="67">
        <f>D133/$D$4</f>
        <v>1.3711073602396668E-4</v>
      </c>
      <c r="F133" s="53" t="str">
        <f>IFERROR(VLOOKUP(C133,매입처정보,2,0),"")</f>
        <v>201-81-53661</v>
      </c>
      <c r="G133" s="51" t="str">
        <f>IFERROR(VLOOKUP(C133,매입처정보,4,0),"")</f>
        <v>기업 604-20-553451</v>
      </c>
      <c r="H133" s="54"/>
    </row>
    <row r="134" spans="2:8" ht="20.25" customHeight="1">
      <c r="B134" s="50">
        <f>ROW()-6</f>
        <v>128</v>
      </c>
      <c r="C134" s="51" t="s">
        <v>682</v>
      </c>
      <c r="D134" s="52">
        <v>81000</v>
      </c>
      <c r="E134" s="67">
        <f>D134/$D$4</f>
        <v>1.2913918160396861E-4</v>
      </c>
      <c r="F134" s="53" t="str">
        <f>IFERROR(VLOOKUP(C134,매입처정보,2,0),"")</f>
        <v>113-81-66229</v>
      </c>
      <c r="G134" s="51" t="str">
        <f>IFERROR(VLOOKUP(C134,매입처정보,4,0),"")</f>
        <v>국민 591-067058-02-003</v>
      </c>
      <c r="H134" s="54"/>
    </row>
    <row r="135" spans="2:8" ht="20.25" customHeight="1">
      <c r="B135" s="50">
        <f>ROW()-6</f>
        <v>129</v>
      </c>
      <c r="C135" s="51" t="s">
        <v>686</v>
      </c>
      <c r="D135" s="52">
        <v>68900</v>
      </c>
      <c r="E135" s="67">
        <f>D135/$D$4</f>
        <v>1.0984801990757331E-4</v>
      </c>
      <c r="F135" s="53" t="str">
        <f>IFERROR(VLOOKUP(C135,매입처정보,2,0),"")</f>
        <v>118-81-03802</v>
      </c>
      <c r="G135" s="51" t="str">
        <f>IFERROR(VLOOKUP(C135,매입처정보,4,0),"")</f>
        <v>농협 216-02-010838</v>
      </c>
      <c r="H135" s="54"/>
    </row>
    <row r="136" spans="2:8" ht="20.25" customHeight="1">
      <c r="B136" s="50">
        <f>ROW()-6</f>
        <v>130</v>
      </c>
      <c r="C136" s="51" t="s">
        <v>689</v>
      </c>
      <c r="D136" s="52">
        <v>56000</v>
      </c>
      <c r="E136" s="67">
        <f>D136/$D$4</f>
        <v>8.9281409503978295E-5</v>
      </c>
      <c r="F136" s="53" t="str">
        <f>IFERROR(VLOOKUP(C136,매입처정보,2,0),"")</f>
        <v>134-19-95103</v>
      </c>
      <c r="G136" s="51" t="str">
        <f>IFERROR(VLOOKUP(C136,매입처정보,4,0),"")</f>
        <v>기업 305-20-010978</v>
      </c>
      <c r="H136" s="54"/>
    </row>
    <row r="137" spans="2:8" ht="20.25" customHeight="1">
      <c r="B137" s="50">
        <f>ROW()-6</f>
        <v>131</v>
      </c>
      <c r="C137" s="51" t="s">
        <v>692</v>
      </c>
      <c r="D137" s="52">
        <v>54000</v>
      </c>
      <c r="E137" s="67">
        <f>D137/$D$4</f>
        <v>8.6092787735979082E-5</v>
      </c>
      <c r="F137" s="53" t="str">
        <f>IFERROR(VLOOKUP(C137,매입처정보,2,0),"")</f>
        <v>130-81-52337</v>
      </c>
      <c r="G137" s="51" t="str">
        <f>IFERROR(VLOOKUP(C137,매입처정보,4,0),"")</f>
        <v>농협 083-288-254781-3</v>
      </c>
      <c r="H137" s="54"/>
    </row>
    <row r="138" spans="2:8" ht="20.25" customHeight="1">
      <c r="B138" s="50">
        <f>ROW()-6</f>
        <v>132</v>
      </c>
      <c r="C138" s="51" t="s">
        <v>695</v>
      </c>
      <c r="D138" s="52">
        <v>50000</v>
      </c>
      <c r="E138" s="67">
        <f>D138/$D$4</f>
        <v>7.971554419998063E-5</v>
      </c>
      <c r="F138" s="53" t="str">
        <f>IFERROR(VLOOKUP(C138,매입처정보,2,0),"")</f>
        <v>140-81-66385</v>
      </c>
      <c r="G138" s="51" t="str">
        <f>IFERROR(VLOOKUP(C138,매입처정보,4,0),"")</f>
        <v>농협 174-08-377086</v>
      </c>
      <c r="H138" s="54"/>
    </row>
    <row r="139" spans="2:8" ht="20.25" customHeight="1">
      <c r="B139" s="50">
        <f>ROW()-6</f>
        <v>133</v>
      </c>
      <c r="C139" s="51" t="s">
        <v>698</v>
      </c>
      <c r="D139" s="52">
        <v>50000</v>
      </c>
      <c r="E139" s="67">
        <f>D139/$D$4</f>
        <v>7.971554419998063E-5</v>
      </c>
      <c r="F139" s="53" t="str">
        <f>IFERROR(VLOOKUP(C139,매입처정보,2,0),"")</f>
        <v>113-01-59158</v>
      </c>
      <c r="G139" s="51" t="str">
        <f>IFERROR(VLOOKUP(C139,매입처정보,4,0),"")</f>
        <v>농협 240-21-0555-813</v>
      </c>
      <c r="H139" s="54"/>
    </row>
    <row r="140" spans="2:8" ht="20.25" customHeight="1">
      <c r="B140" s="50">
        <f>ROW()-6</f>
        <v>134</v>
      </c>
      <c r="C140" s="51" t="s">
        <v>701</v>
      </c>
      <c r="D140" s="52">
        <v>48000</v>
      </c>
      <c r="E140" s="67">
        <f>D140/$D$4</f>
        <v>7.6526922431981403E-5</v>
      </c>
      <c r="F140" s="53" t="str">
        <f>IFERROR(VLOOKUP(C140,매입처정보,2,0),"")</f>
        <v>113-81-35954</v>
      </c>
      <c r="G140" s="51" t="str">
        <f>IFERROR(VLOOKUP(C140,매입처정보,4,0),"")</f>
        <v>기업 614-20-072387</v>
      </c>
      <c r="H140" s="54"/>
    </row>
    <row r="141" spans="2:8" ht="20.25" customHeight="1">
      <c r="B141" s="50">
        <f>ROW()-6</f>
        <v>135</v>
      </c>
      <c r="C141" s="51" t="s">
        <v>704</v>
      </c>
      <c r="D141" s="52">
        <v>44300</v>
      </c>
      <c r="E141" s="67">
        <f>D141/$D$4</f>
        <v>7.062797216118284E-5</v>
      </c>
      <c r="F141" s="53" t="str">
        <f>IFERROR(VLOOKUP(C141,매입처정보,2,0),"")</f>
        <v>140-81-03755</v>
      </c>
      <c r="G141" s="51" t="str">
        <f>IFERROR(VLOOKUP(C141,매입처정보,4,0),"")</f>
        <v>농협 614-10-010804</v>
      </c>
      <c r="H141" s="54"/>
    </row>
    <row r="142" spans="2:8" ht="20.25" customHeight="1">
      <c r="B142" s="50">
        <f>ROW()-6</f>
        <v>136</v>
      </c>
      <c r="C142" s="51" t="s">
        <v>706</v>
      </c>
      <c r="D142" s="52">
        <v>43600</v>
      </c>
      <c r="E142" s="67">
        <f>D142/$D$4</f>
        <v>6.9511954542383103E-5</v>
      </c>
      <c r="F142" s="53" t="str">
        <f>IFERROR(VLOOKUP(C142,매입처정보,2,0),"")</f>
        <v>133-81-27900</v>
      </c>
      <c r="G142" s="51" t="str">
        <f>IFERROR(VLOOKUP(C142,매입처정보,4,0),"")</f>
        <v>농협 353-20-119614</v>
      </c>
      <c r="H142" s="54"/>
    </row>
    <row r="143" spans="2:8" ht="20.25" customHeight="1">
      <c r="B143" s="50">
        <f>ROW()-6</f>
        <v>137</v>
      </c>
      <c r="C143" s="51" t="s">
        <v>709</v>
      </c>
      <c r="D143" s="52">
        <v>40000</v>
      </c>
      <c r="E143" s="67">
        <f>D143/$D$4</f>
        <v>6.3772435359984498E-5</v>
      </c>
      <c r="F143" s="53" t="str">
        <f>IFERROR(VLOOKUP(C143,매입처정보,2,0),"")</f>
        <v>134-09-60551</v>
      </c>
      <c r="G143" s="51" t="str">
        <f>IFERROR(VLOOKUP(C143,매입처정보,4,0),"")</f>
        <v>농협 072-02-154412</v>
      </c>
      <c r="H143" s="54"/>
    </row>
    <row r="144" spans="2:8" ht="20.25" customHeight="1">
      <c r="B144" s="50">
        <f>ROW()-6</f>
        <v>138</v>
      </c>
      <c r="C144" s="51" t="s">
        <v>713</v>
      </c>
      <c r="D144" s="52">
        <v>36000</v>
      </c>
      <c r="E144" s="67">
        <f>D144/$D$4</f>
        <v>5.7395191823986053E-5</v>
      </c>
      <c r="F144" s="53" t="str">
        <f>IFERROR(VLOOKUP(C144,매입처정보,2,0),"")</f>
        <v>134-16-71473</v>
      </c>
      <c r="G144" s="51" t="str">
        <f>IFERROR(VLOOKUP(C144,매입처정보,4,0),"")</f>
        <v>농협 256-150925-02-002</v>
      </c>
      <c r="H144" s="54"/>
    </row>
    <row r="145" spans="2:8" ht="20.25" customHeight="1">
      <c r="B145" s="50">
        <f>ROW()-6</f>
        <v>139</v>
      </c>
      <c r="C145" s="51" t="s">
        <v>717</v>
      </c>
      <c r="D145" s="52">
        <v>35610</v>
      </c>
      <c r="E145" s="67">
        <f>D145/$D$4</f>
        <v>5.6773410579226203E-5</v>
      </c>
      <c r="F145" s="53" t="str">
        <f>IFERROR(VLOOKUP(C145,매입처정보,2,0),"")</f>
        <v>305-81-76307</v>
      </c>
      <c r="G145" s="51" t="str">
        <f>IFERROR(VLOOKUP(C145,매입처정보,4,0),"")</f>
        <v>국민 397-15-190134</v>
      </c>
      <c r="H145" s="54"/>
    </row>
    <row r="146" spans="2:8" ht="20.25" customHeight="1">
      <c r="B146" s="50">
        <f>ROW()-6</f>
        <v>140</v>
      </c>
      <c r="C146" s="51" t="s">
        <v>721</v>
      </c>
      <c r="D146" s="52">
        <v>35000</v>
      </c>
      <c r="E146" s="67">
        <f>D146/$D$4</f>
        <v>5.5800880939986439E-5</v>
      </c>
      <c r="F146" s="53" t="str">
        <f>IFERROR(VLOOKUP(C146,매입처정보,2,0),"")</f>
        <v>107-81-64172</v>
      </c>
      <c r="G146" s="51" t="str">
        <f>IFERROR(VLOOKUP(C146,매입처정보,4,0),"")</f>
        <v>기업 115-08-071823</v>
      </c>
      <c r="H146" s="54"/>
    </row>
    <row r="147" spans="2:8" ht="20.25" customHeight="1">
      <c r="B147" s="50">
        <f>ROW()-6</f>
        <v>141</v>
      </c>
      <c r="C147" s="51" t="s">
        <v>724</v>
      </c>
      <c r="D147" s="52">
        <v>33750</v>
      </c>
      <c r="E147" s="67">
        <f>D147/$D$4</f>
        <v>5.3807992334986923E-5</v>
      </c>
      <c r="F147" s="53" t="str">
        <f>IFERROR(VLOOKUP(C147,매입처정보,2,0),"")</f>
        <v>312-81-51677</v>
      </c>
      <c r="G147" s="51" t="str">
        <f>IFERROR(VLOOKUP(C147,매입처정보,4,0),"")</f>
        <v>신한 009-037318-02-502</v>
      </c>
      <c r="H147" s="54"/>
    </row>
    <row r="148" spans="2:8" ht="20.25" customHeight="1">
      <c r="B148" s="50">
        <f>ROW()-6</f>
        <v>142</v>
      </c>
      <c r="C148" s="51" t="s">
        <v>727</v>
      </c>
      <c r="D148" s="52">
        <v>31000</v>
      </c>
      <c r="E148" s="67">
        <f>D148/$D$4</f>
        <v>4.9423637403987987E-5</v>
      </c>
      <c r="F148" s="53" t="str">
        <f>IFERROR(VLOOKUP(C148,매입처정보,2,0),"")</f>
        <v>107-81-60502</v>
      </c>
      <c r="G148" s="51" t="str">
        <f>IFERROR(VLOOKUP(C148,매입처정보,4,0),"")</f>
        <v>시티 371-02-040091</v>
      </c>
      <c r="H148" s="54"/>
    </row>
    <row r="149" spans="2:8" ht="20.25" customHeight="1">
      <c r="B149" s="50">
        <f>ROW()-6</f>
        <v>143</v>
      </c>
      <c r="C149" s="51" t="s">
        <v>733</v>
      </c>
      <c r="D149" s="52">
        <v>16800</v>
      </c>
      <c r="E149" s="67">
        <f>D149/$D$4</f>
        <v>2.6784422851193489E-5</v>
      </c>
      <c r="F149" s="53" t="str">
        <f>IFERROR(VLOOKUP(C149,매입처정보,2,0),"")</f>
        <v>107-87-67851</v>
      </c>
      <c r="G149" s="51" t="str">
        <f>IFERROR(VLOOKUP(C149,매입처정보,4,0),"")</f>
        <v>우리 259-910055-14708</v>
      </c>
      <c r="H149" s="54"/>
    </row>
    <row r="150" spans="2:8" ht="20.25" customHeight="1">
      <c r="B150" s="50">
        <f>ROW()-6</f>
        <v>144</v>
      </c>
      <c r="C150" s="51" t="s">
        <v>744</v>
      </c>
      <c r="D150" s="52">
        <v>38225300</v>
      </c>
      <c r="E150" s="67">
        <f>D150/$D$4</f>
        <v>6.0943011834150386E-2</v>
      </c>
      <c r="F150" s="53" t="str">
        <f>IFERROR(VLOOKUP(C150,매입처정보,2,0),"")</f>
        <v/>
      </c>
      <c r="G150" s="51" t="str">
        <f>IFERROR(VLOOKUP(C150,매입처정보,4,0),"")</f>
        <v/>
      </c>
      <c r="H150" s="54"/>
    </row>
    <row r="151" spans="2:8" ht="20.25" customHeight="1">
      <c r="B151" s="50">
        <f>ROW()-6</f>
        <v>145</v>
      </c>
      <c r="C151" s="51" t="s">
        <v>746</v>
      </c>
      <c r="D151" s="52">
        <v>14900900</v>
      </c>
      <c r="E151" s="67">
        <f>D151/$D$4</f>
        <v>2.3756667051389825E-2</v>
      </c>
      <c r="F151" s="53" t="str">
        <f>IFERROR(VLOOKUP(C151,매입처정보,2,0),"")</f>
        <v/>
      </c>
      <c r="G151" s="51" t="str">
        <f>IFERROR(VLOOKUP(C151,매입처정보,4,0),"")</f>
        <v/>
      </c>
      <c r="H151" s="54"/>
    </row>
    <row r="152" spans="2:8" ht="20.25" customHeight="1">
      <c r="B152" s="50">
        <f>ROW()-6</f>
        <v>146</v>
      </c>
      <c r="C152" s="51" t="s">
        <v>747</v>
      </c>
      <c r="D152" s="52">
        <v>13382500</v>
      </c>
      <c r="E152" s="67">
        <f>D152/$D$4</f>
        <v>2.1335865405124815E-2</v>
      </c>
      <c r="F152" s="53" t="str">
        <f>IFERROR(VLOOKUP(C152,매입처정보,2,0),"")</f>
        <v/>
      </c>
      <c r="G152" s="51" t="str">
        <f>IFERROR(VLOOKUP(C152,매입처정보,4,0),"")</f>
        <v/>
      </c>
      <c r="H152" s="54"/>
    </row>
    <row r="153" spans="2:8" ht="20.25" customHeight="1">
      <c r="B153" s="50">
        <f>ROW()-6</f>
        <v>147</v>
      </c>
      <c r="C153" s="51" t="s">
        <v>749</v>
      </c>
      <c r="D153" s="52">
        <v>7586000</v>
      </c>
      <c r="E153" s="67">
        <f>D153/$D$4</f>
        <v>1.2094442366021061E-2</v>
      </c>
      <c r="F153" s="53" t="str">
        <f>IFERROR(VLOOKUP(C153,매입처정보,2,0),"")</f>
        <v/>
      </c>
      <c r="G153" s="51" t="str">
        <f>IFERROR(VLOOKUP(C153,매입처정보,4,0),"")</f>
        <v/>
      </c>
      <c r="H153" s="54"/>
    </row>
    <row r="154" spans="2:8" ht="20.25" customHeight="1">
      <c r="B154" s="50">
        <f>ROW()-6</f>
        <v>148</v>
      </c>
      <c r="C154" s="51" t="s">
        <v>750</v>
      </c>
      <c r="D154" s="52">
        <v>6545700</v>
      </c>
      <c r="E154" s="67">
        <f>D154/$D$4</f>
        <v>1.0435880753396264E-2</v>
      </c>
      <c r="F154" s="53" t="str">
        <f>IFERROR(VLOOKUP(C154,매입처정보,2,0),"")</f>
        <v/>
      </c>
      <c r="G154" s="51" t="str">
        <f>IFERROR(VLOOKUP(C154,매입처정보,4,0),"")</f>
        <v/>
      </c>
      <c r="H154" s="54"/>
    </row>
    <row r="155" spans="2:8" ht="20.25" customHeight="1">
      <c r="B155" s="50">
        <f>ROW()-6</f>
        <v>149</v>
      </c>
      <c r="C155" s="51" t="s">
        <v>762</v>
      </c>
      <c r="D155" s="52">
        <v>1073760</v>
      </c>
      <c r="E155" s="67">
        <f>D155/$D$4</f>
        <v>1.7119072548034239E-3</v>
      </c>
      <c r="F155" s="53" t="str">
        <f>IFERROR(VLOOKUP(C155,매입처정보,2,0),"")</f>
        <v/>
      </c>
      <c r="G155" s="51" t="str">
        <f>IFERROR(VLOOKUP(C155,매입처정보,4,0),"")</f>
        <v/>
      </c>
      <c r="H155" s="54"/>
    </row>
    <row r="156" spans="2:8" ht="20.25" customHeight="1">
      <c r="B156" s="50">
        <f>ROW()-6</f>
        <v>150</v>
      </c>
      <c r="C156" s="51" t="s">
        <v>763</v>
      </c>
      <c r="D156" s="52">
        <v>1040000</v>
      </c>
      <c r="E156" s="67">
        <f>D156/$D$4</f>
        <v>1.658083319359597E-3</v>
      </c>
      <c r="F156" s="53" t="str">
        <f>IFERROR(VLOOKUP(C156,매입처정보,2,0),"")</f>
        <v/>
      </c>
      <c r="G156" s="51" t="str">
        <f>IFERROR(VLOOKUP(C156,매입처정보,4,0),"")</f>
        <v/>
      </c>
      <c r="H156" s="54"/>
    </row>
    <row r="157" spans="2:8" ht="20.25" customHeight="1">
      <c r="B157" s="50">
        <f>ROW()-6</f>
        <v>151</v>
      </c>
      <c r="C157" s="55" t="s">
        <v>764</v>
      </c>
      <c r="D157" s="56">
        <v>500000</v>
      </c>
      <c r="E157" s="67">
        <f>D157/$D$4</f>
        <v>7.9715544199980624E-4</v>
      </c>
      <c r="F157" s="53" t="str">
        <f>IFERROR(VLOOKUP(C157,매입처정보,2,0),"")</f>
        <v/>
      </c>
      <c r="G157" s="51" t="str">
        <f>IFERROR(VLOOKUP(C157,매입처정보,4,0),"")</f>
        <v/>
      </c>
      <c r="H157" s="57"/>
    </row>
  </sheetData>
  <sortState xmlns:xlrd2="http://schemas.microsoft.com/office/spreadsheetml/2017/richdata2" ref="B7:H157">
    <sortCondition descending="1" sortBy="cellColor" ref="C7:C157" dxfId="1"/>
  </sortState>
  <mergeCells count="1">
    <mergeCell ref="B4:C4"/>
  </mergeCells>
  <phoneticPr fontId="2" type="noConversion"/>
  <conditionalFormatting sqref="B7:H157">
    <cfRule type="expression" dxfId="2" priority="1">
      <formula>$F7=""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매입처</vt:lpstr>
      <vt:lpstr>거래내역</vt:lpstr>
      <vt:lpstr>매입처정보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2024-12-04T08:27:49Z</dcterms:created>
  <dcterms:modified xsi:type="dcterms:W3CDTF">2025-01-03T06:39:46Z</dcterms:modified>
</cp:coreProperties>
</file>