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336CF6A1-FF16-4E3B-9AFF-2428FD137834}" xr6:coauthVersionLast="47" xr6:coauthVersionMax="47" xr10:uidLastSave="{00000000-0000-0000-0000-000000000000}"/>
  <bookViews>
    <workbookView xWindow="-120" yWindow="-120" windowWidth="29040" windowHeight="15720" activeTab="2" xr2:uid="{34078592-A1A5-41AF-9316-0F118DB993D8}"/>
  </bookViews>
  <sheets>
    <sheet name="진급대상자" sheetId="1" r:id="rId1"/>
    <sheet name="교육수료자" sheetId="2" r:id="rId2"/>
    <sheet name="부서별집계" sheetId="3" r:id="rId3"/>
  </sheets>
  <definedNames>
    <definedName name="교육비">교육수료자!$J$4:$J$194</definedName>
    <definedName name="수료여부">진급대상자!$I$4:$I$235</definedName>
    <definedName name="수료자부서">교육수료자!$E$4:$E$194</definedName>
    <definedName name="진급자부서">진급대상자!$F$4:$F$235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D18" i="3"/>
  <c r="E18" i="3"/>
  <c r="F18" i="3"/>
  <c r="C6" i="3"/>
  <c r="D6" i="3"/>
  <c r="E6" i="3"/>
  <c r="F6" i="3"/>
  <c r="C7" i="3"/>
  <c r="D7" i="3"/>
  <c r="E7" i="3"/>
  <c r="F7" i="3"/>
  <c r="C8" i="3"/>
  <c r="D8" i="3"/>
  <c r="E8" i="3"/>
  <c r="F8" i="3"/>
  <c r="C9" i="3"/>
  <c r="D9" i="3"/>
  <c r="E9" i="3"/>
  <c r="F9" i="3"/>
  <c r="C10" i="3"/>
  <c r="D10" i="3"/>
  <c r="E10" i="3"/>
  <c r="F10" i="3"/>
  <c r="C11" i="3"/>
  <c r="D11" i="3"/>
  <c r="E11" i="3"/>
  <c r="F11" i="3"/>
  <c r="C12" i="3"/>
  <c r="D12" i="3"/>
  <c r="E12" i="3"/>
  <c r="F12" i="3"/>
  <c r="C13" i="3"/>
  <c r="D13" i="3"/>
  <c r="E13" i="3"/>
  <c r="F13" i="3"/>
  <c r="C14" i="3"/>
  <c r="D14" i="3"/>
  <c r="E14" i="3"/>
  <c r="F14" i="3"/>
  <c r="C15" i="3"/>
  <c r="D15" i="3"/>
  <c r="E15" i="3"/>
  <c r="F15" i="3"/>
  <c r="C16" i="3"/>
  <c r="D16" i="3"/>
  <c r="E16" i="3"/>
  <c r="F16" i="3"/>
  <c r="C17" i="3"/>
  <c r="D17" i="3"/>
  <c r="E17" i="3"/>
  <c r="F17" i="3"/>
  <c r="F5" i="3"/>
  <c r="E5" i="3"/>
  <c r="D5" i="3"/>
  <c r="C5" i="3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4" i="2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<sst xmlns="http://schemas.openxmlformats.org/spreadsheetml/2006/main" count="1118" uniqueCount="262">
  <si>
    <t>스파크코드 진급대상자</t>
    <phoneticPr fontId="4" type="noConversion"/>
  </si>
  <si>
    <t>번호</t>
    <phoneticPr fontId="4" type="noConversion"/>
  </si>
  <si>
    <t>사번</t>
  </si>
  <si>
    <t>성명</t>
  </si>
  <si>
    <t>주민등록번호</t>
    <phoneticPr fontId="4" type="noConversion"/>
  </si>
  <si>
    <t>근무부서</t>
    <phoneticPr fontId="4" type="noConversion"/>
  </si>
  <si>
    <t>직위</t>
    <phoneticPr fontId="4" type="noConversion"/>
  </si>
  <si>
    <t>입사일자</t>
    <phoneticPr fontId="4" type="noConversion"/>
  </si>
  <si>
    <t>교육수료여부</t>
  </si>
  <si>
    <t>강계환</t>
  </si>
  <si>
    <t>생산부</t>
  </si>
  <si>
    <t>과장</t>
  </si>
  <si>
    <t>강광수</t>
  </si>
  <si>
    <t>강기태</t>
  </si>
  <si>
    <t>설계실</t>
  </si>
  <si>
    <t>대리</t>
  </si>
  <si>
    <t>강대석</t>
  </si>
  <si>
    <t>강동주</t>
  </si>
  <si>
    <t>강동준</t>
  </si>
  <si>
    <t>품질관리부</t>
  </si>
  <si>
    <t>강두성</t>
  </si>
  <si>
    <t>강득환</t>
  </si>
  <si>
    <t>강래오</t>
  </si>
  <si>
    <t>연구소</t>
  </si>
  <si>
    <t>사원</t>
  </si>
  <si>
    <t>강명화</t>
  </si>
  <si>
    <t>강무경</t>
  </si>
  <si>
    <t>강무순</t>
  </si>
  <si>
    <t>강문자</t>
  </si>
  <si>
    <t>기판반</t>
  </si>
  <si>
    <t>강미숙</t>
  </si>
  <si>
    <t>강미연</t>
  </si>
  <si>
    <t>강미정</t>
  </si>
  <si>
    <t>강민구</t>
  </si>
  <si>
    <t>강민성</t>
  </si>
  <si>
    <t>강민수</t>
  </si>
  <si>
    <t>강민영</t>
  </si>
  <si>
    <t>해외지사</t>
  </si>
  <si>
    <t>강병현</t>
  </si>
  <si>
    <t>강상규</t>
  </si>
  <si>
    <t>강상오</t>
  </si>
  <si>
    <t>강석동</t>
  </si>
  <si>
    <t>강석완</t>
  </si>
  <si>
    <t>개발실</t>
  </si>
  <si>
    <t>강석찬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</si>
  <si>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</si>
  <si>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</si>
  <si>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</si>
  <si>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</si>
  <si>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</si>
  <si>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</si>
  <si>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</si>
  <si>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</si>
  <si>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</si>
  <si>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</si>
  <si>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</si>
  <si>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</si>
  <si>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</si>
  <si>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</si>
  <si>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</si>
  <si>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강유연</t>
  </si>
  <si>
    <t>강윤희</t>
  </si>
  <si>
    <t>강은미</t>
  </si>
  <si>
    <t>강자윤</t>
  </si>
  <si>
    <t>강재경</t>
  </si>
  <si>
    <t>강재식</t>
  </si>
  <si>
    <t>차장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</si>
  <si>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</si>
  <si>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</si>
  <si>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</si>
  <si>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</si>
  <si>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</si>
  <si>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</si>
  <si>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</si>
  <si>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</si>
  <si>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</si>
  <si>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</si>
  <si>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</si>
  <si>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</si>
  <si>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</si>
  <si>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</si>
  <si>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</si>
  <si>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</si>
  <si>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</si>
  <si>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</si>
  <si>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부장</t>
  </si>
  <si>
    <t>강현주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</si>
  <si>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</si>
  <si>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</si>
  <si>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</si>
  <si>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</si>
  <si>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</si>
  <si>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</si>
  <si>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</si>
  <si>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</si>
  <si>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</si>
  <si>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</si>
  <si>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</si>
  <si>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고광선</t>
  </si>
  <si>
    <t>고광수</t>
  </si>
  <si>
    <t>고기탁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</si>
  <si>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</si>
  <si>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</si>
  <si>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</si>
  <si>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</si>
  <si>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</si>
  <si>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</si>
  <si>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</si>
  <si>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</si>
  <si>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</si>
  <si>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</si>
  <si>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</si>
  <si>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</si>
  <si>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</si>
  <si>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</si>
  <si>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</si>
  <si>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</si>
  <si>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</si>
  <si>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</si>
  <si>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</si>
  <si>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</si>
  <si>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</si>
  <si>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</si>
  <si>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</si>
  <si>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</si>
  <si>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</si>
  <si>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</si>
  <si>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</si>
  <si>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</si>
  <si>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</si>
  <si>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</si>
  <si>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</si>
  <si>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</si>
  <si>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</si>
  <si>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</si>
  <si>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</si>
  <si>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</si>
  <si>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</si>
  <si>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</si>
  <si>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</si>
  <si>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</si>
  <si>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</si>
  <si>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</si>
  <si>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</si>
  <si>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</si>
  <si>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</si>
  <si>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구은향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</si>
  <si>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</si>
  <si>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</si>
  <si>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</si>
  <si>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</si>
  <si>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</si>
  <si>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</si>
  <si>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</si>
  <si>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</si>
  <si>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</si>
  <si>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</si>
  <si>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</si>
  <si>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</si>
  <si>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</si>
  <si>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</si>
  <si>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</si>
  <si>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</si>
  <si>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</si>
  <si>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</si>
  <si>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</si>
  <si>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</si>
  <si>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</si>
  <si>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</si>
  <si>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</si>
  <si>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</si>
  <si>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</si>
  <si>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</si>
  <si>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</si>
  <si>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</si>
  <si>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</si>
  <si>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</si>
  <si>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</si>
  <si>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</si>
  <si>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</si>
  <si>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</si>
  <si>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</si>
  <si>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</si>
  <si>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</si>
  <si>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</si>
  <si>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</si>
  <si>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</si>
  <si>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</si>
  <si>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</si>
  <si>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</si>
  <si>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</si>
  <si>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</si>
  <si>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  <phoneticPr fontId="4" type="noConversion"/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</si>
  <si>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</si>
  <si>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</si>
  <si>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</si>
  <si>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</si>
  <si>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</si>
  <si>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</si>
  <si>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</si>
  <si>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</si>
  <si>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</si>
  <si>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</si>
  <si>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</si>
  <si>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</si>
  <si>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</si>
  <si>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권지숙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</si>
  <si>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</si>
  <si>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</si>
  <si>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</si>
  <si>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</si>
  <si>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</si>
  <si>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</si>
  <si>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</si>
  <si>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</si>
  <si>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</si>
  <si>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</si>
  <si>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</si>
  <si>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</si>
  <si>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</si>
  <si>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</si>
  <si>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</si>
  <si>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길주현</t>
  </si>
  <si>
    <t>길헌근</t>
  </si>
  <si>
    <t>김갑희</t>
  </si>
  <si>
    <t>김건형</t>
  </si>
  <si>
    <t>김경락</t>
  </si>
  <si>
    <t>김경모</t>
  </si>
  <si>
    <t>김경미</t>
  </si>
  <si>
    <t>김경민</t>
  </si>
  <si>
    <t>김경선</t>
  </si>
  <si>
    <t>김경식</t>
  </si>
  <si>
    <t>김경애</t>
  </si>
  <si>
    <t>김경연</t>
  </si>
  <si>
    <t>김경현</t>
  </si>
  <si>
    <t>김경호</t>
  </si>
  <si>
    <t>김경환</t>
  </si>
  <si>
    <t>김경희</t>
  </si>
  <si>
    <t>김계환</t>
  </si>
  <si>
    <t>김관곤</t>
  </si>
  <si>
    <t>김관식</t>
  </si>
  <si>
    <t>김광규</t>
  </si>
  <si>
    <t>김광신</t>
  </si>
  <si>
    <t>김구열</t>
  </si>
  <si>
    <t>김국진</t>
  </si>
  <si>
    <t>김군호</t>
  </si>
  <si>
    <t>김권중</t>
  </si>
  <si>
    <t>스파크코드 진급대상자 필수교육 수료 현황</t>
    <phoneticPr fontId="4" type="noConversion"/>
  </si>
  <si>
    <t>이름</t>
  </si>
  <si>
    <t>주민번호</t>
  </si>
  <si>
    <t>교육시작일</t>
    <phoneticPr fontId="4" type="noConversion"/>
  </si>
  <si>
    <t>의무점수</t>
    <phoneticPr fontId="4" type="noConversion"/>
  </si>
  <si>
    <t>교육점수</t>
    <phoneticPr fontId="4" type="noConversion"/>
  </si>
  <si>
    <t>수료율</t>
    <phoneticPr fontId="4" type="noConversion"/>
  </si>
  <si>
    <t>교육비</t>
    <phoneticPr fontId="4" type="noConversion"/>
  </si>
  <si>
    <t>권용인</t>
  </si>
  <si>
    <t>부서별 진급 대상자 교육수료 현황</t>
  </si>
  <si>
    <t>진급대상자</t>
    <phoneticPr fontId="4" type="noConversion"/>
  </si>
  <si>
    <t>수료인원</t>
    <phoneticPr fontId="4" type="noConversion"/>
  </si>
  <si>
    <t>미수료인원</t>
    <phoneticPr fontId="4" type="noConversion"/>
  </si>
  <si>
    <t>비고</t>
    <phoneticPr fontId="4" type="noConversion"/>
  </si>
  <si>
    <t>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</si>
</sst>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\.mm\.dd"/>
    <numFmt numFmtId="177" formatCode="000000"/>
    <numFmt numFmtId="178" formatCode="000000\-0000000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rgb="FF7030A0"/>
      </top>
      <bottom style="thick">
        <color rgb="FF7030A0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</cellStyleXfs>
  <cellXfs count="6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>
      <alignment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0" borderId="9" xfId="0" applyNumberFormat="1" applyFont="1" applyBorder="1">
      <alignment vertical="center"/>
    </xf>
    <xf numFmtId="14" fontId="5" fillId="0" borderId="9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8" fontId="5" fillId="0" borderId="11" xfId="0" applyNumberFormat="1" applyFont="1" applyBorder="1">
      <alignment vertical="center"/>
    </xf>
    <xf numFmtId="14" fontId="5" fillId="0" borderId="1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3" borderId="2" xfId="3" applyFont="1" applyFill="1" applyBorder="1" applyAlignment="1">
      <alignment horizontal="center" vertical="center"/>
    </xf>
    <xf numFmtId="178" fontId="6" fillId="3" borderId="3" xfId="3" applyNumberFormat="1" applyFont="1" applyFill="1" applyBorder="1" applyAlignment="1">
      <alignment horizontal="center" vertical="center"/>
    </xf>
    <xf numFmtId="176" fontId="6" fillId="3" borderId="3" xfId="3" applyNumberFormat="1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center" vertical="center"/>
    </xf>
    <xf numFmtId="178" fontId="6" fillId="3" borderId="4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178" fontId="5" fillId="0" borderId="6" xfId="3" applyNumberFormat="1" applyFont="1" applyBorder="1" applyAlignment="1">
      <alignment horizontal="center" vertical="center"/>
    </xf>
    <xf numFmtId="14" fontId="5" fillId="0" borderId="6" xfId="3" applyNumberFormat="1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9" fontId="5" fillId="0" borderId="6" xfId="2" applyFont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178" fontId="5" fillId="0" borderId="9" xfId="3" applyNumberFormat="1" applyFont="1" applyBorder="1" applyAlignment="1">
      <alignment horizontal="center" vertical="center"/>
    </xf>
    <xf numFmtId="14" fontId="5" fillId="0" borderId="9" xfId="3" applyNumberFormat="1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178" fontId="5" fillId="0" borderId="11" xfId="3" applyNumberFormat="1" applyFont="1" applyBorder="1" applyAlignment="1">
      <alignment horizontal="center" vertical="center"/>
    </xf>
    <xf numFmtId="14" fontId="5" fillId="0" borderId="11" xfId="3" applyNumberFormat="1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41" fontId="5" fillId="6" borderId="11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41" fontId="5" fillId="0" borderId="7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Sheet2" xfId="3" xr:uid="{C5CC58E1-4B00-4580-8967-B8F8E56D24D4}"/>
  </cellStyles>
  <dxfs count="2"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C381-EEC5-48C3-A192-25FFA6919253}">
  <dimension ref="A1:I235"/>
  <sheetViews>
    <sheetView showGridLines="0" topLeftCell="C1" workbookViewId="0">
      <selection activeCell="Z32" sqref="Z32"/>
    </sheetView>
  </sheetViews>
  <sheetFormatPr defaultRowHeight="16.5"/>
  <cols>
    <col min="1" max="1" width="1.75" style="21" customWidth="1"/>
    <col min="2" max="2" width="6.125" style="1" customWidth="1"/>
    <col min="3" max="4" width="9" style="1"/>
    <col min="5" max="5" width="16.875" style="1" customWidth="1"/>
    <col min="6" max="6" width="15.75" style="1" customWidth="1"/>
    <col min="7" max="7" width="9" style="1"/>
    <col min="8" max="8" width="12.875" style="2" customWidth="1"/>
    <col min="9" max="9" width="13.125" style="1" bestFit="1" customWidth="1"/>
  </cols>
  <sheetData>
    <row r="1" spans="2:9" ht="27.75" thickTop="1" thickBot="1">
      <c r="B1" s="57" t="s">
        <v>0</v>
      </c>
      <c r="C1" s="57"/>
      <c r="D1" s="57"/>
      <c r="E1" s="57"/>
      <c r="F1" s="57"/>
      <c r="G1" s="57"/>
      <c r="H1" s="57"/>
      <c r="I1" s="57"/>
    </row>
    <row r="2" spans="2:9" ht="17.25" thickTop="1"/>
    <row r="3" spans="2:9" ht="24" customHeight="1"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6" t="s">
        <v>8</v>
      </c>
    </row>
    <row r="4" spans="2:9">
      <c r="B4" s="7">
        <f t="shared" ref="B4:B67" si="0">ROW()-3</f>
        <v>1</v>
      </c>
      <c r="C4" s="8">
        <v>109733</v>
      </c>
      <c r="D4" s="9" t="s">
        <v>9</v>
      </c>
      <c r="E4" s="10">
        <v>6202031005733</v>
      </c>
      <c r="F4" s="9" t="s">
        <v>10</v>
      </c>
      <c r="G4" s="9" t="s">
        <v>11</v>
      </c>
      <c r="H4" s="11">
        <v>45566</v>
      </c>
      <c r="I4" s="54" t="str">
        <f>IF(COUNTIF(교육수료자!D$4:D$194, E4) &gt; 0, "●", "")</f>
        <v>●</v>
      </c>
    </row>
    <row r="5" spans="2:9">
      <c r="B5" s="7">
        <f t="shared" si="0"/>
        <v>2</v>
      </c>
      <c r="C5" s="13">
        <v>112636</v>
      </c>
      <c r="D5" s="14" t="s">
        <v>12</v>
      </c>
      <c r="E5" s="15">
        <v>5609032009775</v>
      </c>
      <c r="F5" s="14" t="s">
        <v>10</v>
      </c>
      <c r="G5" s="14" t="s">
        <v>11</v>
      </c>
      <c r="H5" s="16">
        <v>41205</v>
      </c>
      <c r="I5" s="54" t="str">
        <f>IF(COUNTIF(교육수료자!D$4:D$194, E5) &gt; 0, "●", "")</f>
        <v>●</v>
      </c>
    </row>
    <row r="6" spans="2:9">
      <c r="B6" s="7">
        <f t="shared" si="0"/>
        <v>3</v>
      </c>
      <c r="C6" s="13">
        <v>218962</v>
      </c>
      <c r="D6" s="14" t="s">
        <v>13</v>
      </c>
      <c r="E6" s="15">
        <v>6207021003034</v>
      </c>
      <c r="F6" s="14" t="s">
        <v>14</v>
      </c>
      <c r="G6" s="14" t="s">
        <v>15</v>
      </c>
      <c r="H6" s="16">
        <v>37295</v>
      </c>
      <c r="I6" s="54" t="str">
        <f>IF(COUNTIF(교육수료자!D$4:D$194, E6) &gt; 0, "●", "")</f>
        <v>●</v>
      </c>
    </row>
    <row r="7" spans="2:9">
      <c r="B7" s="7">
        <f t="shared" si="0"/>
        <v>4</v>
      </c>
      <c r="C7" s="13">
        <v>110515</v>
      </c>
      <c r="D7" s="14" t="s">
        <v>16</v>
      </c>
      <c r="E7" s="15">
        <v>5922261005856</v>
      </c>
      <c r="F7" s="14" t="s">
        <v>10</v>
      </c>
      <c r="G7" s="14" t="s">
        <v>11</v>
      </c>
      <c r="H7" s="16">
        <v>45699</v>
      </c>
      <c r="I7" s="54" t="str">
        <f>IF(COUNTIF(교육수료자!D$4:D$194, E7) &gt; 0, "●", "")</f>
        <v/>
      </c>
    </row>
    <row r="8" spans="2:9">
      <c r="B8" s="7">
        <f t="shared" si="0"/>
        <v>5</v>
      </c>
      <c r="C8" s="13">
        <v>136981</v>
      </c>
      <c r="D8" s="14" t="s">
        <v>17</v>
      </c>
      <c r="E8" s="15">
        <v>6602082006000</v>
      </c>
      <c r="F8" s="14" t="s">
        <v>10</v>
      </c>
      <c r="G8" s="14" t="s">
        <v>11</v>
      </c>
      <c r="H8" s="16">
        <v>44151</v>
      </c>
      <c r="I8" s="54" t="str">
        <f>IF(COUNTIF(교육수료자!D$4:D$194, E8) &gt; 0, "●", "")</f>
        <v>●</v>
      </c>
    </row>
    <row r="9" spans="2:9">
      <c r="B9" s="7">
        <f t="shared" si="0"/>
        <v>6</v>
      </c>
      <c r="C9" s="13">
        <v>219428</v>
      </c>
      <c r="D9" s="14" t="s">
        <v>18</v>
      </c>
      <c r="E9" s="15">
        <v>6902091004056</v>
      </c>
      <c r="F9" s="14" t="s">
        <v>19</v>
      </c>
      <c r="G9" s="14" t="s">
        <v>15</v>
      </c>
      <c r="H9" s="16">
        <v>36617</v>
      </c>
      <c r="I9" s="54" t="str">
        <f>IF(COUNTIF(교육수료자!D$4:D$194, E9) &gt; 0, "●", "")</f>
        <v>●</v>
      </c>
    </row>
    <row r="10" spans="2:9">
      <c r="B10" s="7">
        <f t="shared" si="0"/>
        <v>7</v>
      </c>
      <c r="C10" s="13">
        <v>136885</v>
      </c>
      <c r="D10" s="14" t="s">
        <v>20</v>
      </c>
      <c r="E10" s="15">
        <v>5604111002318</v>
      </c>
      <c r="F10" s="14" t="s">
        <v>10</v>
      </c>
      <c r="G10" s="14" t="s">
        <v>11</v>
      </c>
      <c r="H10" s="16">
        <v>43199</v>
      </c>
      <c r="I10" s="54" t="str">
        <f>IF(COUNTIF(교육수료자!D$4:D$194, E10) &gt; 0, "●", "")</f>
        <v>●</v>
      </c>
    </row>
    <row r="11" spans="2:9">
      <c r="B11" s="7">
        <f t="shared" si="0"/>
        <v>8</v>
      </c>
      <c r="C11" s="13">
        <v>111362</v>
      </c>
      <c r="D11" s="14" t="s">
        <v>21</v>
      </c>
      <c r="E11" s="15">
        <v>6808062003951</v>
      </c>
      <c r="F11" s="14" t="s">
        <v>10</v>
      </c>
      <c r="G11" s="14" t="s">
        <v>11</v>
      </c>
      <c r="H11" s="16">
        <v>38362</v>
      </c>
      <c r="I11" s="54" t="str">
        <f>IF(COUNTIF(교육수료자!D$4:D$194, E11) &gt; 0, "●", "")</f>
        <v>●</v>
      </c>
    </row>
    <row r="12" spans="2:9">
      <c r="B12" s="7">
        <f t="shared" si="0"/>
        <v>9</v>
      </c>
      <c r="C12" s="13">
        <v>43207</v>
      </c>
      <c r="D12" s="14" t="s">
        <v>22</v>
      </c>
      <c r="E12" s="15">
        <v>5807152004349</v>
      </c>
      <c r="F12" s="14" t="s">
        <v>23</v>
      </c>
      <c r="G12" s="14" t="s">
        <v>24</v>
      </c>
      <c r="H12" s="16">
        <v>45637</v>
      </c>
      <c r="I12" s="54" t="str">
        <f>IF(COUNTIF(교육수료자!D$4:D$194, E12) &gt; 0, "●", "")</f>
        <v>●</v>
      </c>
    </row>
    <row r="13" spans="2:9">
      <c r="B13" s="7">
        <f t="shared" si="0"/>
        <v>10</v>
      </c>
      <c r="C13" s="13">
        <v>113052</v>
      </c>
      <c r="D13" s="14" t="s">
        <v>25</v>
      </c>
      <c r="E13" s="15">
        <v>6810282004638</v>
      </c>
      <c r="F13" s="14" t="s">
        <v>10</v>
      </c>
      <c r="G13" s="14" t="s">
        <v>11</v>
      </c>
      <c r="H13" s="16">
        <v>44882</v>
      </c>
      <c r="I13" s="54" t="str">
        <f>IF(COUNTIF(교육수료자!D$4:D$194, E13) &gt; 0, "●", "")</f>
        <v>●</v>
      </c>
    </row>
    <row r="14" spans="2:9">
      <c r="B14" s="7">
        <f t="shared" si="0"/>
        <v>11</v>
      </c>
      <c r="C14" s="13">
        <v>137681</v>
      </c>
      <c r="D14" s="14" t="s">
        <v>26</v>
      </c>
      <c r="E14" s="15">
        <v>6110151006025</v>
      </c>
      <c r="F14" s="14" t="s">
        <v>23</v>
      </c>
      <c r="G14" s="14" t="s">
        <v>11</v>
      </c>
      <c r="H14" s="16">
        <v>40977</v>
      </c>
      <c r="I14" s="54" t="str">
        <f>IF(COUNTIF(교육수료자!D$4:D$194, E14) &gt; 0, "●", "")</f>
        <v>●</v>
      </c>
    </row>
    <row r="15" spans="2:9">
      <c r="B15" s="7">
        <f t="shared" si="0"/>
        <v>12</v>
      </c>
      <c r="C15" s="13">
        <v>131437</v>
      </c>
      <c r="D15" s="14" t="s">
        <v>27</v>
      </c>
      <c r="E15" s="15">
        <v>7403081006396</v>
      </c>
      <c r="F15" s="14" t="s">
        <v>19</v>
      </c>
      <c r="G15" s="14" t="s">
        <v>11</v>
      </c>
      <c r="H15" s="16">
        <v>45228</v>
      </c>
      <c r="I15" s="54" t="str">
        <f>IF(COUNTIF(교육수료자!D$4:D$194, E15) &gt; 0, "●", "")</f>
        <v>●</v>
      </c>
    </row>
    <row r="16" spans="2:9">
      <c r="B16" s="7">
        <f t="shared" si="0"/>
        <v>13</v>
      </c>
      <c r="C16" s="13">
        <v>212719</v>
      </c>
      <c r="D16" s="14" t="s">
        <v>28</v>
      </c>
      <c r="E16" s="15">
        <v>7207072008872</v>
      </c>
      <c r="F16" s="14" t="s">
        <v>29</v>
      </c>
      <c r="G16" s="14" t="s">
        <v>15</v>
      </c>
      <c r="H16" s="16">
        <v>39851</v>
      </c>
      <c r="I16" s="54" t="str">
        <f>IF(COUNTIF(교육수료자!D$4:D$194, E16) &gt; 0, "●", "")</f>
        <v>●</v>
      </c>
    </row>
    <row r="17" spans="2:9">
      <c r="B17" s="7">
        <f t="shared" si="0"/>
        <v>14</v>
      </c>
      <c r="C17" s="13">
        <v>112858</v>
      </c>
      <c r="D17" s="14" t="s">
        <v>30</v>
      </c>
      <c r="E17" s="15">
        <v>6202232008900</v>
      </c>
      <c r="F17" s="14" t="s">
        <v>10</v>
      </c>
      <c r="G17" s="14" t="s">
        <v>11</v>
      </c>
      <c r="H17" s="16">
        <v>45094</v>
      </c>
      <c r="I17" s="54" t="str">
        <f>IF(COUNTIF(교육수료자!D$4:D$194, E17) &gt; 0, "●", "")</f>
        <v>●</v>
      </c>
    </row>
    <row r="18" spans="2:9">
      <c r="B18" s="7">
        <f t="shared" si="0"/>
        <v>15</v>
      </c>
      <c r="C18" s="13">
        <v>213216</v>
      </c>
      <c r="D18" s="14" t="s">
        <v>31</v>
      </c>
      <c r="E18" s="15">
        <v>5414052007385</v>
      </c>
      <c r="F18" s="14" t="s">
        <v>19</v>
      </c>
      <c r="G18" s="14" t="s">
        <v>15</v>
      </c>
      <c r="H18" s="16">
        <v>43271</v>
      </c>
      <c r="I18" s="54" t="str">
        <f>IF(COUNTIF(교육수료자!D$4:D$194, E18) &gt; 0, "●", "")</f>
        <v>●</v>
      </c>
    </row>
    <row r="19" spans="2:9">
      <c r="B19" s="7">
        <f t="shared" si="0"/>
        <v>16</v>
      </c>
      <c r="C19" s="13">
        <v>218841</v>
      </c>
      <c r="D19" s="14" t="s">
        <v>32</v>
      </c>
      <c r="E19" s="15">
        <v>5405102005007</v>
      </c>
      <c r="F19" s="14" t="s">
        <v>19</v>
      </c>
      <c r="G19" s="14" t="s">
        <v>15</v>
      </c>
      <c r="H19" s="16">
        <v>37222</v>
      </c>
      <c r="I19" s="54" t="str">
        <f>IF(COUNTIF(교육수료자!D$4:D$194, E19) &gt; 0, "●", "")</f>
        <v>●</v>
      </c>
    </row>
    <row r="20" spans="2:9">
      <c r="B20" s="7">
        <f t="shared" si="0"/>
        <v>17</v>
      </c>
      <c r="C20" s="13">
        <v>218442</v>
      </c>
      <c r="D20" s="14" t="s">
        <v>33</v>
      </c>
      <c r="E20" s="15">
        <v>7311282006358</v>
      </c>
      <c r="F20" s="14" t="s">
        <v>19</v>
      </c>
      <c r="G20" s="14" t="s">
        <v>15</v>
      </c>
      <c r="H20" s="16">
        <v>40637</v>
      </c>
      <c r="I20" s="54" t="str">
        <f>IF(COUNTIF(교육수료자!D$4:D$194, E20) &gt; 0, "●", "")</f>
        <v>●</v>
      </c>
    </row>
    <row r="21" spans="2:9">
      <c r="B21" s="7">
        <f t="shared" si="0"/>
        <v>18</v>
      </c>
      <c r="C21" s="13">
        <v>136502</v>
      </c>
      <c r="D21" s="14" t="s">
        <v>34</v>
      </c>
      <c r="E21" s="15">
        <v>5607261008604</v>
      </c>
      <c r="F21" s="14" t="s">
        <v>19</v>
      </c>
      <c r="G21" s="14" t="s">
        <v>11</v>
      </c>
      <c r="H21" s="16">
        <v>43008</v>
      </c>
      <c r="I21" s="54" t="str">
        <f>IF(COUNTIF(교육수료자!D$4:D$194, E21) &gt; 0, "●", "")</f>
        <v>●</v>
      </c>
    </row>
    <row r="22" spans="2:9">
      <c r="B22" s="7">
        <f t="shared" si="0"/>
        <v>19</v>
      </c>
      <c r="C22" s="13">
        <v>213823</v>
      </c>
      <c r="D22" s="14" t="s">
        <v>35</v>
      </c>
      <c r="E22" s="15">
        <v>5902112002611</v>
      </c>
      <c r="F22" s="14" t="s">
        <v>10</v>
      </c>
      <c r="G22" s="14" t="s">
        <v>15</v>
      </c>
      <c r="H22" s="16">
        <v>40557</v>
      </c>
      <c r="I22" s="54" t="str">
        <f>IF(COUNTIF(교육수료자!D$4:D$194, E22) &gt; 0, "●", "")</f>
        <v>●</v>
      </c>
    </row>
    <row r="23" spans="2:9">
      <c r="B23" s="7">
        <f t="shared" si="0"/>
        <v>20</v>
      </c>
      <c r="C23" s="13">
        <v>141011</v>
      </c>
      <c r="D23" s="14" t="s">
        <v>35</v>
      </c>
      <c r="E23" s="15">
        <v>6408161007304</v>
      </c>
      <c r="F23" s="14" t="s">
        <v>10</v>
      </c>
      <c r="G23" s="14" t="s">
        <v>11</v>
      </c>
      <c r="H23" s="16">
        <v>39830</v>
      </c>
      <c r="I23" s="54" t="str">
        <f>IF(COUNTIF(교육수료자!D$4:D$194, E23) &gt; 0, "●", "")</f>
        <v/>
      </c>
    </row>
    <row r="24" spans="2:9">
      <c r="B24" s="7">
        <f t="shared" si="0"/>
        <v>21</v>
      </c>
      <c r="C24" s="13">
        <v>216604</v>
      </c>
      <c r="D24" s="14" t="s">
        <v>36</v>
      </c>
      <c r="E24" s="15">
        <v>6201112005622</v>
      </c>
      <c r="F24" s="14" t="s">
        <v>37</v>
      </c>
      <c r="G24" s="14" t="s">
        <v>15</v>
      </c>
      <c r="H24" s="16">
        <v>38284</v>
      </c>
      <c r="I24" s="54" t="str">
        <f>IF(COUNTIF(교육수료자!D$4:D$194, E24) &gt; 0, "●", "")</f>
        <v>●</v>
      </c>
    </row>
    <row r="25" spans="2:9">
      <c r="B25" s="7">
        <f t="shared" si="0"/>
        <v>22</v>
      </c>
      <c r="C25" s="13">
        <v>216817</v>
      </c>
      <c r="D25" s="14" t="s">
        <v>38</v>
      </c>
      <c r="E25" s="15">
        <v>6409041003139</v>
      </c>
      <c r="F25" s="14" t="s">
        <v>10</v>
      </c>
      <c r="G25" s="14" t="s">
        <v>15</v>
      </c>
      <c r="H25" s="16">
        <v>42448</v>
      </c>
      <c r="I25" s="54" t="str">
        <f>IF(COUNTIF(교육수료자!D$4:D$194, E25) &gt; 0, "●", "")</f>
        <v>●</v>
      </c>
    </row>
    <row r="26" spans="2:9">
      <c r="B26" s="7">
        <f t="shared" si="0"/>
        <v>23</v>
      </c>
      <c r="C26" s="13">
        <v>125825</v>
      </c>
      <c r="D26" s="14" t="s">
        <v>39</v>
      </c>
      <c r="E26" s="15">
        <v>6202031034916</v>
      </c>
      <c r="F26" s="14" t="s">
        <v>19</v>
      </c>
      <c r="G26" s="14" t="s">
        <v>11</v>
      </c>
      <c r="H26" s="16">
        <v>40768</v>
      </c>
      <c r="I26" s="54" t="str">
        <f>IF(COUNTIF(교육수료자!D$4:D$194, E26) &gt; 0, "●", "")</f>
        <v>●</v>
      </c>
    </row>
    <row r="27" spans="2:9">
      <c r="B27" s="7">
        <f t="shared" si="0"/>
        <v>24</v>
      </c>
      <c r="C27" s="13">
        <v>219317</v>
      </c>
      <c r="D27" s="14" t="s">
        <v>40</v>
      </c>
      <c r="E27" s="15">
        <v>5609032039582</v>
      </c>
      <c r="F27" s="14" t="s">
        <v>19</v>
      </c>
      <c r="G27" s="14" t="s">
        <v>15</v>
      </c>
      <c r="H27" s="16">
        <v>39612</v>
      </c>
      <c r="I27" s="54" t="str">
        <f>IF(COUNTIF(교육수료자!D$4:D$194, E27) &gt; 0, "●", "")</f>
        <v>●</v>
      </c>
    </row>
    <row r="28" spans="2:9">
      <c r="B28" s="7">
        <f t="shared" si="0"/>
        <v>25</v>
      </c>
      <c r="C28" s="13">
        <v>124614</v>
      </c>
      <c r="D28" s="14" t="s">
        <v>41</v>
      </c>
      <c r="E28" s="15">
        <v>7303251042486</v>
      </c>
      <c r="F28" s="14" t="s">
        <v>14</v>
      </c>
      <c r="G28" s="14" t="s">
        <v>11</v>
      </c>
      <c r="H28" s="16">
        <v>41037</v>
      </c>
      <c r="I28" s="54" t="str">
        <f>IF(COUNTIF(교육수료자!D$4:D$194, E28) &gt; 0, "●", "")</f>
        <v>●</v>
      </c>
    </row>
    <row r="29" spans="2:9">
      <c r="B29" s="7">
        <f t="shared" si="0"/>
        <v>26</v>
      </c>
      <c r="C29" s="13">
        <v>212502</v>
      </c>
      <c r="D29" s="14" t="s">
        <v>42</v>
      </c>
      <c r="E29" s="15">
        <v>6207021023605</v>
      </c>
      <c r="F29" s="14" t="s">
        <v>43</v>
      </c>
      <c r="G29" s="14" t="s">
        <v>15</v>
      </c>
      <c r="H29" s="16">
        <v>40724</v>
      </c>
      <c r="I29" s="54" t="str">
        <f>IF(COUNTIF(교육수료자!D$4:D$194, E29) &gt; 0, "●", "")</f>
        <v>●</v>
      </c>
    </row>
    <row r="30" spans="2:9">
      <c r="B30" s="7">
        <f t="shared" si="0"/>
        <v>27</v>
      </c>
      <c r="C30" s="13">
        <v>137913</v>
      </c>
      <c r="D30" s="14" t="s">
        <v>44</v>
      </c>
      <c r="E30" s="15">
        <v>5912261010218</v>
      </c>
      <c r="F30" s="14" t="s">
        <v>10</v>
      </c>
      <c r="G30" s="14" t="s">
        <v>11</v>
      </c>
      <c r="H30" s="16">
        <v>41778</v>
      </c>
      <c r="I30" s="54" t="str">
        <f>IF(COUNTIF(교육수료자!D$4:D$194, E30) &gt; 0, "●", "")</f>
        <v>●</v>
      </c>
    </row>
    <row r="31" spans="2:9">
      <c r="B31" s="7">
        <f t="shared" si="0"/>
        <v>28</v>
      </c>
      <c r="C31" s="13">
        <v>134081</v>
      </c>
      <c r="D31" s="14" t="s">
        <v>45</v>
      </c>
      <c r="E31" s="15">
        <v>6602082032872</v>
      </c>
      <c r="F31" s="14" t="s">
        <v>19</v>
      </c>
      <c r="G31" s="14" t="s">
        <v>11</v>
      </c>
      <c r="H31" s="16">
        <v>36967</v>
      </c>
      <c r="I31" s="54" t="str">
        <f>IF(COUNTIF(교육수료자!D$4:D$194, E31) &gt; 0, "●", "")</f>
        <v>●</v>
      </c>
    </row>
    <row r="32" spans="2:9">
      <c r="B32" s="7">
        <f t="shared" si="0"/>
        <v>29</v>
      </c>
      <c r="C32" s="13">
        <v>215003</v>
      </c>
      <c r="D32" s="14" t="s">
        <v>46</v>
      </c>
      <c r="E32" s="15">
        <v>6915091039022</v>
      </c>
      <c r="F32" s="14" t="s">
        <v>19</v>
      </c>
      <c r="G32" s="14" t="s">
        <v>15</v>
      </c>
      <c r="H32" s="16">
        <v>44007</v>
      </c>
      <c r="I32" s="54" t="str">
        <f>IF(COUNTIF(교육수료자!D$4:D$194, E32) &gt; 0, "●", "")</f>
        <v>●</v>
      </c>
    </row>
    <row r="33" spans="2:9">
      <c r="B33" s="7">
        <f t="shared" si="0"/>
        <v>30</v>
      </c>
      <c r="C33" s="13">
        <v>35350</v>
      </c>
      <c r="D33" s="14" t="s">
        <v>47</v>
      </c>
      <c r="E33" s="15">
        <v>5605311050201</v>
      </c>
      <c r="F33" s="14" t="s">
        <v>23</v>
      </c>
      <c r="G33" s="14" t="s">
        <v>24</v>
      </c>
      <c r="H33" s="16">
        <v>44925</v>
      </c>
      <c r="I33" s="54" t="str">
        <f>IF(COUNTIF(교육수료자!D$4:D$194, E33) &gt; 0, "●", "")</f>
        <v>●</v>
      </c>
    </row>
    <row r="34" spans="2:9">
      <c r="B34" s="7">
        <f t="shared" si="0"/>
        <v>31</v>
      </c>
      <c r="C34" s="13">
        <v>44624</v>
      </c>
      <c r="D34" s="14" t="s">
        <v>48</v>
      </c>
      <c r="E34" s="15">
        <v>5604111051324</v>
      </c>
      <c r="F34" s="14" t="s">
        <v>43</v>
      </c>
      <c r="G34" s="14" t="s">
        <v>24</v>
      </c>
      <c r="H34" s="16">
        <v>45070</v>
      </c>
      <c r="I34" s="54" t="str">
        <f>IF(COUNTIF(교육수료자!D$4:D$194, E34) &gt; 0, "●", "")</f>
        <v>●</v>
      </c>
    </row>
    <row r="35" spans="2:9">
      <c r="B35" s="7">
        <f t="shared" si="0"/>
        <v>32</v>
      </c>
      <c r="C35" s="13">
        <v>116033</v>
      </c>
      <c r="D35" s="14" t="s">
        <v>49</v>
      </c>
      <c r="E35" s="15">
        <v>6808062047641</v>
      </c>
      <c r="F35" s="14" t="s">
        <v>10</v>
      </c>
      <c r="G35" s="14" t="s">
        <v>11</v>
      </c>
      <c r="H35" s="16">
        <v>41145</v>
      </c>
      <c r="I35" s="54" t="str">
        <f>IF(COUNTIF(교육수료자!D$4:D$194, E35) &gt; 0, "●", "")</f>
        <v>●</v>
      </c>
    </row>
    <row r="36" spans="2:9">
      <c r="B36" s="7">
        <f t="shared" si="0"/>
        <v>33</v>
      </c>
      <c r="C36" s="13">
        <v>116424</v>
      </c>
      <c r="D36" s="14" t="s">
        <v>50</v>
      </c>
      <c r="E36" s="15">
        <v>5807152018418</v>
      </c>
      <c r="F36" s="14" t="s">
        <v>10</v>
      </c>
      <c r="G36" s="14" t="s">
        <v>11</v>
      </c>
      <c r="H36" s="16">
        <v>45519</v>
      </c>
      <c r="I36" s="54" t="str">
        <f>IF(COUNTIF(교육수료자!D$4:D$194, E36) &gt; 0, "●", "")</f>
        <v>●</v>
      </c>
    </row>
    <row r="37" spans="2:9">
      <c r="B37" s="7">
        <f t="shared" si="0"/>
        <v>34</v>
      </c>
      <c r="C37" s="13">
        <v>136319</v>
      </c>
      <c r="D37" s="14" t="s">
        <v>51</v>
      </c>
      <c r="E37" s="15">
        <v>6810282021005</v>
      </c>
      <c r="F37" s="14" t="s">
        <v>19</v>
      </c>
      <c r="G37" s="14" t="s">
        <v>11</v>
      </c>
      <c r="H37" s="16">
        <v>42386</v>
      </c>
      <c r="I37" s="54" t="str">
        <f>IF(COUNTIF(교육수료자!D$4:D$194, E37) &gt; 0, "●", "")</f>
        <v>●</v>
      </c>
    </row>
    <row r="38" spans="2:9">
      <c r="B38" s="7">
        <f t="shared" si="0"/>
        <v>35</v>
      </c>
      <c r="C38" s="13">
        <v>136526</v>
      </c>
      <c r="D38" s="14" t="s">
        <v>52</v>
      </c>
      <c r="E38" s="15">
        <v>6110151006281</v>
      </c>
      <c r="F38" s="14" t="s">
        <v>53</v>
      </c>
      <c r="G38" s="14" t="s">
        <v>11</v>
      </c>
      <c r="H38" s="16">
        <v>45332</v>
      </c>
      <c r="I38" s="54" t="str">
        <f>IF(COUNTIF(교육수료자!D$4:D$194, E38) &gt; 0, "●", "")</f>
        <v>●</v>
      </c>
    </row>
    <row r="39" spans="2:9">
      <c r="B39" s="7">
        <f t="shared" si="0"/>
        <v>36</v>
      </c>
      <c r="C39" s="13">
        <v>128602</v>
      </c>
      <c r="D39" s="14" t="s">
        <v>54</v>
      </c>
      <c r="E39" s="15">
        <v>7403081030998</v>
      </c>
      <c r="F39" s="14" t="s">
        <v>55</v>
      </c>
      <c r="G39" s="14" t="s">
        <v>11</v>
      </c>
      <c r="H39" s="16">
        <v>40655</v>
      </c>
      <c r="I39" s="54" t="str">
        <f>IF(COUNTIF(교육수료자!D$4:D$194, E39) &gt; 0, "●", "")</f>
        <v>●</v>
      </c>
    </row>
    <row r="40" spans="2:9">
      <c r="B40" s="7">
        <f t="shared" si="0"/>
        <v>37</v>
      </c>
      <c r="C40" s="13">
        <v>110879</v>
      </c>
      <c r="D40" s="14" t="s">
        <v>56</v>
      </c>
      <c r="E40" s="15">
        <v>7207072014942</v>
      </c>
      <c r="F40" s="14" t="s">
        <v>10</v>
      </c>
      <c r="G40" s="14" t="s">
        <v>11</v>
      </c>
      <c r="H40" s="16">
        <v>39871</v>
      </c>
      <c r="I40" s="54" t="str">
        <f>IF(COUNTIF(교육수료자!D$4:D$194, E40) &gt; 0, "●", "")</f>
        <v>●</v>
      </c>
    </row>
    <row r="41" spans="2:9">
      <c r="B41" s="7">
        <f t="shared" si="0"/>
        <v>38</v>
      </c>
      <c r="C41" s="13">
        <v>216488</v>
      </c>
      <c r="D41" s="14" t="s">
        <v>57</v>
      </c>
      <c r="E41" s="15">
        <v>6202232054274</v>
      </c>
      <c r="F41" s="14" t="s">
        <v>19</v>
      </c>
      <c r="G41" s="14" t="s">
        <v>15</v>
      </c>
      <c r="H41" s="16">
        <v>42525</v>
      </c>
      <c r="I41" s="54" t="str">
        <f>IF(COUNTIF(교육수료자!D$4:D$194, E41) &gt; 0, "●", "")</f>
        <v>●</v>
      </c>
    </row>
    <row r="42" spans="2:9">
      <c r="B42" s="7">
        <f t="shared" si="0"/>
        <v>39</v>
      </c>
      <c r="C42" s="13">
        <v>214945</v>
      </c>
      <c r="D42" s="14" t="s">
        <v>58</v>
      </c>
      <c r="E42" s="15">
        <v>5401052053383</v>
      </c>
      <c r="F42" s="14" t="s">
        <v>19</v>
      </c>
      <c r="G42" s="14" t="s">
        <v>15</v>
      </c>
      <c r="H42" s="16">
        <v>42422</v>
      </c>
      <c r="I42" s="54" t="str">
        <f>IF(COUNTIF(교육수료자!D$4:D$194, E42) &gt; 0, "●", "")</f>
        <v>●</v>
      </c>
    </row>
    <row r="43" spans="2:9">
      <c r="B43" s="7">
        <f t="shared" si="0"/>
        <v>40</v>
      </c>
      <c r="C43" s="13">
        <v>38174</v>
      </c>
      <c r="D43" s="14" t="s">
        <v>59</v>
      </c>
      <c r="E43" s="15">
        <v>5407211054931</v>
      </c>
      <c r="F43" s="14" t="s">
        <v>23</v>
      </c>
      <c r="G43" s="14" t="s">
        <v>24</v>
      </c>
      <c r="H43" s="16">
        <v>44757</v>
      </c>
      <c r="I43" s="54" t="str">
        <f>IF(COUNTIF(교육수료자!D$4:D$194, E43) &gt; 0, "●", "")</f>
        <v>●</v>
      </c>
    </row>
    <row r="44" spans="2:9">
      <c r="B44" s="7">
        <f t="shared" si="0"/>
        <v>41</v>
      </c>
      <c r="C44" s="13">
        <v>117785</v>
      </c>
      <c r="D44" s="14" t="s">
        <v>60</v>
      </c>
      <c r="E44" s="15">
        <v>5405102032978</v>
      </c>
      <c r="F44" s="14" t="s">
        <v>10</v>
      </c>
      <c r="G44" s="14" t="s">
        <v>11</v>
      </c>
      <c r="H44" s="16">
        <v>38721</v>
      </c>
      <c r="I44" s="54" t="str">
        <f>IF(COUNTIF(교육수료자!D$4:D$194, E44) &gt; 0, "●", "")</f>
        <v>●</v>
      </c>
    </row>
    <row r="45" spans="2:9">
      <c r="B45" s="7">
        <f t="shared" si="0"/>
        <v>42</v>
      </c>
      <c r="C45" s="13">
        <v>116556</v>
      </c>
      <c r="D45" s="14" t="s">
        <v>61</v>
      </c>
      <c r="E45" s="15">
        <v>7311282047683</v>
      </c>
      <c r="F45" s="14" t="s">
        <v>10</v>
      </c>
      <c r="G45" s="14" t="s">
        <v>11</v>
      </c>
      <c r="H45" s="16">
        <v>44114</v>
      </c>
      <c r="I45" s="54" t="str">
        <f>IF(COUNTIF(교육수료자!D$4:D$194, E45) &gt; 0, "●", "")</f>
        <v>●</v>
      </c>
    </row>
    <row r="46" spans="2:9">
      <c r="B46" s="7">
        <f t="shared" si="0"/>
        <v>43</v>
      </c>
      <c r="C46" s="13">
        <v>124643</v>
      </c>
      <c r="D46" s="14" t="s">
        <v>62</v>
      </c>
      <c r="E46" s="15">
        <v>5607261049878</v>
      </c>
      <c r="F46" s="14" t="s">
        <v>19</v>
      </c>
      <c r="G46" s="14" t="s">
        <v>11</v>
      </c>
      <c r="H46" s="16">
        <v>40424</v>
      </c>
      <c r="I46" s="54" t="str">
        <f>IF(COUNTIF(교육수료자!D$4:D$194, E46) &gt; 0, "●", "")</f>
        <v>●</v>
      </c>
    </row>
    <row r="47" spans="2:9">
      <c r="B47" s="7">
        <f t="shared" si="0"/>
        <v>44</v>
      </c>
      <c r="C47" s="13">
        <v>213448</v>
      </c>
      <c r="D47" s="14" t="s">
        <v>63</v>
      </c>
      <c r="E47" s="15">
        <v>6408161019861</v>
      </c>
      <c r="F47" s="14" t="s">
        <v>10</v>
      </c>
      <c r="G47" s="14" t="s">
        <v>15</v>
      </c>
      <c r="H47" s="16">
        <v>45291</v>
      </c>
      <c r="I47" s="54" t="str">
        <f>IF(COUNTIF(교육수료자!D$4:D$194, E47) &gt; 0, "●", "")</f>
        <v>●</v>
      </c>
    </row>
    <row r="48" spans="2:9">
      <c r="B48" s="7">
        <f t="shared" si="0"/>
        <v>45</v>
      </c>
      <c r="C48" s="13">
        <v>117091</v>
      </c>
      <c r="D48" s="14" t="s">
        <v>64</v>
      </c>
      <c r="E48" s="15">
        <v>5902112031353</v>
      </c>
      <c r="F48" s="14" t="s">
        <v>10</v>
      </c>
      <c r="G48" s="14" t="s">
        <v>11</v>
      </c>
      <c r="H48" s="16">
        <v>43502</v>
      </c>
      <c r="I48" s="54" t="str">
        <f>IF(COUNTIF(교육수료자!D$4:D$194, E48) &gt; 0, "●", "")</f>
        <v>●</v>
      </c>
    </row>
    <row r="49" spans="2:9">
      <c r="B49" s="7">
        <f t="shared" si="0"/>
        <v>46</v>
      </c>
      <c r="C49" s="13">
        <v>26566</v>
      </c>
      <c r="D49" s="14" t="s">
        <v>65</v>
      </c>
      <c r="E49" s="15">
        <v>6201112052659</v>
      </c>
      <c r="F49" s="14" t="s">
        <v>23</v>
      </c>
      <c r="G49" s="14" t="s">
        <v>66</v>
      </c>
      <c r="H49" s="16">
        <v>38964</v>
      </c>
      <c r="I49" s="54" t="str">
        <f>IF(COUNTIF(교육수료자!D$4:D$194, E49) &gt; 0, "●", "")</f>
        <v>●</v>
      </c>
    </row>
    <row r="50" spans="2:9">
      <c r="B50" s="7">
        <f t="shared" si="0"/>
        <v>47</v>
      </c>
      <c r="C50" s="13">
        <v>130320</v>
      </c>
      <c r="D50" s="14" t="s">
        <v>67</v>
      </c>
      <c r="E50" s="15">
        <v>6202031062483</v>
      </c>
      <c r="F50" s="14" t="s">
        <v>23</v>
      </c>
      <c r="G50" s="14" t="s">
        <v>11</v>
      </c>
      <c r="H50" s="16">
        <v>45311</v>
      </c>
      <c r="I50" s="54" t="str">
        <f>IF(COUNTIF(교육수료자!D$4:D$194, E50) &gt; 0, "●", "")</f>
        <v>●</v>
      </c>
    </row>
    <row r="51" spans="2:9">
      <c r="B51" s="7">
        <f t="shared" si="0"/>
        <v>48</v>
      </c>
      <c r="C51" s="13">
        <v>123466</v>
      </c>
      <c r="D51" s="14" t="s">
        <v>68</v>
      </c>
      <c r="E51" s="15">
        <v>5609032058995</v>
      </c>
      <c r="F51" s="14" t="s">
        <v>19</v>
      </c>
      <c r="G51" s="14" t="s">
        <v>11</v>
      </c>
      <c r="H51" s="16">
        <v>40879</v>
      </c>
      <c r="I51" s="54" t="str">
        <f>IF(COUNTIF(교육수료자!D$4:D$194, E51) &gt; 0, "●", "")</f>
        <v>●</v>
      </c>
    </row>
    <row r="52" spans="2:9">
      <c r="B52" s="7">
        <f t="shared" si="0"/>
        <v>49</v>
      </c>
      <c r="C52" s="13">
        <v>113281</v>
      </c>
      <c r="D52" s="14" t="s">
        <v>69</v>
      </c>
      <c r="E52" s="15">
        <v>7303251072769</v>
      </c>
      <c r="F52" s="14" t="s">
        <v>10</v>
      </c>
      <c r="G52" s="14" t="s">
        <v>11</v>
      </c>
      <c r="H52" s="16">
        <v>44060</v>
      </c>
      <c r="I52" s="54" t="str">
        <f>IF(COUNTIF(교육수료자!D$4:D$194, E52) &gt; 0, "●", "")</f>
        <v>●</v>
      </c>
    </row>
    <row r="53" spans="2:9">
      <c r="B53" s="7">
        <f t="shared" si="0"/>
        <v>50</v>
      </c>
      <c r="C53" s="13">
        <v>135021</v>
      </c>
      <c r="D53" s="14" t="s">
        <v>70</v>
      </c>
      <c r="E53" s="15">
        <v>6207021042711</v>
      </c>
      <c r="F53" s="14" t="s">
        <v>71</v>
      </c>
      <c r="G53" s="14" t="s">
        <v>11</v>
      </c>
      <c r="H53" s="16">
        <v>39972</v>
      </c>
      <c r="I53" s="54" t="str">
        <f>IF(COUNTIF(교육수료자!D$4:D$194, E53) &gt; 0, "●", "")</f>
        <v>●</v>
      </c>
    </row>
    <row r="54" spans="2:9">
      <c r="B54" s="7">
        <f t="shared" si="0"/>
        <v>51</v>
      </c>
      <c r="C54" s="13">
        <v>138762</v>
      </c>
      <c r="D54" s="14" t="s">
        <v>72</v>
      </c>
      <c r="E54" s="15">
        <v>5902261028359</v>
      </c>
      <c r="F54" s="14" t="s">
        <v>23</v>
      </c>
      <c r="G54" s="14" t="s">
        <v>11</v>
      </c>
      <c r="H54" s="16">
        <v>39171</v>
      </c>
      <c r="I54" s="54" t="str">
        <f>IF(COUNTIF(교육수료자!D$4:D$194, E54) &gt; 0, "●", "")</f>
        <v>●</v>
      </c>
    </row>
    <row r="55" spans="2:9">
      <c r="B55" s="7">
        <f t="shared" si="0"/>
        <v>52</v>
      </c>
      <c r="C55" s="13">
        <v>113489</v>
      </c>
      <c r="D55" s="14" t="s">
        <v>73</v>
      </c>
      <c r="E55" s="15">
        <v>6602082080880</v>
      </c>
      <c r="F55" s="14" t="s">
        <v>10</v>
      </c>
      <c r="G55" s="14" t="s">
        <v>11</v>
      </c>
      <c r="H55" s="16">
        <v>45311</v>
      </c>
      <c r="I55" s="54" t="str">
        <f>IF(COUNTIF(교육수료자!D$4:D$194, E55) &gt; 0, "●", "")</f>
        <v>●</v>
      </c>
    </row>
    <row r="56" spans="2:9">
      <c r="B56" s="7">
        <f t="shared" si="0"/>
        <v>53</v>
      </c>
      <c r="C56" s="13">
        <v>217944</v>
      </c>
      <c r="D56" s="14" t="s">
        <v>74</v>
      </c>
      <c r="E56" s="15">
        <v>6902091051898</v>
      </c>
      <c r="F56" s="14" t="s">
        <v>10</v>
      </c>
      <c r="G56" s="14" t="s">
        <v>15</v>
      </c>
      <c r="H56" s="16">
        <v>43288</v>
      </c>
      <c r="I56" s="54" t="str">
        <f>IF(COUNTIF(교육수료자!D$4:D$194, E56) &gt; 0, "●", "")</f>
        <v>●</v>
      </c>
    </row>
    <row r="57" spans="2:9">
      <c r="B57" s="7">
        <f t="shared" si="0"/>
        <v>54</v>
      </c>
      <c r="C57" s="13">
        <v>215881</v>
      </c>
      <c r="D57" s="14" t="s">
        <v>75</v>
      </c>
      <c r="E57" s="15">
        <v>5605311094017</v>
      </c>
      <c r="F57" s="14" t="s">
        <v>19</v>
      </c>
      <c r="G57" s="14" t="s">
        <v>15</v>
      </c>
      <c r="H57" s="16">
        <v>44420</v>
      </c>
      <c r="I57" s="54" t="str">
        <f>IF(COUNTIF(교육수료자!D$4:D$194, E57) &gt; 0, "●", "")</f>
        <v>●</v>
      </c>
    </row>
    <row r="58" spans="2:9">
      <c r="B58" s="7">
        <f t="shared" si="0"/>
        <v>55</v>
      </c>
      <c r="C58" s="13">
        <v>216827</v>
      </c>
      <c r="D58" s="14" t="s">
        <v>76</v>
      </c>
      <c r="E58" s="15">
        <v>5604111068513</v>
      </c>
      <c r="F58" s="14" t="s">
        <v>10</v>
      </c>
      <c r="G58" s="14" t="s">
        <v>15</v>
      </c>
      <c r="H58" s="16">
        <v>36573</v>
      </c>
      <c r="I58" s="54" t="str">
        <f>IF(COUNTIF(교육수료자!D$4:D$194, E58) &gt; 0, "●", "")</f>
        <v>●</v>
      </c>
    </row>
    <row r="59" spans="2:9">
      <c r="B59" s="7">
        <f t="shared" si="0"/>
        <v>56</v>
      </c>
      <c r="C59" s="13">
        <v>216615</v>
      </c>
      <c r="D59" s="14" t="s">
        <v>77</v>
      </c>
      <c r="E59" s="15">
        <v>5807152064012</v>
      </c>
      <c r="F59" s="14" t="s">
        <v>19</v>
      </c>
      <c r="G59" s="14" t="s">
        <v>15</v>
      </c>
      <c r="H59" s="16">
        <v>44882</v>
      </c>
      <c r="I59" s="54" t="str">
        <f>IF(COUNTIF(교육수료자!D$4:D$194, E59) &gt; 0, "●", "")</f>
        <v>●</v>
      </c>
    </row>
    <row r="60" spans="2:9">
      <c r="B60" s="7">
        <f t="shared" si="0"/>
        <v>57</v>
      </c>
      <c r="C60" s="13">
        <v>136778</v>
      </c>
      <c r="D60" s="14" t="s">
        <v>78</v>
      </c>
      <c r="E60" s="15">
        <v>6813282053544</v>
      </c>
      <c r="F60" s="14" t="s">
        <v>19</v>
      </c>
      <c r="G60" s="14" t="s">
        <v>11</v>
      </c>
      <c r="H60" s="16">
        <v>38575</v>
      </c>
      <c r="I60" s="54" t="str">
        <f>IF(COUNTIF(교육수료자!D$4:D$194, E60) &gt; 0, "●", "")</f>
        <v>●</v>
      </c>
    </row>
    <row r="61" spans="2:9">
      <c r="B61" s="7">
        <f t="shared" si="0"/>
        <v>58</v>
      </c>
      <c r="C61" s="13">
        <v>109715</v>
      </c>
      <c r="D61" s="14" t="s">
        <v>79</v>
      </c>
      <c r="E61" s="15">
        <v>6110151030363</v>
      </c>
      <c r="F61" s="14" t="s">
        <v>10</v>
      </c>
      <c r="G61" s="14" t="s">
        <v>11</v>
      </c>
      <c r="H61" s="16">
        <v>40083</v>
      </c>
      <c r="I61" s="54" t="str">
        <f>IF(COUNTIF(교육수료자!D$4:D$194, E61) &gt; 0, "●", "")</f>
        <v>●</v>
      </c>
    </row>
    <row r="62" spans="2:9">
      <c r="B62" s="7">
        <f t="shared" si="0"/>
        <v>59</v>
      </c>
      <c r="C62" s="13">
        <v>110665</v>
      </c>
      <c r="D62" s="14" t="s">
        <v>80</v>
      </c>
      <c r="E62" s="15">
        <v>7403081067109</v>
      </c>
      <c r="F62" s="14" t="s">
        <v>10</v>
      </c>
      <c r="G62" s="14" t="s">
        <v>11</v>
      </c>
      <c r="H62" s="16">
        <v>41118</v>
      </c>
      <c r="I62" s="54" t="str">
        <f>IF(COUNTIF(교육수료자!D$4:D$194, E62) &gt; 0, "●", "")</f>
        <v>●</v>
      </c>
    </row>
    <row r="63" spans="2:9">
      <c r="B63" s="7">
        <f t="shared" si="0"/>
        <v>60</v>
      </c>
      <c r="C63" s="13">
        <v>136914</v>
      </c>
      <c r="D63" s="14" t="s">
        <v>81</v>
      </c>
      <c r="E63" s="15">
        <v>7207072039450</v>
      </c>
      <c r="F63" s="14" t="s">
        <v>19</v>
      </c>
      <c r="G63" s="14" t="s">
        <v>11</v>
      </c>
      <c r="H63" s="16">
        <v>43328</v>
      </c>
      <c r="I63" s="54" t="str">
        <f>IF(COUNTIF(교육수료자!D$4:D$194, E63) &gt; 0, "●", "")</f>
        <v>●</v>
      </c>
    </row>
    <row r="64" spans="2:9">
      <c r="B64" s="7">
        <f t="shared" si="0"/>
        <v>61</v>
      </c>
      <c r="C64" s="13">
        <v>214232</v>
      </c>
      <c r="D64" s="14" t="s">
        <v>82</v>
      </c>
      <c r="E64" s="15">
        <v>6202232088930</v>
      </c>
      <c r="F64" s="14" t="s">
        <v>23</v>
      </c>
      <c r="G64" s="14" t="s">
        <v>15</v>
      </c>
      <c r="H64" s="16">
        <v>39646</v>
      </c>
      <c r="I64" s="54" t="str">
        <f>IF(COUNTIF(교육수료자!D$4:D$194, E64) &gt; 0, "●", "")</f>
        <v>●</v>
      </c>
    </row>
    <row r="65" spans="2:9">
      <c r="B65" s="7">
        <f t="shared" si="0"/>
        <v>62</v>
      </c>
      <c r="C65" s="13">
        <v>19232</v>
      </c>
      <c r="D65" s="14" t="s">
        <v>83</v>
      </c>
      <c r="E65" s="15">
        <v>5401052100229</v>
      </c>
      <c r="F65" s="14" t="s">
        <v>84</v>
      </c>
      <c r="G65" s="14" t="s">
        <v>85</v>
      </c>
      <c r="H65" s="16">
        <v>43085</v>
      </c>
      <c r="I65" s="54" t="str">
        <f>IF(COUNTIF(교육수료자!D$4:D$194, E65) &gt; 0, "●", "")</f>
        <v>●</v>
      </c>
    </row>
    <row r="66" spans="2:9">
      <c r="B66" s="7">
        <f t="shared" si="0"/>
        <v>63</v>
      </c>
      <c r="C66" s="13">
        <v>135155</v>
      </c>
      <c r="D66" s="14" t="s">
        <v>86</v>
      </c>
      <c r="E66" s="15">
        <v>5405102065881</v>
      </c>
      <c r="F66" s="14" t="s">
        <v>19</v>
      </c>
      <c r="G66" s="14" t="s">
        <v>11</v>
      </c>
      <c r="H66" s="16">
        <v>44528</v>
      </c>
      <c r="I66" s="54" t="str">
        <f>IF(COUNTIF(교육수료자!D$4:D$194, E66) &gt; 0, "●", "")</f>
        <v/>
      </c>
    </row>
    <row r="67" spans="2:9">
      <c r="B67" s="7">
        <f t="shared" si="0"/>
        <v>64</v>
      </c>
      <c r="C67" s="13">
        <v>135350</v>
      </c>
      <c r="D67" s="14" t="s">
        <v>87</v>
      </c>
      <c r="E67" s="15">
        <v>7311282089695</v>
      </c>
      <c r="F67" s="14" t="s">
        <v>71</v>
      </c>
      <c r="G67" s="14" t="s">
        <v>11</v>
      </c>
      <c r="H67" s="16">
        <v>40463</v>
      </c>
      <c r="I67" s="54" t="str">
        <f>IF(COUNTIF(교육수료자!D$4:D$194, E67) &gt; 0, "●", "")</f>
        <v>●</v>
      </c>
    </row>
    <row r="68" spans="2:9">
      <c r="B68" s="7">
        <f t="shared" ref="B68:B131" si="1">ROW()-3</f>
        <v>65</v>
      </c>
      <c r="C68" s="13">
        <v>110844</v>
      </c>
      <c r="D68" s="14" t="s">
        <v>88</v>
      </c>
      <c r="E68" s="15">
        <v>5607261055672</v>
      </c>
      <c r="F68" s="14" t="s">
        <v>10</v>
      </c>
      <c r="G68" s="14" t="s">
        <v>11</v>
      </c>
      <c r="H68" s="16">
        <v>45325</v>
      </c>
      <c r="I68" s="54" t="str">
        <f>IF(COUNTIF(교육수료자!D$4:D$194, E68) &gt; 0, "●", "")</f>
        <v>●</v>
      </c>
    </row>
    <row r="69" spans="2:9">
      <c r="B69" s="7">
        <f t="shared" si="1"/>
        <v>66</v>
      </c>
      <c r="C69" s="13">
        <v>134394</v>
      </c>
      <c r="D69" s="14" t="s">
        <v>89</v>
      </c>
      <c r="E69" s="15">
        <v>6408161050711</v>
      </c>
      <c r="F69" s="14" t="s">
        <v>71</v>
      </c>
      <c r="G69" s="14" t="s">
        <v>11</v>
      </c>
      <c r="H69" s="16">
        <v>36524</v>
      </c>
      <c r="I69" s="54" t="str">
        <f>IF(COUNTIF(교육수료자!D$4:D$194, E69) &gt; 0, "●", "")</f>
        <v>●</v>
      </c>
    </row>
    <row r="70" spans="2:9">
      <c r="B70" s="7">
        <f t="shared" si="1"/>
        <v>67</v>
      </c>
      <c r="C70" s="13">
        <v>127522</v>
      </c>
      <c r="D70" s="14" t="s">
        <v>90</v>
      </c>
      <c r="E70" s="15">
        <v>5902112049644</v>
      </c>
      <c r="F70" s="14" t="s">
        <v>19</v>
      </c>
      <c r="G70" s="14" t="s">
        <v>11</v>
      </c>
      <c r="H70" s="16">
        <v>44865</v>
      </c>
      <c r="I70" s="54" t="str">
        <f>IF(COUNTIF(교육수료자!D$4:D$194, E70) &gt; 0, "●", "")</f>
        <v>●</v>
      </c>
    </row>
    <row r="71" spans="2:9">
      <c r="B71" s="7">
        <f t="shared" si="1"/>
        <v>68</v>
      </c>
      <c r="C71" s="13">
        <v>218413</v>
      </c>
      <c r="D71" s="14" t="s">
        <v>91</v>
      </c>
      <c r="E71" s="15">
        <v>6409041094007</v>
      </c>
      <c r="F71" s="14" t="s">
        <v>19</v>
      </c>
      <c r="G71" s="14" t="s">
        <v>15</v>
      </c>
      <c r="H71" s="16">
        <v>39953</v>
      </c>
      <c r="I71" s="54" t="str">
        <f>IF(COUNTIF(교육수료자!D$4:D$194, E71) &gt; 0, "●", "")</f>
        <v>●</v>
      </c>
    </row>
    <row r="72" spans="2:9">
      <c r="B72" s="7">
        <f t="shared" si="1"/>
        <v>69</v>
      </c>
      <c r="C72" s="13">
        <v>213762</v>
      </c>
      <c r="D72" s="14" t="s">
        <v>92</v>
      </c>
      <c r="E72" s="15">
        <v>6202031098578</v>
      </c>
      <c r="F72" s="14" t="s">
        <v>71</v>
      </c>
      <c r="G72" s="14" t="s">
        <v>15</v>
      </c>
      <c r="H72" s="16">
        <v>39193</v>
      </c>
      <c r="I72" s="54" t="str">
        <f>IF(COUNTIF(교육수료자!D$4:D$194, E72) &gt; 0, "●", "")</f>
        <v>●</v>
      </c>
    </row>
    <row r="73" spans="2:9">
      <c r="B73" s="7">
        <f t="shared" si="1"/>
        <v>70</v>
      </c>
      <c r="C73" s="13">
        <v>213567</v>
      </c>
      <c r="D73" s="14" t="s">
        <v>93</v>
      </c>
      <c r="E73" s="15">
        <v>5609032062115</v>
      </c>
      <c r="F73" s="14" t="s">
        <v>71</v>
      </c>
      <c r="G73" s="14" t="s">
        <v>15</v>
      </c>
      <c r="H73" s="16">
        <v>44996</v>
      </c>
      <c r="I73" s="54" t="str">
        <f>IF(COUNTIF(교육수료자!D$4:D$194, E73) &gt; 0, "●", "")</f>
        <v>●</v>
      </c>
    </row>
    <row r="74" spans="2:9">
      <c r="B74" s="7">
        <f t="shared" si="1"/>
        <v>71</v>
      </c>
      <c r="C74" s="13">
        <v>141058</v>
      </c>
      <c r="D74" s="14" t="s">
        <v>94</v>
      </c>
      <c r="E74" s="15">
        <v>7303251094514</v>
      </c>
      <c r="F74" s="14" t="s">
        <v>14</v>
      </c>
      <c r="G74" s="14" t="s">
        <v>11</v>
      </c>
      <c r="H74" s="16">
        <v>38374</v>
      </c>
      <c r="I74" s="54" t="str">
        <f>IF(COUNTIF(교육수료자!D$4:D$194, E74) &gt; 0, "●", "")</f>
        <v>●</v>
      </c>
    </row>
    <row r="75" spans="2:9">
      <c r="B75" s="7">
        <f t="shared" si="1"/>
        <v>72</v>
      </c>
      <c r="C75" s="13">
        <v>116409</v>
      </c>
      <c r="D75" s="14" t="s">
        <v>95</v>
      </c>
      <c r="E75" s="15">
        <v>5902261063196</v>
      </c>
      <c r="F75" s="14" t="s">
        <v>10</v>
      </c>
      <c r="G75" s="14" t="s">
        <v>11</v>
      </c>
      <c r="H75" s="16">
        <v>43668</v>
      </c>
      <c r="I75" s="54" t="str">
        <f>IF(COUNTIF(교육수료자!D$4:D$194, E75) &gt; 0, "●", "")</f>
        <v>●</v>
      </c>
    </row>
    <row r="76" spans="2:9">
      <c r="B76" s="7">
        <f t="shared" si="1"/>
        <v>73</v>
      </c>
      <c r="C76" s="13">
        <v>29066</v>
      </c>
      <c r="D76" s="14" t="s">
        <v>96</v>
      </c>
      <c r="E76" s="15">
        <v>6612382111214</v>
      </c>
      <c r="F76" s="14" t="s">
        <v>55</v>
      </c>
      <c r="G76" s="14" t="s">
        <v>66</v>
      </c>
      <c r="H76" s="16">
        <v>39743</v>
      </c>
      <c r="I76" s="54" t="str">
        <f>IF(COUNTIF(교육수료자!D$4:D$194, E76) &gt; 0, "●", "")</f>
        <v>●</v>
      </c>
    </row>
    <row r="77" spans="2:9">
      <c r="B77" s="7">
        <f t="shared" si="1"/>
        <v>74</v>
      </c>
      <c r="C77" s="13">
        <v>135595</v>
      </c>
      <c r="D77" s="14" t="s">
        <v>97</v>
      </c>
      <c r="E77" s="15">
        <v>6902091061703</v>
      </c>
      <c r="F77" s="14" t="s">
        <v>10</v>
      </c>
      <c r="G77" s="14" t="s">
        <v>11</v>
      </c>
      <c r="H77" s="16">
        <v>44080</v>
      </c>
      <c r="I77" s="54" t="str">
        <f>IF(COUNTIF(교육수료자!D$4:D$194, E77) &gt; 0, "●", "")</f>
        <v>●</v>
      </c>
    </row>
    <row r="78" spans="2:9">
      <c r="B78" s="7">
        <f t="shared" si="1"/>
        <v>75</v>
      </c>
      <c r="C78" s="13">
        <v>116822</v>
      </c>
      <c r="D78" s="14" t="s">
        <v>98</v>
      </c>
      <c r="E78" s="15">
        <v>5604111102530</v>
      </c>
      <c r="F78" s="14" t="s">
        <v>10</v>
      </c>
      <c r="G78" s="14" t="s">
        <v>11</v>
      </c>
      <c r="H78" s="16">
        <v>39494</v>
      </c>
      <c r="I78" s="54" t="str">
        <f>IF(COUNTIF(교육수료자!D$4:D$194, E78) &gt; 0, "●", "")</f>
        <v>●</v>
      </c>
    </row>
    <row r="79" spans="2:9">
      <c r="B79" s="7">
        <f t="shared" si="1"/>
        <v>76</v>
      </c>
      <c r="C79" s="13">
        <v>110458</v>
      </c>
      <c r="D79" s="14" t="s">
        <v>99</v>
      </c>
      <c r="E79" s="15">
        <v>6808062123922</v>
      </c>
      <c r="F79" s="14" t="s">
        <v>10</v>
      </c>
      <c r="G79" s="14" t="s">
        <v>11</v>
      </c>
      <c r="H79" s="16">
        <v>45595</v>
      </c>
      <c r="I79" s="54" t="str">
        <f>IF(COUNTIF(교육수료자!D$4:D$194, E79) &gt; 0, "●", "")</f>
        <v>●</v>
      </c>
    </row>
    <row r="80" spans="2:9">
      <c r="B80" s="7">
        <f t="shared" si="1"/>
        <v>77</v>
      </c>
      <c r="C80" s="13">
        <v>211185</v>
      </c>
      <c r="D80" s="14" t="s">
        <v>99</v>
      </c>
      <c r="E80" s="15">
        <v>5807152090135</v>
      </c>
      <c r="F80" s="14" t="s">
        <v>19</v>
      </c>
      <c r="G80" s="14" t="s">
        <v>15</v>
      </c>
      <c r="H80" s="16">
        <v>42559</v>
      </c>
      <c r="I80" s="54" t="str">
        <f>IF(COUNTIF(교육수료자!D$4:D$194, E80) &gt; 0, "●", "")</f>
        <v/>
      </c>
    </row>
    <row r="81" spans="2:9">
      <c r="B81" s="7">
        <f t="shared" si="1"/>
        <v>78</v>
      </c>
      <c r="C81" s="13">
        <v>141258</v>
      </c>
      <c r="D81" s="14" t="s">
        <v>100</v>
      </c>
      <c r="E81" s="15">
        <v>6810282100557</v>
      </c>
      <c r="F81" s="14" t="s">
        <v>23</v>
      </c>
      <c r="G81" s="14" t="s">
        <v>11</v>
      </c>
      <c r="H81" s="16">
        <v>44531</v>
      </c>
      <c r="I81" s="54" t="str">
        <f>IF(COUNTIF(교육수료자!D$4:D$194, E81) &gt; 0, "●", "")</f>
        <v>●</v>
      </c>
    </row>
    <row r="82" spans="2:9">
      <c r="B82" s="7">
        <f t="shared" si="1"/>
        <v>79</v>
      </c>
      <c r="C82" s="13">
        <v>115973</v>
      </c>
      <c r="D82" s="14" t="s">
        <v>101</v>
      </c>
      <c r="E82" s="15">
        <v>7403081069312</v>
      </c>
      <c r="F82" s="14" t="s">
        <v>10</v>
      </c>
      <c r="G82" s="14" t="s">
        <v>11</v>
      </c>
      <c r="H82" s="16">
        <v>45122</v>
      </c>
      <c r="I82" s="54" t="str">
        <f>IF(COUNTIF(교육수료자!D$4:D$194, E82) &gt; 0, "●", "")</f>
        <v>●</v>
      </c>
    </row>
    <row r="83" spans="2:9">
      <c r="B83" s="7">
        <f t="shared" si="1"/>
        <v>80</v>
      </c>
      <c r="C83" s="13">
        <v>117494</v>
      </c>
      <c r="D83" s="14" t="s">
        <v>102</v>
      </c>
      <c r="E83" s="15">
        <v>7207072060078</v>
      </c>
      <c r="F83" s="14" t="s">
        <v>10</v>
      </c>
      <c r="G83" s="14" t="s">
        <v>11</v>
      </c>
      <c r="H83" s="16">
        <v>42443</v>
      </c>
      <c r="I83" s="54" t="str">
        <f>IF(COUNTIF(교육수료자!D$4:D$194, E83) &gt; 0, "●", "")</f>
        <v>●</v>
      </c>
    </row>
    <row r="84" spans="2:9">
      <c r="B84" s="7">
        <f t="shared" si="1"/>
        <v>81</v>
      </c>
      <c r="C84" s="13">
        <v>214324</v>
      </c>
      <c r="D84" s="14" t="s">
        <v>103</v>
      </c>
      <c r="E84" s="15">
        <v>6202232090360</v>
      </c>
      <c r="F84" s="14" t="s">
        <v>19</v>
      </c>
      <c r="G84" s="14" t="s">
        <v>15</v>
      </c>
      <c r="H84" s="16">
        <v>36290</v>
      </c>
      <c r="I84" s="54" t="str">
        <f>IF(COUNTIF(교육수료자!D$4:D$194, E84) &gt; 0, "●", "")</f>
        <v>●</v>
      </c>
    </row>
    <row r="85" spans="2:9">
      <c r="B85" s="7">
        <f t="shared" si="1"/>
        <v>82</v>
      </c>
      <c r="C85" s="13">
        <v>214623</v>
      </c>
      <c r="D85" s="14" t="s">
        <v>104</v>
      </c>
      <c r="E85" s="15">
        <v>5401052149348</v>
      </c>
      <c r="F85" s="14" t="s">
        <v>19</v>
      </c>
      <c r="G85" s="14" t="s">
        <v>15</v>
      </c>
      <c r="H85" s="16">
        <v>44048</v>
      </c>
      <c r="I85" s="54" t="str">
        <f>IF(COUNTIF(교육수료자!D$4:D$194, E85) &gt; 0, "●", "")</f>
        <v>●</v>
      </c>
    </row>
    <row r="86" spans="2:9">
      <c r="B86" s="7">
        <f t="shared" si="1"/>
        <v>83</v>
      </c>
      <c r="C86" s="13">
        <v>216179</v>
      </c>
      <c r="D86" s="14" t="s">
        <v>105</v>
      </c>
      <c r="E86" s="15">
        <v>5407211143073</v>
      </c>
      <c r="F86" s="14" t="s">
        <v>10</v>
      </c>
      <c r="G86" s="14" t="s">
        <v>15</v>
      </c>
      <c r="H86" s="16">
        <v>40249</v>
      </c>
      <c r="I86" s="54" t="str">
        <f>IF(COUNTIF(교육수료자!D$4:D$194, E86) &gt; 0, "●", "")</f>
        <v>●</v>
      </c>
    </row>
    <row r="87" spans="2:9">
      <c r="B87" s="7">
        <f t="shared" si="1"/>
        <v>84</v>
      </c>
      <c r="C87" s="13">
        <v>219010</v>
      </c>
      <c r="D87" s="14" t="s">
        <v>106</v>
      </c>
      <c r="E87" s="15">
        <v>5415102085223</v>
      </c>
      <c r="F87" s="14" t="s">
        <v>19</v>
      </c>
      <c r="G87" s="14" t="s">
        <v>15</v>
      </c>
      <c r="H87" s="16">
        <v>45067</v>
      </c>
      <c r="I87" s="54" t="str">
        <f>IF(COUNTIF(교육수료자!D$4:D$194, E87) &gt; 0, "●", "")</f>
        <v>●</v>
      </c>
    </row>
    <row r="88" spans="2:9">
      <c r="B88" s="7">
        <f t="shared" si="1"/>
        <v>85</v>
      </c>
      <c r="C88" s="13">
        <v>139048</v>
      </c>
      <c r="D88" s="14" t="s">
        <v>107</v>
      </c>
      <c r="E88" s="15">
        <v>7311282132861</v>
      </c>
      <c r="F88" s="14" t="s">
        <v>19</v>
      </c>
      <c r="G88" s="14" t="s">
        <v>11</v>
      </c>
      <c r="H88" s="16">
        <v>38629</v>
      </c>
      <c r="I88" s="54" t="str">
        <f>IF(COUNTIF(교육수료자!D$4:D$194, E88) &gt; 0, "●", "")</f>
        <v>●</v>
      </c>
    </row>
    <row r="89" spans="2:9">
      <c r="B89" s="7">
        <f t="shared" si="1"/>
        <v>86</v>
      </c>
      <c r="C89" s="13">
        <v>130447</v>
      </c>
      <c r="D89" s="14" t="s">
        <v>108</v>
      </c>
      <c r="E89" s="15">
        <v>5607261076378</v>
      </c>
      <c r="F89" s="14" t="s">
        <v>23</v>
      </c>
      <c r="G89" s="14" t="s">
        <v>11</v>
      </c>
      <c r="H89" s="16">
        <v>42152</v>
      </c>
      <c r="I89" s="54" t="str">
        <f>IF(COUNTIF(교육수료자!D$4:D$194, E89) &gt; 0, "●", "")</f>
        <v>●</v>
      </c>
    </row>
    <row r="90" spans="2:9">
      <c r="B90" s="7">
        <f t="shared" si="1"/>
        <v>87</v>
      </c>
      <c r="C90" s="13">
        <v>28270</v>
      </c>
      <c r="D90" s="14" t="s">
        <v>109</v>
      </c>
      <c r="E90" s="15">
        <v>6418161057776</v>
      </c>
      <c r="F90" s="14" t="s">
        <v>23</v>
      </c>
      <c r="G90" s="14" t="s">
        <v>66</v>
      </c>
      <c r="H90" s="16">
        <v>44611</v>
      </c>
      <c r="I90" s="54" t="str">
        <f>IF(COUNTIF(교육수료자!D$4:D$194, E90) &gt; 0, "●", "")</f>
        <v>●</v>
      </c>
    </row>
    <row r="91" spans="2:9">
      <c r="B91" s="7">
        <f t="shared" si="1"/>
        <v>88</v>
      </c>
      <c r="C91" s="13">
        <v>136381</v>
      </c>
      <c r="D91" s="14" t="s">
        <v>110</v>
      </c>
      <c r="E91" s="15">
        <v>5902112075022</v>
      </c>
      <c r="F91" s="14" t="s">
        <v>71</v>
      </c>
      <c r="G91" s="14" t="s">
        <v>11</v>
      </c>
      <c r="H91" s="16">
        <v>43006</v>
      </c>
      <c r="I91" s="54" t="str">
        <f>IF(COUNTIF(교육수료자!D$4:D$194, E91) &gt; 0, "●", "")</f>
        <v>●</v>
      </c>
    </row>
    <row r="92" spans="2:9">
      <c r="B92" s="7">
        <f t="shared" si="1"/>
        <v>89</v>
      </c>
      <c r="C92" s="13">
        <v>139234</v>
      </c>
      <c r="D92" s="14" t="s">
        <v>111</v>
      </c>
      <c r="E92" s="15">
        <v>6201112091078</v>
      </c>
      <c r="F92" s="14" t="s">
        <v>14</v>
      </c>
      <c r="G92" s="14" t="s">
        <v>11</v>
      </c>
      <c r="H92" s="16">
        <v>36793</v>
      </c>
      <c r="I92" s="54" t="str">
        <f>IF(COUNTIF(교육수료자!D$4:D$194, E92) &gt; 0, "●", "")</f>
        <v>●</v>
      </c>
    </row>
    <row r="93" spans="2:9">
      <c r="B93" s="7">
        <f t="shared" si="1"/>
        <v>90</v>
      </c>
      <c r="C93" s="13">
        <v>115413</v>
      </c>
      <c r="D93" s="14" t="s">
        <v>112</v>
      </c>
      <c r="E93" s="15">
        <v>6409041136689</v>
      </c>
      <c r="F93" s="14" t="s">
        <v>10</v>
      </c>
      <c r="G93" s="14" t="s">
        <v>11</v>
      </c>
      <c r="H93" s="16">
        <v>41574</v>
      </c>
      <c r="I93" s="54" t="str">
        <f>IF(COUNTIF(교육수료자!D$4:D$194, E93) &gt; 0, "●", "")</f>
        <v>●</v>
      </c>
    </row>
    <row r="94" spans="2:9">
      <c r="B94" s="7">
        <f t="shared" si="1"/>
        <v>91</v>
      </c>
      <c r="C94" s="13">
        <v>216122</v>
      </c>
      <c r="D94" s="14" t="s">
        <v>113</v>
      </c>
      <c r="E94" s="15">
        <v>6202031114442</v>
      </c>
      <c r="F94" s="14" t="s">
        <v>19</v>
      </c>
      <c r="G94" s="14" t="s">
        <v>15</v>
      </c>
      <c r="H94" s="16">
        <v>40551</v>
      </c>
      <c r="I94" s="54" t="str">
        <f>IF(COUNTIF(교육수료자!D$4:D$194, E94) &gt; 0, "●", "")</f>
        <v>●</v>
      </c>
    </row>
    <row r="95" spans="2:9">
      <c r="B95" s="7">
        <f t="shared" si="1"/>
        <v>92</v>
      </c>
      <c r="C95" s="13">
        <v>140993</v>
      </c>
      <c r="D95" s="14" t="s">
        <v>114</v>
      </c>
      <c r="E95" s="15">
        <v>5609032094084</v>
      </c>
      <c r="F95" s="14" t="s">
        <v>23</v>
      </c>
      <c r="G95" s="14" t="s">
        <v>11</v>
      </c>
      <c r="H95" s="16">
        <v>36311</v>
      </c>
      <c r="I95" s="54" t="str">
        <f>IF(COUNTIF(교육수료자!D$4:D$194, E95) &gt; 0, "●", "")</f>
        <v>●</v>
      </c>
    </row>
    <row r="96" spans="2:9">
      <c r="B96" s="7">
        <f t="shared" si="1"/>
        <v>93</v>
      </c>
      <c r="C96" s="13">
        <v>216397</v>
      </c>
      <c r="D96" s="14" t="s">
        <v>115</v>
      </c>
      <c r="E96" s="15">
        <v>6217021121767</v>
      </c>
      <c r="F96" s="14" t="s">
        <v>23</v>
      </c>
      <c r="G96" s="14" t="s">
        <v>15</v>
      </c>
      <c r="H96" s="16">
        <v>44726</v>
      </c>
      <c r="I96" s="54" t="str">
        <f>IF(COUNTIF(교육수료자!D$4:D$194, E96) &gt; 0, "●", "")</f>
        <v>●</v>
      </c>
    </row>
    <row r="97" spans="2:9">
      <c r="B97" s="7">
        <f t="shared" si="1"/>
        <v>94</v>
      </c>
      <c r="C97" s="13">
        <v>212665</v>
      </c>
      <c r="D97" s="14" t="s">
        <v>115</v>
      </c>
      <c r="E97" s="15">
        <v>7303251108469</v>
      </c>
      <c r="F97" s="14" t="s">
        <v>19</v>
      </c>
      <c r="G97" s="14" t="s">
        <v>15</v>
      </c>
      <c r="H97" s="16">
        <v>40165</v>
      </c>
      <c r="I97" s="54" t="str">
        <f>IF(COUNTIF(교육수료자!D$4:D$194, E97) &gt; 0, "●", "")</f>
        <v/>
      </c>
    </row>
    <row r="98" spans="2:9">
      <c r="B98" s="7">
        <f t="shared" si="1"/>
        <v>95</v>
      </c>
      <c r="C98" s="13">
        <v>116906</v>
      </c>
      <c r="D98" s="14" t="s">
        <v>116</v>
      </c>
      <c r="E98" s="15">
        <v>5902261110540</v>
      </c>
      <c r="F98" s="14" t="s">
        <v>10</v>
      </c>
      <c r="G98" s="14" t="s">
        <v>11</v>
      </c>
      <c r="H98" s="16">
        <v>42916</v>
      </c>
      <c r="I98" s="54" t="str">
        <f>IF(COUNTIF(교육수료자!D$4:D$194, E98) &gt; 0, "●", "")</f>
        <v>●</v>
      </c>
    </row>
    <row r="99" spans="2:9">
      <c r="B99" s="7">
        <f t="shared" si="1"/>
        <v>96</v>
      </c>
      <c r="C99" s="13">
        <v>138936</v>
      </c>
      <c r="D99" s="14" t="s">
        <v>117</v>
      </c>
      <c r="E99" s="15">
        <v>6602082114257</v>
      </c>
      <c r="F99" s="14" t="s">
        <v>118</v>
      </c>
      <c r="G99" s="14" t="s">
        <v>11</v>
      </c>
      <c r="H99" s="16">
        <v>39023</v>
      </c>
      <c r="I99" s="54" t="str">
        <f>IF(COUNTIF(교육수료자!D$4:D$194, E99) &gt; 0, "●", "")</f>
        <v>●</v>
      </c>
    </row>
    <row r="100" spans="2:9">
      <c r="B100" s="7">
        <f t="shared" si="1"/>
        <v>97</v>
      </c>
      <c r="C100" s="13">
        <v>138833</v>
      </c>
      <c r="D100" s="14" t="s">
        <v>119</v>
      </c>
      <c r="E100" s="15">
        <v>6902091092614</v>
      </c>
      <c r="F100" s="14" t="s">
        <v>14</v>
      </c>
      <c r="G100" s="14" t="s">
        <v>11</v>
      </c>
      <c r="H100" s="16">
        <v>40044</v>
      </c>
      <c r="I100" s="54" t="str">
        <f>IF(COUNTIF(교육수료자!D$4:D$194, E100) &gt; 0, "●", "")</f>
        <v>●</v>
      </c>
    </row>
    <row r="101" spans="2:9">
      <c r="B101" s="7">
        <f t="shared" si="1"/>
        <v>98</v>
      </c>
      <c r="C101" s="13">
        <v>212320</v>
      </c>
      <c r="D101" s="14" t="s">
        <v>120</v>
      </c>
      <c r="E101" s="15">
        <v>5605311150643</v>
      </c>
      <c r="F101" s="14" t="s">
        <v>10</v>
      </c>
      <c r="G101" s="14" t="s">
        <v>15</v>
      </c>
      <c r="H101" s="16">
        <v>44457</v>
      </c>
      <c r="I101" s="54" t="str">
        <f>IF(COUNTIF(교육수료자!D$4:D$194, E101) &gt; 0, "●", "")</f>
        <v>●</v>
      </c>
    </row>
    <row r="102" spans="2:9">
      <c r="B102" s="7">
        <f t="shared" si="1"/>
        <v>99</v>
      </c>
      <c r="C102" s="13">
        <v>211797</v>
      </c>
      <c r="D102" s="14" t="s">
        <v>121</v>
      </c>
      <c r="E102" s="15">
        <v>5604111126631</v>
      </c>
      <c r="F102" s="14" t="s">
        <v>10</v>
      </c>
      <c r="G102" s="14" t="s">
        <v>15</v>
      </c>
      <c r="H102" s="16">
        <v>43656</v>
      </c>
      <c r="I102" s="54" t="str">
        <f>IF(COUNTIF(교육수료자!D$4:D$194, E102) &gt; 0, "●", "")</f>
        <v>●</v>
      </c>
    </row>
    <row r="103" spans="2:9">
      <c r="B103" s="7">
        <f t="shared" si="1"/>
        <v>100</v>
      </c>
      <c r="C103" s="13">
        <v>218366</v>
      </c>
      <c r="D103" s="14" t="s">
        <v>122</v>
      </c>
      <c r="E103" s="15">
        <v>6808062146018</v>
      </c>
      <c r="F103" s="14" t="s">
        <v>19</v>
      </c>
      <c r="G103" s="14" t="s">
        <v>15</v>
      </c>
      <c r="H103" s="16">
        <v>42782</v>
      </c>
      <c r="I103" s="54" t="str">
        <f>IF(COUNTIF(교육수료자!D$4:D$194, E103) &gt; 0, "●", "")</f>
        <v>●</v>
      </c>
    </row>
    <row r="104" spans="2:9">
      <c r="B104" s="7">
        <f t="shared" si="1"/>
        <v>101</v>
      </c>
      <c r="C104" s="13">
        <v>216576</v>
      </c>
      <c r="D104" s="14" t="s">
        <v>123</v>
      </c>
      <c r="E104" s="15">
        <v>5807152116696</v>
      </c>
      <c r="F104" s="14" t="s">
        <v>14</v>
      </c>
      <c r="G104" s="14" t="s">
        <v>15</v>
      </c>
      <c r="H104" s="16">
        <v>44925</v>
      </c>
      <c r="I104" s="54" t="str">
        <f>IF(COUNTIF(교육수료자!D$4:D$194, E104) &gt; 0, "●", "")</f>
        <v>●</v>
      </c>
    </row>
    <row r="105" spans="2:9">
      <c r="B105" s="7">
        <f t="shared" si="1"/>
        <v>102</v>
      </c>
      <c r="C105" s="13">
        <v>219998</v>
      </c>
      <c r="D105" s="14" t="s">
        <v>124</v>
      </c>
      <c r="E105" s="15">
        <v>6810282125041</v>
      </c>
      <c r="F105" s="14" t="s">
        <v>10</v>
      </c>
      <c r="G105" s="14" t="s">
        <v>15</v>
      </c>
      <c r="H105" s="16">
        <v>39871</v>
      </c>
      <c r="I105" s="54" t="str">
        <f>IF(COUNTIF(교육수료자!D$4:D$194, E105) &gt; 0, "●", "")</f>
        <v>●</v>
      </c>
    </row>
    <row r="106" spans="2:9">
      <c r="B106" s="7">
        <f t="shared" si="1"/>
        <v>103</v>
      </c>
      <c r="C106" s="13">
        <v>30206</v>
      </c>
      <c r="D106" s="14" t="s">
        <v>125</v>
      </c>
      <c r="E106" s="15">
        <v>6110151078950</v>
      </c>
      <c r="F106" s="14" t="s">
        <v>10</v>
      </c>
      <c r="G106" s="14" t="s">
        <v>24</v>
      </c>
      <c r="H106" s="16">
        <v>44188</v>
      </c>
      <c r="I106" s="54" t="str">
        <f>IF(COUNTIF(교육수료자!D$4:D$194, E106) &gt; 0, "●", "")</f>
        <v>●</v>
      </c>
    </row>
    <row r="107" spans="2:9">
      <c r="B107" s="7">
        <f t="shared" si="1"/>
        <v>104</v>
      </c>
      <c r="C107" s="13">
        <v>213262</v>
      </c>
      <c r="D107" s="14" t="s">
        <v>126</v>
      </c>
      <c r="E107" s="15">
        <v>7413081080336</v>
      </c>
      <c r="F107" s="14" t="s">
        <v>19</v>
      </c>
      <c r="G107" s="14" t="s">
        <v>15</v>
      </c>
      <c r="H107" s="16">
        <v>37657</v>
      </c>
      <c r="I107" s="54" t="str">
        <f>IF(COUNTIF(교육수료자!D$4:D$194, E107) &gt; 0, "●", "")</f>
        <v>●</v>
      </c>
    </row>
    <row r="108" spans="2:9">
      <c r="B108" s="7">
        <f t="shared" si="1"/>
        <v>105</v>
      </c>
      <c r="C108" s="13">
        <v>213073</v>
      </c>
      <c r="D108" s="14" t="s">
        <v>127</v>
      </c>
      <c r="E108" s="15">
        <v>7207072079501</v>
      </c>
      <c r="F108" s="14" t="s">
        <v>19</v>
      </c>
      <c r="G108" s="14" t="s">
        <v>15</v>
      </c>
      <c r="H108" s="16">
        <v>36659</v>
      </c>
      <c r="I108" s="54" t="str">
        <f>IF(COUNTIF(교육수료자!D$4:D$194, E108) &gt; 0, "●", "")</f>
        <v>●</v>
      </c>
    </row>
    <row r="109" spans="2:9">
      <c r="B109" s="7">
        <f t="shared" si="1"/>
        <v>106</v>
      </c>
      <c r="C109" s="13">
        <v>133582</v>
      </c>
      <c r="D109" s="14" t="s">
        <v>128</v>
      </c>
      <c r="E109" s="15">
        <v>5401052193163</v>
      </c>
      <c r="F109" s="14" t="s">
        <v>19</v>
      </c>
      <c r="G109" s="14" t="s">
        <v>11</v>
      </c>
      <c r="H109" s="16">
        <v>44065</v>
      </c>
      <c r="I109" s="54" t="str">
        <f>IF(COUNTIF(교육수료자!D$4:D$194, E109) &gt; 0, "●", "")</f>
        <v>●</v>
      </c>
    </row>
    <row r="110" spans="2:9">
      <c r="B110" s="7">
        <f t="shared" si="1"/>
        <v>107</v>
      </c>
      <c r="C110" s="13">
        <v>138263</v>
      </c>
      <c r="D110" s="14" t="s">
        <v>129</v>
      </c>
      <c r="E110" s="15">
        <v>5407211186592</v>
      </c>
      <c r="F110" s="14" t="s">
        <v>23</v>
      </c>
      <c r="G110" s="14" t="s">
        <v>11</v>
      </c>
      <c r="H110" s="16">
        <v>38335</v>
      </c>
      <c r="I110" s="54" t="str">
        <f>IF(COUNTIF(교육수료자!D$4:D$194, E110) &gt; 0, "●", "")</f>
        <v>●</v>
      </c>
    </row>
    <row r="111" spans="2:9">
      <c r="B111" s="7">
        <f t="shared" si="1"/>
        <v>108</v>
      </c>
      <c r="C111" s="13">
        <v>218024</v>
      </c>
      <c r="D111" s="14" t="s">
        <v>130</v>
      </c>
      <c r="E111" s="15">
        <v>5405102110468</v>
      </c>
      <c r="F111" s="14" t="s">
        <v>43</v>
      </c>
      <c r="G111" s="14" t="s">
        <v>15</v>
      </c>
      <c r="H111" s="16">
        <v>41038</v>
      </c>
      <c r="I111" s="54" t="str">
        <f>IF(COUNTIF(교육수료자!D$4:D$194, E111) &gt; 0, "●", "")</f>
        <v>●</v>
      </c>
    </row>
    <row r="112" spans="2:9">
      <c r="B112" s="7">
        <f t="shared" si="1"/>
        <v>109</v>
      </c>
      <c r="C112" s="13">
        <v>134727</v>
      </c>
      <c r="D112" s="14" t="s">
        <v>131</v>
      </c>
      <c r="E112" s="15">
        <v>7311282138847</v>
      </c>
      <c r="F112" s="14" t="s">
        <v>71</v>
      </c>
      <c r="G112" s="14" t="s">
        <v>11</v>
      </c>
      <c r="H112" s="16">
        <v>36674</v>
      </c>
      <c r="I112" s="54" t="str">
        <f>IF(COUNTIF(교육수료자!D$4:D$194, E112) &gt; 0, "●", "")</f>
        <v>●</v>
      </c>
    </row>
    <row r="113" spans="2:9">
      <c r="B113" s="7">
        <f t="shared" si="1"/>
        <v>110</v>
      </c>
      <c r="C113" s="13">
        <v>108971</v>
      </c>
      <c r="D113" s="14" t="s">
        <v>132</v>
      </c>
      <c r="E113" s="15">
        <v>5607261097758</v>
      </c>
      <c r="F113" s="14" t="s">
        <v>10</v>
      </c>
      <c r="G113" s="14" t="s">
        <v>11</v>
      </c>
      <c r="H113" s="16">
        <v>39896</v>
      </c>
      <c r="I113" s="54" t="str">
        <f>IF(COUNTIF(교육수료자!D$4:D$194, E113) &gt; 0, "●", "")</f>
        <v>●</v>
      </c>
    </row>
    <row r="114" spans="2:9">
      <c r="B114" s="7">
        <f t="shared" si="1"/>
        <v>111</v>
      </c>
      <c r="C114" s="13">
        <v>218725</v>
      </c>
      <c r="D114" s="14" t="s">
        <v>133</v>
      </c>
      <c r="E114" s="15">
        <v>6408161061411</v>
      </c>
      <c r="F114" s="14" t="s">
        <v>19</v>
      </c>
      <c r="G114" s="14" t="s">
        <v>15</v>
      </c>
      <c r="H114" s="16">
        <v>36618</v>
      </c>
      <c r="I114" s="54" t="str">
        <f>IF(COUNTIF(교육수료자!D$4:D$194, E114) &gt; 0, "●", "")</f>
        <v>●</v>
      </c>
    </row>
    <row r="115" spans="2:9">
      <c r="B115" s="7">
        <f t="shared" si="1"/>
        <v>112</v>
      </c>
      <c r="C115" s="13">
        <v>135240</v>
      </c>
      <c r="D115" s="14" t="s">
        <v>134</v>
      </c>
      <c r="E115" s="15">
        <v>5902112109850</v>
      </c>
      <c r="F115" s="14" t="s">
        <v>23</v>
      </c>
      <c r="G115" s="14" t="s">
        <v>11</v>
      </c>
      <c r="H115" s="16">
        <v>36706</v>
      </c>
      <c r="I115" s="54" t="str">
        <f>IF(COUNTIF(교육수료자!D$4:D$194, E115) &gt; 0, "●", "")</f>
        <v>●</v>
      </c>
    </row>
    <row r="116" spans="2:9">
      <c r="B116" s="7">
        <f t="shared" si="1"/>
        <v>113</v>
      </c>
      <c r="C116" s="13">
        <v>110493</v>
      </c>
      <c r="D116" s="14" t="s">
        <v>135</v>
      </c>
      <c r="E116" s="15">
        <v>6201112094885</v>
      </c>
      <c r="F116" s="14" t="s">
        <v>10</v>
      </c>
      <c r="G116" s="14" t="s">
        <v>11</v>
      </c>
      <c r="H116" s="16">
        <v>43861</v>
      </c>
      <c r="I116" s="54" t="str">
        <f>IF(COUNTIF(교육수료자!D$4:D$194, E116) &gt; 0, "●", "")</f>
        <v>●</v>
      </c>
    </row>
    <row r="117" spans="2:9">
      <c r="B117" s="7">
        <f t="shared" si="1"/>
        <v>114</v>
      </c>
      <c r="C117" s="13">
        <v>217810</v>
      </c>
      <c r="D117" s="14" t="s">
        <v>136</v>
      </c>
      <c r="E117" s="15">
        <v>6409041148914</v>
      </c>
      <c r="F117" s="14" t="s">
        <v>19</v>
      </c>
      <c r="G117" s="14" t="s">
        <v>15</v>
      </c>
      <c r="H117" s="16">
        <v>40878</v>
      </c>
      <c r="I117" s="54" t="str">
        <f>IF(COUNTIF(교육수료자!D$4:D$194, E117) &gt; 0, "●", "")</f>
        <v>●</v>
      </c>
    </row>
    <row r="118" spans="2:9">
      <c r="B118" s="7">
        <f t="shared" si="1"/>
        <v>115</v>
      </c>
      <c r="C118" s="13">
        <v>27568</v>
      </c>
      <c r="D118" s="14" t="s">
        <v>137</v>
      </c>
      <c r="E118" s="15">
        <v>6202031162617</v>
      </c>
      <c r="F118" s="14" t="s">
        <v>37</v>
      </c>
      <c r="G118" s="14" t="s">
        <v>66</v>
      </c>
      <c r="H118" s="16">
        <v>36418</v>
      </c>
      <c r="I118" s="54" t="str">
        <f>IF(COUNTIF(교육수료자!D$4:D$194, E118) &gt; 0, "●", "")</f>
        <v>●</v>
      </c>
    </row>
    <row r="119" spans="2:9">
      <c r="B119" s="7">
        <f t="shared" si="1"/>
        <v>116</v>
      </c>
      <c r="C119" s="13">
        <v>218298</v>
      </c>
      <c r="D119" s="14" t="s">
        <v>138</v>
      </c>
      <c r="E119" s="15">
        <v>5609032137364</v>
      </c>
      <c r="F119" s="14" t="s">
        <v>19</v>
      </c>
      <c r="G119" s="14" t="s">
        <v>15</v>
      </c>
      <c r="H119" s="16">
        <v>44641</v>
      </c>
      <c r="I119" s="54" t="str">
        <f>IF(COUNTIF(교육수료자!D$4:D$194, E119) &gt; 0, "●", "")</f>
        <v>●</v>
      </c>
    </row>
    <row r="120" spans="2:9">
      <c r="B120" s="7">
        <f t="shared" si="1"/>
        <v>117</v>
      </c>
      <c r="C120" s="13">
        <v>109532</v>
      </c>
      <c r="D120" s="14" t="s">
        <v>139</v>
      </c>
      <c r="E120" s="15">
        <v>7303251135958</v>
      </c>
      <c r="F120" s="14" t="s">
        <v>10</v>
      </c>
      <c r="G120" s="14" t="s">
        <v>11</v>
      </c>
      <c r="H120" s="16">
        <v>45462</v>
      </c>
      <c r="I120" s="54" t="str">
        <f>IF(COUNTIF(교육수료자!D$4:D$194, E120) &gt; 0, "●", "")</f>
        <v>●</v>
      </c>
    </row>
    <row r="121" spans="2:9">
      <c r="B121" s="7">
        <f t="shared" si="1"/>
        <v>118</v>
      </c>
      <c r="C121" s="13">
        <v>41353</v>
      </c>
      <c r="D121" s="14" t="s">
        <v>140</v>
      </c>
      <c r="E121" s="15">
        <v>6207021153068</v>
      </c>
      <c r="F121" s="14" t="s">
        <v>43</v>
      </c>
      <c r="G121" s="14" t="s">
        <v>24</v>
      </c>
      <c r="H121" s="16">
        <v>45223</v>
      </c>
      <c r="I121" s="54" t="str">
        <f>IF(COUNTIF(교육수료자!D$4:D$194, E121) &gt; 0, "●", "")</f>
        <v>●</v>
      </c>
    </row>
    <row r="122" spans="2:9">
      <c r="B122" s="7">
        <f t="shared" si="1"/>
        <v>119</v>
      </c>
      <c r="C122" s="13">
        <v>212535</v>
      </c>
      <c r="D122" s="14" t="s">
        <v>141</v>
      </c>
      <c r="E122" s="15">
        <v>5902261116144</v>
      </c>
      <c r="F122" s="14" t="s">
        <v>10</v>
      </c>
      <c r="G122" s="14" t="s">
        <v>15</v>
      </c>
      <c r="H122" s="16">
        <v>44758</v>
      </c>
      <c r="I122" s="54" t="str">
        <f>IF(COUNTIF(교육수료자!D$4:D$194, E122) &gt; 0, "●", "")</f>
        <v>●</v>
      </c>
    </row>
    <row r="123" spans="2:9">
      <c r="B123" s="7">
        <f t="shared" si="1"/>
        <v>120</v>
      </c>
      <c r="C123" s="13">
        <v>104397</v>
      </c>
      <c r="D123" s="14" t="s">
        <v>142</v>
      </c>
      <c r="E123" s="15">
        <v>6602382153280</v>
      </c>
      <c r="F123" s="14" t="s">
        <v>10</v>
      </c>
      <c r="G123" s="14" t="s">
        <v>11</v>
      </c>
      <c r="H123" s="16">
        <v>45440</v>
      </c>
      <c r="I123" s="54" t="str">
        <f>IF(COUNTIF(교육수료자!D$4:D$194, E123) &gt; 0, "●", "")</f>
        <v>●</v>
      </c>
    </row>
    <row r="124" spans="2:9">
      <c r="B124" s="7">
        <f t="shared" si="1"/>
        <v>121</v>
      </c>
      <c r="C124" s="13">
        <v>115316</v>
      </c>
      <c r="D124" s="14" t="s">
        <v>143</v>
      </c>
      <c r="E124" s="15">
        <v>6902091101954</v>
      </c>
      <c r="F124" s="14" t="s">
        <v>10</v>
      </c>
      <c r="G124" s="14" t="s">
        <v>11</v>
      </c>
      <c r="H124" s="16">
        <v>42850</v>
      </c>
      <c r="I124" s="54" t="str">
        <f>IF(COUNTIF(교육수료자!D$4:D$194, E124) &gt; 0, "●", "")</f>
        <v>●</v>
      </c>
    </row>
    <row r="125" spans="2:9">
      <c r="B125" s="7">
        <f t="shared" si="1"/>
        <v>122</v>
      </c>
      <c r="C125" s="13">
        <v>216163</v>
      </c>
      <c r="D125" s="14" t="s">
        <v>144</v>
      </c>
      <c r="E125" s="15">
        <v>5605311172406</v>
      </c>
      <c r="F125" s="14" t="s">
        <v>19</v>
      </c>
      <c r="G125" s="14" t="s">
        <v>15</v>
      </c>
      <c r="H125" s="16">
        <v>41690</v>
      </c>
      <c r="I125" s="54" t="str">
        <f>IF(COUNTIF(교육수료자!D$4:D$194, E125) &gt; 0, "●", "")</f>
        <v>●</v>
      </c>
    </row>
    <row r="126" spans="2:9">
      <c r="B126" s="7">
        <f t="shared" si="1"/>
        <v>123</v>
      </c>
      <c r="C126" s="13">
        <v>133903</v>
      </c>
      <c r="D126" s="14" t="s">
        <v>145</v>
      </c>
      <c r="E126" s="15">
        <v>5604111127154</v>
      </c>
      <c r="F126" s="14" t="s">
        <v>23</v>
      </c>
      <c r="G126" s="14" t="s">
        <v>11</v>
      </c>
      <c r="H126" s="16">
        <v>45349</v>
      </c>
      <c r="I126" s="54" t="str">
        <f>IF(COUNTIF(교육수료자!D$4:D$194, E126) &gt; 0, "●", "")</f>
        <v>●</v>
      </c>
    </row>
    <row r="127" spans="2:9">
      <c r="B127" s="7">
        <f t="shared" si="1"/>
        <v>124</v>
      </c>
      <c r="C127" s="13">
        <v>121947</v>
      </c>
      <c r="D127" s="14" t="s">
        <v>146</v>
      </c>
      <c r="E127" s="15">
        <v>6808062161004</v>
      </c>
      <c r="F127" s="14" t="s">
        <v>19</v>
      </c>
      <c r="G127" s="14" t="s">
        <v>11</v>
      </c>
      <c r="H127" s="16">
        <v>43277</v>
      </c>
      <c r="I127" s="54" t="str">
        <f>IF(COUNTIF(교육수료자!D$4:D$194, E127) &gt; 0, "●", "")</f>
        <v/>
      </c>
    </row>
    <row r="128" spans="2:9">
      <c r="B128" s="7">
        <f t="shared" si="1"/>
        <v>125</v>
      </c>
      <c r="C128" s="13">
        <v>129085</v>
      </c>
      <c r="D128" s="14" t="s">
        <v>147</v>
      </c>
      <c r="E128" s="15">
        <v>5817152158520</v>
      </c>
      <c r="F128" s="14" t="s">
        <v>37</v>
      </c>
      <c r="G128" s="14" t="s">
        <v>11</v>
      </c>
      <c r="H128" s="16">
        <v>40323</v>
      </c>
      <c r="I128" s="54" t="str">
        <f>IF(COUNTIF(교육수료자!D$4:D$194, E128) &gt; 0, "●", "")</f>
        <v>●</v>
      </c>
    </row>
    <row r="129" spans="2:9">
      <c r="B129" s="7">
        <f t="shared" si="1"/>
        <v>126</v>
      </c>
      <c r="C129" s="13">
        <v>218917</v>
      </c>
      <c r="D129" s="14" t="s">
        <v>148</v>
      </c>
      <c r="E129" s="15">
        <v>6110151110357</v>
      </c>
      <c r="F129" s="14" t="s">
        <v>19</v>
      </c>
      <c r="G129" s="14" t="s">
        <v>15</v>
      </c>
      <c r="H129" s="16">
        <v>41541</v>
      </c>
      <c r="I129" s="54" t="str">
        <f>IF(COUNTIF(교육수료자!D$4:D$194, E129) &gt; 0, "●", "")</f>
        <v>●</v>
      </c>
    </row>
    <row r="130" spans="2:9">
      <c r="B130" s="7">
        <f t="shared" si="1"/>
        <v>127</v>
      </c>
      <c r="C130" s="13">
        <v>211354</v>
      </c>
      <c r="D130" s="14" t="s">
        <v>149</v>
      </c>
      <c r="E130" s="15">
        <v>7403081091471</v>
      </c>
      <c r="F130" s="14" t="s">
        <v>14</v>
      </c>
      <c r="G130" s="14" t="s">
        <v>15</v>
      </c>
      <c r="H130" s="16">
        <v>44208</v>
      </c>
      <c r="I130" s="54" t="str">
        <f>IF(COUNTIF(교육수료자!D$4:D$194, E130) &gt; 0, "●", "")</f>
        <v>●</v>
      </c>
    </row>
    <row r="131" spans="2:9">
      <c r="B131" s="7">
        <f t="shared" si="1"/>
        <v>128</v>
      </c>
      <c r="C131" s="13">
        <v>23337</v>
      </c>
      <c r="D131" s="14" t="s">
        <v>150</v>
      </c>
      <c r="E131" s="15">
        <v>7217072099682</v>
      </c>
      <c r="F131" s="14" t="s">
        <v>19</v>
      </c>
      <c r="G131" s="14" t="s">
        <v>66</v>
      </c>
      <c r="H131" s="16">
        <v>41617</v>
      </c>
      <c r="I131" s="54" t="str">
        <f>IF(COUNTIF(교육수료자!D$4:D$194, E131) &gt; 0, "●", "")</f>
        <v>●</v>
      </c>
    </row>
    <row r="132" spans="2:9">
      <c r="B132" s="7">
        <f t="shared" ref="B132:B195" si="2">ROW()-3</f>
        <v>129</v>
      </c>
      <c r="C132" s="13">
        <v>211991</v>
      </c>
      <c r="D132" s="14" t="s">
        <v>151</v>
      </c>
      <c r="E132" s="15">
        <v>621332148942</v>
      </c>
      <c r="F132" s="14" t="s">
        <v>19</v>
      </c>
      <c r="G132" s="14" t="s">
        <v>15</v>
      </c>
      <c r="H132" s="16">
        <v>41099</v>
      </c>
      <c r="I132" s="54" t="str">
        <f>IF(COUNTIF(교육수료자!D$4:D$194, E132) &gt; 0, "●", "")</f>
        <v>●</v>
      </c>
    </row>
    <row r="133" spans="2:9">
      <c r="B133" s="7">
        <f t="shared" si="2"/>
        <v>130</v>
      </c>
      <c r="C133" s="13">
        <v>135258</v>
      </c>
      <c r="D133" s="14" t="s">
        <v>152</v>
      </c>
      <c r="E133" s="15">
        <v>5401052200653</v>
      </c>
      <c r="F133" s="14" t="s">
        <v>153</v>
      </c>
      <c r="G133" s="14" t="s">
        <v>11</v>
      </c>
      <c r="H133" s="16">
        <v>40911</v>
      </c>
      <c r="I133" s="54" t="str">
        <f>IF(COUNTIF(교육수료자!D$4:D$194, E133) &gt; 0, "●", "")</f>
        <v>●</v>
      </c>
    </row>
    <row r="134" spans="2:9">
      <c r="B134" s="7">
        <f t="shared" si="2"/>
        <v>131</v>
      </c>
      <c r="C134" s="13">
        <v>110167</v>
      </c>
      <c r="D134" s="14" t="s">
        <v>154</v>
      </c>
      <c r="E134" s="15">
        <v>5407211229214</v>
      </c>
      <c r="F134" s="14" t="s">
        <v>10</v>
      </c>
      <c r="G134" s="14" t="s">
        <v>11</v>
      </c>
      <c r="H134" s="16">
        <v>44983</v>
      </c>
      <c r="I134" s="54" t="str">
        <f>IF(COUNTIF(교육수료자!D$4:D$194, E134) &gt; 0, "●", "")</f>
        <v>●</v>
      </c>
    </row>
    <row r="135" spans="2:9">
      <c r="B135" s="7">
        <f t="shared" si="2"/>
        <v>132</v>
      </c>
      <c r="C135" s="13">
        <v>22627</v>
      </c>
      <c r="D135" s="14" t="s">
        <v>155</v>
      </c>
      <c r="E135" s="15">
        <v>5405102156125</v>
      </c>
      <c r="F135" s="14" t="s">
        <v>10</v>
      </c>
      <c r="G135" s="14" t="s">
        <v>66</v>
      </c>
      <c r="H135" s="16">
        <v>40724</v>
      </c>
      <c r="I135" s="54" t="str">
        <f>IF(COUNTIF(교육수료자!D$4:D$194, E135) &gt; 0, "●", "")</f>
        <v>●</v>
      </c>
    </row>
    <row r="136" spans="2:9">
      <c r="B136" s="7">
        <f t="shared" si="2"/>
        <v>133</v>
      </c>
      <c r="C136" s="13">
        <v>139704</v>
      </c>
      <c r="D136" s="14" t="s">
        <v>156</v>
      </c>
      <c r="E136" s="15">
        <v>7311282164126</v>
      </c>
      <c r="F136" s="14" t="s">
        <v>37</v>
      </c>
      <c r="G136" s="14" t="s">
        <v>11</v>
      </c>
      <c r="H136" s="16">
        <v>43316</v>
      </c>
      <c r="I136" s="54" t="str">
        <f>IF(COUNTIF(교육수료자!D$4:D$194, E136) &gt; 0, "●", "")</f>
        <v>●</v>
      </c>
    </row>
    <row r="137" spans="2:9">
      <c r="B137" s="7">
        <f t="shared" si="2"/>
        <v>134</v>
      </c>
      <c r="C137" s="13">
        <v>133820</v>
      </c>
      <c r="D137" s="14" t="s">
        <v>157</v>
      </c>
      <c r="E137" s="15">
        <v>5607261110606</v>
      </c>
      <c r="F137" s="14" t="s">
        <v>19</v>
      </c>
      <c r="G137" s="14" t="s">
        <v>11</v>
      </c>
      <c r="H137" s="16">
        <v>40045</v>
      </c>
      <c r="I137" s="54" t="str">
        <f>IF(COUNTIF(교육수료자!D$4:D$194, E137) &gt; 0, "●", "")</f>
        <v>●</v>
      </c>
    </row>
    <row r="138" spans="2:9">
      <c r="B138" s="7">
        <f t="shared" si="2"/>
        <v>135</v>
      </c>
      <c r="C138" s="13">
        <v>125663</v>
      </c>
      <c r="D138" s="14" t="s">
        <v>158</v>
      </c>
      <c r="E138" s="15">
        <v>6408161065416</v>
      </c>
      <c r="F138" s="14" t="s">
        <v>19</v>
      </c>
      <c r="G138" s="14" t="s">
        <v>11</v>
      </c>
      <c r="H138" s="16">
        <v>40796</v>
      </c>
      <c r="I138" s="54" t="str">
        <f>IF(COUNTIF(교육수료자!D$4:D$194, E138) &gt; 0, "●", "")</f>
        <v>●</v>
      </c>
    </row>
    <row r="139" spans="2:9">
      <c r="B139" s="7">
        <f t="shared" si="2"/>
        <v>136</v>
      </c>
      <c r="C139" s="13">
        <v>219395</v>
      </c>
      <c r="D139" s="14" t="s">
        <v>159</v>
      </c>
      <c r="E139" s="15">
        <v>5902112139619</v>
      </c>
      <c r="F139" s="14" t="s">
        <v>19</v>
      </c>
      <c r="G139" s="14" t="s">
        <v>15</v>
      </c>
      <c r="H139" s="16">
        <v>41090</v>
      </c>
      <c r="I139" s="54" t="str">
        <f>IF(COUNTIF(교육수료자!D$4:D$194, E139) &gt; 0, "●", "")</f>
        <v>●</v>
      </c>
    </row>
    <row r="140" spans="2:9">
      <c r="B140" s="7">
        <f t="shared" si="2"/>
        <v>137</v>
      </c>
      <c r="C140" s="13">
        <v>117612</v>
      </c>
      <c r="D140" s="14" t="s">
        <v>160</v>
      </c>
      <c r="E140" s="15">
        <v>6201112123091</v>
      </c>
      <c r="F140" s="14" t="s">
        <v>10</v>
      </c>
      <c r="G140" s="14" t="s">
        <v>11</v>
      </c>
      <c r="H140" s="16">
        <v>36904</v>
      </c>
      <c r="I140" s="54" t="str">
        <f>IF(COUNTIF(교육수료자!D$4:D$194, E140) &gt; 0, "●", "")</f>
        <v>●</v>
      </c>
    </row>
    <row r="141" spans="2:9">
      <c r="B141" s="7">
        <f t="shared" si="2"/>
        <v>138</v>
      </c>
      <c r="C141" s="13">
        <v>43940</v>
      </c>
      <c r="D141" s="14" t="s">
        <v>161</v>
      </c>
      <c r="E141" s="15">
        <v>6409041188542</v>
      </c>
      <c r="F141" s="14" t="s">
        <v>55</v>
      </c>
      <c r="G141" s="14" t="s">
        <v>24</v>
      </c>
      <c r="H141" s="16">
        <v>45677</v>
      </c>
      <c r="I141" s="54" t="str">
        <f>IF(COUNTIF(교육수료자!D$4:D$194, E141) &gt; 0, "●", "")</f>
        <v>●</v>
      </c>
    </row>
    <row r="142" spans="2:9">
      <c r="B142" s="7">
        <f t="shared" si="2"/>
        <v>139</v>
      </c>
      <c r="C142" s="13">
        <v>218357</v>
      </c>
      <c r="D142" s="14" t="s">
        <v>162</v>
      </c>
      <c r="E142" s="15">
        <v>6202031200564</v>
      </c>
      <c r="F142" s="14" t="s">
        <v>19</v>
      </c>
      <c r="G142" s="14" t="s">
        <v>15</v>
      </c>
      <c r="H142" s="16">
        <v>42155</v>
      </c>
      <c r="I142" s="54" t="str">
        <f>IF(COUNTIF(교육수료자!D$4:D$194, E142) &gt; 0, "●", "")</f>
        <v>●</v>
      </c>
    </row>
    <row r="143" spans="2:9">
      <c r="B143" s="7">
        <f t="shared" si="2"/>
        <v>140</v>
      </c>
      <c r="C143" s="13">
        <v>218019</v>
      </c>
      <c r="D143" s="14" t="s">
        <v>163</v>
      </c>
      <c r="E143" s="15">
        <v>5609032167643</v>
      </c>
      <c r="F143" s="14" t="s">
        <v>43</v>
      </c>
      <c r="G143" s="14" t="s">
        <v>15</v>
      </c>
      <c r="H143" s="16">
        <v>45152</v>
      </c>
      <c r="I143" s="54" t="str">
        <f>IF(COUNTIF(교육수료자!D$4:D$194, E143) &gt; 0, "●", "")</f>
        <v>●</v>
      </c>
    </row>
    <row r="144" spans="2:9">
      <c r="B144" s="7">
        <f t="shared" si="2"/>
        <v>141</v>
      </c>
      <c r="C144" s="13">
        <v>214987</v>
      </c>
      <c r="D144" s="14" t="s">
        <v>164</v>
      </c>
      <c r="E144" s="15">
        <v>7303251165957</v>
      </c>
      <c r="F144" s="14" t="s">
        <v>19</v>
      </c>
      <c r="G144" s="14" t="s">
        <v>15</v>
      </c>
      <c r="H144" s="16">
        <v>40539</v>
      </c>
      <c r="I144" s="54" t="str">
        <f>IF(COUNTIF(교육수료자!D$4:D$194, E144) &gt; 0, "●", "")</f>
        <v>●</v>
      </c>
    </row>
    <row r="145" spans="2:9">
      <c r="B145" s="7">
        <f t="shared" si="2"/>
        <v>142</v>
      </c>
      <c r="C145" s="13">
        <v>218908</v>
      </c>
      <c r="D145" s="14" t="s">
        <v>165</v>
      </c>
      <c r="E145" s="15">
        <v>6207021200502</v>
      </c>
      <c r="F145" s="14" t="s">
        <v>43</v>
      </c>
      <c r="G145" s="14" t="s">
        <v>15</v>
      </c>
      <c r="H145" s="16">
        <v>39195</v>
      </c>
      <c r="I145" s="54" t="str">
        <f>IF(COUNTIF(교육수료자!D$4:D$194, E145) &gt; 0, "●", "")</f>
        <v>●</v>
      </c>
    </row>
    <row r="146" spans="2:9">
      <c r="B146" s="7">
        <f t="shared" si="2"/>
        <v>143</v>
      </c>
      <c r="C146" s="13">
        <v>216471</v>
      </c>
      <c r="D146" s="14" t="s">
        <v>166</v>
      </c>
      <c r="E146" s="15">
        <v>5913261129011</v>
      </c>
      <c r="F146" s="14" t="s">
        <v>19</v>
      </c>
      <c r="G146" s="14" t="s">
        <v>15</v>
      </c>
      <c r="H146" s="16">
        <v>41899</v>
      </c>
      <c r="I146" s="54" t="str">
        <f>IF(COUNTIF(교육수료자!D$4:D$194, E146) &gt; 0, "●", "")</f>
        <v>●</v>
      </c>
    </row>
    <row r="147" spans="2:9">
      <c r="B147" s="7">
        <f t="shared" si="2"/>
        <v>144</v>
      </c>
      <c r="C147" s="13">
        <v>219559</v>
      </c>
      <c r="D147" s="14" t="s">
        <v>167</v>
      </c>
      <c r="E147" s="15">
        <v>6602082158737</v>
      </c>
      <c r="F147" s="14" t="s">
        <v>19</v>
      </c>
      <c r="G147" s="14" t="s">
        <v>15</v>
      </c>
      <c r="H147" s="16">
        <v>45227</v>
      </c>
      <c r="I147" s="54" t="str">
        <f>IF(COUNTIF(교육수료자!D$4:D$194, E147) &gt; 0, "●", "")</f>
        <v>●</v>
      </c>
    </row>
    <row r="148" spans="2:9">
      <c r="B148" s="7">
        <f t="shared" si="2"/>
        <v>145</v>
      </c>
      <c r="C148" s="13">
        <v>216398</v>
      </c>
      <c r="D148" s="14" t="s">
        <v>168</v>
      </c>
      <c r="E148" s="15">
        <v>6902091116246</v>
      </c>
      <c r="F148" s="14" t="s">
        <v>10</v>
      </c>
      <c r="G148" s="14" t="s">
        <v>15</v>
      </c>
      <c r="H148" s="16">
        <v>42213</v>
      </c>
      <c r="I148" s="54" t="str">
        <f>IF(COUNTIF(교육수료자!D$4:D$194, E148) &gt; 0, "●", "")</f>
        <v>●</v>
      </c>
    </row>
    <row r="149" spans="2:9">
      <c r="B149" s="7">
        <f t="shared" si="2"/>
        <v>146</v>
      </c>
      <c r="C149" s="13">
        <v>215581</v>
      </c>
      <c r="D149" s="14" t="s">
        <v>169</v>
      </c>
      <c r="E149" s="15">
        <v>5605311206832</v>
      </c>
      <c r="F149" s="14" t="s">
        <v>19</v>
      </c>
      <c r="G149" s="14" t="s">
        <v>15</v>
      </c>
      <c r="H149" s="16">
        <v>42599</v>
      </c>
      <c r="I149" s="54" t="str">
        <f>IF(COUNTIF(교육수료자!D$4:D$194, E149) &gt; 0, "●", "")</f>
        <v>●</v>
      </c>
    </row>
    <row r="150" spans="2:9">
      <c r="B150" s="7">
        <f t="shared" si="2"/>
        <v>147</v>
      </c>
      <c r="C150" s="13">
        <v>216545</v>
      </c>
      <c r="D150" s="14" t="s">
        <v>170</v>
      </c>
      <c r="E150" s="15">
        <v>5604111143155</v>
      </c>
      <c r="F150" s="14" t="s">
        <v>10</v>
      </c>
      <c r="G150" s="14" t="s">
        <v>15</v>
      </c>
      <c r="H150" s="16">
        <v>44860</v>
      </c>
      <c r="I150" s="54" t="str">
        <f>IF(COUNTIF(교육수료자!D$4:D$194, E150) &gt; 0, "●", "")</f>
        <v>●</v>
      </c>
    </row>
    <row r="151" spans="2:9">
      <c r="B151" s="7">
        <f t="shared" si="2"/>
        <v>148</v>
      </c>
      <c r="C151" s="13">
        <v>134624</v>
      </c>
      <c r="D151" s="14" t="s">
        <v>171</v>
      </c>
      <c r="E151" s="15">
        <v>6808062190892</v>
      </c>
      <c r="F151" s="14" t="s">
        <v>19</v>
      </c>
      <c r="G151" s="14" t="s">
        <v>11</v>
      </c>
      <c r="H151" s="16">
        <v>37504</v>
      </c>
      <c r="I151" s="54" t="str">
        <f>IF(COUNTIF(교육수료자!D$4:D$194, E151) &gt; 0, "●", "")</f>
        <v>●</v>
      </c>
    </row>
    <row r="152" spans="2:9">
      <c r="B152" s="7">
        <f t="shared" si="2"/>
        <v>149</v>
      </c>
      <c r="C152" s="13">
        <v>213354</v>
      </c>
      <c r="D152" s="14" t="s">
        <v>172</v>
      </c>
      <c r="E152" s="15">
        <v>6810282171018</v>
      </c>
      <c r="F152" s="14" t="s">
        <v>19</v>
      </c>
      <c r="G152" s="14" t="s">
        <v>15</v>
      </c>
      <c r="H152" s="16">
        <v>45208</v>
      </c>
      <c r="I152" s="54" t="str">
        <f>IF(COUNTIF(교육수료자!D$4:D$194, E152) &gt; 0, "●", "")</f>
        <v>●</v>
      </c>
    </row>
    <row r="153" spans="2:9">
      <c r="B153" s="7">
        <f t="shared" si="2"/>
        <v>150</v>
      </c>
      <c r="C153" s="13">
        <v>210735</v>
      </c>
      <c r="D153" s="14" t="s">
        <v>172</v>
      </c>
      <c r="E153" s="15">
        <v>5807152166405</v>
      </c>
      <c r="F153" s="14" t="s">
        <v>10</v>
      </c>
      <c r="G153" s="14" t="s">
        <v>15</v>
      </c>
      <c r="H153" s="16">
        <v>37439</v>
      </c>
      <c r="I153" s="54" t="str">
        <f>IF(COUNTIF(교육수료자!D$4:D$194, E153) &gt; 0, "●", "")</f>
        <v/>
      </c>
    </row>
    <row r="154" spans="2:9">
      <c r="B154" s="7">
        <f t="shared" si="2"/>
        <v>151</v>
      </c>
      <c r="C154" s="13">
        <v>218625</v>
      </c>
      <c r="D154" s="14" t="s">
        <v>173</v>
      </c>
      <c r="E154" s="15">
        <v>6110151142391</v>
      </c>
      <c r="F154" s="14" t="s">
        <v>10</v>
      </c>
      <c r="G154" s="14" t="s">
        <v>15</v>
      </c>
      <c r="H154" s="16">
        <v>44198</v>
      </c>
      <c r="I154" s="54" t="str">
        <f>IF(COUNTIF(교육수료자!D$4:D$194, E154) &gt; 0, "●", "")</f>
        <v>●</v>
      </c>
    </row>
    <row r="155" spans="2:9">
      <c r="B155" s="7">
        <f t="shared" si="2"/>
        <v>152</v>
      </c>
      <c r="C155" s="13">
        <v>129521</v>
      </c>
      <c r="D155" s="14" t="s">
        <v>174</v>
      </c>
      <c r="E155" s="15">
        <v>7403081138534</v>
      </c>
      <c r="F155" s="14" t="s">
        <v>19</v>
      </c>
      <c r="G155" s="14" t="s">
        <v>11</v>
      </c>
      <c r="H155" s="16">
        <v>43040</v>
      </c>
      <c r="I155" s="54" t="str">
        <f>IF(COUNTIF(교육수료자!D$4:D$194, E155) &gt; 0, "●", "")</f>
        <v>●</v>
      </c>
    </row>
    <row r="156" spans="2:9">
      <c r="B156" s="7">
        <f t="shared" si="2"/>
        <v>153</v>
      </c>
      <c r="C156" s="13">
        <v>108847</v>
      </c>
      <c r="D156" s="14" t="s">
        <v>175</v>
      </c>
      <c r="E156" s="15">
        <v>7207072121766</v>
      </c>
      <c r="F156" s="14" t="s">
        <v>19</v>
      </c>
      <c r="G156" s="14" t="s">
        <v>11</v>
      </c>
      <c r="H156" s="16">
        <v>42211</v>
      </c>
      <c r="I156" s="54" t="str">
        <f>IF(COUNTIF(교육수료자!D$4:D$194, E156) &gt; 0, "●", "")</f>
        <v>●</v>
      </c>
    </row>
    <row r="157" spans="2:9">
      <c r="B157" s="7">
        <f t="shared" si="2"/>
        <v>154</v>
      </c>
      <c r="C157" s="13">
        <v>215763</v>
      </c>
      <c r="D157" s="14" t="s">
        <v>176</v>
      </c>
      <c r="E157" s="15">
        <v>6202232191084</v>
      </c>
      <c r="F157" s="14" t="s">
        <v>19</v>
      </c>
      <c r="G157" s="14" t="s">
        <v>15</v>
      </c>
      <c r="H157" s="16">
        <v>39329</v>
      </c>
      <c r="I157" s="54" t="str">
        <f>IF(COUNTIF(교육수료자!D$4:D$194, E157) &gt; 0, "●", "")</f>
        <v>●</v>
      </c>
    </row>
    <row r="158" spans="2:9">
      <c r="B158" s="7">
        <f t="shared" si="2"/>
        <v>155</v>
      </c>
      <c r="C158" s="13">
        <v>34838</v>
      </c>
      <c r="D158" s="14" t="s">
        <v>177</v>
      </c>
      <c r="E158" s="15">
        <v>5401052225130</v>
      </c>
      <c r="F158" s="14" t="s">
        <v>10</v>
      </c>
      <c r="G158" s="14" t="s">
        <v>24</v>
      </c>
      <c r="H158" s="16">
        <v>45156</v>
      </c>
      <c r="I158" s="54" t="str">
        <f>IF(COUNTIF(교육수료자!D$4:D$194, E158) &gt; 0, "●", "")</f>
        <v>●</v>
      </c>
    </row>
    <row r="159" spans="2:9">
      <c r="B159" s="7">
        <f t="shared" si="2"/>
        <v>156</v>
      </c>
      <c r="C159" s="13">
        <v>214431</v>
      </c>
      <c r="D159" s="14" t="s">
        <v>178</v>
      </c>
      <c r="E159" s="15">
        <v>5407211247631</v>
      </c>
      <c r="F159" s="14" t="s">
        <v>19</v>
      </c>
      <c r="G159" s="14" t="s">
        <v>15</v>
      </c>
      <c r="H159" s="16">
        <v>41040</v>
      </c>
      <c r="I159" s="54" t="str">
        <f>IF(COUNTIF(교육수료자!D$4:D$194, E159) &gt; 0, "●", "")</f>
        <v>●</v>
      </c>
    </row>
    <row r="160" spans="2:9">
      <c r="B160" s="7">
        <f t="shared" si="2"/>
        <v>157</v>
      </c>
      <c r="C160" s="13">
        <v>217223</v>
      </c>
      <c r="D160" s="14" t="s">
        <v>179</v>
      </c>
      <c r="E160" s="15">
        <v>7314282187435</v>
      </c>
      <c r="F160" s="14" t="s">
        <v>19</v>
      </c>
      <c r="G160" s="14" t="s">
        <v>15</v>
      </c>
      <c r="H160" s="16">
        <v>41693</v>
      </c>
      <c r="I160" s="54" t="str">
        <f>IF(COUNTIF(교육수료자!D$4:D$194, E160) &gt; 0, "●", "")</f>
        <v>●</v>
      </c>
    </row>
    <row r="161" spans="2:9">
      <c r="B161" s="7">
        <f t="shared" si="2"/>
        <v>158</v>
      </c>
      <c r="C161" s="13">
        <v>140820</v>
      </c>
      <c r="D161" s="14" t="s">
        <v>179</v>
      </c>
      <c r="E161" s="15">
        <v>5405102175949</v>
      </c>
      <c r="F161" s="14" t="s">
        <v>23</v>
      </c>
      <c r="G161" s="14" t="s">
        <v>11</v>
      </c>
      <c r="H161" s="16">
        <v>37650</v>
      </c>
      <c r="I161" s="54" t="str">
        <f>IF(COUNTIF(교육수료자!D$4:D$194, E161) &gt; 0, "●", "")</f>
        <v/>
      </c>
    </row>
    <row r="162" spans="2:9">
      <c r="B162" s="7">
        <f t="shared" si="2"/>
        <v>159</v>
      </c>
      <c r="C162" s="13">
        <v>117309</v>
      </c>
      <c r="D162" s="14" t="s">
        <v>180</v>
      </c>
      <c r="E162" s="15">
        <v>5607261148572</v>
      </c>
      <c r="F162" s="14" t="s">
        <v>10</v>
      </c>
      <c r="G162" s="14" t="s">
        <v>11</v>
      </c>
      <c r="H162" s="16">
        <v>41205</v>
      </c>
      <c r="I162" s="54" t="str">
        <f>IF(COUNTIF(교육수료자!D$4:D$194, E162) &gt; 0, "●", "")</f>
        <v>●</v>
      </c>
    </row>
    <row r="163" spans="2:9">
      <c r="B163" s="7">
        <f t="shared" si="2"/>
        <v>160</v>
      </c>
      <c r="C163" s="13">
        <v>141565</v>
      </c>
      <c r="D163" s="14" t="s">
        <v>181</v>
      </c>
      <c r="E163" s="15">
        <v>6408161111599</v>
      </c>
      <c r="F163" s="14" t="s">
        <v>19</v>
      </c>
      <c r="G163" s="14" t="s">
        <v>11</v>
      </c>
      <c r="H163" s="16">
        <v>38701</v>
      </c>
      <c r="I163" s="54" t="str">
        <f>IF(COUNTIF(교육수료자!D$4:D$194, E163) &gt; 0, "●", "")</f>
        <v>●</v>
      </c>
    </row>
    <row r="164" spans="2:9">
      <c r="B164" s="7">
        <f t="shared" si="2"/>
        <v>161</v>
      </c>
      <c r="C164" s="13">
        <v>214135</v>
      </c>
      <c r="D164" s="14" t="s">
        <v>182</v>
      </c>
      <c r="E164" s="15">
        <v>5902112165353</v>
      </c>
      <c r="F164" s="14" t="s">
        <v>71</v>
      </c>
      <c r="G164" s="14" t="s">
        <v>15</v>
      </c>
      <c r="H164" s="16">
        <v>43723</v>
      </c>
      <c r="I164" s="54" t="str">
        <f>IF(COUNTIF(교육수료자!D$4:D$194, E164) &gt; 0, "●", "")</f>
        <v>●</v>
      </c>
    </row>
    <row r="165" spans="2:9">
      <c r="B165" s="7">
        <f t="shared" si="2"/>
        <v>162</v>
      </c>
      <c r="C165" s="13">
        <v>211478</v>
      </c>
      <c r="D165" s="14" t="s">
        <v>183</v>
      </c>
      <c r="E165" s="15">
        <v>6201112125336</v>
      </c>
      <c r="F165" s="14" t="s">
        <v>10</v>
      </c>
      <c r="G165" s="14" t="s">
        <v>15</v>
      </c>
      <c r="H165" s="16">
        <v>37361</v>
      </c>
      <c r="I165" s="54" t="str">
        <f>IF(COUNTIF(교육수료자!D$4:D$194, E165) &gt; 0, "●", "")</f>
        <v>●</v>
      </c>
    </row>
    <row r="166" spans="2:9">
      <c r="B166" s="7">
        <f t="shared" si="2"/>
        <v>163</v>
      </c>
      <c r="C166" s="13">
        <v>215532</v>
      </c>
      <c r="D166" s="14" t="s">
        <v>184</v>
      </c>
      <c r="E166" s="15">
        <v>6419041232947</v>
      </c>
      <c r="F166" s="14" t="s">
        <v>19</v>
      </c>
      <c r="G166" s="14" t="s">
        <v>15</v>
      </c>
      <c r="H166" s="16">
        <v>44846</v>
      </c>
      <c r="I166" s="54" t="str">
        <f>IF(COUNTIF(교육수료자!D$4:D$194, E166) &gt; 0, "●", "")</f>
        <v>●</v>
      </c>
    </row>
    <row r="167" spans="2:9">
      <c r="B167" s="7">
        <f t="shared" si="2"/>
        <v>164</v>
      </c>
      <c r="C167" s="13">
        <v>27631</v>
      </c>
      <c r="D167" s="14" t="s">
        <v>185</v>
      </c>
      <c r="E167" s="15">
        <v>6202031208533</v>
      </c>
      <c r="F167" s="14" t="s">
        <v>10</v>
      </c>
      <c r="G167" s="14" t="s">
        <v>66</v>
      </c>
      <c r="H167" s="16">
        <v>42385</v>
      </c>
      <c r="I167" s="54" t="str">
        <f>IF(COUNTIF(교육수료자!D$4:D$194, E167) &gt; 0, "●", "")</f>
        <v>●</v>
      </c>
    </row>
    <row r="168" spans="2:9">
      <c r="B168" s="7">
        <f t="shared" si="2"/>
        <v>165</v>
      </c>
      <c r="C168" s="13">
        <v>218422</v>
      </c>
      <c r="D168" s="14" t="s">
        <v>186</v>
      </c>
      <c r="E168" s="15">
        <v>6217021214901</v>
      </c>
      <c r="F168" s="14" t="s">
        <v>19</v>
      </c>
      <c r="G168" s="14" t="s">
        <v>15</v>
      </c>
      <c r="H168" s="16">
        <v>44526</v>
      </c>
      <c r="I168" s="54" t="str">
        <f>IF(COUNTIF(교육수료자!D$4:D$194, E168) &gt; 0, "●", "")</f>
        <v>●</v>
      </c>
    </row>
    <row r="169" spans="2:9">
      <c r="B169" s="7">
        <f t="shared" si="2"/>
        <v>166</v>
      </c>
      <c r="C169" s="13">
        <v>141312</v>
      </c>
      <c r="D169" s="14" t="s">
        <v>186</v>
      </c>
      <c r="E169" s="15">
        <v>5609032182716</v>
      </c>
      <c r="F169" s="14" t="s">
        <v>19</v>
      </c>
      <c r="G169" s="14" t="s">
        <v>11</v>
      </c>
      <c r="H169" s="16">
        <v>43658</v>
      </c>
      <c r="I169" s="54" t="str">
        <f>IF(COUNTIF(교육수료자!D$4:D$194, E169) &gt; 0, "●", "")</f>
        <v/>
      </c>
    </row>
    <row r="170" spans="2:9">
      <c r="B170" s="7">
        <f t="shared" si="2"/>
        <v>167</v>
      </c>
      <c r="C170" s="13">
        <v>215233</v>
      </c>
      <c r="D170" s="14" t="s">
        <v>187</v>
      </c>
      <c r="E170" s="15">
        <v>5902261145886</v>
      </c>
      <c r="F170" s="14" t="s">
        <v>19</v>
      </c>
      <c r="G170" s="14" t="s">
        <v>15</v>
      </c>
      <c r="H170" s="16">
        <v>44634</v>
      </c>
      <c r="I170" s="54" t="str">
        <f>IF(COUNTIF(교육수료자!D$4:D$194, E170) &gt; 0, "●", "")</f>
        <v>●</v>
      </c>
    </row>
    <row r="171" spans="2:9">
      <c r="B171" s="7">
        <f t="shared" si="2"/>
        <v>168</v>
      </c>
      <c r="C171" s="13">
        <v>116095</v>
      </c>
      <c r="D171" s="14" t="s">
        <v>188</v>
      </c>
      <c r="E171" s="15">
        <v>6602082179189</v>
      </c>
      <c r="F171" s="14" t="s">
        <v>10</v>
      </c>
      <c r="G171" s="14" t="s">
        <v>11</v>
      </c>
      <c r="H171" s="16">
        <v>44941</v>
      </c>
      <c r="I171" s="54" t="str">
        <f>IF(COUNTIF(교육수료자!D$4:D$194, E171) &gt; 0, "●", "")</f>
        <v>●</v>
      </c>
    </row>
    <row r="172" spans="2:9">
      <c r="B172" s="7">
        <f t="shared" si="2"/>
        <v>169</v>
      </c>
      <c r="C172" s="13">
        <v>117527</v>
      </c>
      <c r="D172" s="14" t="s">
        <v>189</v>
      </c>
      <c r="E172" s="15">
        <v>6902091152443</v>
      </c>
      <c r="F172" s="14" t="s">
        <v>10</v>
      </c>
      <c r="G172" s="14" t="s">
        <v>11</v>
      </c>
      <c r="H172" s="16">
        <v>41658</v>
      </c>
      <c r="I172" s="54" t="str">
        <f>IF(COUNTIF(교육수료자!D$4:D$194, E172) &gt; 0, "●", "")</f>
        <v>●</v>
      </c>
    </row>
    <row r="173" spans="2:9">
      <c r="B173" s="7">
        <f t="shared" si="2"/>
        <v>170</v>
      </c>
      <c r="C173" s="13">
        <v>216749</v>
      </c>
      <c r="D173" s="14" t="s">
        <v>190</v>
      </c>
      <c r="E173" s="15">
        <v>5605311249967</v>
      </c>
      <c r="F173" s="14" t="s">
        <v>43</v>
      </c>
      <c r="G173" s="14" t="s">
        <v>15</v>
      </c>
      <c r="H173" s="16">
        <v>44859</v>
      </c>
      <c r="I173" s="54" t="str">
        <f>IF(COUNTIF(교육수료자!D$4:D$194, E173) &gt; 0, "●", "")</f>
        <v>●</v>
      </c>
    </row>
    <row r="174" spans="2:9">
      <c r="B174" s="7">
        <f t="shared" si="2"/>
        <v>171</v>
      </c>
      <c r="C174" s="13">
        <v>210634</v>
      </c>
      <c r="D174" s="14" t="s">
        <v>191</v>
      </c>
      <c r="E174" s="15">
        <v>5604111192776</v>
      </c>
      <c r="F174" s="14" t="s">
        <v>10</v>
      </c>
      <c r="G174" s="14" t="s">
        <v>15</v>
      </c>
      <c r="H174" s="16">
        <v>39653</v>
      </c>
      <c r="I174" s="54" t="str">
        <f>IF(COUNTIF(교육수료자!D$4:D$194, E174) &gt; 0, "●", "")</f>
        <v>●</v>
      </c>
    </row>
    <row r="175" spans="2:9">
      <c r="B175" s="7">
        <f t="shared" si="2"/>
        <v>172</v>
      </c>
      <c r="C175" s="13">
        <v>217977</v>
      </c>
      <c r="D175" s="14" t="s">
        <v>192</v>
      </c>
      <c r="E175" s="15">
        <v>6818062237541</v>
      </c>
      <c r="F175" s="14" t="s">
        <v>19</v>
      </c>
      <c r="G175" s="14" t="s">
        <v>15</v>
      </c>
      <c r="H175" s="16">
        <v>39986</v>
      </c>
      <c r="I175" s="54" t="str">
        <f>IF(COUNTIF(교육수료자!D$4:D$194, E175) &gt; 0, "●", "")</f>
        <v>●</v>
      </c>
    </row>
    <row r="176" spans="2:9">
      <c r="B176" s="7">
        <f t="shared" si="2"/>
        <v>173</v>
      </c>
      <c r="C176" s="13">
        <v>217650</v>
      </c>
      <c r="D176" s="14" t="s">
        <v>193</v>
      </c>
      <c r="E176" s="15">
        <v>5807152196673</v>
      </c>
      <c r="F176" s="14" t="s">
        <v>19</v>
      </c>
      <c r="G176" s="14" t="s">
        <v>15</v>
      </c>
      <c r="H176" s="16">
        <v>37146</v>
      </c>
      <c r="I176" s="54" t="str">
        <f>IF(COUNTIF(교육수료자!D$4:D$194, E176) &gt; 0, "●", "")</f>
        <v>●</v>
      </c>
    </row>
    <row r="177" spans="2:9">
      <c r="B177" s="7">
        <f t="shared" si="2"/>
        <v>174</v>
      </c>
      <c r="C177" s="13">
        <v>217818</v>
      </c>
      <c r="D177" s="14" t="s">
        <v>194</v>
      </c>
      <c r="E177" s="15">
        <v>6810282191632</v>
      </c>
      <c r="F177" s="14" t="s">
        <v>43</v>
      </c>
      <c r="G177" s="14" t="s">
        <v>15</v>
      </c>
      <c r="H177" s="16">
        <v>41280</v>
      </c>
      <c r="I177" s="54" t="str">
        <f>IF(COUNTIF(교육수료자!D$4:D$194, E177) &gt; 0, "●", "")</f>
        <v>●</v>
      </c>
    </row>
    <row r="178" spans="2:9">
      <c r="B178" s="7">
        <f t="shared" si="2"/>
        <v>175</v>
      </c>
      <c r="C178" s="13">
        <v>218375</v>
      </c>
      <c r="D178" s="14" t="s">
        <v>195</v>
      </c>
      <c r="E178" s="15">
        <v>6110151156146</v>
      </c>
      <c r="F178" s="14" t="s">
        <v>19</v>
      </c>
      <c r="G178" s="14" t="s">
        <v>15</v>
      </c>
      <c r="H178" s="16">
        <v>42013</v>
      </c>
      <c r="I178" s="54" t="str">
        <f>IF(COUNTIF(교육수료자!D$4:D$194, E178) &gt; 0, "●", "")</f>
        <v>●</v>
      </c>
    </row>
    <row r="179" spans="2:9">
      <c r="B179" s="7">
        <f t="shared" si="2"/>
        <v>176</v>
      </c>
      <c r="C179" s="13">
        <v>219064</v>
      </c>
      <c r="D179" s="14" t="s">
        <v>196</v>
      </c>
      <c r="E179" s="15">
        <v>7217072123683</v>
      </c>
      <c r="F179" s="14" t="s">
        <v>19</v>
      </c>
      <c r="G179" s="14" t="s">
        <v>15</v>
      </c>
      <c r="H179" s="16">
        <v>45038</v>
      </c>
      <c r="I179" s="54" t="str">
        <f>IF(COUNTIF(교육수료자!D$4:D$194, E179) &gt; 0, "●", "")</f>
        <v>●</v>
      </c>
    </row>
    <row r="180" spans="2:9">
      <c r="B180" s="7">
        <f t="shared" si="2"/>
        <v>177</v>
      </c>
      <c r="C180" s="13">
        <v>140415</v>
      </c>
      <c r="D180" s="14" t="s">
        <v>196</v>
      </c>
      <c r="E180" s="15">
        <v>7403081160985</v>
      </c>
      <c r="F180" s="14" t="s">
        <v>19</v>
      </c>
      <c r="G180" s="14" t="s">
        <v>11</v>
      </c>
      <c r="H180" s="16">
        <v>37836</v>
      </c>
      <c r="I180" s="54" t="str">
        <f>IF(COUNTIF(교육수료자!D$4:D$194, E180) &gt; 0, "●", "")</f>
        <v/>
      </c>
    </row>
    <row r="181" spans="2:9">
      <c r="B181" s="7">
        <f t="shared" si="2"/>
        <v>178</v>
      </c>
      <c r="C181" s="13">
        <v>117246</v>
      </c>
      <c r="D181" s="14" t="s">
        <v>197</v>
      </c>
      <c r="E181" s="15">
        <v>6202232233235</v>
      </c>
      <c r="F181" s="14" t="s">
        <v>10</v>
      </c>
      <c r="G181" s="14" t="s">
        <v>11</v>
      </c>
      <c r="H181" s="16">
        <v>42166</v>
      </c>
      <c r="I181" s="54" t="str">
        <f>IF(COUNTIF(교육수료자!D$4:D$194, E181) &gt; 0, "●", "")</f>
        <v>●</v>
      </c>
    </row>
    <row r="182" spans="2:9">
      <c r="B182" s="7">
        <f t="shared" si="2"/>
        <v>179</v>
      </c>
      <c r="C182" s="13">
        <v>115778</v>
      </c>
      <c r="D182" s="14" t="s">
        <v>198</v>
      </c>
      <c r="E182" s="15">
        <v>5401052242024</v>
      </c>
      <c r="F182" s="14" t="s">
        <v>10</v>
      </c>
      <c r="G182" s="14" t="s">
        <v>11</v>
      </c>
      <c r="H182" s="16">
        <v>40730</v>
      </c>
      <c r="I182" s="54" t="str">
        <f>IF(COUNTIF(교육수료자!D$4:D$194, E182) &gt; 0, "●", "")</f>
        <v>●</v>
      </c>
    </row>
    <row r="183" spans="2:9">
      <c r="B183" s="7">
        <f t="shared" si="2"/>
        <v>180</v>
      </c>
      <c r="C183" s="13">
        <v>212975</v>
      </c>
      <c r="D183" s="14" t="s">
        <v>199</v>
      </c>
      <c r="E183" s="15">
        <v>5407211250196</v>
      </c>
      <c r="F183" s="14" t="s">
        <v>10</v>
      </c>
      <c r="G183" s="14" t="s">
        <v>15</v>
      </c>
      <c r="H183" s="16">
        <v>44827</v>
      </c>
      <c r="I183" s="54" t="str">
        <f>IF(COUNTIF(교육수료자!D$4:D$194, E183) &gt; 0, "●", "")</f>
        <v>●</v>
      </c>
    </row>
    <row r="184" spans="2:9">
      <c r="B184" s="7">
        <f t="shared" si="2"/>
        <v>181</v>
      </c>
      <c r="C184" s="13">
        <v>218782</v>
      </c>
      <c r="D184" s="14" t="s">
        <v>200</v>
      </c>
      <c r="E184" s="15">
        <v>5405102191096</v>
      </c>
      <c r="F184" s="14" t="s">
        <v>19</v>
      </c>
      <c r="G184" s="14" t="s">
        <v>15</v>
      </c>
      <c r="H184" s="16">
        <v>43888</v>
      </c>
      <c r="I184" s="54" t="str">
        <f>IF(COUNTIF(교육수료자!D$4:D$194, E184) &gt; 0, "●", "")</f>
        <v>●</v>
      </c>
    </row>
    <row r="185" spans="2:9">
      <c r="B185" s="7">
        <f t="shared" si="2"/>
        <v>182</v>
      </c>
      <c r="C185" s="13">
        <v>216339</v>
      </c>
      <c r="D185" s="14" t="s">
        <v>201</v>
      </c>
      <c r="E185" s="15">
        <v>7311282190320</v>
      </c>
      <c r="F185" s="14" t="s">
        <v>19</v>
      </c>
      <c r="G185" s="14" t="s">
        <v>15</v>
      </c>
      <c r="H185" s="16">
        <v>38247</v>
      </c>
      <c r="I185" s="54" t="str">
        <f>IF(COUNTIF(교육수료자!D$4:D$194, E185) &gt; 0, "●", "")</f>
        <v>●</v>
      </c>
    </row>
    <row r="186" spans="2:9">
      <c r="B186" s="7">
        <f t="shared" si="2"/>
        <v>183</v>
      </c>
      <c r="C186" s="13">
        <v>110016</v>
      </c>
      <c r="D186" s="14" t="s">
        <v>202</v>
      </c>
      <c r="E186" s="15">
        <v>5607261190124</v>
      </c>
      <c r="F186" s="14" t="s">
        <v>10</v>
      </c>
      <c r="G186" s="14" t="s">
        <v>11</v>
      </c>
      <c r="H186" s="16">
        <v>40052</v>
      </c>
      <c r="I186" s="54" t="str">
        <f>IF(COUNTIF(교육수료자!D$4:D$194, E186) &gt; 0, "●", "")</f>
        <v>●</v>
      </c>
    </row>
    <row r="187" spans="2:9">
      <c r="B187" s="7">
        <f t="shared" si="2"/>
        <v>184</v>
      </c>
      <c r="C187" s="13">
        <v>135264</v>
      </c>
      <c r="D187" s="14" t="s">
        <v>203</v>
      </c>
      <c r="E187" s="15">
        <v>6408161158610</v>
      </c>
      <c r="F187" s="14" t="s">
        <v>19</v>
      </c>
      <c r="G187" s="14" t="s">
        <v>11</v>
      </c>
      <c r="H187" s="16">
        <v>44417</v>
      </c>
      <c r="I187" s="54" t="str">
        <f>IF(COUNTIF(교육수료자!D$4:D$194, E187) &gt; 0, "●", "")</f>
        <v>●</v>
      </c>
    </row>
    <row r="188" spans="2:9">
      <c r="B188" s="7">
        <f t="shared" si="2"/>
        <v>185</v>
      </c>
      <c r="C188" s="13">
        <v>212730</v>
      </c>
      <c r="D188" s="14" t="s">
        <v>204</v>
      </c>
      <c r="E188" s="15">
        <v>5902112165407</v>
      </c>
      <c r="F188" s="14" t="s">
        <v>10</v>
      </c>
      <c r="G188" s="14" t="s">
        <v>15</v>
      </c>
      <c r="H188" s="16">
        <v>39973</v>
      </c>
      <c r="I188" s="54" t="str">
        <f>IF(COUNTIF(교육수료자!D$4:D$194, E188) &gt; 0, "●", "")</f>
        <v>●</v>
      </c>
    </row>
    <row r="189" spans="2:9">
      <c r="B189" s="7">
        <f t="shared" si="2"/>
        <v>186</v>
      </c>
      <c r="C189" s="13">
        <v>212644</v>
      </c>
      <c r="D189" s="14" t="s">
        <v>205</v>
      </c>
      <c r="E189" s="15">
        <v>6214112159293</v>
      </c>
      <c r="F189" s="14" t="s">
        <v>10</v>
      </c>
      <c r="G189" s="14" t="s">
        <v>15</v>
      </c>
      <c r="H189" s="16">
        <v>41787</v>
      </c>
      <c r="I189" s="54" t="str">
        <f>IF(COUNTIF(교육수료자!D$4:D$194, E189) &gt; 0, "●", "")</f>
        <v>●</v>
      </c>
    </row>
    <row r="190" spans="2:9">
      <c r="B190" s="7">
        <f t="shared" si="2"/>
        <v>187</v>
      </c>
      <c r="C190" s="13">
        <v>216223</v>
      </c>
      <c r="D190" s="14" t="s">
        <v>206</v>
      </c>
      <c r="E190" s="15">
        <v>6409041244189</v>
      </c>
      <c r="F190" s="14" t="s">
        <v>19</v>
      </c>
      <c r="G190" s="14" t="s">
        <v>15</v>
      </c>
      <c r="H190" s="16">
        <v>44883</v>
      </c>
      <c r="I190" s="54" t="str">
        <f>IF(COUNTIF(교육수료자!D$4:D$194, E190) &gt; 0, "●", "")</f>
        <v/>
      </c>
    </row>
    <row r="191" spans="2:9">
      <c r="B191" s="7">
        <f t="shared" si="2"/>
        <v>188</v>
      </c>
      <c r="C191" s="13">
        <v>213876</v>
      </c>
      <c r="D191" s="14" t="s">
        <v>207</v>
      </c>
      <c r="E191" s="15">
        <v>6202031256041</v>
      </c>
      <c r="F191" s="14" t="s">
        <v>10</v>
      </c>
      <c r="G191" s="14" t="s">
        <v>15</v>
      </c>
      <c r="H191" s="16">
        <v>45033</v>
      </c>
      <c r="I191" s="54" t="str">
        <f>IF(COUNTIF(교육수료자!D$4:D$194, E191) &gt; 0, "●", "")</f>
        <v>●</v>
      </c>
    </row>
    <row r="192" spans="2:9">
      <c r="B192" s="7">
        <f t="shared" si="2"/>
        <v>189</v>
      </c>
      <c r="C192" s="13">
        <v>140258</v>
      </c>
      <c r="D192" s="14" t="s">
        <v>208</v>
      </c>
      <c r="E192" s="15">
        <v>5609032184566</v>
      </c>
      <c r="F192" s="14" t="s">
        <v>43</v>
      </c>
      <c r="G192" s="14" t="s">
        <v>11</v>
      </c>
      <c r="H192" s="16">
        <v>38249</v>
      </c>
      <c r="I192" s="54" t="str">
        <f>IF(COUNTIF(교육수료자!D$4:D$194, E192) &gt; 0, "●", "")</f>
        <v>●</v>
      </c>
    </row>
    <row r="193" spans="2:9">
      <c r="B193" s="7">
        <f t="shared" si="2"/>
        <v>190</v>
      </c>
      <c r="C193" s="13">
        <v>215341</v>
      </c>
      <c r="D193" s="14" t="s">
        <v>209</v>
      </c>
      <c r="E193" s="15">
        <v>7303251209752</v>
      </c>
      <c r="F193" s="14" t="s">
        <v>19</v>
      </c>
      <c r="G193" s="14" t="s">
        <v>15</v>
      </c>
      <c r="H193" s="16">
        <v>41804</v>
      </c>
      <c r="I193" s="54" t="str">
        <f>IF(COUNTIF(교육수료자!D$4:D$194, E193) &gt; 0, "●", "")</f>
        <v>●</v>
      </c>
    </row>
    <row r="194" spans="2:9">
      <c r="B194" s="7">
        <f t="shared" si="2"/>
        <v>191</v>
      </c>
      <c r="C194" s="13">
        <v>216360</v>
      </c>
      <c r="D194" s="14" t="s">
        <v>210</v>
      </c>
      <c r="E194" s="15">
        <v>6217021225061</v>
      </c>
      <c r="F194" s="14" t="s">
        <v>23</v>
      </c>
      <c r="G194" s="14" t="s">
        <v>15</v>
      </c>
      <c r="H194" s="16">
        <v>36255</v>
      </c>
      <c r="I194" s="54" t="str">
        <f>IF(COUNTIF(교육수료자!D$4:D$194, E194) &gt; 0, "●", "")</f>
        <v>●</v>
      </c>
    </row>
    <row r="195" spans="2:9">
      <c r="B195" s="7">
        <f t="shared" si="2"/>
        <v>192</v>
      </c>
      <c r="C195" s="13">
        <v>23611</v>
      </c>
      <c r="D195" s="14" t="s">
        <v>211</v>
      </c>
      <c r="E195" s="15">
        <v>5902261173604</v>
      </c>
      <c r="F195" s="14" t="s">
        <v>37</v>
      </c>
      <c r="G195" s="14" t="s">
        <v>66</v>
      </c>
      <c r="H195" s="16">
        <v>39342</v>
      </c>
      <c r="I195" s="54" t="str">
        <f>IF(COUNTIF(교육수료자!D$4:D$194, E195) &gt; 0, "●", "")</f>
        <v>●</v>
      </c>
    </row>
    <row r="196" spans="2:9">
      <c r="B196" s="7">
        <f t="shared" ref="B196:B235" si="3">ROW()-3</f>
        <v>193</v>
      </c>
      <c r="C196" s="13">
        <v>217657</v>
      </c>
      <c r="D196" s="14" t="s">
        <v>212</v>
      </c>
      <c r="E196" s="15">
        <v>6613082187694</v>
      </c>
      <c r="F196" s="14" t="s">
        <v>19</v>
      </c>
      <c r="G196" s="14" t="s">
        <v>15</v>
      </c>
      <c r="H196" s="16">
        <v>39227</v>
      </c>
      <c r="I196" s="54" t="str">
        <f>IF(COUNTIF(교육수료자!D$4:D$194, E196) &gt; 0, "●", "")</f>
        <v>●</v>
      </c>
    </row>
    <row r="197" spans="2:9">
      <c r="B197" s="7">
        <f t="shared" si="3"/>
        <v>194</v>
      </c>
      <c r="C197" s="13">
        <v>16916</v>
      </c>
      <c r="D197" s="14" t="s">
        <v>213</v>
      </c>
      <c r="E197" s="15">
        <v>6902091178200</v>
      </c>
      <c r="F197" s="14" t="s">
        <v>37</v>
      </c>
      <c r="G197" s="14" t="s">
        <v>85</v>
      </c>
      <c r="H197" s="16">
        <v>42799</v>
      </c>
      <c r="I197" s="54" t="str">
        <f>IF(COUNTIF(교육수료자!D$4:D$194, E197) &gt; 0, "●", "")</f>
        <v>●</v>
      </c>
    </row>
    <row r="198" spans="2:9">
      <c r="B198" s="7">
        <f t="shared" si="3"/>
        <v>195</v>
      </c>
      <c r="C198" s="13">
        <v>110703</v>
      </c>
      <c r="D198" s="14" t="s">
        <v>214</v>
      </c>
      <c r="E198" s="15">
        <v>5604111242024</v>
      </c>
      <c r="F198" s="14" t="s">
        <v>10</v>
      </c>
      <c r="G198" s="14" t="s">
        <v>11</v>
      </c>
      <c r="H198" s="16">
        <v>39780</v>
      </c>
      <c r="I198" s="54" t="str">
        <f>IF(COUNTIF(교육수료자!D$4:D$194, E198) &gt; 0, "●", "")</f>
        <v>●</v>
      </c>
    </row>
    <row r="199" spans="2:9">
      <c r="B199" s="7">
        <f t="shared" si="3"/>
        <v>196</v>
      </c>
      <c r="C199" s="13">
        <v>213599</v>
      </c>
      <c r="D199" s="14" t="s">
        <v>215</v>
      </c>
      <c r="E199" s="15">
        <v>6808062250015</v>
      </c>
      <c r="F199" s="14" t="s">
        <v>43</v>
      </c>
      <c r="G199" s="14" t="s">
        <v>15</v>
      </c>
      <c r="H199" s="16">
        <v>36349</v>
      </c>
      <c r="I199" s="54" t="str">
        <f>IF(COUNTIF(교육수료자!D$4:D$194, E199) &gt; 0, "●", "")</f>
        <v>●</v>
      </c>
    </row>
    <row r="200" spans="2:9">
      <c r="B200" s="7">
        <f t="shared" si="3"/>
        <v>197</v>
      </c>
      <c r="C200" s="13">
        <v>128118</v>
      </c>
      <c r="D200" s="14" t="s">
        <v>216</v>
      </c>
      <c r="E200" s="15">
        <v>5807152203829</v>
      </c>
      <c r="F200" s="14" t="s">
        <v>19</v>
      </c>
      <c r="G200" s="14" t="s">
        <v>11</v>
      </c>
      <c r="H200" s="16">
        <v>42033</v>
      </c>
      <c r="I200" s="54" t="str">
        <f>IF(COUNTIF(교육수료자!D$4:D$194, E200) &gt; 0, "●", "")</f>
        <v>●</v>
      </c>
    </row>
    <row r="201" spans="2:9">
      <c r="B201" s="7">
        <f t="shared" si="3"/>
        <v>198</v>
      </c>
      <c r="C201" s="13">
        <v>43096</v>
      </c>
      <c r="D201" s="14" t="s">
        <v>217</v>
      </c>
      <c r="E201" s="15">
        <v>6810282205121</v>
      </c>
      <c r="F201" s="14" t="s">
        <v>37</v>
      </c>
      <c r="G201" s="14" t="s">
        <v>24</v>
      </c>
      <c r="H201" s="16">
        <v>45689</v>
      </c>
      <c r="I201" s="54" t="str">
        <f>IF(COUNTIF(교육수료자!D$4:D$194, E201) &gt; 0, "●", "")</f>
        <v>●</v>
      </c>
    </row>
    <row r="202" spans="2:9">
      <c r="B202" s="7">
        <f t="shared" si="3"/>
        <v>199</v>
      </c>
      <c r="C202" s="13">
        <v>140012</v>
      </c>
      <c r="D202" s="14" t="s">
        <v>218</v>
      </c>
      <c r="E202" s="15">
        <v>6110151182938</v>
      </c>
      <c r="F202" s="14" t="s">
        <v>10</v>
      </c>
      <c r="G202" s="14" t="s">
        <v>11</v>
      </c>
      <c r="H202" s="16">
        <v>39701</v>
      </c>
      <c r="I202" s="54" t="str">
        <f>IF(COUNTIF(교육수료자!D$4:D$194, E202) &gt; 0, "●", "")</f>
        <v>●</v>
      </c>
    </row>
    <row r="203" spans="2:9">
      <c r="B203" s="7">
        <f t="shared" si="3"/>
        <v>200</v>
      </c>
      <c r="C203" s="13">
        <v>215860</v>
      </c>
      <c r="D203" s="14" t="s">
        <v>219</v>
      </c>
      <c r="E203" s="15">
        <v>7403081182127</v>
      </c>
      <c r="F203" s="14" t="s">
        <v>19</v>
      </c>
      <c r="G203" s="14" t="s">
        <v>15</v>
      </c>
      <c r="H203" s="16">
        <v>37758</v>
      </c>
      <c r="I203" s="54" t="str">
        <f>IF(COUNTIF(교육수료자!D$4:D$194, E203) &gt; 0, "●", "")</f>
        <v>●</v>
      </c>
    </row>
    <row r="204" spans="2:9">
      <c r="B204" s="7">
        <f t="shared" si="3"/>
        <v>201</v>
      </c>
      <c r="C204" s="13">
        <v>135499</v>
      </c>
      <c r="D204" s="14" t="s">
        <v>220</v>
      </c>
      <c r="E204" s="15">
        <v>7207072165409</v>
      </c>
      <c r="F204" s="14" t="s">
        <v>71</v>
      </c>
      <c r="G204" s="14" t="s">
        <v>11</v>
      </c>
      <c r="H204" s="16">
        <v>42911</v>
      </c>
      <c r="I204" s="54" t="str">
        <f>IF(COUNTIF(교육수료자!D$4:D$194, E204) &gt; 0, "●", "")</f>
        <v>●</v>
      </c>
    </row>
    <row r="205" spans="2:9">
      <c r="B205" s="7">
        <f t="shared" si="3"/>
        <v>202</v>
      </c>
      <c r="C205" s="13">
        <v>215725</v>
      </c>
      <c r="D205" s="14" t="s">
        <v>221</v>
      </c>
      <c r="E205" s="15">
        <v>6202232268143</v>
      </c>
      <c r="F205" s="14" t="s">
        <v>19</v>
      </c>
      <c r="G205" s="14" t="s">
        <v>15</v>
      </c>
      <c r="H205" s="16">
        <v>37019</v>
      </c>
      <c r="I205" s="54" t="str">
        <f>IF(COUNTIF(교육수료자!D$4:D$194, E205) &gt; 0, "●", "")</f>
        <v>●</v>
      </c>
    </row>
    <row r="206" spans="2:9">
      <c r="B206" s="7">
        <f t="shared" si="3"/>
        <v>203</v>
      </c>
      <c r="C206" s="13">
        <v>114138</v>
      </c>
      <c r="D206" s="14" t="s">
        <v>222</v>
      </c>
      <c r="E206" s="15">
        <v>5401052245202</v>
      </c>
      <c r="F206" s="14" t="s">
        <v>10</v>
      </c>
      <c r="G206" s="14" t="s">
        <v>11</v>
      </c>
      <c r="H206" s="16">
        <v>45421</v>
      </c>
      <c r="I206" s="54" t="str">
        <f>IF(COUNTIF(교육수료자!D$4:D$194, E206) &gt; 0, "●", "")</f>
        <v/>
      </c>
    </row>
    <row r="207" spans="2:9">
      <c r="B207" s="7">
        <f t="shared" si="3"/>
        <v>204</v>
      </c>
      <c r="C207" s="13">
        <v>212836</v>
      </c>
      <c r="D207" s="14" t="s">
        <v>223</v>
      </c>
      <c r="E207" s="15">
        <v>5407211261952</v>
      </c>
      <c r="F207" s="14" t="s">
        <v>19</v>
      </c>
      <c r="G207" s="14" t="s">
        <v>15</v>
      </c>
      <c r="H207" s="16">
        <v>41185</v>
      </c>
      <c r="I207" s="54" t="str">
        <f>IF(COUNTIF(교육수료자!D$4:D$194, E207) &gt; 0, "●", "")</f>
        <v/>
      </c>
    </row>
    <row r="208" spans="2:9">
      <c r="B208" s="7">
        <f t="shared" si="3"/>
        <v>205</v>
      </c>
      <c r="C208" s="13">
        <v>115454</v>
      </c>
      <c r="D208" s="14" t="s">
        <v>224</v>
      </c>
      <c r="E208" s="15">
        <v>5415102213732</v>
      </c>
      <c r="F208" s="14" t="s">
        <v>10</v>
      </c>
      <c r="G208" s="14" t="s">
        <v>11</v>
      </c>
      <c r="H208" s="16">
        <v>43339</v>
      </c>
      <c r="I208" s="54" t="str">
        <f>IF(COUNTIF(교육수료자!D$4:D$194, E208) &gt; 0, "●", "")</f>
        <v/>
      </c>
    </row>
    <row r="209" spans="2:9">
      <c r="B209" s="7">
        <f t="shared" si="3"/>
        <v>206</v>
      </c>
      <c r="C209" s="13">
        <v>130615</v>
      </c>
      <c r="D209" s="14" t="s">
        <v>225</v>
      </c>
      <c r="E209" s="15">
        <v>7311282239044</v>
      </c>
      <c r="F209" s="14" t="s">
        <v>37</v>
      </c>
      <c r="G209" s="14" t="s">
        <v>11</v>
      </c>
      <c r="H209" s="16">
        <v>42838</v>
      </c>
      <c r="I209" s="54" t="str">
        <f>IF(COUNTIF(교육수료자!D$4:D$194, E209) &gt; 0, "●", "")</f>
        <v/>
      </c>
    </row>
    <row r="210" spans="2:9">
      <c r="B210" s="7">
        <f t="shared" si="3"/>
        <v>207</v>
      </c>
      <c r="C210" s="13">
        <v>132656</v>
      </c>
      <c r="D210" s="14" t="s">
        <v>226</v>
      </c>
      <c r="E210" s="15">
        <v>5607261211973</v>
      </c>
      <c r="F210" s="14" t="s">
        <v>37</v>
      </c>
      <c r="G210" s="14" t="s">
        <v>11</v>
      </c>
      <c r="H210" s="16">
        <v>44655</v>
      </c>
      <c r="I210" s="54" t="str">
        <f>IF(COUNTIF(교육수료자!D$4:D$194, E210) &gt; 0, "●", "")</f>
        <v/>
      </c>
    </row>
    <row r="211" spans="2:9">
      <c r="B211" s="7">
        <f t="shared" si="3"/>
        <v>208</v>
      </c>
      <c r="C211" s="13">
        <v>213815</v>
      </c>
      <c r="D211" s="14" t="s">
        <v>226</v>
      </c>
      <c r="E211" s="15">
        <v>6408161179454</v>
      </c>
      <c r="F211" s="14" t="s">
        <v>19</v>
      </c>
      <c r="G211" s="14" t="s">
        <v>15</v>
      </c>
      <c r="H211" s="16">
        <v>42212</v>
      </c>
      <c r="I211" s="54" t="str">
        <f>IF(COUNTIF(교육수료자!D$4:D$194, E211) &gt; 0, "●", "")</f>
        <v/>
      </c>
    </row>
    <row r="212" spans="2:9">
      <c r="B212" s="7">
        <f t="shared" si="3"/>
        <v>209</v>
      </c>
      <c r="C212" s="13">
        <v>215868</v>
      </c>
      <c r="D212" s="14" t="s">
        <v>227</v>
      </c>
      <c r="E212" s="15">
        <v>5902112170642</v>
      </c>
      <c r="F212" s="14" t="s">
        <v>19</v>
      </c>
      <c r="G212" s="14" t="s">
        <v>15</v>
      </c>
      <c r="H212" s="16">
        <v>39483</v>
      </c>
      <c r="I212" s="54" t="str">
        <f>IF(COUNTIF(교육수료자!D$4:D$194, E212) &gt; 0, "●", "")</f>
        <v/>
      </c>
    </row>
    <row r="213" spans="2:9">
      <c r="B213" s="7">
        <f t="shared" si="3"/>
        <v>210</v>
      </c>
      <c r="C213" s="13">
        <v>140622</v>
      </c>
      <c r="D213" s="14" t="s">
        <v>228</v>
      </c>
      <c r="E213" s="15">
        <v>6201112176724</v>
      </c>
      <c r="F213" s="14" t="s">
        <v>19</v>
      </c>
      <c r="G213" s="14" t="s">
        <v>11</v>
      </c>
      <c r="H213" s="16">
        <v>42989</v>
      </c>
      <c r="I213" s="54" t="str">
        <f>IF(COUNTIF(교육수료자!D$4:D$194, E213) &gt; 0, "●", "")</f>
        <v/>
      </c>
    </row>
    <row r="214" spans="2:9">
      <c r="B214" s="7">
        <f t="shared" si="3"/>
        <v>211</v>
      </c>
      <c r="C214" s="13">
        <v>214200</v>
      </c>
      <c r="D214" s="14" t="s">
        <v>228</v>
      </c>
      <c r="E214" s="15">
        <v>6409041268715</v>
      </c>
      <c r="F214" s="14" t="s">
        <v>10</v>
      </c>
      <c r="G214" s="14" t="s">
        <v>15</v>
      </c>
      <c r="H214" s="16">
        <v>38200</v>
      </c>
      <c r="I214" s="54" t="str">
        <f>IF(COUNTIF(교육수료자!D$4:D$194, E214) &gt; 0, "●", "")</f>
        <v/>
      </c>
    </row>
    <row r="215" spans="2:9">
      <c r="B215" s="7">
        <f t="shared" si="3"/>
        <v>212</v>
      </c>
      <c r="C215" s="13">
        <v>217568</v>
      </c>
      <c r="D215" s="14" t="s">
        <v>229</v>
      </c>
      <c r="E215" s="15">
        <v>6202031303164</v>
      </c>
      <c r="F215" s="14" t="s">
        <v>19</v>
      </c>
      <c r="G215" s="14" t="s">
        <v>15</v>
      </c>
      <c r="H215" s="16">
        <v>44964</v>
      </c>
      <c r="I215" s="54" t="str">
        <f>IF(COUNTIF(교육수료자!D$4:D$194, E215) &gt; 0, "●", "")</f>
        <v/>
      </c>
    </row>
    <row r="216" spans="2:9">
      <c r="B216" s="7">
        <f t="shared" si="3"/>
        <v>213</v>
      </c>
      <c r="C216" s="13">
        <v>133041</v>
      </c>
      <c r="D216" s="14" t="s">
        <v>230</v>
      </c>
      <c r="E216" s="15">
        <v>5609032213638</v>
      </c>
      <c r="F216" s="14" t="s">
        <v>19</v>
      </c>
      <c r="G216" s="14" t="s">
        <v>11</v>
      </c>
      <c r="H216" s="16">
        <v>43858</v>
      </c>
      <c r="I216" s="54" t="str">
        <f>IF(COUNTIF(교육수료자!D$4:D$194, E216) &gt; 0, "●", "")</f>
        <v/>
      </c>
    </row>
    <row r="217" spans="2:9">
      <c r="B217" s="7">
        <f t="shared" si="3"/>
        <v>214</v>
      </c>
      <c r="C217" s="13">
        <v>136542</v>
      </c>
      <c r="D217" s="14" t="s">
        <v>231</v>
      </c>
      <c r="E217" s="15">
        <v>7303251209941</v>
      </c>
      <c r="F217" s="14" t="s">
        <v>19</v>
      </c>
      <c r="G217" s="14" t="s">
        <v>11</v>
      </c>
      <c r="H217" s="16">
        <v>40223</v>
      </c>
      <c r="I217" s="54" t="str">
        <f>IF(COUNTIF(교육수료자!D$4:D$194, E217) &gt; 0, "●", "")</f>
        <v/>
      </c>
    </row>
    <row r="218" spans="2:9">
      <c r="B218" s="7">
        <f t="shared" si="3"/>
        <v>215</v>
      </c>
      <c r="C218" s="13">
        <v>135812</v>
      </c>
      <c r="D218" s="14" t="s">
        <v>232</v>
      </c>
      <c r="E218" s="15">
        <v>6207021257091</v>
      </c>
      <c r="F218" s="14" t="s">
        <v>19</v>
      </c>
      <c r="G218" s="14" t="s">
        <v>11</v>
      </c>
      <c r="H218" s="16">
        <v>43773</v>
      </c>
      <c r="I218" s="54" t="str">
        <f>IF(COUNTIF(교육수료자!D$4:D$194, E218) &gt; 0, "●", "")</f>
        <v/>
      </c>
    </row>
    <row r="219" spans="2:9">
      <c r="B219" s="7">
        <f t="shared" si="3"/>
        <v>216</v>
      </c>
      <c r="C219" s="13">
        <v>214164</v>
      </c>
      <c r="D219" s="14" t="s">
        <v>232</v>
      </c>
      <c r="E219" s="15">
        <v>5902261187782</v>
      </c>
      <c r="F219" s="14" t="s">
        <v>19</v>
      </c>
      <c r="G219" s="14" t="s">
        <v>15</v>
      </c>
      <c r="H219" s="16">
        <v>39330</v>
      </c>
      <c r="I219" s="54" t="str">
        <f>IF(COUNTIF(교육수료자!D$4:D$194, E219) &gt; 0, "●", "")</f>
        <v/>
      </c>
    </row>
    <row r="220" spans="2:9">
      <c r="B220" s="7">
        <f t="shared" si="3"/>
        <v>217</v>
      </c>
      <c r="C220" s="13">
        <v>132560</v>
      </c>
      <c r="D220" s="14" t="s">
        <v>233</v>
      </c>
      <c r="E220" s="15">
        <v>6602082190950</v>
      </c>
      <c r="F220" s="14" t="s">
        <v>71</v>
      </c>
      <c r="G220" s="14" t="s">
        <v>11</v>
      </c>
      <c r="H220" s="16">
        <v>36743</v>
      </c>
      <c r="I220" s="54" t="str">
        <f>IF(COUNTIF(교육수료자!D$4:D$194, E220) &gt; 0, "●", "")</f>
        <v/>
      </c>
    </row>
    <row r="221" spans="2:9">
      <c r="B221" s="7">
        <f t="shared" si="3"/>
        <v>218</v>
      </c>
      <c r="C221" s="13">
        <v>109704</v>
      </c>
      <c r="D221" s="14" t="s">
        <v>234</v>
      </c>
      <c r="E221" s="15">
        <v>6902091224359</v>
      </c>
      <c r="F221" s="14" t="s">
        <v>10</v>
      </c>
      <c r="G221" s="14" t="s">
        <v>11</v>
      </c>
      <c r="H221" s="16">
        <v>43012</v>
      </c>
      <c r="I221" s="54" t="str">
        <f>IF(COUNTIF(교육수료자!D$4:D$194, E221) &gt; 0, "●", "")</f>
        <v/>
      </c>
    </row>
    <row r="222" spans="2:9">
      <c r="B222" s="7">
        <f t="shared" si="3"/>
        <v>219</v>
      </c>
      <c r="C222" s="13">
        <v>213843</v>
      </c>
      <c r="D222" s="14" t="s">
        <v>235</v>
      </c>
      <c r="E222" s="15">
        <v>5605311291002</v>
      </c>
      <c r="F222" s="14" t="s">
        <v>23</v>
      </c>
      <c r="G222" s="14" t="s">
        <v>15</v>
      </c>
      <c r="H222" s="16">
        <v>39609</v>
      </c>
      <c r="I222" s="54" t="str">
        <f>IF(COUNTIF(교육수료자!D$4:D$194, E222) &gt; 0, "●", "")</f>
        <v/>
      </c>
    </row>
    <row r="223" spans="2:9">
      <c r="B223" s="7">
        <f t="shared" si="3"/>
        <v>220</v>
      </c>
      <c r="C223" s="13">
        <v>28321</v>
      </c>
      <c r="D223" s="14" t="s">
        <v>236</v>
      </c>
      <c r="E223" s="15">
        <v>5604111279238</v>
      </c>
      <c r="F223" s="14" t="s">
        <v>10</v>
      </c>
      <c r="G223" s="14" t="s">
        <v>66</v>
      </c>
      <c r="H223" s="16">
        <v>44320</v>
      </c>
      <c r="I223" s="54" t="str">
        <f>IF(COUNTIF(교육수료자!D$4:D$194, E223) &gt; 0, "●", "")</f>
        <v/>
      </c>
    </row>
    <row r="224" spans="2:9">
      <c r="B224" s="7">
        <f t="shared" si="3"/>
        <v>221</v>
      </c>
      <c r="C224" s="13">
        <v>111917</v>
      </c>
      <c r="D224" s="14" t="s">
        <v>236</v>
      </c>
      <c r="E224" s="15">
        <v>5807152231951</v>
      </c>
      <c r="F224" s="14" t="s">
        <v>10</v>
      </c>
      <c r="G224" s="14" t="s">
        <v>11</v>
      </c>
      <c r="H224" s="16">
        <v>38980</v>
      </c>
      <c r="I224" s="54" t="str">
        <f>IF(COUNTIF(교육수료자!D$4:D$194, E224) &gt; 0, "●", "")</f>
        <v/>
      </c>
    </row>
    <row r="225" spans="2:9">
      <c r="B225" s="7">
        <f t="shared" si="3"/>
        <v>222</v>
      </c>
      <c r="C225" s="13">
        <v>211503</v>
      </c>
      <c r="D225" s="14" t="s">
        <v>237</v>
      </c>
      <c r="E225" s="15">
        <v>6810282244381</v>
      </c>
      <c r="F225" s="14" t="s">
        <v>10</v>
      </c>
      <c r="G225" s="14" t="s">
        <v>15</v>
      </c>
      <c r="H225" s="16">
        <v>41001</v>
      </c>
      <c r="I225" s="54" t="str">
        <f>IF(COUNTIF(교육수료자!D$4:D$194, E225) &gt; 0, "●", "")</f>
        <v/>
      </c>
    </row>
    <row r="226" spans="2:9">
      <c r="B226" s="7">
        <f t="shared" si="3"/>
        <v>223</v>
      </c>
      <c r="C226" s="13">
        <v>212818</v>
      </c>
      <c r="D226" s="14" t="s">
        <v>238</v>
      </c>
      <c r="E226" s="15">
        <v>6110151188372</v>
      </c>
      <c r="F226" s="14" t="s">
        <v>19</v>
      </c>
      <c r="G226" s="14" t="s">
        <v>15</v>
      </c>
      <c r="H226" s="16">
        <v>41159</v>
      </c>
      <c r="I226" s="54" t="str">
        <f>IF(COUNTIF(교육수료자!D$4:D$194, E226) &gt; 0, "●", "")</f>
        <v/>
      </c>
    </row>
    <row r="227" spans="2:9">
      <c r="B227" s="7">
        <f t="shared" si="3"/>
        <v>224</v>
      </c>
      <c r="C227" s="13">
        <v>140320</v>
      </c>
      <c r="D227" s="14" t="s">
        <v>239</v>
      </c>
      <c r="E227" s="15">
        <v>7403081230811</v>
      </c>
      <c r="F227" s="14" t="s">
        <v>23</v>
      </c>
      <c r="G227" s="14" t="s">
        <v>11</v>
      </c>
      <c r="H227" s="16">
        <v>43191</v>
      </c>
      <c r="I227" s="54" t="str">
        <f>IF(COUNTIF(교육수료자!D$4:D$194, E227) &gt; 0, "●", "")</f>
        <v/>
      </c>
    </row>
    <row r="228" spans="2:9">
      <c r="B228" s="7">
        <f t="shared" si="3"/>
        <v>225</v>
      </c>
      <c r="C228" s="13">
        <v>121916</v>
      </c>
      <c r="D228" s="14" t="s">
        <v>240</v>
      </c>
      <c r="E228" s="15">
        <v>7207072199778</v>
      </c>
      <c r="F228" s="14" t="s">
        <v>19</v>
      </c>
      <c r="G228" s="14" t="s">
        <v>11</v>
      </c>
      <c r="H228" s="16">
        <v>39204</v>
      </c>
      <c r="I228" s="54" t="str">
        <f>IF(COUNTIF(교육수료자!D$4:D$194, E228) &gt; 0, "●", "")</f>
        <v/>
      </c>
    </row>
    <row r="229" spans="2:9">
      <c r="B229" s="7">
        <f t="shared" si="3"/>
        <v>226</v>
      </c>
      <c r="C229" s="13">
        <v>104048</v>
      </c>
      <c r="D229" s="14" t="s">
        <v>241</v>
      </c>
      <c r="E229" s="15">
        <v>6202232279301</v>
      </c>
      <c r="F229" s="14" t="s">
        <v>10</v>
      </c>
      <c r="G229" s="14" t="s">
        <v>11</v>
      </c>
      <c r="H229" s="16">
        <v>44113</v>
      </c>
      <c r="I229" s="54" t="str">
        <f>IF(COUNTIF(교육수료자!D$4:D$194, E229) &gt; 0, "●", "")</f>
        <v/>
      </c>
    </row>
    <row r="230" spans="2:9">
      <c r="B230" s="7">
        <f t="shared" si="3"/>
        <v>227</v>
      </c>
      <c r="C230" s="13">
        <v>216965</v>
      </c>
      <c r="D230" s="14" t="s">
        <v>242</v>
      </c>
      <c r="E230" s="15">
        <v>5407211267164</v>
      </c>
      <c r="F230" s="14" t="s">
        <v>43</v>
      </c>
      <c r="G230" s="14" t="s">
        <v>15</v>
      </c>
      <c r="H230" s="16">
        <v>42581</v>
      </c>
      <c r="I230" s="54" t="str">
        <f>IF(COUNTIF(교육수료자!D$4:D$194, E230) &gt; 0, "●", "")</f>
        <v/>
      </c>
    </row>
    <row r="231" spans="2:9">
      <c r="B231" s="7">
        <f t="shared" si="3"/>
        <v>228</v>
      </c>
      <c r="C231" s="13">
        <v>106073</v>
      </c>
      <c r="D231" s="14" t="s">
        <v>243</v>
      </c>
      <c r="E231" s="15">
        <v>5405102252830</v>
      </c>
      <c r="F231" s="14" t="s">
        <v>19</v>
      </c>
      <c r="G231" s="14" t="s">
        <v>11</v>
      </c>
      <c r="H231" s="16">
        <v>45513</v>
      </c>
      <c r="I231" s="54" t="str">
        <f>IF(COUNTIF(교육수료자!D$4:D$194, E231) &gt; 0, "●", "")</f>
        <v/>
      </c>
    </row>
    <row r="232" spans="2:9">
      <c r="B232" s="7">
        <f t="shared" si="3"/>
        <v>229</v>
      </c>
      <c r="C232" s="13">
        <v>141224</v>
      </c>
      <c r="D232" s="14" t="s">
        <v>244</v>
      </c>
      <c r="E232" s="15">
        <v>7311282261706</v>
      </c>
      <c r="F232" s="14" t="s">
        <v>19</v>
      </c>
      <c r="G232" s="14" t="s">
        <v>11</v>
      </c>
      <c r="H232" s="16">
        <v>45036</v>
      </c>
      <c r="I232" s="54" t="str">
        <f>IF(COUNTIF(교육수료자!D$4:D$194, E232) &gt; 0, "●", "")</f>
        <v/>
      </c>
    </row>
    <row r="233" spans="2:9">
      <c r="B233" s="7">
        <f t="shared" si="3"/>
        <v>230</v>
      </c>
      <c r="C233" s="13">
        <v>216186</v>
      </c>
      <c r="D233" s="14" t="s">
        <v>245</v>
      </c>
      <c r="E233" s="15">
        <v>6408161226941</v>
      </c>
      <c r="F233" s="14" t="s">
        <v>10</v>
      </c>
      <c r="G233" s="14" t="s">
        <v>15</v>
      </c>
      <c r="H233" s="16">
        <v>41383</v>
      </c>
      <c r="I233" s="54" t="str">
        <f>IF(COUNTIF(교육수료자!D$4:D$194, E233) &gt; 0, "●", "")</f>
        <v/>
      </c>
    </row>
    <row r="234" spans="2:9">
      <c r="B234" s="7">
        <f t="shared" si="3"/>
        <v>231</v>
      </c>
      <c r="C234" s="13">
        <v>213357</v>
      </c>
      <c r="D234" s="14" t="s">
        <v>245</v>
      </c>
      <c r="E234" s="15">
        <v>5607261250777</v>
      </c>
      <c r="F234" s="14" t="s">
        <v>14</v>
      </c>
      <c r="G234" s="14" t="s">
        <v>15</v>
      </c>
      <c r="H234" s="16">
        <v>36902</v>
      </c>
      <c r="I234" s="54" t="str">
        <f>IF(COUNTIF(교육수료자!D$4:D$194, E234) &gt; 0, "●", "")</f>
        <v/>
      </c>
    </row>
    <row r="235" spans="2:9">
      <c r="B235" s="7">
        <f t="shared" si="3"/>
        <v>232</v>
      </c>
      <c r="C235" s="17">
        <v>213853</v>
      </c>
      <c r="D235" s="18" t="s">
        <v>246</v>
      </c>
      <c r="E235" s="19">
        <v>5902112215260</v>
      </c>
      <c r="F235" s="18" t="s">
        <v>29</v>
      </c>
      <c r="G235" s="18" t="s">
        <v>15</v>
      </c>
      <c r="H235" s="20">
        <v>38381</v>
      </c>
      <c r="I235" s="54" t="str">
        <f>IF(COUNTIF(교육수료자!D$4:D$194, E235) &gt; 0, "●", "")</f>
        <v/>
      </c>
    </row>
  </sheetData>
  <mergeCells count="1">
    <mergeCell ref="B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4116D-7606-4D96-8E1D-62EE52F3125D}">
  <dimension ref="A1:J194"/>
  <sheetViews>
    <sheetView showGridLines="0" topLeftCell="C1" workbookViewId="0">
      <selection activeCell="C4" sqref="C4"/>
    </sheetView>
  </sheetViews>
  <sheetFormatPr defaultRowHeight="16.5"/>
  <cols>
    <col min="1" max="1" width="1.875" style="21" customWidth="1"/>
    <col min="2" max="2" width="7" style="21" customWidth="1"/>
    <col min="3" max="3" width="9" style="21"/>
    <col min="4" max="4" width="17.875" style="21" customWidth="1"/>
    <col min="5" max="5" width="12.875" style="21" bestFit="1" customWidth="1"/>
    <col min="6" max="6" width="12.375" style="43" customWidth="1"/>
    <col min="7" max="8" width="13.125" style="21" bestFit="1" customWidth="1"/>
    <col min="9" max="9" width="11.75" style="21" bestFit="1" customWidth="1"/>
    <col min="10" max="10" width="13.375" style="21" customWidth="1"/>
  </cols>
  <sheetData>
    <row r="1" spans="1:10" ht="26.25">
      <c r="B1" s="58" t="s">
        <v>247</v>
      </c>
      <c r="C1" s="58"/>
      <c r="D1" s="58"/>
      <c r="E1" s="58"/>
      <c r="F1" s="58"/>
      <c r="G1" s="58"/>
      <c r="H1" s="58"/>
      <c r="I1" s="58"/>
      <c r="J1" s="58"/>
    </row>
    <row r="3" spans="1:10" s="27" customFormat="1" ht="20.25" customHeight="1">
      <c r="A3" s="1"/>
      <c r="B3" s="22" t="s">
        <v>1</v>
      </c>
      <c r="C3" s="22" t="s">
        <v>248</v>
      </c>
      <c r="D3" s="23" t="s">
        <v>249</v>
      </c>
      <c r="E3" s="23" t="s">
        <v>5</v>
      </c>
      <c r="F3" s="24" t="s">
        <v>250</v>
      </c>
      <c r="G3" s="23" t="s">
        <v>251</v>
      </c>
      <c r="H3" s="25" t="s">
        <v>252</v>
      </c>
      <c r="I3" s="25" t="s">
        <v>253</v>
      </c>
      <c r="J3" s="26" t="s">
        <v>254</v>
      </c>
    </row>
    <row r="4" spans="1:10" s="27" customFormat="1" ht="18" customHeight="1">
      <c r="A4" s="1"/>
      <c r="B4" s="28">
        <f t="shared" ref="B4:B67" si="0">ROW()-3</f>
        <v>1</v>
      </c>
      <c r="C4" s="28" t="s">
        <v>9</v>
      </c>
      <c r="D4" s="29">
        <v>6202031005733</v>
      </c>
      <c r="E4" s="29" t="s">
        <v>10</v>
      </c>
      <c r="F4" s="30">
        <v>45926</v>
      </c>
      <c r="G4" s="9">
        <v>40</v>
      </c>
      <c r="H4" s="31">
        <v>37</v>
      </c>
      <c r="I4" s="32">
        <f>IFERROR(H4/G4,0)</f>
        <v>0.92500000000000004</v>
      </c>
      <c r="J4" s="55">
        <f>IF(H4&lt;40,90000,230000)</f>
        <v>90000</v>
      </c>
    </row>
    <row r="5" spans="1:10" s="27" customFormat="1" ht="18" customHeight="1">
      <c r="A5" s="1"/>
      <c r="B5" s="28">
        <f t="shared" si="0"/>
        <v>2</v>
      </c>
      <c r="C5" s="34" t="s">
        <v>12</v>
      </c>
      <c r="D5" s="35">
        <v>5609032009775</v>
      </c>
      <c r="E5" s="35" t="s">
        <v>10</v>
      </c>
      <c r="F5" s="36">
        <v>45903</v>
      </c>
      <c r="G5" s="14">
        <v>40</v>
      </c>
      <c r="H5" s="37">
        <v>62</v>
      </c>
      <c r="I5" s="32">
        <f t="shared" ref="I5:I68" si="1">IFERROR(H5/G5,0)</f>
        <v>1.55</v>
      </c>
      <c r="J5" s="33">
        <f t="shared" ref="J5:J35" si="2">IF(H5&lt;40,90000,230000)</f>
        <v>230000</v>
      </c>
    </row>
    <row r="6" spans="1:10" s="27" customFormat="1" ht="18" customHeight="1">
      <c r="A6" s="1"/>
      <c r="B6" s="28">
        <f t="shared" si="0"/>
        <v>3</v>
      </c>
      <c r="C6" s="34" t="s">
        <v>13</v>
      </c>
      <c r="D6" s="35">
        <v>6207021003034</v>
      </c>
      <c r="E6" s="35" t="s">
        <v>14</v>
      </c>
      <c r="F6" s="36">
        <v>45811</v>
      </c>
      <c r="G6" s="14">
        <v>35</v>
      </c>
      <c r="H6" s="37">
        <v>62</v>
      </c>
      <c r="I6" s="32">
        <f t="shared" si="1"/>
        <v>1.7714285714285714</v>
      </c>
      <c r="J6" s="33">
        <f t="shared" si="2"/>
        <v>230000</v>
      </c>
    </row>
    <row r="7" spans="1:10" s="27" customFormat="1" ht="18" customHeight="1">
      <c r="A7" s="1"/>
      <c r="B7" s="28">
        <f t="shared" si="0"/>
        <v>4</v>
      </c>
      <c r="C7" s="34" t="s">
        <v>17</v>
      </c>
      <c r="D7" s="35">
        <v>6602082006000</v>
      </c>
      <c r="E7" s="35" t="s">
        <v>10</v>
      </c>
      <c r="F7" s="36">
        <v>45820</v>
      </c>
      <c r="G7" s="14">
        <v>40</v>
      </c>
      <c r="H7" s="37">
        <v>37</v>
      </c>
      <c r="I7" s="32">
        <f t="shared" si="1"/>
        <v>0.92500000000000004</v>
      </c>
      <c r="J7" s="33">
        <f t="shared" si="2"/>
        <v>90000</v>
      </c>
    </row>
    <row r="8" spans="1:10" s="27" customFormat="1" ht="18" customHeight="1">
      <c r="A8" s="1"/>
      <c r="B8" s="28">
        <f t="shared" si="0"/>
        <v>5</v>
      </c>
      <c r="C8" s="34" t="s">
        <v>18</v>
      </c>
      <c r="D8" s="35">
        <v>6902091004056</v>
      </c>
      <c r="E8" s="35" t="s">
        <v>19</v>
      </c>
      <c r="F8" s="36">
        <v>45707</v>
      </c>
      <c r="G8" s="14">
        <v>35</v>
      </c>
      <c r="H8" s="37">
        <v>25</v>
      </c>
      <c r="I8" s="32">
        <f t="shared" si="1"/>
        <v>0.7142857142857143</v>
      </c>
      <c r="J8" s="33">
        <f t="shared" si="2"/>
        <v>90000</v>
      </c>
    </row>
    <row r="9" spans="1:10" s="27" customFormat="1" ht="18" customHeight="1">
      <c r="A9" s="1"/>
      <c r="B9" s="28">
        <f t="shared" si="0"/>
        <v>6</v>
      </c>
      <c r="C9" s="34" t="s">
        <v>20</v>
      </c>
      <c r="D9" s="35">
        <v>5604111002318</v>
      </c>
      <c r="E9" s="35" t="s">
        <v>10</v>
      </c>
      <c r="F9" s="36">
        <v>45959</v>
      </c>
      <c r="G9" s="14">
        <v>40</v>
      </c>
      <c r="H9" s="37">
        <v>37</v>
      </c>
      <c r="I9" s="32">
        <f t="shared" si="1"/>
        <v>0.92500000000000004</v>
      </c>
      <c r="J9" s="33">
        <f t="shared" si="2"/>
        <v>90000</v>
      </c>
    </row>
    <row r="10" spans="1:10" s="27" customFormat="1" ht="18" customHeight="1">
      <c r="A10" s="1"/>
      <c r="B10" s="28">
        <f t="shared" si="0"/>
        <v>7</v>
      </c>
      <c r="C10" s="34" t="s">
        <v>21</v>
      </c>
      <c r="D10" s="35">
        <v>6808062003951</v>
      </c>
      <c r="E10" s="35" t="s">
        <v>10</v>
      </c>
      <c r="F10" s="36">
        <v>45847</v>
      </c>
      <c r="G10" s="14">
        <v>40</v>
      </c>
      <c r="H10" s="37">
        <v>37</v>
      </c>
      <c r="I10" s="32">
        <f t="shared" si="1"/>
        <v>0.92500000000000004</v>
      </c>
      <c r="J10" s="33">
        <f t="shared" si="2"/>
        <v>90000</v>
      </c>
    </row>
    <row r="11" spans="1:10" s="27" customFormat="1" ht="18" customHeight="1">
      <c r="A11" s="1"/>
      <c r="B11" s="28">
        <f t="shared" si="0"/>
        <v>8</v>
      </c>
      <c r="C11" s="34" t="s">
        <v>22</v>
      </c>
      <c r="D11" s="35">
        <v>5807152004349</v>
      </c>
      <c r="E11" s="35" t="s">
        <v>23</v>
      </c>
      <c r="F11" s="36">
        <v>45751</v>
      </c>
      <c r="G11" s="14">
        <v>0</v>
      </c>
      <c r="H11" s="37">
        <v>52</v>
      </c>
      <c r="I11" s="32">
        <f t="shared" si="1"/>
        <v>0</v>
      </c>
      <c r="J11" s="33">
        <f t="shared" si="2"/>
        <v>230000</v>
      </c>
    </row>
    <row r="12" spans="1:10" s="27" customFormat="1" ht="18" customHeight="1">
      <c r="A12" s="1"/>
      <c r="B12" s="28">
        <f t="shared" si="0"/>
        <v>9</v>
      </c>
      <c r="C12" s="34" t="s">
        <v>25</v>
      </c>
      <c r="D12" s="35">
        <v>6810282004638</v>
      </c>
      <c r="E12" s="35" t="s">
        <v>10</v>
      </c>
      <c r="F12" s="36">
        <v>45904</v>
      </c>
      <c r="G12" s="14">
        <v>40</v>
      </c>
      <c r="H12" s="37">
        <v>37</v>
      </c>
      <c r="I12" s="32">
        <f t="shared" si="1"/>
        <v>0.92500000000000004</v>
      </c>
      <c r="J12" s="33">
        <f t="shared" si="2"/>
        <v>90000</v>
      </c>
    </row>
    <row r="13" spans="1:10" s="27" customFormat="1" ht="18" customHeight="1">
      <c r="A13" s="1"/>
      <c r="B13" s="28">
        <f t="shared" si="0"/>
        <v>10</v>
      </c>
      <c r="C13" s="34" t="s">
        <v>26</v>
      </c>
      <c r="D13" s="35">
        <v>6110151006025</v>
      </c>
      <c r="E13" s="35" t="s">
        <v>23</v>
      </c>
      <c r="F13" s="36">
        <v>45792</v>
      </c>
      <c r="G13" s="14">
        <v>40</v>
      </c>
      <c r="H13" s="37">
        <v>25</v>
      </c>
      <c r="I13" s="32">
        <f t="shared" si="1"/>
        <v>0.625</v>
      </c>
      <c r="J13" s="33">
        <f t="shared" si="2"/>
        <v>90000</v>
      </c>
    </row>
    <row r="14" spans="1:10" s="27" customFormat="1" ht="18" customHeight="1">
      <c r="A14" s="1"/>
      <c r="B14" s="28">
        <f t="shared" si="0"/>
        <v>11</v>
      </c>
      <c r="C14" s="34" t="s">
        <v>27</v>
      </c>
      <c r="D14" s="35">
        <v>7403081006396</v>
      </c>
      <c r="E14" s="35" t="s">
        <v>19</v>
      </c>
      <c r="F14" s="36">
        <v>45717</v>
      </c>
      <c r="G14" s="14">
        <v>40</v>
      </c>
      <c r="H14" s="37">
        <v>37</v>
      </c>
      <c r="I14" s="32">
        <f t="shared" si="1"/>
        <v>0.92500000000000004</v>
      </c>
      <c r="J14" s="33">
        <f t="shared" si="2"/>
        <v>90000</v>
      </c>
    </row>
    <row r="15" spans="1:10" s="27" customFormat="1" ht="18" customHeight="1">
      <c r="A15" s="1"/>
      <c r="B15" s="28">
        <f t="shared" si="0"/>
        <v>12</v>
      </c>
      <c r="C15" s="34" t="s">
        <v>28</v>
      </c>
      <c r="D15" s="35">
        <v>7207072008872</v>
      </c>
      <c r="E15" s="35" t="s">
        <v>29</v>
      </c>
      <c r="F15" s="36">
        <v>45708</v>
      </c>
      <c r="G15" s="14">
        <v>35</v>
      </c>
      <c r="H15" s="37">
        <v>42</v>
      </c>
      <c r="I15" s="32">
        <f t="shared" si="1"/>
        <v>1.2</v>
      </c>
      <c r="J15" s="33">
        <f t="shared" si="2"/>
        <v>230000</v>
      </c>
    </row>
    <row r="16" spans="1:10" s="27" customFormat="1" ht="18" customHeight="1">
      <c r="A16" s="1"/>
      <c r="B16" s="28">
        <f t="shared" si="0"/>
        <v>13</v>
      </c>
      <c r="C16" s="34" t="s">
        <v>30</v>
      </c>
      <c r="D16" s="35">
        <v>6202232008900</v>
      </c>
      <c r="E16" s="35" t="s">
        <v>10</v>
      </c>
      <c r="F16" s="36">
        <v>45815</v>
      </c>
      <c r="G16" s="14">
        <v>40</v>
      </c>
      <c r="H16" s="37">
        <v>37</v>
      </c>
      <c r="I16" s="32">
        <f t="shared" si="1"/>
        <v>0.92500000000000004</v>
      </c>
      <c r="J16" s="33">
        <f t="shared" si="2"/>
        <v>90000</v>
      </c>
    </row>
    <row r="17" spans="1:10" s="27" customFormat="1" ht="18" customHeight="1">
      <c r="A17" s="1"/>
      <c r="B17" s="28">
        <f t="shared" si="0"/>
        <v>14</v>
      </c>
      <c r="C17" s="34" t="s">
        <v>31</v>
      </c>
      <c r="D17" s="38">
        <v>5414052007385</v>
      </c>
      <c r="E17" s="35" t="s">
        <v>19</v>
      </c>
      <c r="F17" s="36">
        <v>45726</v>
      </c>
      <c r="G17" s="14">
        <v>35</v>
      </c>
      <c r="H17" s="37">
        <v>25</v>
      </c>
      <c r="I17" s="32">
        <f t="shared" si="1"/>
        <v>0.7142857142857143</v>
      </c>
      <c r="J17" s="33">
        <f t="shared" si="2"/>
        <v>90000</v>
      </c>
    </row>
    <row r="18" spans="1:10" s="27" customFormat="1" ht="18" customHeight="1">
      <c r="A18" s="1"/>
      <c r="B18" s="28">
        <f t="shared" si="0"/>
        <v>15</v>
      </c>
      <c r="C18" s="34" t="s">
        <v>32</v>
      </c>
      <c r="D18" s="35">
        <v>5405102005007</v>
      </c>
      <c r="E18" s="35" t="s">
        <v>19</v>
      </c>
      <c r="F18" s="36">
        <v>45807</v>
      </c>
      <c r="G18" s="14">
        <v>35</v>
      </c>
      <c r="H18" s="37">
        <v>37</v>
      </c>
      <c r="I18" s="32">
        <f t="shared" si="1"/>
        <v>1.0571428571428572</v>
      </c>
      <c r="J18" s="33">
        <f t="shared" si="2"/>
        <v>90000</v>
      </c>
    </row>
    <row r="19" spans="1:10" s="27" customFormat="1" ht="18" customHeight="1">
      <c r="A19" s="1"/>
      <c r="B19" s="28">
        <f t="shared" si="0"/>
        <v>16</v>
      </c>
      <c r="C19" s="34" t="s">
        <v>33</v>
      </c>
      <c r="D19" s="35">
        <v>7311282006358</v>
      </c>
      <c r="E19" s="35" t="s">
        <v>19</v>
      </c>
      <c r="F19" s="36">
        <v>45813</v>
      </c>
      <c r="G19" s="14">
        <v>35</v>
      </c>
      <c r="H19" s="37">
        <v>37</v>
      </c>
      <c r="I19" s="32">
        <f t="shared" si="1"/>
        <v>1.0571428571428572</v>
      </c>
      <c r="J19" s="33">
        <f t="shared" si="2"/>
        <v>90000</v>
      </c>
    </row>
    <row r="20" spans="1:10" s="27" customFormat="1" ht="18" customHeight="1">
      <c r="A20" s="1"/>
      <c r="B20" s="28">
        <f t="shared" si="0"/>
        <v>17</v>
      </c>
      <c r="C20" s="34" t="s">
        <v>34</v>
      </c>
      <c r="D20" s="35">
        <v>5607261008604</v>
      </c>
      <c r="E20" s="35" t="s">
        <v>19</v>
      </c>
      <c r="F20" s="36">
        <v>45824</v>
      </c>
      <c r="G20" s="14">
        <v>40</v>
      </c>
      <c r="H20" s="37">
        <v>37</v>
      </c>
      <c r="I20" s="32">
        <f t="shared" si="1"/>
        <v>0.92500000000000004</v>
      </c>
      <c r="J20" s="33">
        <f t="shared" si="2"/>
        <v>90000</v>
      </c>
    </row>
    <row r="21" spans="1:10" s="27" customFormat="1" ht="18" customHeight="1">
      <c r="A21" s="1"/>
      <c r="B21" s="28">
        <f t="shared" si="0"/>
        <v>18</v>
      </c>
      <c r="C21" s="34" t="s">
        <v>35</v>
      </c>
      <c r="D21" s="35">
        <v>5902112002611</v>
      </c>
      <c r="E21" s="35" t="s">
        <v>10</v>
      </c>
      <c r="F21" s="36">
        <v>45757</v>
      </c>
      <c r="G21" s="14">
        <v>35</v>
      </c>
      <c r="H21" s="37">
        <v>37</v>
      </c>
      <c r="I21" s="32">
        <f t="shared" si="1"/>
        <v>1.0571428571428572</v>
      </c>
      <c r="J21" s="33">
        <f t="shared" si="2"/>
        <v>90000</v>
      </c>
    </row>
    <row r="22" spans="1:10" s="27" customFormat="1" ht="18" customHeight="1">
      <c r="A22" s="1"/>
      <c r="B22" s="28">
        <f t="shared" si="0"/>
        <v>19</v>
      </c>
      <c r="C22" s="34" t="s">
        <v>36</v>
      </c>
      <c r="D22" s="35">
        <v>6201112005622</v>
      </c>
      <c r="E22" s="35" t="s">
        <v>37</v>
      </c>
      <c r="F22" s="36">
        <v>45827</v>
      </c>
      <c r="G22" s="14">
        <v>35</v>
      </c>
      <c r="H22" s="37">
        <v>37</v>
      </c>
      <c r="I22" s="32">
        <f t="shared" si="1"/>
        <v>1.0571428571428572</v>
      </c>
      <c r="J22" s="33">
        <f t="shared" si="2"/>
        <v>90000</v>
      </c>
    </row>
    <row r="23" spans="1:10" s="27" customFormat="1" ht="18" customHeight="1">
      <c r="A23" s="1"/>
      <c r="B23" s="28">
        <f t="shared" si="0"/>
        <v>20</v>
      </c>
      <c r="C23" s="34" t="s">
        <v>38</v>
      </c>
      <c r="D23" s="35">
        <v>6409041003139</v>
      </c>
      <c r="E23" s="35" t="s">
        <v>10</v>
      </c>
      <c r="F23" s="36">
        <v>45943</v>
      </c>
      <c r="G23" s="14">
        <v>35</v>
      </c>
      <c r="H23" s="37">
        <v>40</v>
      </c>
      <c r="I23" s="32">
        <f t="shared" si="1"/>
        <v>1.1428571428571428</v>
      </c>
      <c r="J23" s="33">
        <f t="shared" si="2"/>
        <v>230000</v>
      </c>
    </row>
    <row r="24" spans="1:10" s="27" customFormat="1" ht="18" customHeight="1">
      <c r="A24" s="1"/>
      <c r="B24" s="28">
        <f t="shared" si="0"/>
        <v>21</v>
      </c>
      <c r="C24" s="34" t="s">
        <v>39</v>
      </c>
      <c r="D24" s="35">
        <v>6202031034916</v>
      </c>
      <c r="E24" s="35" t="s">
        <v>19</v>
      </c>
      <c r="F24" s="36">
        <v>45791</v>
      </c>
      <c r="G24" s="14">
        <v>40</v>
      </c>
      <c r="H24" s="37">
        <v>40</v>
      </c>
      <c r="I24" s="32">
        <f t="shared" si="1"/>
        <v>1</v>
      </c>
      <c r="J24" s="33">
        <f t="shared" si="2"/>
        <v>230000</v>
      </c>
    </row>
    <row r="25" spans="1:10" s="27" customFormat="1" ht="18" customHeight="1">
      <c r="A25" s="1"/>
      <c r="B25" s="28">
        <f t="shared" si="0"/>
        <v>22</v>
      </c>
      <c r="C25" s="34" t="s">
        <v>40</v>
      </c>
      <c r="D25" s="35">
        <v>5609032039582</v>
      </c>
      <c r="E25" s="35" t="s">
        <v>19</v>
      </c>
      <c r="F25" s="36">
        <v>45820</v>
      </c>
      <c r="G25" s="14">
        <v>35</v>
      </c>
      <c r="H25" s="37">
        <v>40</v>
      </c>
      <c r="I25" s="32">
        <f t="shared" si="1"/>
        <v>1.1428571428571428</v>
      </c>
      <c r="J25" s="33">
        <f t="shared" si="2"/>
        <v>230000</v>
      </c>
    </row>
    <row r="26" spans="1:10" s="27" customFormat="1" ht="18" customHeight="1">
      <c r="A26" s="1"/>
      <c r="B26" s="28">
        <f t="shared" si="0"/>
        <v>23</v>
      </c>
      <c r="C26" s="34" t="s">
        <v>41</v>
      </c>
      <c r="D26" s="35">
        <v>7303251042486</v>
      </c>
      <c r="E26" s="35" t="s">
        <v>14</v>
      </c>
      <c r="F26" s="36">
        <v>45800</v>
      </c>
      <c r="G26" s="14">
        <v>40</v>
      </c>
      <c r="H26" s="37">
        <v>40</v>
      </c>
      <c r="I26" s="32">
        <f t="shared" si="1"/>
        <v>1</v>
      </c>
      <c r="J26" s="33">
        <f t="shared" si="2"/>
        <v>230000</v>
      </c>
    </row>
    <row r="27" spans="1:10" s="27" customFormat="1" ht="18" customHeight="1">
      <c r="A27" s="1"/>
      <c r="B27" s="28">
        <f t="shared" si="0"/>
        <v>24</v>
      </c>
      <c r="C27" s="34" t="s">
        <v>42</v>
      </c>
      <c r="D27" s="35">
        <v>6207021023605</v>
      </c>
      <c r="E27" s="35" t="s">
        <v>43</v>
      </c>
      <c r="F27" s="36">
        <v>45796</v>
      </c>
      <c r="G27" s="14">
        <v>35</v>
      </c>
      <c r="H27" s="37">
        <v>37</v>
      </c>
      <c r="I27" s="32">
        <f t="shared" si="1"/>
        <v>1.0571428571428572</v>
      </c>
      <c r="J27" s="33">
        <f t="shared" si="2"/>
        <v>90000</v>
      </c>
    </row>
    <row r="28" spans="1:10" s="27" customFormat="1" ht="18" customHeight="1">
      <c r="A28" s="1"/>
      <c r="B28" s="28">
        <f t="shared" si="0"/>
        <v>25</v>
      </c>
      <c r="C28" s="34" t="s">
        <v>44</v>
      </c>
      <c r="D28" s="38">
        <v>5912261010218</v>
      </c>
      <c r="E28" s="35" t="s">
        <v>10</v>
      </c>
      <c r="F28" s="36">
        <v>45955</v>
      </c>
      <c r="G28" s="14">
        <v>40</v>
      </c>
      <c r="H28" s="37">
        <v>37</v>
      </c>
      <c r="I28" s="32">
        <f t="shared" si="1"/>
        <v>0.92500000000000004</v>
      </c>
      <c r="J28" s="33">
        <f t="shared" si="2"/>
        <v>90000</v>
      </c>
    </row>
    <row r="29" spans="1:10" s="27" customFormat="1" ht="18" customHeight="1">
      <c r="A29" s="1"/>
      <c r="B29" s="28">
        <f t="shared" si="0"/>
        <v>26</v>
      </c>
      <c r="C29" s="34" t="s">
        <v>45</v>
      </c>
      <c r="D29" s="35">
        <v>6602082032872</v>
      </c>
      <c r="E29" s="35" t="s">
        <v>19</v>
      </c>
      <c r="F29" s="36">
        <v>45692</v>
      </c>
      <c r="G29" s="14">
        <v>40</v>
      </c>
      <c r="H29" s="37">
        <v>37</v>
      </c>
      <c r="I29" s="32">
        <f t="shared" si="1"/>
        <v>0.92500000000000004</v>
      </c>
      <c r="J29" s="33">
        <f t="shared" si="2"/>
        <v>90000</v>
      </c>
    </row>
    <row r="30" spans="1:10" s="27" customFormat="1" ht="18" customHeight="1">
      <c r="A30" s="1"/>
      <c r="B30" s="28">
        <f t="shared" si="0"/>
        <v>27</v>
      </c>
      <c r="C30" s="34" t="s">
        <v>46</v>
      </c>
      <c r="D30" s="38">
        <v>6915091039022</v>
      </c>
      <c r="E30" s="35" t="s">
        <v>19</v>
      </c>
      <c r="F30" s="36">
        <v>45912</v>
      </c>
      <c r="G30" s="14">
        <v>35</v>
      </c>
      <c r="H30" s="37">
        <v>37</v>
      </c>
      <c r="I30" s="32">
        <f t="shared" si="1"/>
        <v>1.0571428571428572</v>
      </c>
      <c r="J30" s="33">
        <f t="shared" si="2"/>
        <v>90000</v>
      </c>
    </row>
    <row r="31" spans="1:10" s="27" customFormat="1" ht="18" customHeight="1">
      <c r="A31" s="1"/>
      <c r="B31" s="28">
        <f t="shared" si="0"/>
        <v>28</v>
      </c>
      <c r="C31" s="34" t="s">
        <v>47</v>
      </c>
      <c r="D31" s="35">
        <v>5605311050201</v>
      </c>
      <c r="E31" s="35" t="s">
        <v>23</v>
      </c>
      <c r="F31" s="36">
        <v>45934</v>
      </c>
      <c r="G31" s="14">
        <v>0</v>
      </c>
      <c r="H31" s="37">
        <v>37</v>
      </c>
      <c r="I31" s="32">
        <f t="shared" si="1"/>
        <v>0</v>
      </c>
      <c r="J31" s="33">
        <f t="shared" si="2"/>
        <v>90000</v>
      </c>
    </row>
    <row r="32" spans="1:10" s="27" customFormat="1" ht="18" customHeight="1">
      <c r="A32" s="1"/>
      <c r="B32" s="28">
        <f t="shared" si="0"/>
        <v>29</v>
      </c>
      <c r="C32" s="34" t="s">
        <v>48</v>
      </c>
      <c r="D32" s="35">
        <v>5604111051324</v>
      </c>
      <c r="E32" s="35" t="s">
        <v>43</v>
      </c>
      <c r="F32" s="36">
        <v>45964</v>
      </c>
      <c r="G32" s="14">
        <v>0</v>
      </c>
      <c r="H32" s="37">
        <v>37</v>
      </c>
      <c r="I32" s="32">
        <f t="shared" si="1"/>
        <v>0</v>
      </c>
      <c r="J32" s="33">
        <f t="shared" si="2"/>
        <v>90000</v>
      </c>
    </row>
    <row r="33" spans="1:10" s="27" customFormat="1" ht="18" customHeight="1">
      <c r="A33" s="1"/>
      <c r="B33" s="28">
        <f t="shared" si="0"/>
        <v>30</v>
      </c>
      <c r="C33" s="34" t="s">
        <v>49</v>
      </c>
      <c r="D33" s="35">
        <v>6808062047641</v>
      </c>
      <c r="E33" s="35" t="s">
        <v>10</v>
      </c>
      <c r="F33" s="36">
        <v>45911</v>
      </c>
      <c r="G33" s="14">
        <v>40</v>
      </c>
      <c r="H33" s="37">
        <v>37</v>
      </c>
      <c r="I33" s="32">
        <f t="shared" si="1"/>
        <v>0.92500000000000004</v>
      </c>
      <c r="J33" s="33">
        <f t="shared" si="2"/>
        <v>90000</v>
      </c>
    </row>
    <row r="34" spans="1:10" s="27" customFormat="1" ht="18" customHeight="1">
      <c r="A34" s="1"/>
      <c r="B34" s="28">
        <f t="shared" si="0"/>
        <v>31</v>
      </c>
      <c r="C34" s="34" t="s">
        <v>50</v>
      </c>
      <c r="D34" s="35">
        <v>5807152018418</v>
      </c>
      <c r="E34" s="35" t="s">
        <v>10</v>
      </c>
      <c r="F34" s="36">
        <v>45863</v>
      </c>
      <c r="G34" s="14">
        <v>40</v>
      </c>
      <c r="H34" s="37">
        <v>37</v>
      </c>
      <c r="I34" s="32">
        <f t="shared" si="1"/>
        <v>0.92500000000000004</v>
      </c>
      <c r="J34" s="33">
        <f t="shared" si="2"/>
        <v>90000</v>
      </c>
    </row>
    <row r="35" spans="1:10" s="27" customFormat="1" ht="18" customHeight="1">
      <c r="A35" s="1"/>
      <c r="B35" s="28">
        <f t="shared" si="0"/>
        <v>32</v>
      </c>
      <c r="C35" s="34" t="s">
        <v>51</v>
      </c>
      <c r="D35" s="35">
        <v>6810282021005</v>
      </c>
      <c r="E35" s="35" t="s">
        <v>19</v>
      </c>
      <c r="F35" s="36">
        <v>45934</v>
      </c>
      <c r="G35" s="14">
        <v>40</v>
      </c>
      <c r="H35" s="37">
        <v>37</v>
      </c>
      <c r="I35" s="32">
        <f t="shared" si="1"/>
        <v>0.92500000000000004</v>
      </c>
      <c r="J35" s="33">
        <f t="shared" si="2"/>
        <v>90000</v>
      </c>
    </row>
    <row r="36" spans="1:10" s="27" customFormat="1" ht="18" customHeight="1">
      <c r="A36" s="1"/>
      <c r="B36" s="28">
        <f t="shared" si="0"/>
        <v>33</v>
      </c>
      <c r="C36" s="34" t="s">
        <v>52</v>
      </c>
      <c r="D36" s="35">
        <v>6110151006281</v>
      </c>
      <c r="E36" s="35" t="s">
        <v>53</v>
      </c>
      <c r="F36" s="36">
        <v>45962</v>
      </c>
      <c r="G36" s="14">
        <v>40</v>
      </c>
      <c r="H36" s="37">
        <v>50</v>
      </c>
      <c r="I36" s="32">
        <f t="shared" si="1"/>
        <v>1.25</v>
      </c>
      <c r="J36" s="33">
        <f t="shared" ref="J36:J67" si="3">IF(H36&lt;40,90000,230000)</f>
        <v>230000</v>
      </c>
    </row>
    <row r="37" spans="1:10" s="27" customFormat="1" ht="18" customHeight="1">
      <c r="A37" s="1"/>
      <c r="B37" s="28">
        <f t="shared" si="0"/>
        <v>34</v>
      </c>
      <c r="C37" s="34" t="s">
        <v>54</v>
      </c>
      <c r="D37" s="35">
        <v>7403081030998</v>
      </c>
      <c r="E37" s="35" t="s">
        <v>55</v>
      </c>
      <c r="F37" s="36">
        <v>45831</v>
      </c>
      <c r="G37" s="14">
        <v>40</v>
      </c>
      <c r="H37" s="37">
        <v>50</v>
      </c>
      <c r="I37" s="32">
        <f t="shared" si="1"/>
        <v>1.25</v>
      </c>
      <c r="J37" s="33">
        <f t="shared" si="3"/>
        <v>230000</v>
      </c>
    </row>
    <row r="38" spans="1:10" s="27" customFormat="1" ht="18" customHeight="1">
      <c r="A38" s="1"/>
      <c r="B38" s="28">
        <f t="shared" si="0"/>
        <v>35</v>
      </c>
      <c r="C38" s="34" t="s">
        <v>56</v>
      </c>
      <c r="D38" s="35">
        <v>7207072014942</v>
      </c>
      <c r="E38" s="35" t="s">
        <v>10</v>
      </c>
      <c r="F38" s="36">
        <v>45939</v>
      </c>
      <c r="G38" s="14">
        <v>40</v>
      </c>
      <c r="H38" s="37">
        <v>50</v>
      </c>
      <c r="I38" s="32">
        <f t="shared" si="1"/>
        <v>1.25</v>
      </c>
      <c r="J38" s="33">
        <f t="shared" si="3"/>
        <v>230000</v>
      </c>
    </row>
    <row r="39" spans="1:10" s="27" customFormat="1" ht="18" customHeight="1">
      <c r="A39" s="1"/>
      <c r="B39" s="28">
        <f t="shared" si="0"/>
        <v>36</v>
      </c>
      <c r="C39" s="34" t="s">
        <v>57</v>
      </c>
      <c r="D39" s="35">
        <v>6202232054274</v>
      </c>
      <c r="E39" s="35" t="s">
        <v>19</v>
      </c>
      <c r="F39" s="36">
        <v>45801</v>
      </c>
      <c r="G39" s="14">
        <v>35</v>
      </c>
      <c r="H39" s="37">
        <v>50</v>
      </c>
      <c r="I39" s="32">
        <f t="shared" si="1"/>
        <v>1.4285714285714286</v>
      </c>
      <c r="J39" s="33">
        <f t="shared" si="3"/>
        <v>230000</v>
      </c>
    </row>
    <row r="40" spans="1:10" s="27" customFormat="1" ht="18" customHeight="1">
      <c r="A40" s="1"/>
      <c r="B40" s="28">
        <f t="shared" si="0"/>
        <v>37</v>
      </c>
      <c r="C40" s="34" t="s">
        <v>58</v>
      </c>
      <c r="D40" s="35">
        <v>5401052053383</v>
      </c>
      <c r="E40" s="35" t="s">
        <v>19</v>
      </c>
      <c r="F40" s="36">
        <v>45897</v>
      </c>
      <c r="G40" s="14">
        <v>35</v>
      </c>
      <c r="H40" s="37">
        <v>37</v>
      </c>
      <c r="I40" s="32">
        <f t="shared" si="1"/>
        <v>1.0571428571428572</v>
      </c>
      <c r="J40" s="33">
        <f t="shared" si="3"/>
        <v>90000</v>
      </c>
    </row>
    <row r="41" spans="1:10" s="27" customFormat="1" ht="18" customHeight="1">
      <c r="A41" s="1"/>
      <c r="B41" s="28">
        <f t="shared" si="0"/>
        <v>38</v>
      </c>
      <c r="C41" s="34" t="s">
        <v>59</v>
      </c>
      <c r="D41" s="35">
        <v>5407211054931</v>
      </c>
      <c r="E41" s="35" t="s">
        <v>23</v>
      </c>
      <c r="F41" s="36">
        <v>45796</v>
      </c>
      <c r="G41" s="14">
        <v>0</v>
      </c>
      <c r="H41" s="37">
        <v>37</v>
      </c>
      <c r="I41" s="32">
        <f t="shared" si="1"/>
        <v>0</v>
      </c>
      <c r="J41" s="33">
        <f t="shared" si="3"/>
        <v>90000</v>
      </c>
    </row>
    <row r="42" spans="1:10" s="27" customFormat="1" ht="18" customHeight="1">
      <c r="A42" s="1"/>
      <c r="B42" s="28">
        <f t="shared" si="0"/>
        <v>39</v>
      </c>
      <c r="C42" s="34" t="s">
        <v>60</v>
      </c>
      <c r="D42" s="35">
        <v>5405102032978</v>
      </c>
      <c r="E42" s="35" t="s">
        <v>10</v>
      </c>
      <c r="F42" s="36">
        <v>45841</v>
      </c>
      <c r="G42" s="14">
        <v>40</v>
      </c>
      <c r="H42" s="37">
        <v>37</v>
      </c>
      <c r="I42" s="32">
        <f t="shared" si="1"/>
        <v>0.92500000000000004</v>
      </c>
      <c r="J42" s="33">
        <f t="shared" si="3"/>
        <v>90000</v>
      </c>
    </row>
    <row r="43" spans="1:10" s="27" customFormat="1" ht="18" customHeight="1">
      <c r="A43" s="1"/>
      <c r="B43" s="28">
        <f t="shared" si="0"/>
        <v>40</v>
      </c>
      <c r="C43" s="34" t="s">
        <v>61</v>
      </c>
      <c r="D43" s="35">
        <v>7311282047683</v>
      </c>
      <c r="E43" s="35" t="s">
        <v>10</v>
      </c>
      <c r="F43" s="36">
        <v>45950</v>
      </c>
      <c r="G43" s="14">
        <v>40</v>
      </c>
      <c r="H43" s="37">
        <v>37</v>
      </c>
      <c r="I43" s="32">
        <f t="shared" si="1"/>
        <v>0.92500000000000004</v>
      </c>
      <c r="J43" s="33">
        <f t="shared" si="3"/>
        <v>90000</v>
      </c>
    </row>
    <row r="44" spans="1:10" s="27" customFormat="1" ht="18" customHeight="1">
      <c r="A44" s="1"/>
      <c r="B44" s="28">
        <f t="shared" si="0"/>
        <v>41</v>
      </c>
      <c r="C44" s="34" t="s">
        <v>62</v>
      </c>
      <c r="D44" s="35">
        <v>5607261049878</v>
      </c>
      <c r="E44" s="35" t="s">
        <v>19</v>
      </c>
      <c r="F44" s="36">
        <v>45938</v>
      </c>
      <c r="G44" s="14">
        <v>40</v>
      </c>
      <c r="H44" s="37">
        <v>37</v>
      </c>
      <c r="I44" s="32">
        <f t="shared" si="1"/>
        <v>0.92500000000000004</v>
      </c>
      <c r="J44" s="33">
        <f t="shared" si="3"/>
        <v>90000</v>
      </c>
    </row>
    <row r="45" spans="1:10" s="27" customFormat="1" ht="18" customHeight="1">
      <c r="A45" s="1"/>
      <c r="B45" s="28">
        <f t="shared" si="0"/>
        <v>42</v>
      </c>
      <c r="C45" s="34" t="s">
        <v>63</v>
      </c>
      <c r="D45" s="35">
        <v>6408161019861</v>
      </c>
      <c r="E45" s="35" t="s">
        <v>10</v>
      </c>
      <c r="F45" s="36">
        <v>45734</v>
      </c>
      <c r="G45" s="14">
        <v>35</v>
      </c>
      <c r="H45" s="37">
        <v>37</v>
      </c>
      <c r="I45" s="32">
        <f t="shared" si="1"/>
        <v>1.0571428571428572</v>
      </c>
      <c r="J45" s="33">
        <f t="shared" si="3"/>
        <v>90000</v>
      </c>
    </row>
    <row r="46" spans="1:10" s="27" customFormat="1" ht="18" customHeight="1">
      <c r="A46" s="1"/>
      <c r="B46" s="28">
        <f t="shared" si="0"/>
        <v>43</v>
      </c>
      <c r="C46" s="34" t="s">
        <v>64</v>
      </c>
      <c r="D46" s="35">
        <v>5902112031353</v>
      </c>
      <c r="E46" s="35" t="s">
        <v>10</v>
      </c>
      <c r="F46" s="36">
        <v>45832</v>
      </c>
      <c r="G46" s="14">
        <v>40</v>
      </c>
      <c r="H46" s="37">
        <v>37</v>
      </c>
      <c r="I46" s="32">
        <f t="shared" si="1"/>
        <v>0.92500000000000004</v>
      </c>
      <c r="J46" s="33">
        <f t="shared" si="3"/>
        <v>90000</v>
      </c>
    </row>
    <row r="47" spans="1:10" s="27" customFormat="1" ht="18" customHeight="1">
      <c r="A47" s="1"/>
      <c r="B47" s="28">
        <f t="shared" si="0"/>
        <v>44</v>
      </c>
      <c r="C47" s="34" t="s">
        <v>65</v>
      </c>
      <c r="D47" s="35">
        <v>6201112052659</v>
      </c>
      <c r="E47" s="35" t="s">
        <v>23</v>
      </c>
      <c r="F47" s="36">
        <v>45944</v>
      </c>
      <c r="G47" s="14">
        <v>40</v>
      </c>
      <c r="H47" s="37">
        <v>37</v>
      </c>
      <c r="I47" s="32">
        <f t="shared" si="1"/>
        <v>0.92500000000000004</v>
      </c>
      <c r="J47" s="33">
        <f t="shared" si="3"/>
        <v>90000</v>
      </c>
    </row>
    <row r="48" spans="1:10" s="27" customFormat="1" ht="18" customHeight="1">
      <c r="A48" s="1"/>
      <c r="B48" s="28">
        <f t="shared" si="0"/>
        <v>45</v>
      </c>
      <c r="C48" s="34" t="s">
        <v>67</v>
      </c>
      <c r="D48" s="35">
        <v>6202031062483</v>
      </c>
      <c r="E48" s="35" t="s">
        <v>23</v>
      </c>
      <c r="F48" s="36">
        <v>45789</v>
      </c>
      <c r="G48" s="14">
        <v>40</v>
      </c>
      <c r="H48" s="37">
        <v>37</v>
      </c>
      <c r="I48" s="32">
        <f t="shared" si="1"/>
        <v>0.92500000000000004</v>
      </c>
      <c r="J48" s="33">
        <f t="shared" si="3"/>
        <v>90000</v>
      </c>
    </row>
    <row r="49" spans="1:10" s="27" customFormat="1" ht="18" customHeight="1">
      <c r="A49" s="1"/>
      <c r="B49" s="28">
        <f t="shared" si="0"/>
        <v>46</v>
      </c>
      <c r="C49" s="34" t="s">
        <v>68</v>
      </c>
      <c r="D49" s="35">
        <v>5609032058995</v>
      </c>
      <c r="E49" s="35" t="s">
        <v>19</v>
      </c>
      <c r="F49" s="36">
        <v>45798</v>
      </c>
      <c r="G49" s="14">
        <v>40</v>
      </c>
      <c r="H49" s="37">
        <v>37</v>
      </c>
      <c r="I49" s="32">
        <f t="shared" si="1"/>
        <v>0.92500000000000004</v>
      </c>
      <c r="J49" s="33">
        <f t="shared" si="3"/>
        <v>90000</v>
      </c>
    </row>
    <row r="50" spans="1:10" s="27" customFormat="1" ht="18" customHeight="1">
      <c r="A50" s="1"/>
      <c r="B50" s="28">
        <f t="shared" si="0"/>
        <v>47</v>
      </c>
      <c r="C50" s="34" t="s">
        <v>69</v>
      </c>
      <c r="D50" s="35">
        <v>7303251072769</v>
      </c>
      <c r="E50" s="35" t="s">
        <v>10</v>
      </c>
      <c r="F50" s="36">
        <v>45735</v>
      </c>
      <c r="G50" s="14">
        <v>40</v>
      </c>
      <c r="H50" s="37">
        <v>62</v>
      </c>
      <c r="I50" s="32">
        <f t="shared" si="1"/>
        <v>1.55</v>
      </c>
      <c r="J50" s="33">
        <f t="shared" si="3"/>
        <v>230000</v>
      </c>
    </row>
    <row r="51" spans="1:10" s="27" customFormat="1" ht="18" customHeight="1">
      <c r="A51" s="1"/>
      <c r="B51" s="28">
        <f t="shared" si="0"/>
        <v>48</v>
      </c>
      <c r="C51" s="34" t="s">
        <v>70</v>
      </c>
      <c r="D51" s="35">
        <v>6207021042711</v>
      </c>
      <c r="E51" s="35" t="s">
        <v>71</v>
      </c>
      <c r="F51" s="36">
        <v>45925</v>
      </c>
      <c r="G51" s="14">
        <v>40</v>
      </c>
      <c r="H51" s="37">
        <v>25</v>
      </c>
      <c r="I51" s="32">
        <f t="shared" si="1"/>
        <v>0.625</v>
      </c>
      <c r="J51" s="33">
        <f t="shared" si="3"/>
        <v>90000</v>
      </c>
    </row>
    <row r="52" spans="1:10" s="27" customFormat="1" ht="18" customHeight="1">
      <c r="A52" s="1"/>
      <c r="B52" s="28">
        <f t="shared" si="0"/>
        <v>49</v>
      </c>
      <c r="C52" s="34" t="s">
        <v>72</v>
      </c>
      <c r="D52" s="35">
        <v>5902261028359</v>
      </c>
      <c r="E52" s="35" t="s">
        <v>23</v>
      </c>
      <c r="F52" s="36">
        <v>45920</v>
      </c>
      <c r="G52" s="14">
        <v>40</v>
      </c>
      <c r="H52" s="37">
        <v>25</v>
      </c>
      <c r="I52" s="32">
        <f t="shared" si="1"/>
        <v>0.625</v>
      </c>
      <c r="J52" s="33">
        <f t="shared" si="3"/>
        <v>90000</v>
      </c>
    </row>
    <row r="53" spans="1:10" s="27" customFormat="1" ht="18" customHeight="1">
      <c r="A53" s="1"/>
      <c r="B53" s="28">
        <f t="shared" si="0"/>
        <v>50</v>
      </c>
      <c r="C53" s="34" t="s">
        <v>73</v>
      </c>
      <c r="D53" s="35">
        <v>6602082080880</v>
      </c>
      <c r="E53" s="35" t="s">
        <v>10</v>
      </c>
      <c r="F53" s="36">
        <v>45904</v>
      </c>
      <c r="G53" s="14">
        <v>40</v>
      </c>
      <c r="H53" s="37">
        <v>25</v>
      </c>
      <c r="I53" s="32">
        <f t="shared" si="1"/>
        <v>0.625</v>
      </c>
      <c r="J53" s="33">
        <f t="shared" si="3"/>
        <v>90000</v>
      </c>
    </row>
    <row r="54" spans="1:10" s="27" customFormat="1" ht="18" customHeight="1">
      <c r="A54" s="1"/>
      <c r="B54" s="28">
        <f t="shared" si="0"/>
        <v>51</v>
      </c>
      <c r="C54" s="34" t="s">
        <v>74</v>
      </c>
      <c r="D54" s="35">
        <v>6902091051898</v>
      </c>
      <c r="E54" s="35" t="s">
        <v>10</v>
      </c>
      <c r="F54" s="36">
        <v>45869</v>
      </c>
      <c r="G54" s="14">
        <v>35</v>
      </c>
      <c r="H54" s="37">
        <v>37</v>
      </c>
      <c r="I54" s="32">
        <f t="shared" si="1"/>
        <v>1.0571428571428572</v>
      </c>
      <c r="J54" s="33">
        <f t="shared" si="3"/>
        <v>90000</v>
      </c>
    </row>
    <row r="55" spans="1:10" s="27" customFormat="1" ht="18" customHeight="1">
      <c r="A55" s="1"/>
      <c r="B55" s="28">
        <f t="shared" si="0"/>
        <v>52</v>
      </c>
      <c r="C55" s="34" t="s">
        <v>75</v>
      </c>
      <c r="D55" s="35">
        <v>5605311094017</v>
      </c>
      <c r="E55" s="35" t="s">
        <v>19</v>
      </c>
      <c r="F55" s="36">
        <v>45933</v>
      </c>
      <c r="G55" s="14">
        <v>35</v>
      </c>
      <c r="H55" s="37">
        <v>25</v>
      </c>
      <c r="I55" s="32">
        <f t="shared" si="1"/>
        <v>0.7142857142857143</v>
      </c>
      <c r="J55" s="33">
        <f t="shared" si="3"/>
        <v>90000</v>
      </c>
    </row>
    <row r="56" spans="1:10" s="27" customFormat="1" ht="18" customHeight="1">
      <c r="A56" s="1"/>
      <c r="B56" s="28">
        <f t="shared" si="0"/>
        <v>53</v>
      </c>
      <c r="C56" s="34" t="s">
        <v>76</v>
      </c>
      <c r="D56" s="35">
        <v>5604111068513</v>
      </c>
      <c r="E56" s="35" t="s">
        <v>10</v>
      </c>
      <c r="F56" s="36">
        <v>45832</v>
      </c>
      <c r="G56" s="14">
        <v>35</v>
      </c>
      <c r="H56" s="37">
        <v>25</v>
      </c>
      <c r="I56" s="32">
        <f t="shared" si="1"/>
        <v>0.7142857142857143</v>
      </c>
      <c r="J56" s="33">
        <f t="shared" si="3"/>
        <v>90000</v>
      </c>
    </row>
    <row r="57" spans="1:10" s="27" customFormat="1" ht="18" customHeight="1">
      <c r="A57" s="1"/>
      <c r="B57" s="28">
        <f t="shared" si="0"/>
        <v>54</v>
      </c>
      <c r="C57" s="34" t="s">
        <v>77</v>
      </c>
      <c r="D57" s="35">
        <v>5807152064012</v>
      </c>
      <c r="E57" s="35" t="s">
        <v>19</v>
      </c>
      <c r="F57" s="36">
        <v>45945</v>
      </c>
      <c r="G57" s="14">
        <v>35</v>
      </c>
      <c r="H57" s="37">
        <v>25</v>
      </c>
      <c r="I57" s="32">
        <f t="shared" si="1"/>
        <v>0.7142857142857143</v>
      </c>
      <c r="J57" s="33">
        <f t="shared" si="3"/>
        <v>90000</v>
      </c>
    </row>
    <row r="58" spans="1:10" s="27" customFormat="1" ht="18" customHeight="1">
      <c r="A58" s="1"/>
      <c r="B58" s="28">
        <f t="shared" si="0"/>
        <v>55</v>
      </c>
      <c r="C58" s="34" t="s">
        <v>78</v>
      </c>
      <c r="D58" s="38">
        <v>6813282053544</v>
      </c>
      <c r="E58" s="35" t="s">
        <v>19</v>
      </c>
      <c r="F58" s="36">
        <v>45911</v>
      </c>
      <c r="G58" s="14">
        <v>40</v>
      </c>
      <c r="H58" s="37">
        <v>37</v>
      </c>
      <c r="I58" s="32">
        <f t="shared" si="1"/>
        <v>0.92500000000000004</v>
      </c>
      <c r="J58" s="33">
        <f t="shared" si="3"/>
        <v>90000</v>
      </c>
    </row>
    <row r="59" spans="1:10" s="27" customFormat="1" ht="18" customHeight="1">
      <c r="A59" s="1"/>
      <c r="B59" s="28">
        <f t="shared" si="0"/>
        <v>56</v>
      </c>
      <c r="C59" s="34" t="s">
        <v>79</v>
      </c>
      <c r="D59" s="35">
        <v>6110151030363</v>
      </c>
      <c r="E59" s="35" t="s">
        <v>10</v>
      </c>
      <c r="F59" s="36">
        <v>45850</v>
      </c>
      <c r="G59" s="14">
        <v>40</v>
      </c>
      <c r="H59" s="37">
        <v>25</v>
      </c>
      <c r="I59" s="32">
        <f t="shared" si="1"/>
        <v>0.625</v>
      </c>
      <c r="J59" s="33">
        <f t="shared" si="3"/>
        <v>90000</v>
      </c>
    </row>
    <row r="60" spans="1:10" s="27" customFormat="1" ht="18" customHeight="1">
      <c r="A60" s="1"/>
      <c r="B60" s="28">
        <f t="shared" si="0"/>
        <v>57</v>
      </c>
      <c r="C60" s="34" t="s">
        <v>80</v>
      </c>
      <c r="D60" s="35">
        <v>7403081067109</v>
      </c>
      <c r="E60" s="35" t="s">
        <v>10</v>
      </c>
      <c r="F60" s="36">
        <v>45696</v>
      </c>
      <c r="G60" s="14">
        <v>40</v>
      </c>
      <c r="H60" s="37">
        <v>25</v>
      </c>
      <c r="I60" s="32">
        <f t="shared" si="1"/>
        <v>0.625</v>
      </c>
      <c r="J60" s="33">
        <f t="shared" si="3"/>
        <v>90000</v>
      </c>
    </row>
    <row r="61" spans="1:10" s="27" customFormat="1" ht="18" customHeight="1">
      <c r="A61" s="1"/>
      <c r="B61" s="28">
        <f t="shared" si="0"/>
        <v>58</v>
      </c>
      <c r="C61" s="34" t="s">
        <v>81</v>
      </c>
      <c r="D61" s="35">
        <v>7207072039450</v>
      </c>
      <c r="E61" s="35" t="s">
        <v>19</v>
      </c>
      <c r="F61" s="36">
        <v>45926</v>
      </c>
      <c r="G61" s="14">
        <v>40</v>
      </c>
      <c r="H61" s="37">
        <v>25</v>
      </c>
      <c r="I61" s="32">
        <f t="shared" si="1"/>
        <v>0.625</v>
      </c>
      <c r="J61" s="33">
        <f t="shared" si="3"/>
        <v>90000</v>
      </c>
    </row>
    <row r="62" spans="1:10" s="27" customFormat="1" ht="18" customHeight="1">
      <c r="A62" s="1"/>
      <c r="B62" s="28">
        <f t="shared" si="0"/>
        <v>59</v>
      </c>
      <c r="C62" s="34" t="s">
        <v>82</v>
      </c>
      <c r="D62" s="35">
        <v>6202232088930</v>
      </c>
      <c r="E62" s="35" t="s">
        <v>23</v>
      </c>
      <c r="F62" s="36">
        <v>45903</v>
      </c>
      <c r="G62" s="14">
        <v>35</v>
      </c>
      <c r="H62" s="37">
        <v>25</v>
      </c>
      <c r="I62" s="32">
        <f t="shared" si="1"/>
        <v>0.7142857142857143</v>
      </c>
      <c r="J62" s="33">
        <f t="shared" si="3"/>
        <v>90000</v>
      </c>
    </row>
    <row r="63" spans="1:10" s="27" customFormat="1" ht="18" customHeight="1">
      <c r="A63" s="1"/>
      <c r="B63" s="28">
        <f t="shared" si="0"/>
        <v>60</v>
      </c>
      <c r="C63" s="34" t="s">
        <v>83</v>
      </c>
      <c r="D63" s="35">
        <v>5401052100229</v>
      </c>
      <c r="E63" s="35" t="s">
        <v>84</v>
      </c>
      <c r="F63" s="36">
        <v>45908</v>
      </c>
      <c r="G63" s="14">
        <v>50</v>
      </c>
      <c r="H63" s="37">
        <v>25</v>
      </c>
      <c r="I63" s="32">
        <f t="shared" si="1"/>
        <v>0.5</v>
      </c>
      <c r="J63" s="33">
        <f t="shared" si="3"/>
        <v>90000</v>
      </c>
    </row>
    <row r="64" spans="1:10" s="27" customFormat="1" ht="18" customHeight="1">
      <c r="A64" s="1"/>
      <c r="B64" s="28">
        <f t="shared" si="0"/>
        <v>61</v>
      </c>
      <c r="C64" s="34" t="s">
        <v>87</v>
      </c>
      <c r="D64" s="35">
        <v>7311282089695</v>
      </c>
      <c r="E64" s="35" t="s">
        <v>71</v>
      </c>
      <c r="F64" s="36">
        <v>45820</v>
      </c>
      <c r="G64" s="14">
        <v>40</v>
      </c>
      <c r="H64" s="37">
        <v>25</v>
      </c>
      <c r="I64" s="32">
        <f t="shared" si="1"/>
        <v>0.625</v>
      </c>
      <c r="J64" s="33">
        <f t="shared" si="3"/>
        <v>90000</v>
      </c>
    </row>
    <row r="65" spans="1:10" s="27" customFormat="1" ht="18" customHeight="1">
      <c r="A65" s="1"/>
      <c r="B65" s="28">
        <f t="shared" si="0"/>
        <v>62</v>
      </c>
      <c r="C65" s="34" t="s">
        <v>88</v>
      </c>
      <c r="D65" s="35">
        <v>5607261055672</v>
      </c>
      <c r="E65" s="35" t="s">
        <v>10</v>
      </c>
      <c r="F65" s="36">
        <v>45707</v>
      </c>
      <c r="G65" s="14">
        <v>40</v>
      </c>
      <c r="H65" s="37">
        <v>25</v>
      </c>
      <c r="I65" s="32">
        <f t="shared" si="1"/>
        <v>0.625</v>
      </c>
      <c r="J65" s="33">
        <f t="shared" si="3"/>
        <v>90000</v>
      </c>
    </row>
    <row r="66" spans="1:10" s="27" customFormat="1" ht="18" customHeight="1">
      <c r="A66" s="1"/>
      <c r="B66" s="28">
        <f t="shared" si="0"/>
        <v>63</v>
      </c>
      <c r="C66" s="34" t="s">
        <v>89</v>
      </c>
      <c r="D66" s="35">
        <v>6408161050711</v>
      </c>
      <c r="E66" s="35" t="s">
        <v>71</v>
      </c>
      <c r="F66" s="36">
        <v>45937</v>
      </c>
      <c r="G66" s="14">
        <v>40</v>
      </c>
      <c r="H66" s="37">
        <v>25</v>
      </c>
      <c r="I66" s="32">
        <f t="shared" si="1"/>
        <v>0.625</v>
      </c>
      <c r="J66" s="33">
        <f t="shared" si="3"/>
        <v>90000</v>
      </c>
    </row>
    <row r="67" spans="1:10" s="27" customFormat="1" ht="18" customHeight="1">
      <c r="A67" s="1"/>
      <c r="B67" s="28">
        <f t="shared" si="0"/>
        <v>64</v>
      </c>
      <c r="C67" s="34" t="s">
        <v>90</v>
      </c>
      <c r="D67" s="35">
        <v>5902112049644</v>
      </c>
      <c r="E67" s="35" t="s">
        <v>19</v>
      </c>
      <c r="F67" s="36">
        <v>45959</v>
      </c>
      <c r="G67" s="14">
        <v>40</v>
      </c>
      <c r="H67" s="37">
        <v>25</v>
      </c>
      <c r="I67" s="32">
        <f t="shared" si="1"/>
        <v>0.625</v>
      </c>
      <c r="J67" s="33">
        <f t="shared" si="3"/>
        <v>90000</v>
      </c>
    </row>
    <row r="68" spans="1:10" s="27" customFormat="1" ht="18" customHeight="1">
      <c r="A68" s="1"/>
      <c r="B68" s="28">
        <f t="shared" ref="B68:B131" si="4">ROW()-3</f>
        <v>65</v>
      </c>
      <c r="C68" s="34" t="s">
        <v>91</v>
      </c>
      <c r="D68" s="35">
        <v>6409041094007</v>
      </c>
      <c r="E68" s="35" t="s">
        <v>19</v>
      </c>
      <c r="F68" s="36">
        <v>45847</v>
      </c>
      <c r="G68" s="14">
        <v>35</v>
      </c>
      <c r="H68" s="37">
        <v>25</v>
      </c>
      <c r="I68" s="32">
        <f t="shared" si="1"/>
        <v>0.7142857142857143</v>
      </c>
      <c r="J68" s="33">
        <f t="shared" ref="J68:J99" si="5">IF(H68&lt;40,90000,230000)</f>
        <v>90000</v>
      </c>
    </row>
    <row r="69" spans="1:10" s="27" customFormat="1" ht="18" customHeight="1">
      <c r="A69" s="1"/>
      <c r="B69" s="28">
        <f t="shared" si="4"/>
        <v>66</v>
      </c>
      <c r="C69" s="34" t="s">
        <v>92</v>
      </c>
      <c r="D69" s="35">
        <v>6202031098578</v>
      </c>
      <c r="E69" s="35" t="s">
        <v>71</v>
      </c>
      <c r="F69" s="36">
        <v>45751</v>
      </c>
      <c r="G69" s="14">
        <v>35</v>
      </c>
      <c r="H69" s="37">
        <v>25</v>
      </c>
      <c r="I69" s="32">
        <f t="shared" ref="I69:I132" si="6">IFERROR(H69/G69,0)</f>
        <v>0.7142857142857143</v>
      </c>
      <c r="J69" s="33">
        <f t="shared" si="5"/>
        <v>90000</v>
      </c>
    </row>
    <row r="70" spans="1:10" s="27" customFormat="1" ht="18" customHeight="1">
      <c r="A70" s="1"/>
      <c r="B70" s="28">
        <f t="shared" si="4"/>
        <v>67</v>
      </c>
      <c r="C70" s="34" t="s">
        <v>93</v>
      </c>
      <c r="D70" s="35">
        <v>5609032062115</v>
      </c>
      <c r="E70" s="35" t="s">
        <v>71</v>
      </c>
      <c r="F70" s="36">
        <v>45904</v>
      </c>
      <c r="G70" s="14">
        <v>35</v>
      </c>
      <c r="H70" s="37">
        <v>25</v>
      </c>
      <c r="I70" s="32">
        <f t="shared" si="6"/>
        <v>0.7142857142857143</v>
      </c>
      <c r="J70" s="33">
        <f t="shared" si="5"/>
        <v>90000</v>
      </c>
    </row>
    <row r="71" spans="1:10" s="27" customFormat="1" ht="18" customHeight="1">
      <c r="A71" s="1"/>
      <c r="B71" s="28">
        <f t="shared" si="4"/>
        <v>68</v>
      </c>
      <c r="C71" s="34" t="s">
        <v>94</v>
      </c>
      <c r="D71" s="35">
        <v>7303251094514</v>
      </c>
      <c r="E71" s="35" t="s">
        <v>14</v>
      </c>
      <c r="F71" s="36">
        <v>45792</v>
      </c>
      <c r="G71" s="14">
        <v>40</v>
      </c>
      <c r="H71" s="37">
        <v>25</v>
      </c>
      <c r="I71" s="32">
        <f t="shared" si="6"/>
        <v>0.625</v>
      </c>
      <c r="J71" s="33">
        <f t="shared" si="5"/>
        <v>90000</v>
      </c>
    </row>
    <row r="72" spans="1:10" s="27" customFormat="1" ht="18" customHeight="1">
      <c r="A72" s="1"/>
      <c r="B72" s="28">
        <f t="shared" si="4"/>
        <v>69</v>
      </c>
      <c r="C72" s="34" t="s">
        <v>95</v>
      </c>
      <c r="D72" s="35">
        <v>5902261063196</v>
      </c>
      <c r="E72" s="35" t="s">
        <v>10</v>
      </c>
      <c r="F72" s="36">
        <v>45717</v>
      </c>
      <c r="G72" s="14">
        <v>40</v>
      </c>
      <c r="H72" s="37">
        <v>25</v>
      </c>
      <c r="I72" s="32">
        <f t="shared" si="6"/>
        <v>0.625</v>
      </c>
      <c r="J72" s="33">
        <f t="shared" si="5"/>
        <v>90000</v>
      </c>
    </row>
    <row r="73" spans="1:10" s="27" customFormat="1" ht="18" customHeight="1">
      <c r="A73" s="1"/>
      <c r="B73" s="28">
        <f t="shared" si="4"/>
        <v>70</v>
      </c>
      <c r="C73" s="34" t="s">
        <v>96</v>
      </c>
      <c r="D73" s="38">
        <v>6612382111214</v>
      </c>
      <c r="E73" s="35" t="s">
        <v>55</v>
      </c>
      <c r="F73" s="36">
        <v>45708</v>
      </c>
      <c r="G73" s="14">
        <v>40</v>
      </c>
      <c r="H73" s="37">
        <v>25</v>
      </c>
      <c r="I73" s="32">
        <f t="shared" si="6"/>
        <v>0.625</v>
      </c>
      <c r="J73" s="33">
        <f t="shared" si="5"/>
        <v>90000</v>
      </c>
    </row>
    <row r="74" spans="1:10" s="27" customFormat="1" ht="18" customHeight="1">
      <c r="A74" s="1"/>
      <c r="B74" s="28">
        <f t="shared" si="4"/>
        <v>71</v>
      </c>
      <c r="C74" s="34" t="s">
        <v>97</v>
      </c>
      <c r="D74" s="35">
        <v>6902091061703</v>
      </c>
      <c r="E74" s="35" t="s">
        <v>10</v>
      </c>
      <c r="F74" s="36">
        <v>45815</v>
      </c>
      <c r="G74" s="14">
        <v>40</v>
      </c>
      <c r="H74" s="37">
        <v>25</v>
      </c>
      <c r="I74" s="32">
        <f t="shared" si="6"/>
        <v>0.625</v>
      </c>
      <c r="J74" s="33">
        <f t="shared" si="5"/>
        <v>90000</v>
      </c>
    </row>
    <row r="75" spans="1:10" s="27" customFormat="1" ht="18" customHeight="1">
      <c r="A75" s="1"/>
      <c r="B75" s="28">
        <f t="shared" si="4"/>
        <v>72</v>
      </c>
      <c r="C75" s="34" t="s">
        <v>98</v>
      </c>
      <c r="D75" s="35">
        <v>5604111102530</v>
      </c>
      <c r="E75" s="35" t="s">
        <v>10</v>
      </c>
      <c r="F75" s="36">
        <v>45807</v>
      </c>
      <c r="G75" s="14">
        <v>40</v>
      </c>
      <c r="H75" s="37">
        <v>25</v>
      </c>
      <c r="I75" s="32">
        <f t="shared" si="6"/>
        <v>0.625</v>
      </c>
      <c r="J75" s="33">
        <f t="shared" si="5"/>
        <v>90000</v>
      </c>
    </row>
    <row r="76" spans="1:10" s="27" customFormat="1" ht="18" customHeight="1">
      <c r="A76" s="1"/>
      <c r="B76" s="28">
        <f t="shared" si="4"/>
        <v>73</v>
      </c>
      <c r="C76" s="34" t="s">
        <v>99</v>
      </c>
      <c r="D76" s="35">
        <v>6808062123922</v>
      </c>
      <c r="E76" s="35" t="s">
        <v>10</v>
      </c>
      <c r="F76" s="36">
        <v>45813</v>
      </c>
      <c r="G76" s="14">
        <v>40</v>
      </c>
      <c r="H76" s="37">
        <v>25</v>
      </c>
      <c r="I76" s="32">
        <f t="shared" si="6"/>
        <v>0.625</v>
      </c>
      <c r="J76" s="33">
        <f t="shared" si="5"/>
        <v>90000</v>
      </c>
    </row>
    <row r="77" spans="1:10" s="27" customFormat="1" ht="18" customHeight="1">
      <c r="A77" s="1"/>
      <c r="B77" s="28">
        <f t="shared" si="4"/>
        <v>74</v>
      </c>
      <c r="C77" s="34" t="s">
        <v>100</v>
      </c>
      <c r="D77" s="35">
        <v>6810282100557</v>
      </c>
      <c r="E77" s="35" t="s">
        <v>23</v>
      </c>
      <c r="F77" s="36">
        <v>45757</v>
      </c>
      <c r="G77" s="14">
        <v>40</v>
      </c>
      <c r="H77" s="37">
        <v>25</v>
      </c>
      <c r="I77" s="32">
        <f t="shared" si="6"/>
        <v>0.625</v>
      </c>
      <c r="J77" s="33">
        <f t="shared" si="5"/>
        <v>90000</v>
      </c>
    </row>
    <row r="78" spans="1:10" s="27" customFormat="1" ht="18" customHeight="1">
      <c r="A78" s="1"/>
      <c r="B78" s="28">
        <f t="shared" si="4"/>
        <v>75</v>
      </c>
      <c r="C78" s="34" t="s">
        <v>101</v>
      </c>
      <c r="D78" s="35">
        <v>7403081069312</v>
      </c>
      <c r="E78" s="35" t="s">
        <v>10</v>
      </c>
      <c r="F78" s="36">
        <v>45827</v>
      </c>
      <c r="G78" s="14">
        <v>40</v>
      </c>
      <c r="H78" s="37">
        <v>25</v>
      </c>
      <c r="I78" s="32">
        <f t="shared" si="6"/>
        <v>0.625</v>
      </c>
      <c r="J78" s="33">
        <f t="shared" si="5"/>
        <v>90000</v>
      </c>
    </row>
    <row r="79" spans="1:10" s="27" customFormat="1" ht="18" customHeight="1">
      <c r="A79" s="1"/>
      <c r="B79" s="28">
        <f t="shared" si="4"/>
        <v>76</v>
      </c>
      <c r="C79" s="34" t="s">
        <v>102</v>
      </c>
      <c r="D79" s="35">
        <v>7207072060078</v>
      </c>
      <c r="E79" s="35" t="s">
        <v>10</v>
      </c>
      <c r="F79" s="36">
        <v>45943</v>
      </c>
      <c r="G79" s="14">
        <v>40</v>
      </c>
      <c r="H79" s="37">
        <v>37</v>
      </c>
      <c r="I79" s="32">
        <f t="shared" si="6"/>
        <v>0.92500000000000004</v>
      </c>
      <c r="J79" s="33">
        <f t="shared" si="5"/>
        <v>90000</v>
      </c>
    </row>
    <row r="80" spans="1:10" s="27" customFormat="1" ht="18" customHeight="1">
      <c r="A80" s="1"/>
      <c r="B80" s="28">
        <f t="shared" si="4"/>
        <v>77</v>
      </c>
      <c r="C80" s="34" t="s">
        <v>103</v>
      </c>
      <c r="D80" s="35">
        <v>6202232090360</v>
      </c>
      <c r="E80" s="35" t="s">
        <v>19</v>
      </c>
      <c r="F80" s="36">
        <v>45791</v>
      </c>
      <c r="G80" s="14">
        <v>35</v>
      </c>
      <c r="H80" s="37">
        <v>25</v>
      </c>
      <c r="I80" s="32">
        <f t="shared" si="6"/>
        <v>0.7142857142857143</v>
      </c>
      <c r="J80" s="33">
        <f t="shared" si="5"/>
        <v>90000</v>
      </c>
    </row>
    <row r="81" spans="1:10" s="27" customFormat="1" ht="18" customHeight="1">
      <c r="A81" s="1"/>
      <c r="B81" s="28">
        <f t="shared" si="4"/>
        <v>78</v>
      </c>
      <c r="C81" s="34" t="s">
        <v>104</v>
      </c>
      <c r="D81" s="35">
        <v>5401052149348</v>
      </c>
      <c r="E81" s="35" t="s">
        <v>19</v>
      </c>
      <c r="F81" s="36">
        <v>45820</v>
      </c>
      <c r="G81" s="14">
        <v>35</v>
      </c>
      <c r="H81" s="37">
        <v>25</v>
      </c>
      <c r="I81" s="32">
        <f t="shared" si="6"/>
        <v>0.7142857142857143</v>
      </c>
      <c r="J81" s="33">
        <f t="shared" si="5"/>
        <v>90000</v>
      </c>
    </row>
    <row r="82" spans="1:10" s="27" customFormat="1" ht="18" customHeight="1">
      <c r="A82" s="1"/>
      <c r="B82" s="28">
        <f t="shared" si="4"/>
        <v>79</v>
      </c>
      <c r="C82" s="34" t="s">
        <v>105</v>
      </c>
      <c r="D82" s="35">
        <v>5407211143073</v>
      </c>
      <c r="E82" s="35" t="s">
        <v>10</v>
      </c>
      <c r="F82" s="36">
        <v>45800</v>
      </c>
      <c r="G82" s="14">
        <v>35</v>
      </c>
      <c r="H82" s="37">
        <v>37</v>
      </c>
      <c r="I82" s="32">
        <f t="shared" si="6"/>
        <v>1.0571428571428572</v>
      </c>
      <c r="J82" s="33">
        <f t="shared" si="5"/>
        <v>90000</v>
      </c>
    </row>
    <row r="83" spans="1:10" s="27" customFormat="1" ht="18" customHeight="1">
      <c r="A83" s="1"/>
      <c r="B83" s="28">
        <f t="shared" si="4"/>
        <v>80</v>
      </c>
      <c r="C83" s="34" t="s">
        <v>106</v>
      </c>
      <c r="D83" s="38">
        <v>5415102085223</v>
      </c>
      <c r="E83" s="35" t="s">
        <v>19</v>
      </c>
      <c r="F83" s="36">
        <v>45796</v>
      </c>
      <c r="G83" s="14">
        <v>35</v>
      </c>
      <c r="H83" s="37">
        <v>37</v>
      </c>
      <c r="I83" s="32">
        <f t="shared" si="6"/>
        <v>1.0571428571428572</v>
      </c>
      <c r="J83" s="33">
        <f t="shared" si="5"/>
        <v>90000</v>
      </c>
    </row>
    <row r="84" spans="1:10" s="27" customFormat="1" ht="18" customHeight="1">
      <c r="A84" s="1"/>
      <c r="B84" s="28">
        <f t="shared" si="4"/>
        <v>81</v>
      </c>
      <c r="C84" s="34" t="s">
        <v>107</v>
      </c>
      <c r="D84" s="35">
        <v>7311282132861</v>
      </c>
      <c r="E84" s="35" t="s">
        <v>19</v>
      </c>
      <c r="F84" s="36">
        <v>45955</v>
      </c>
      <c r="G84" s="14">
        <v>40</v>
      </c>
      <c r="H84" s="37">
        <v>37</v>
      </c>
      <c r="I84" s="32">
        <f t="shared" si="6"/>
        <v>0.92500000000000004</v>
      </c>
      <c r="J84" s="33">
        <f t="shared" si="5"/>
        <v>90000</v>
      </c>
    </row>
    <row r="85" spans="1:10" s="27" customFormat="1" ht="18" customHeight="1">
      <c r="A85" s="1"/>
      <c r="B85" s="28">
        <f t="shared" si="4"/>
        <v>82</v>
      </c>
      <c r="C85" s="34" t="s">
        <v>108</v>
      </c>
      <c r="D85" s="35">
        <v>5607261076378</v>
      </c>
      <c r="E85" s="35" t="s">
        <v>23</v>
      </c>
      <c r="F85" s="36">
        <v>45692</v>
      </c>
      <c r="G85" s="14">
        <v>40</v>
      </c>
      <c r="H85" s="37">
        <v>37</v>
      </c>
      <c r="I85" s="32">
        <f t="shared" si="6"/>
        <v>0.92500000000000004</v>
      </c>
      <c r="J85" s="33">
        <f t="shared" si="5"/>
        <v>90000</v>
      </c>
    </row>
    <row r="86" spans="1:10" s="27" customFormat="1" ht="18" customHeight="1">
      <c r="A86" s="1"/>
      <c r="B86" s="28">
        <f t="shared" si="4"/>
        <v>83</v>
      </c>
      <c r="C86" s="34" t="s">
        <v>109</v>
      </c>
      <c r="D86" s="35">
        <v>6418161057776</v>
      </c>
      <c r="E86" s="35" t="s">
        <v>23</v>
      </c>
      <c r="F86" s="36">
        <v>45912</v>
      </c>
      <c r="G86" s="14">
        <v>40</v>
      </c>
      <c r="H86" s="37">
        <v>37</v>
      </c>
      <c r="I86" s="32">
        <f t="shared" si="6"/>
        <v>0.92500000000000004</v>
      </c>
      <c r="J86" s="33">
        <f t="shared" si="5"/>
        <v>90000</v>
      </c>
    </row>
    <row r="87" spans="1:10" s="27" customFormat="1" ht="18" customHeight="1">
      <c r="A87" s="1"/>
      <c r="B87" s="28">
        <f t="shared" si="4"/>
        <v>84</v>
      </c>
      <c r="C87" s="34" t="s">
        <v>110</v>
      </c>
      <c r="D87" s="35">
        <v>5902112075022</v>
      </c>
      <c r="E87" s="35" t="s">
        <v>71</v>
      </c>
      <c r="F87" s="36">
        <v>45934</v>
      </c>
      <c r="G87" s="14">
        <v>40</v>
      </c>
      <c r="H87" s="37">
        <v>37</v>
      </c>
      <c r="I87" s="32">
        <f t="shared" si="6"/>
        <v>0.92500000000000004</v>
      </c>
      <c r="J87" s="33">
        <f t="shared" si="5"/>
        <v>90000</v>
      </c>
    </row>
    <row r="88" spans="1:10" s="27" customFormat="1" ht="18" customHeight="1">
      <c r="A88" s="1"/>
      <c r="B88" s="28">
        <f t="shared" si="4"/>
        <v>85</v>
      </c>
      <c r="C88" s="34" t="s">
        <v>111</v>
      </c>
      <c r="D88" s="35">
        <v>6201112091078</v>
      </c>
      <c r="E88" s="35" t="s">
        <v>14</v>
      </c>
      <c r="F88" s="36">
        <v>45964</v>
      </c>
      <c r="G88" s="14">
        <v>40</v>
      </c>
      <c r="H88" s="37">
        <v>25</v>
      </c>
      <c r="I88" s="32">
        <f t="shared" si="6"/>
        <v>0.625</v>
      </c>
      <c r="J88" s="33">
        <f t="shared" si="5"/>
        <v>90000</v>
      </c>
    </row>
    <row r="89" spans="1:10" s="27" customFormat="1" ht="18" customHeight="1">
      <c r="A89" s="1"/>
      <c r="B89" s="28">
        <f t="shared" si="4"/>
        <v>86</v>
      </c>
      <c r="C89" s="34" t="s">
        <v>112</v>
      </c>
      <c r="D89" s="35">
        <v>6409041136689</v>
      </c>
      <c r="E89" s="35" t="s">
        <v>10</v>
      </c>
      <c r="F89" s="36">
        <v>45911</v>
      </c>
      <c r="G89" s="14">
        <v>40</v>
      </c>
      <c r="H89" s="37">
        <v>25</v>
      </c>
      <c r="I89" s="32">
        <f t="shared" si="6"/>
        <v>0.625</v>
      </c>
      <c r="J89" s="33">
        <f t="shared" si="5"/>
        <v>90000</v>
      </c>
    </row>
    <row r="90" spans="1:10" s="27" customFormat="1" ht="18" customHeight="1">
      <c r="A90" s="1"/>
      <c r="B90" s="28">
        <f t="shared" si="4"/>
        <v>87</v>
      </c>
      <c r="C90" s="34" t="s">
        <v>113</v>
      </c>
      <c r="D90" s="35">
        <v>6202031114442</v>
      </c>
      <c r="E90" s="35" t="s">
        <v>19</v>
      </c>
      <c r="F90" s="36">
        <v>45863</v>
      </c>
      <c r="G90" s="14">
        <v>35</v>
      </c>
      <c r="H90" s="37">
        <v>25</v>
      </c>
      <c r="I90" s="32">
        <f t="shared" si="6"/>
        <v>0.7142857142857143</v>
      </c>
      <c r="J90" s="33">
        <f t="shared" si="5"/>
        <v>90000</v>
      </c>
    </row>
    <row r="91" spans="1:10" s="27" customFormat="1" ht="18" customHeight="1">
      <c r="A91" s="1"/>
      <c r="B91" s="28">
        <f t="shared" si="4"/>
        <v>88</v>
      </c>
      <c r="C91" s="34" t="s">
        <v>114</v>
      </c>
      <c r="D91" s="35">
        <v>5609032094084</v>
      </c>
      <c r="E91" s="35" t="s">
        <v>23</v>
      </c>
      <c r="F91" s="36">
        <v>45934</v>
      </c>
      <c r="G91" s="14">
        <v>40</v>
      </c>
      <c r="H91" s="37">
        <v>35</v>
      </c>
      <c r="I91" s="32">
        <f t="shared" si="6"/>
        <v>0.875</v>
      </c>
      <c r="J91" s="33">
        <f t="shared" si="5"/>
        <v>90000</v>
      </c>
    </row>
    <row r="92" spans="1:10" s="27" customFormat="1" ht="18" customHeight="1">
      <c r="A92" s="1"/>
      <c r="B92" s="28">
        <f t="shared" si="4"/>
        <v>89</v>
      </c>
      <c r="C92" s="34" t="s">
        <v>115</v>
      </c>
      <c r="D92" s="38">
        <v>6217021121767</v>
      </c>
      <c r="E92" s="35" t="s">
        <v>23</v>
      </c>
      <c r="F92" s="36">
        <v>45831</v>
      </c>
      <c r="G92" s="14">
        <v>35</v>
      </c>
      <c r="H92" s="37">
        <v>35</v>
      </c>
      <c r="I92" s="32">
        <f t="shared" si="6"/>
        <v>1</v>
      </c>
      <c r="J92" s="33">
        <f t="shared" si="5"/>
        <v>90000</v>
      </c>
    </row>
    <row r="93" spans="1:10" s="27" customFormat="1" ht="18" customHeight="1">
      <c r="A93" s="1"/>
      <c r="B93" s="28">
        <f t="shared" si="4"/>
        <v>90</v>
      </c>
      <c r="C93" s="34" t="s">
        <v>116</v>
      </c>
      <c r="D93" s="35">
        <v>5902261110540</v>
      </c>
      <c r="E93" s="35" t="s">
        <v>10</v>
      </c>
      <c r="F93" s="36">
        <v>45939</v>
      </c>
      <c r="G93" s="14">
        <v>40</v>
      </c>
      <c r="H93" s="37">
        <v>35</v>
      </c>
      <c r="I93" s="32">
        <f t="shared" si="6"/>
        <v>0.875</v>
      </c>
      <c r="J93" s="33">
        <f t="shared" si="5"/>
        <v>90000</v>
      </c>
    </row>
    <row r="94" spans="1:10" s="27" customFormat="1" ht="18" customHeight="1">
      <c r="A94" s="1"/>
      <c r="B94" s="28">
        <f t="shared" si="4"/>
        <v>91</v>
      </c>
      <c r="C94" s="34" t="s">
        <v>117</v>
      </c>
      <c r="D94" s="35">
        <v>6602082114257</v>
      </c>
      <c r="E94" s="35" t="s">
        <v>118</v>
      </c>
      <c r="F94" s="36">
        <v>45801</v>
      </c>
      <c r="G94" s="14">
        <v>40</v>
      </c>
      <c r="H94" s="37">
        <v>35</v>
      </c>
      <c r="I94" s="32">
        <f t="shared" si="6"/>
        <v>0.875</v>
      </c>
      <c r="J94" s="33">
        <f t="shared" si="5"/>
        <v>90000</v>
      </c>
    </row>
    <row r="95" spans="1:10" s="27" customFormat="1" ht="18" customHeight="1">
      <c r="A95" s="1"/>
      <c r="B95" s="28">
        <f t="shared" si="4"/>
        <v>92</v>
      </c>
      <c r="C95" s="34" t="s">
        <v>119</v>
      </c>
      <c r="D95" s="35">
        <v>6902091092614</v>
      </c>
      <c r="E95" s="35" t="s">
        <v>14</v>
      </c>
      <c r="F95" s="36">
        <v>45897</v>
      </c>
      <c r="G95" s="14">
        <v>40</v>
      </c>
      <c r="H95" s="37">
        <v>25</v>
      </c>
      <c r="I95" s="32">
        <f t="shared" si="6"/>
        <v>0.625</v>
      </c>
      <c r="J95" s="33">
        <f t="shared" si="5"/>
        <v>90000</v>
      </c>
    </row>
    <row r="96" spans="1:10" s="27" customFormat="1" ht="18" customHeight="1">
      <c r="A96" s="1"/>
      <c r="B96" s="28">
        <f t="shared" si="4"/>
        <v>93</v>
      </c>
      <c r="C96" s="34" t="s">
        <v>120</v>
      </c>
      <c r="D96" s="35">
        <v>5605311150643</v>
      </c>
      <c r="E96" s="35" t="s">
        <v>10</v>
      </c>
      <c r="F96" s="36">
        <v>45796</v>
      </c>
      <c r="G96" s="14">
        <v>35</v>
      </c>
      <c r="H96" s="37">
        <v>37</v>
      </c>
      <c r="I96" s="32">
        <f t="shared" si="6"/>
        <v>1.0571428571428572</v>
      </c>
      <c r="J96" s="33">
        <f t="shared" si="5"/>
        <v>90000</v>
      </c>
    </row>
    <row r="97" spans="1:10" s="27" customFormat="1" ht="18" customHeight="1">
      <c r="A97" s="1"/>
      <c r="B97" s="28">
        <f t="shared" si="4"/>
        <v>94</v>
      </c>
      <c r="C97" s="34" t="s">
        <v>121</v>
      </c>
      <c r="D97" s="35">
        <v>5604111126631</v>
      </c>
      <c r="E97" s="35" t="s">
        <v>10</v>
      </c>
      <c r="F97" s="36">
        <v>45841</v>
      </c>
      <c r="G97" s="14">
        <v>35</v>
      </c>
      <c r="H97" s="37">
        <v>25</v>
      </c>
      <c r="I97" s="32">
        <f t="shared" si="6"/>
        <v>0.7142857142857143</v>
      </c>
      <c r="J97" s="33">
        <f t="shared" si="5"/>
        <v>90000</v>
      </c>
    </row>
    <row r="98" spans="1:10" s="27" customFormat="1" ht="18" customHeight="1">
      <c r="A98" s="1"/>
      <c r="B98" s="28">
        <f t="shared" si="4"/>
        <v>95</v>
      </c>
      <c r="C98" s="34" t="s">
        <v>122</v>
      </c>
      <c r="D98" s="35">
        <v>6808062146018</v>
      </c>
      <c r="E98" s="35" t="s">
        <v>19</v>
      </c>
      <c r="F98" s="36">
        <v>45950</v>
      </c>
      <c r="G98" s="14">
        <v>35</v>
      </c>
      <c r="H98" s="37">
        <v>37</v>
      </c>
      <c r="I98" s="32">
        <f t="shared" si="6"/>
        <v>1.0571428571428572</v>
      </c>
      <c r="J98" s="33">
        <f t="shared" si="5"/>
        <v>90000</v>
      </c>
    </row>
    <row r="99" spans="1:10" s="27" customFormat="1" ht="18" customHeight="1">
      <c r="A99" s="1"/>
      <c r="B99" s="28">
        <f t="shared" si="4"/>
        <v>96</v>
      </c>
      <c r="C99" s="34" t="s">
        <v>123</v>
      </c>
      <c r="D99" s="35">
        <v>5807152116696</v>
      </c>
      <c r="E99" s="35" t="s">
        <v>14</v>
      </c>
      <c r="F99" s="36">
        <v>45938</v>
      </c>
      <c r="G99" s="14">
        <v>35</v>
      </c>
      <c r="H99" s="37">
        <v>25</v>
      </c>
      <c r="I99" s="32">
        <f t="shared" si="6"/>
        <v>0.7142857142857143</v>
      </c>
      <c r="J99" s="33">
        <f t="shared" si="5"/>
        <v>90000</v>
      </c>
    </row>
    <row r="100" spans="1:10" s="27" customFormat="1" ht="18" customHeight="1">
      <c r="A100" s="1"/>
      <c r="B100" s="28">
        <f t="shared" si="4"/>
        <v>97</v>
      </c>
      <c r="C100" s="34" t="s">
        <v>124</v>
      </c>
      <c r="D100" s="35">
        <v>6810282125041</v>
      </c>
      <c r="E100" s="35" t="s">
        <v>10</v>
      </c>
      <c r="F100" s="36">
        <v>45734</v>
      </c>
      <c r="G100" s="14">
        <v>35</v>
      </c>
      <c r="H100" s="37">
        <v>25</v>
      </c>
      <c r="I100" s="32">
        <f t="shared" si="6"/>
        <v>0.7142857142857143</v>
      </c>
      <c r="J100" s="33">
        <f t="shared" ref="J100:J131" si="7">IF(H100&lt;40,90000,230000)</f>
        <v>90000</v>
      </c>
    </row>
    <row r="101" spans="1:10" s="27" customFormat="1" ht="18" customHeight="1">
      <c r="A101" s="1"/>
      <c r="B101" s="28">
        <f t="shared" si="4"/>
        <v>98</v>
      </c>
      <c r="C101" s="34" t="s">
        <v>125</v>
      </c>
      <c r="D101" s="35">
        <v>6110151078950</v>
      </c>
      <c r="E101" s="35" t="s">
        <v>10</v>
      </c>
      <c r="F101" s="36">
        <v>45832</v>
      </c>
      <c r="G101" s="14">
        <v>0</v>
      </c>
      <c r="H101" s="37">
        <v>25</v>
      </c>
      <c r="I101" s="32">
        <f t="shared" si="6"/>
        <v>0</v>
      </c>
      <c r="J101" s="33">
        <f t="shared" si="7"/>
        <v>90000</v>
      </c>
    </row>
    <row r="102" spans="1:10" s="27" customFormat="1" ht="18" customHeight="1">
      <c r="A102" s="1"/>
      <c r="B102" s="28">
        <f t="shared" si="4"/>
        <v>99</v>
      </c>
      <c r="C102" s="34" t="s">
        <v>126</v>
      </c>
      <c r="D102" s="38">
        <v>7413081080336</v>
      </c>
      <c r="E102" s="35" t="s">
        <v>19</v>
      </c>
      <c r="F102" s="36">
        <v>45944</v>
      </c>
      <c r="G102" s="14">
        <v>35</v>
      </c>
      <c r="H102" s="37">
        <v>37</v>
      </c>
      <c r="I102" s="32">
        <f t="shared" si="6"/>
        <v>1.0571428571428572</v>
      </c>
      <c r="J102" s="33">
        <f t="shared" si="7"/>
        <v>90000</v>
      </c>
    </row>
    <row r="103" spans="1:10" s="27" customFormat="1" ht="18" customHeight="1">
      <c r="A103" s="1"/>
      <c r="B103" s="28">
        <f t="shared" si="4"/>
        <v>100</v>
      </c>
      <c r="C103" s="34" t="s">
        <v>127</v>
      </c>
      <c r="D103" s="35">
        <v>7207072079501</v>
      </c>
      <c r="E103" s="35" t="s">
        <v>19</v>
      </c>
      <c r="F103" s="36">
        <v>45728</v>
      </c>
      <c r="G103" s="14">
        <v>35</v>
      </c>
      <c r="H103" s="37">
        <v>25</v>
      </c>
      <c r="I103" s="32">
        <f t="shared" si="6"/>
        <v>0.7142857142857143</v>
      </c>
      <c r="J103" s="33">
        <f t="shared" si="7"/>
        <v>90000</v>
      </c>
    </row>
    <row r="104" spans="1:10" s="27" customFormat="1" ht="18" customHeight="1">
      <c r="A104" s="1"/>
      <c r="B104" s="28">
        <f t="shared" si="4"/>
        <v>101</v>
      </c>
      <c r="C104" s="34" t="s">
        <v>128</v>
      </c>
      <c r="D104" s="35">
        <v>5401052193163</v>
      </c>
      <c r="E104" s="35" t="s">
        <v>19</v>
      </c>
      <c r="F104" s="36">
        <v>45789</v>
      </c>
      <c r="G104" s="14">
        <v>40</v>
      </c>
      <c r="H104" s="37">
        <v>25</v>
      </c>
      <c r="I104" s="32">
        <f t="shared" si="6"/>
        <v>0.625</v>
      </c>
      <c r="J104" s="33">
        <f t="shared" si="7"/>
        <v>90000</v>
      </c>
    </row>
    <row r="105" spans="1:10" s="27" customFormat="1" ht="18" customHeight="1">
      <c r="A105" s="1"/>
      <c r="B105" s="28">
        <f t="shared" si="4"/>
        <v>102</v>
      </c>
      <c r="C105" s="34" t="s">
        <v>129</v>
      </c>
      <c r="D105" s="35">
        <v>5407211186592</v>
      </c>
      <c r="E105" s="35" t="s">
        <v>23</v>
      </c>
      <c r="F105" s="36">
        <v>45798</v>
      </c>
      <c r="G105" s="14">
        <v>40</v>
      </c>
      <c r="H105" s="37">
        <v>25</v>
      </c>
      <c r="I105" s="32">
        <f t="shared" si="6"/>
        <v>0.625</v>
      </c>
      <c r="J105" s="33">
        <f t="shared" si="7"/>
        <v>90000</v>
      </c>
    </row>
    <row r="106" spans="1:10" s="27" customFormat="1" ht="18" customHeight="1">
      <c r="A106" s="1"/>
      <c r="B106" s="28">
        <f t="shared" si="4"/>
        <v>103</v>
      </c>
      <c r="C106" s="34" t="s">
        <v>130</v>
      </c>
      <c r="D106" s="35">
        <v>5405102110468</v>
      </c>
      <c r="E106" s="35" t="s">
        <v>43</v>
      </c>
      <c r="F106" s="36">
        <v>45735</v>
      </c>
      <c r="G106" s="14">
        <v>35</v>
      </c>
      <c r="H106" s="37">
        <v>25</v>
      </c>
      <c r="I106" s="32">
        <f t="shared" si="6"/>
        <v>0.7142857142857143</v>
      </c>
      <c r="J106" s="33">
        <f t="shared" si="7"/>
        <v>90000</v>
      </c>
    </row>
    <row r="107" spans="1:10" s="27" customFormat="1" ht="18" customHeight="1">
      <c r="A107" s="1"/>
      <c r="B107" s="28">
        <f t="shared" si="4"/>
        <v>104</v>
      </c>
      <c r="C107" s="34" t="s">
        <v>131</v>
      </c>
      <c r="D107" s="35">
        <v>7311282138847</v>
      </c>
      <c r="E107" s="35" t="s">
        <v>71</v>
      </c>
      <c r="F107" s="36">
        <v>45925</v>
      </c>
      <c r="G107" s="14">
        <v>40</v>
      </c>
      <c r="H107" s="37">
        <v>37</v>
      </c>
      <c r="I107" s="32">
        <f t="shared" si="6"/>
        <v>0.92500000000000004</v>
      </c>
      <c r="J107" s="33">
        <f t="shared" si="7"/>
        <v>90000</v>
      </c>
    </row>
    <row r="108" spans="1:10" s="27" customFormat="1" ht="18" customHeight="1">
      <c r="A108" s="1"/>
      <c r="B108" s="28">
        <f t="shared" si="4"/>
        <v>105</v>
      </c>
      <c r="C108" s="34" t="s">
        <v>132</v>
      </c>
      <c r="D108" s="35">
        <v>5607261097758</v>
      </c>
      <c r="E108" s="35" t="s">
        <v>10</v>
      </c>
      <c r="F108" s="36">
        <v>45920</v>
      </c>
      <c r="G108" s="14">
        <v>40</v>
      </c>
      <c r="H108" s="37">
        <v>25</v>
      </c>
      <c r="I108" s="32">
        <f t="shared" si="6"/>
        <v>0.625</v>
      </c>
      <c r="J108" s="33">
        <f t="shared" si="7"/>
        <v>90000</v>
      </c>
    </row>
    <row r="109" spans="1:10" s="27" customFormat="1" ht="18" customHeight="1">
      <c r="A109" s="1"/>
      <c r="B109" s="28">
        <f t="shared" si="4"/>
        <v>106</v>
      </c>
      <c r="C109" s="34" t="s">
        <v>133</v>
      </c>
      <c r="D109" s="35">
        <v>6408161061411</v>
      </c>
      <c r="E109" s="35" t="s">
        <v>19</v>
      </c>
      <c r="F109" s="36">
        <v>45904</v>
      </c>
      <c r="G109" s="14">
        <v>35</v>
      </c>
      <c r="H109" s="37">
        <v>25</v>
      </c>
      <c r="I109" s="32">
        <f t="shared" si="6"/>
        <v>0.7142857142857143</v>
      </c>
      <c r="J109" s="33">
        <f t="shared" si="7"/>
        <v>90000</v>
      </c>
    </row>
    <row r="110" spans="1:10" s="27" customFormat="1" ht="18" customHeight="1">
      <c r="A110" s="1"/>
      <c r="B110" s="28">
        <f t="shared" si="4"/>
        <v>107</v>
      </c>
      <c r="C110" s="34" t="s">
        <v>134</v>
      </c>
      <c r="D110" s="35">
        <v>5902112109850</v>
      </c>
      <c r="E110" s="35" t="s">
        <v>23</v>
      </c>
      <c r="F110" s="36">
        <v>45869</v>
      </c>
      <c r="G110" s="14">
        <v>40</v>
      </c>
      <c r="H110" s="37">
        <v>25</v>
      </c>
      <c r="I110" s="32">
        <f t="shared" si="6"/>
        <v>0.625</v>
      </c>
      <c r="J110" s="33">
        <f t="shared" si="7"/>
        <v>90000</v>
      </c>
    </row>
    <row r="111" spans="1:10" s="27" customFormat="1" ht="18" customHeight="1">
      <c r="A111" s="1"/>
      <c r="B111" s="28">
        <f t="shared" si="4"/>
        <v>108</v>
      </c>
      <c r="C111" s="34" t="s">
        <v>135</v>
      </c>
      <c r="D111" s="35">
        <v>6201112094885</v>
      </c>
      <c r="E111" s="35" t="s">
        <v>10</v>
      </c>
      <c r="F111" s="36">
        <v>45933</v>
      </c>
      <c r="G111" s="14">
        <v>40</v>
      </c>
      <c r="H111" s="37">
        <v>25</v>
      </c>
      <c r="I111" s="32">
        <f t="shared" si="6"/>
        <v>0.625</v>
      </c>
      <c r="J111" s="33">
        <f t="shared" si="7"/>
        <v>90000</v>
      </c>
    </row>
    <row r="112" spans="1:10" s="27" customFormat="1" ht="18" customHeight="1">
      <c r="A112" s="1"/>
      <c r="B112" s="28">
        <f t="shared" si="4"/>
        <v>109</v>
      </c>
      <c r="C112" s="34" t="s">
        <v>136</v>
      </c>
      <c r="D112" s="35">
        <v>6409041148914</v>
      </c>
      <c r="E112" s="35" t="s">
        <v>19</v>
      </c>
      <c r="F112" s="36">
        <v>45832</v>
      </c>
      <c r="G112" s="14">
        <v>35</v>
      </c>
      <c r="H112" s="37">
        <v>37</v>
      </c>
      <c r="I112" s="32">
        <f t="shared" si="6"/>
        <v>1.0571428571428572</v>
      </c>
      <c r="J112" s="33">
        <f t="shared" si="7"/>
        <v>90000</v>
      </c>
    </row>
    <row r="113" spans="1:10" s="27" customFormat="1" ht="18" customHeight="1">
      <c r="A113" s="1"/>
      <c r="B113" s="28">
        <f t="shared" si="4"/>
        <v>110</v>
      </c>
      <c r="C113" s="34" t="s">
        <v>137</v>
      </c>
      <c r="D113" s="35">
        <v>6202031162617</v>
      </c>
      <c r="E113" s="35" t="s">
        <v>37</v>
      </c>
      <c r="F113" s="36">
        <v>45813</v>
      </c>
      <c r="G113" s="14">
        <v>40</v>
      </c>
      <c r="H113" s="37">
        <v>25</v>
      </c>
      <c r="I113" s="32">
        <f t="shared" si="6"/>
        <v>0.625</v>
      </c>
      <c r="J113" s="33">
        <f t="shared" si="7"/>
        <v>90000</v>
      </c>
    </row>
    <row r="114" spans="1:10" s="27" customFormat="1" ht="18" customHeight="1">
      <c r="A114" s="1"/>
      <c r="B114" s="28">
        <f t="shared" si="4"/>
        <v>111</v>
      </c>
      <c r="C114" s="34" t="s">
        <v>138</v>
      </c>
      <c r="D114" s="35">
        <v>5609032137364</v>
      </c>
      <c r="E114" s="35" t="s">
        <v>19</v>
      </c>
      <c r="F114" s="36">
        <v>45945</v>
      </c>
      <c r="G114" s="14">
        <v>35</v>
      </c>
      <c r="H114" s="37">
        <v>25</v>
      </c>
      <c r="I114" s="32">
        <f t="shared" si="6"/>
        <v>0.7142857142857143</v>
      </c>
      <c r="J114" s="33">
        <f t="shared" si="7"/>
        <v>90000</v>
      </c>
    </row>
    <row r="115" spans="1:10" s="27" customFormat="1" ht="18" customHeight="1">
      <c r="A115" s="1"/>
      <c r="B115" s="28">
        <f t="shared" si="4"/>
        <v>112</v>
      </c>
      <c r="C115" s="34" t="s">
        <v>139</v>
      </c>
      <c r="D115" s="35">
        <v>7303251135958</v>
      </c>
      <c r="E115" s="35" t="s">
        <v>10</v>
      </c>
      <c r="F115" s="36">
        <v>45911</v>
      </c>
      <c r="G115" s="14">
        <v>40</v>
      </c>
      <c r="H115" s="37">
        <v>62</v>
      </c>
      <c r="I115" s="32">
        <f t="shared" si="6"/>
        <v>1.55</v>
      </c>
      <c r="J115" s="33">
        <f t="shared" si="7"/>
        <v>230000</v>
      </c>
    </row>
    <row r="116" spans="1:10" s="27" customFormat="1" ht="18" customHeight="1">
      <c r="A116" s="1"/>
      <c r="B116" s="28">
        <f t="shared" si="4"/>
        <v>113</v>
      </c>
      <c r="C116" s="34" t="s">
        <v>140</v>
      </c>
      <c r="D116" s="35">
        <v>6207021153068</v>
      </c>
      <c r="E116" s="35" t="s">
        <v>43</v>
      </c>
      <c r="F116" s="36">
        <v>45850</v>
      </c>
      <c r="G116" s="14">
        <v>0</v>
      </c>
      <c r="H116" s="37">
        <v>25</v>
      </c>
      <c r="I116" s="32">
        <f t="shared" si="6"/>
        <v>0</v>
      </c>
      <c r="J116" s="33">
        <f t="shared" si="7"/>
        <v>90000</v>
      </c>
    </row>
    <row r="117" spans="1:10" s="27" customFormat="1" ht="18" customHeight="1">
      <c r="A117" s="1"/>
      <c r="B117" s="28">
        <f t="shared" si="4"/>
        <v>114</v>
      </c>
      <c r="C117" s="34" t="s">
        <v>141</v>
      </c>
      <c r="D117" s="35">
        <v>5902261116144</v>
      </c>
      <c r="E117" s="35" t="s">
        <v>10</v>
      </c>
      <c r="F117" s="36">
        <v>45696</v>
      </c>
      <c r="G117" s="14">
        <v>35</v>
      </c>
      <c r="H117" s="37">
        <v>25</v>
      </c>
      <c r="I117" s="32">
        <f t="shared" si="6"/>
        <v>0.7142857142857143</v>
      </c>
      <c r="J117" s="33">
        <f t="shared" si="7"/>
        <v>90000</v>
      </c>
    </row>
    <row r="118" spans="1:10" s="27" customFormat="1" ht="18" customHeight="1">
      <c r="A118" s="1"/>
      <c r="B118" s="28">
        <f t="shared" si="4"/>
        <v>115</v>
      </c>
      <c r="C118" s="34" t="s">
        <v>142</v>
      </c>
      <c r="D118" s="38">
        <v>6602382153280</v>
      </c>
      <c r="E118" s="35" t="s">
        <v>10</v>
      </c>
      <c r="F118" s="36">
        <v>45926</v>
      </c>
      <c r="G118" s="14">
        <v>40</v>
      </c>
      <c r="H118" s="37">
        <v>25</v>
      </c>
      <c r="I118" s="32">
        <f t="shared" si="6"/>
        <v>0.625</v>
      </c>
      <c r="J118" s="33">
        <f t="shared" si="7"/>
        <v>90000</v>
      </c>
    </row>
    <row r="119" spans="1:10" s="27" customFormat="1" ht="18" customHeight="1">
      <c r="A119" s="1"/>
      <c r="B119" s="28">
        <f t="shared" si="4"/>
        <v>116</v>
      </c>
      <c r="C119" s="34" t="s">
        <v>143</v>
      </c>
      <c r="D119" s="35">
        <v>6902091101954</v>
      </c>
      <c r="E119" s="35" t="s">
        <v>10</v>
      </c>
      <c r="F119" s="36">
        <v>45903</v>
      </c>
      <c r="G119" s="14">
        <v>40</v>
      </c>
      <c r="H119" s="37">
        <v>25</v>
      </c>
      <c r="I119" s="32">
        <f t="shared" si="6"/>
        <v>0.625</v>
      </c>
      <c r="J119" s="33">
        <f t="shared" si="7"/>
        <v>90000</v>
      </c>
    </row>
    <row r="120" spans="1:10" s="27" customFormat="1" ht="18" customHeight="1">
      <c r="A120" s="1"/>
      <c r="B120" s="28">
        <f t="shared" si="4"/>
        <v>117</v>
      </c>
      <c r="C120" s="34" t="s">
        <v>144</v>
      </c>
      <c r="D120" s="35">
        <v>5605311172406</v>
      </c>
      <c r="E120" s="35" t="s">
        <v>19</v>
      </c>
      <c r="F120" s="36">
        <v>45908</v>
      </c>
      <c r="G120" s="14">
        <v>35</v>
      </c>
      <c r="H120" s="37">
        <v>62</v>
      </c>
      <c r="I120" s="32">
        <f t="shared" si="6"/>
        <v>1.7714285714285714</v>
      </c>
      <c r="J120" s="33">
        <f t="shared" si="7"/>
        <v>230000</v>
      </c>
    </row>
    <row r="121" spans="1:10" s="27" customFormat="1" ht="18" customHeight="1">
      <c r="A121" s="1"/>
      <c r="B121" s="28">
        <f t="shared" si="4"/>
        <v>118</v>
      </c>
      <c r="C121" s="34" t="s">
        <v>145</v>
      </c>
      <c r="D121" s="35">
        <v>5604111127154</v>
      </c>
      <c r="E121" s="35" t="s">
        <v>23</v>
      </c>
      <c r="F121" s="36">
        <v>45811</v>
      </c>
      <c r="G121" s="14">
        <v>40</v>
      </c>
      <c r="H121" s="37">
        <v>25</v>
      </c>
      <c r="I121" s="32">
        <f t="shared" si="6"/>
        <v>0.625</v>
      </c>
      <c r="J121" s="33">
        <f t="shared" si="7"/>
        <v>90000</v>
      </c>
    </row>
    <row r="122" spans="1:10" s="27" customFormat="1" ht="18" customHeight="1">
      <c r="A122" s="1"/>
      <c r="B122" s="28">
        <f t="shared" si="4"/>
        <v>119</v>
      </c>
      <c r="C122" s="34" t="s">
        <v>147</v>
      </c>
      <c r="D122" s="38">
        <v>5817152158520</v>
      </c>
      <c r="E122" s="35" t="s">
        <v>37</v>
      </c>
      <c r="F122" s="36">
        <v>45820</v>
      </c>
      <c r="G122" s="14">
        <v>40</v>
      </c>
      <c r="H122" s="37">
        <v>25</v>
      </c>
      <c r="I122" s="32">
        <f t="shared" si="6"/>
        <v>0.625</v>
      </c>
      <c r="J122" s="33">
        <f t="shared" si="7"/>
        <v>90000</v>
      </c>
    </row>
    <row r="123" spans="1:10" s="27" customFormat="1" ht="18" customHeight="1">
      <c r="A123" s="1"/>
      <c r="B123" s="28">
        <f t="shared" si="4"/>
        <v>120</v>
      </c>
      <c r="C123" s="34" t="s">
        <v>148</v>
      </c>
      <c r="D123" s="35">
        <v>6110151110357</v>
      </c>
      <c r="E123" s="35" t="s">
        <v>19</v>
      </c>
      <c r="F123" s="36">
        <v>45707</v>
      </c>
      <c r="G123" s="14">
        <v>35</v>
      </c>
      <c r="H123" s="37">
        <v>25</v>
      </c>
      <c r="I123" s="32">
        <f t="shared" si="6"/>
        <v>0.7142857142857143</v>
      </c>
      <c r="J123" s="33">
        <f t="shared" si="7"/>
        <v>90000</v>
      </c>
    </row>
    <row r="124" spans="1:10" s="27" customFormat="1" ht="18" customHeight="1">
      <c r="A124" s="1"/>
      <c r="B124" s="28">
        <f t="shared" si="4"/>
        <v>121</v>
      </c>
      <c r="C124" s="34" t="s">
        <v>149</v>
      </c>
      <c r="D124" s="35">
        <v>7403081091471</v>
      </c>
      <c r="E124" s="35" t="s">
        <v>14</v>
      </c>
      <c r="F124" s="36">
        <v>45937</v>
      </c>
      <c r="G124" s="14">
        <v>35</v>
      </c>
      <c r="H124" s="37">
        <v>25</v>
      </c>
      <c r="I124" s="32">
        <f t="shared" si="6"/>
        <v>0.7142857142857143</v>
      </c>
      <c r="J124" s="33">
        <f t="shared" si="7"/>
        <v>90000</v>
      </c>
    </row>
    <row r="125" spans="1:10" s="27" customFormat="1" ht="18" customHeight="1">
      <c r="A125" s="1"/>
      <c r="B125" s="28">
        <f t="shared" si="4"/>
        <v>122</v>
      </c>
      <c r="C125" s="34" t="s">
        <v>150</v>
      </c>
      <c r="D125" s="35">
        <v>7217072099682</v>
      </c>
      <c r="E125" s="35" t="s">
        <v>19</v>
      </c>
      <c r="F125" s="36">
        <v>45959</v>
      </c>
      <c r="G125" s="14">
        <v>40</v>
      </c>
      <c r="H125" s="37">
        <v>25</v>
      </c>
      <c r="I125" s="32">
        <f t="shared" si="6"/>
        <v>0.625</v>
      </c>
      <c r="J125" s="33">
        <f t="shared" si="7"/>
        <v>90000</v>
      </c>
    </row>
    <row r="126" spans="1:10" s="27" customFormat="1" ht="18" customHeight="1">
      <c r="A126" s="1"/>
      <c r="B126" s="28">
        <f t="shared" si="4"/>
        <v>123</v>
      </c>
      <c r="C126" s="34" t="s">
        <v>151</v>
      </c>
      <c r="D126" s="38">
        <v>621332148942</v>
      </c>
      <c r="E126" s="35" t="s">
        <v>19</v>
      </c>
      <c r="F126" s="36">
        <v>45847</v>
      </c>
      <c r="G126" s="14">
        <v>35</v>
      </c>
      <c r="H126" s="37">
        <v>62</v>
      </c>
      <c r="I126" s="32">
        <f t="shared" si="6"/>
        <v>1.7714285714285714</v>
      </c>
      <c r="J126" s="33">
        <f t="shared" si="7"/>
        <v>230000</v>
      </c>
    </row>
    <row r="127" spans="1:10" s="27" customFormat="1" ht="18" customHeight="1">
      <c r="A127" s="1"/>
      <c r="B127" s="28">
        <f t="shared" si="4"/>
        <v>124</v>
      </c>
      <c r="C127" s="34" t="s">
        <v>152</v>
      </c>
      <c r="D127" s="35">
        <v>5401052200653</v>
      </c>
      <c r="E127" s="35" t="s">
        <v>153</v>
      </c>
      <c r="F127" s="36">
        <v>45751</v>
      </c>
      <c r="G127" s="14">
        <v>40</v>
      </c>
      <c r="H127" s="37">
        <v>25</v>
      </c>
      <c r="I127" s="32">
        <f t="shared" si="6"/>
        <v>0.625</v>
      </c>
      <c r="J127" s="33">
        <f t="shared" si="7"/>
        <v>90000</v>
      </c>
    </row>
    <row r="128" spans="1:10" s="27" customFormat="1" ht="18" customHeight="1">
      <c r="A128" s="1"/>
      <c r="B128" s="28">
        <f t="shared" si="4"/>
        <v>125</v>
      </c>
      <c r="C128" s="34" t="s">
        <v>154</v>
      </c>
      <c r="D128" s="35">
        <v>5407211229214</v>
      </c>
      <c r="E128" s="35" t="s">
        <v>10</v>
      </c>
      <c r="F128" s="36">
        <v>45904</v>
      </c>
      <c r="G128" s="14">
        <v>40</v>
      </c>
      <c r="H128" s="37">
        <v>25</v>
      </c>
      <c r="I128" s="32">
        <f t="shared" si="6"/>
        <v>0.625</v>
      </c>
      <c r="J128" s="33">
        <f t="shared" si="7"/>
        <v>90000</v>
      </c>
    </row>
    <row r="129" spans="1:10" s="27" customFormat="1" ht="18" customHeight="1">
      <c r="A129" s="1"/>
      <c r="B129" s="28">
        <f t="shared" si="4"/>
        <v>126</v>
      </c>
      <c r="C129" s="34" t="s">
        <v>155</v>
      </c>
      <c r="D129" s="35">
        <v>5405102156125</v>
      </c>
      <c r="E129" s="35" t="s">
        <v>10</v>
      </c>
      <c r="F129" s="36">
        <v>45792</v>
      </c>
      <c r="G129" s="14">
        <v>40</v>
      </c>
      <c r="H129" s="37">
        <v>25</v>
      </c>
      <c r="I129" s="32">
        <f t="shared" si="6"/>
        <v>0.625</v>
      </c>
      <c r="J129" s="33">
        <f t="shared" si="7"/>
        <v>90000</v>
      </c>
    </row>
    <row r="130" spans="1:10" s="27" customFormat="1" ht="18" customHeight="1">
      <c r="A130" s="1"/>
      <c r="B130" s="28">
        <f t="shared" si="4"/>
        <v>127</v>
      </c>
      <c r="C130" s="34" t="s">
        <v>156</v>
      </c>
      <c r="D130" s="35">
        <v>7311282164126</v>
      </c>
      <c r="E130" s="35" t="s">
        <v>37</v>
      </c>
      <c r="F130" s="36">
        <v>45717</v>
      </c>
      <c r="G130" s="14">
        <v>40</v>
      </c>
      <c r="H130" s="37">
        <v>25</v>
      </c>
      <c r="I130" s="32">
        <f t="shared" si="6"/>
        <v>0.625</v>
      </c>
      <c r="J130" s="33">
        <f t="shared" si="7"/>
        <v>90000</v>
      </c>
    </row>
    <row r="131" spans="1:10" s="27" customFormat="1" ht="18" customHeight="1">
      <c r="A131" s="1"/>
      <c r="B131" s="28">
        <f t="shared" si="4"/>
        <v>128</v>
      </c>
      <c r="C131" s="34" t="s">
        <v>157</v>
      </c>
      <c r="D131" s="35">
        <v>5607261110606</v>
      </c>
      <c r="E131" s="35" t="s">
        <v>19</v>
      </c>
      <c r="F131" s="36">
        <v>45708</v>
      </c>
      <c r="G131" s="14">
        <v>40</v>
      </c>
      <c r="H131" s="37">
        <v>25</v>
      </c>
      <c r="I131" s="32">
        <f t="shared" si="6"/>
        <v>0.625</v>
      </c>
      <c r="J131" s="33">
        <f t="shared" si="7"/>
        <v>90000</v>
      </c>
    </row>
    <row r="132" spans="1:10" s="27" customFormat="1" ht="18" customHeight="1">
      <c r="A132" s="1"/>
      <c r="B132" s="28">
        <f t="shared" ref="B132:B194" si="8">ROW()-3</f>
        <v>129</v>
      </c>
      <c r="C132" s="34" t="s">
        <v>158</v>
      </c>
      <c r="D132" s="35">
        <v>6408161065416</v>
      </c>
      <c r="E132" s="35" t="s">
        <v>19</v>
      </c>
      <c r="F132" s="36">
        <v>45815</v>
      </c>
      <c r="G132" s="14">
        <v>40</v>
      </c>
      <c r="H132" s="37">
        <v>25</v>
      </c>
      <c r="I132" s="32">
        <f t="shared" si="6"/>
        <v>0.625</v>
      </c>
      <c r="J132" s="33">
        <f t="shared" ref="J132:J163" si="9">IF(H132&lt;40,90000,230000)</f>
        <v>90000</v>
      </c>
    </row>
    <row r="133" spans="1:10" s="27" customFormat="1" ht="18" customHeight="1">
      <c r="A133" s="1"/>
      <c r="B133" s="28">
        <f t="shared" si="8"/>
        <v>130</v>
      </c>
      <c r="C133" s="34" t="s">
        <v>159</v>
      </c>
      <c r="D133" s="35">
        <v>5902112139619</v>
      </c>
      <c r="E133" s="35" t="s">
        <v>19</v>
      </c>
      <c r="F133" s="36">
        <v>45726</v>
      </c>
      <c r="G133" s="14">
        <v>35</v>
      </c>
      <c r="H133" s="37">
        <v>25</v>
      </c>
      <c r="I133" s="32">
        <f t="shared" ref="I133:I194" si="10">IFERROR(H133/G133,0)</f>
        <v>0.7142857142857143</v>
      </c>
      <c r="J133" s="33">
        <f t="shared" si="9"/>
        <v>90000</v>
      </c>
    </row>
    <row r="134" spans="1:10" s="27" customFormat="1" ht="18" customHeight="1">
      <c r="A134" s="1"/>
      <c r="B134" s="28">
        <f t="shared" si="8"/>
        <v>131</v>
      </c>
      <c r="C134" s="34" t="s">
        <v>160</v>
      </c>
      <c r="D134" s="35">
        <v>6201112123091</v>
      </c>
      <c r="E134" s="35" t="s">
        <v>10</v>
      </c>
      <c r="F134" s="36">
        <v>45807</v>
      </c>
      <c r="G134" s="14">
        <v>40</v>
      </c>
      <c r="H134" s="37">
        <v>25</v>
      </c>
      <c r="I134" s="32">
        <f t="shared" si="10"/>
        <v>0.625</v>
      </c>
      <c r="J134" s="33">
        <f t="shared" si="9"/>
        <v>90000</v>
      </c>
    </row>
    <row r="135" spans="1:10" s="27" customFormat="1" ht="18" customHeight="1">
      <c r="A135" s="1"/>
      <c r="B135" s="28">
        <f t="shared" si="8"/>
        <v>132</v>
      </c>
      <c r="C135" s="34" t="s">
        <v>161</v>
      </c>
      <c r="D135" s="35">
        <v>6409041188542</v>
      </c>
      <c r="E135" s="35" t="s">
        <v>55</v>
      </c>
      <c r="F135" s="36">
        <v>45813</v>
      </c>
      <c r="G135" s="14">
        <v>0</v>
      </c>
      <c r="H135" s="37">
        <v>25</v>
      </c>
      <c r="I135" s="32">
        <f t="shared" si="10"/>
        <v>0</v>
      </c>
      <c r="J135" s="33">
        <f t="shared" si="9"/>
        <v>90000</v>
      </c>
    </row>
    <row r="136" spans="1:10" s="27" customFormat="1" ht="18" customHeight="1">
      <c r="A136" s="1"/>
      <c r="B136" s="28">
        <f t="shared" si="8"/>
        <v>133</v>
      </c>
      <c r="C136" s="34" t="s">
        <v>162</v>
      </c>
      <c r="D136" s="35">
        <v>6202031200564</v>
      </c>
      <c r="E136" s="35" t="s">
        <v>19</v>
      </c>
      <c r="F136" s="36">
        <v>45824</v>
      </c>
      <c r="G136" s="14">
        <v>35</v>
      </c>
      <c r="H136" s="37">
        <v>25</v>
      </c>
      <c r="I136" s="32">
        <f t="shared" si="10"/>
        <v>0.7142857142857143</v>
      </c>
      <c r="J136" s="33">
        <f t="shared" si="9"/>
        <v>90000</v>
      </c>
    </row>
    <row r="137" spans="1:10" s="27" customFormat="1" ht="18" customHeight="1">
      <c r="A137" s="1"/>
      <c r="B137" s="28">
        <f t="shared" si="8"/>
        <v>134</v>
      </c>
      <c r="C137" s="34" t="s">
        <v>163</v>
      </c>
      <c r="D137" s="35">
        <v>5609032167643</v>
      </c>
      <c r="E137" s="35" t="s">
        <v>43</v>
      </c>
      <c r="F137" s="36">
        <v>45757</v>
      </c>
      <c r="G137" s="14">
        <v>35</v>
      </c>
      <c r="H137" s="37">
        <v>25</v>
      </c>
      <c r="I137" s="32">
        <f t="shared" si="10"/>
        <v>0.7142857142857143</v>
      </c>
      <c r="J137" s="33">
        <f t="shared" si="9"/>
        <v>90000</v>
      </c>
    </row>
    <row r="138" spans="1:10" s="27" customFormat="1" ht="18" customHeight="1">
      <c r="A138" s="1"/>
      <c r="B138" s="28">
        <f t="shared" si="8"/>
        <v>135</v>
      </c>
      <c r="C138" s="34" t="s">
        <v>164</v>
      </c>
      <c r="D138" s="35">
        <v>7303251165957</v>
      </c>
      <c r="E138" s="35" t="s">
        <v>19</v>
      </c>
      <c r="F138" s="36">
        <v>45797</v>
      </c>
      <c r="G138" s="14">
        <v>35</v>
      </c>
      <c r="H138" s="37">
        <v>25</v>
      </c>
      <c r="I138" s="32">
        <f t="shared" si="10"/>
        <v>0.7142857142857143</v>
      </c>
      <c r="J138" s="33">
        <f t="shared" si="9"/>
        <v>90000</v>
      </c>
    </row>
    <row r="139" spans="1:10" s="27" customFormat="1" ht="18" customHeight="1">
      <c r="A139" s="1"/>
      <c r="B139" s="28">
        <f t="shared" si="8"/>
        <v>136</v>
      </c>
      <c r="C139" s="34" t="s">
        <v>165</v>
      </c>
      <c r="D139" s="35">
        <v>6207021200502</v>
      </c>
      <c r="E139" s="35" t="s">
        <v>43</v>
      </c>
      <c r="F139" s="36">
        <v>45827</v>
      </c>
      <c r="G139" s="14">
        <v>35</v>
      </c>
      <c r="H139" s="37">
        <v>25</v>
      </c>
      <c r="I139" s="32">
        <f t="shared" si="10"/>
        <v>0.7142857142857143</v>
      </c>
      <c r="J139" s="33">
        <f t="shared" si="9"/>
        <v>90000</v>
      </c>
    </row>
    <row r="140" spans="1:10" s="27" customFormat="1" ht="18" customHeight="1">
      <c r="A140" s="1"/>
      <c r="B140" s="28">
        <f t="shared" si="8"/>
        <v>137</v>
      </c>
      <c r="C140" s="34" t="s">
        <v>166</v>
      </c>
      <c r="D140" s="38">
        <v>5913261129011</v>
      </c>
      <c r="E140" s="35" t="s">
        <v>19</v>
      </c>
      <c r="F140" s="36">
        <v>45943</v>
      </c>
      <c r="G140" s="14">
        <v>35</v>
      </c>
      <c r="H140" s="37">
        <v>25</v>
      </c>
      <c r="I140" s="32">
        <f t="shared" si="10"/>
        <v>0.7142857142857143</v>
      </c>
      <c r="J140" s="33">
        <f t="shared" si="9"/>
        <v>90000</v>
      </c>
    </row>
    <row r="141" spans="1:10" s="27" customFormat="1" ht="18" customHeight="1">
      <c r="A141" s="1"/>
      <c r="B141" s="28">
        <f t="shared" si="8"/>
        <v>138</v>
      </c>
      <c r="C141" s="34" t="s">
        <v>167</v>
      </c>
      <c r="D141" s="35">
        <v>6602082158737</v>
      </c>
      <c r="E141" s="35" t="s">
        <v>19</v>
      </c>
      <c r="F141" s="36">
        <v>45791</v>
      </c>
      <c r="G141" s="14">
        <v>35</v>
      </c>
      <c r="H141" s="37">
        <v>25</v>
      </c>
      <c r="I141" s="32">
        <f t="shared" si="10"/>
        <v>0.7142857142857143</v>
      </c>
      <c r="J141" s="33">
        <f t="shared" si="9"/>
        <v>90000</v>
      </c>
    </row>
    <row r="142" spans="1:10" s="27" customFormat="1" ht="18" customHeight="1">
      <c r="A142" s="1"/>
      <c r="B142" s="28">
        <f t="shared" si="8"/>
        <v>139</v>
      </c>
      <c r="C142" s="34" t="s">
        <v>168</v>
      </c>
      <c r="D142" s="35">
        <v>6902091116246</v>
      </c>
      <c r="E142" s="35" t="s">
        <v>10</v>
      </c>
      <c r="F142" s="36">
        <v>45820</v>
      </c>
      <c r="G142" s="14">
        <v>35</v>
      </c>
      <c r="H142" s="37">
        <v>25</v>
      </c>
      <c r="I142" s="32">
        <f t="shared" si="10"/>
        <v>0.7142857142857143</v>
      </c>
      <c r="J142" s="33">
        <f t="shared" si="9"/>
        <v>90000</v>
      </c>
    </row>
    <row r="143" spans="1:10" s="27" customFormat="1" ht="18" customHeight="1">
      <c r="A143" s="1"/>
      <c r="B143" s="28">
        <f t="shared" si="8"/>
        <v>140</v>
      </c>
      <c r="C143" s="34" t="s">
        <v>169</v>
      </c>
      <c r="D143" s="35">
        <v>5605311206832</v>
      </c>
      <c r="E143" s="35" t="s">
        <v>19</v>
      </c>
      <c r="F143" s="36">
        <v>45800</v>
      </c>
      <c r="G143" s="14">
        <v>35</v>
      </c>
      <c r="H143" s="37">
        <v>25</v>
      </c>
      <c r="I143" s="32">
        <f t="shared" si="10"/>
        <v>0.7142857142857143</v>
      </c>
      <c r="J143" s="33">
        <f t="shared" si="9"/>
        <v>90000</v>
      </c>
    </row>
    <row r="144" spans="1:10" s="27" customFormat="1" ht="18" customHeight="1">
      <c r="A144" s="1"/>
      <c r="B144" s="28">
        <f t="shared" si="8"/>
        <v>141</v>
      </c>
      <c r="C144" s="34" t="s">
        <v>170</v>
      </c>
      <c r="D144" s="35">
        <v>5604111143155</v>
      </c>
      <c r="E144" s="35" t="s">
        <v>10</v>
      </c>
      <c r="F144" s="36">
        <v>45796</v>
      </c>
      <c r="G144" s="14">
        <v>35</v>
      </c>
      <c r="H144" s="37">
        <v>25</v>
      </c>
      <c r="I144" s="32">
        <f t="shared" si="10"/>
        <v>0.7142857142857143</v>
      </c>
      <c r="J144" s="33">
        <f t="shared" si="9"/>
        <v>90000</v>
      </c>
    </row>
    <row r="145" spans="1:10" s="27" customFormat="1" ht="18" customHeight="1">
      <c r="A145" s="1"/>
      <c r="B145" s="28">
        <f t="shared" si="8"/>
        <v>142</v>
      </c>
      <c r="C145" s="34" t="s">
        <v>171</v>
      </c>
      <c r="D145" s="35">
        <v>6808062190892</v>
      </c>
      <c r="E145" s="35" t="s">
        <v>19</v>
      </c>
      <c r="F145" s="36">
        <v>45955</v>
      </c>
      <c r="G145" s="14">
        <v>40</v>
      </c>
      <c r="H145" s="37">
        <v>25</v>
      </c>
      <c r="I145" s="32">
        <f t="shared" si="10"/>
        <v>0.625</v>
      </c>
      <c r="J145" s="33">
        <f t="shared" si="9"/>
        <v>90000</v>
      </c>
    </row>
    <row r="146" spans="1:10" s="27" customFormat="1" ht="18" customHeight="1">
      <c r="A146" s="1"/>
      <c r="B146" s="28">
        <f t="shared" si="8"/>
        <v>143</v>
      </c>
      <c r="C146" s="34" t="s">
        <v>172</v>
      </c>
      <c r="D146" s="35">
        <v>6810282171018</v>
      </c>
      <c r="E146" s="35" t="s">
        <v>19</v>
      </c>
      <c r="F146" s="36">
        <v>45692</v>
      </c>
      <c r="G146" s="14">
        <v>35</v>
      </c>
      <c r="H146" s="37">
        <v>25</v>
      </c>
      <c r="I146" s="32">
        <f t="shared" si="10"/>
        <v>0.7142857142857143</v>
      </c>
      <c r="J146" s="33">
        <f t="shared" si="9"/>
        <v>90000</v>
      </c>
    </row>
    <row r="147" spans="1:10" s="27" customFormat="1" ht="18" customHeight="1">
      <c r="A147" s="1"/>
      <c r="B147" s="28">
        <f t="shared" si="8"/>
        <v>144</v>
      </c>
      <c r="C147" s="34" t="s">
        <v>173</v>
      </c>
      <c r="D147" s="35">
        <v>6110151142391</v>
      </c>
      <c r="E147" s="35" t="s">
        <v>10</v>
      </c>
      <c r="F147" s="36">
        <v>45934</v>
      </c>
      <c r="G147" s="14">
        <v>35</v>
      </c>
      <c r="H147" s="37">
        <v>25</v>
      </c>
      <c r="I147" s="32">
        <f t="shared" si="10"/>
        <v>0.7142857142857143</v>
      </c>
      <c r="J147" s="33">
        <f t="shared" si="9"/>
        <v>90000</v>
      </c>
    </row>
    <row r="148" spans="1:10" s="27" customFormat="1" ht="18" customHeight="1">
      <c r="A148" s="1"/>
      <c r="B148" s="28">
        <f t="shared" si="8"/>
        <v>145</v>
      </c>
      <c r="C148" s="34" t="s">
        <v>174</v>
      </c>
      <c r="D148" s="35">
        <v>7403081138534</v>
      </c>
      <c r="E148" s="35" t="s">
        <v>19</v>
      </c>
      <c r="F148" s="36">
        <v>45964</v>
      </c>
      <c r="G148" s="14">
        <v>40</v>
      </c>
      <c r="H148" s="37">
        <v>25</v>
      </c>
      <c r="I148" s="32">
        <f t="shared" si="10"/>
        <v>0.625</v>
      </c>
      <c r="J148" s="33">
        <f t="shared" si="9"/>
        <v>90000</v>
      </c>
    </row>
    <row r="149" spans="1:10" s="27" customFormat="1" ht="18" customHeight="1">
      <c r="A149" s="1"/>
      <c r="B149" s="28">
        <f t="shared" si="8"/>
        <v>146</v>
      </c>
      <c r="C149" s="34" t="s">
        <v>175</v>
      </c>
      <c r="D149" s="35">
        <v>7207072121766</v>
      </c>
      <c r="E149" s="35" t="s">
        <v>19</v>
      </c>
      <c r="F149" s="36">
        <v>45911</v>
      </c>
      <c r="G149" s="14">
        <v>40</v>
      </c>
      <c r="H149" s="37">
        <v>25</v>
      </c>
      <c r="I149" s="32">
        <f t="shared" si="10"/>
        <v>0.625</v>
      </c>
      <c r="J149" s="33">
        <f t="shared" si="9"/>
        <v>90000</v>
      </c>
    </row>
    <row r="150" spans="1:10" s="27" customFormat="1" ht="18" customHeight="1">
      <c r="A150" s="1"/>
      <c r="B150" s="28">
        <f t="shared" si="8"/>
        <v>147</v>
      </c>
      <c r="C150" s="34" t="s">
        <v>176</v>
      </c>
      <c r="D150" s="35">
        <v>6202232191084</v>
      </c>
      <c r="E150" s="35" t="s">
        <v>19</v>
      </c>
      <c r="F150" s="36">
        <v>45863</v>
      </c>
      <c r="G150" s="14">
        <v>35</v>
      </c>
      <c r="H150" s="37">
        <v>25</v>
      </c>
      <c r="I150" s="32">
        <f t="shared" si="10"/>
        <v>0.7142857142857143</v>
      </c>
      <c r="J150" s="33">
        <f t="shared" si="9"/>
        <v>90000</v>
      </c>
    </row>
    <row r="151" spans="1:10" s="27" customFormat="1" ht="18" customHeight="1">
      <c r="A151" s="1"/>
      <c r="B151" s="28">
        <f t="shared" si="8"/>
        <v>148</v>
      </c>
      <c r="C151" s="34" t="s">
        <v>177</v>
      </c>
      <c r="D151" s="35">
        <v>5401052225130</v>
      </c>
      <c r="E151" s="35" t="s">
        <v>10</v>
      </c>
      <c r="F151" s="36">
        <v>45934</v>
      </c>
      <c r="G151" s="14">
        <v>0</v>
      </c>
      <c r="H151" s="37">
        <v>25</v>
      </c>
      <c r="I151" s="32">
        <f t="shared" si="10"/>
        <v>0</v>
      </c>
      <c r="J151" s="33">
        <f t="shared" si="9"/>
        <v>90000</v>
      </c>
    </row>
    <row r="152" spans="1:10" s="27" customFormat="1" ht="18" customHeight="1">
      <c r="A152" s="1"/>
      <c r="B152" s="28">
        <f t="shared" si="8"/>
        <v>149</v>
      </c>
      <c r="C152" s="34" t="s">
        <v>178</v>
      </c>
      <c r="D152" s="35">
        <v>5407211247631</v>
      </c>
      <c r="E152" s="35" t="s">
        <v>19</v>
      </c>
      <c r="F152" s="36">
        <v>45962</v>
      </c>
      <c r="G152" s="14">
        <v>35</v>
      </c>
      <c r="H152" s="37">
        <v>25</v>
      </c>
      <c r="I152" s="32">
        <f t="shared" si="10"/>
        <v>0.7142857142857143</v>
      </c>
      <c r="J152" s="33">
        <f t="shared" si="9"/>
        <v>90000</v>
      </c>
    </row>
    <row r="153" spans="1:10" s="27" customFormat="1" ht="18" customHeight="1">
      <c r="A153" s="1"/>
      <c r="B153" s="28">
        <f t="shared" si="8"/>
        <v>150</v>
      </c>
      <c r="C153" s="34" t="s">
        <v>179</v>
      </c>
      <c r="D153" s="38">
        <v>7314282187435</v>
      </c>
      <c r="E153" s="35" t="s">
        <v>19</v>
      </c>
      <c r="F153" s="36">
        <v>45831</v>
      </c>
      <c r="G153" s="14">
        <v>35</v>
      </c>
      <c r="H153" s="37">
        <v>25</v>
      </c>
      <c r="I153" s="32">
        <f t="shared" si="10"/>
        <v>0.7142857142857143</v>
      </c>
      <c r="J153" s="33">
        <f t="shared" si="9"/>
        <v>90000</v>
      </c>
    </row>
    <row r="154" spans="1:10" s="27" customFormat="1" ht="18" customHeight="1">
      <c r="A154" s="1"/>
      <c r="B154" s="28">
        <f t="shared" si="8"/>
        <v>151</v>
      </c>
      <c r="C154" s="34" t="s">
        <v>180</v>
      </c>
      <c r="D154" s="35">
        <v>5607261148572</v>
      </c>
      <c r="E154" s="35" t="s">
        <v>10</v>
      </c>
      <c r="F154" s="36">
        <v>45801</v>
      </c>
      <c r="G154" s="14">
        <v>40</v>
      </c>
      <c r="H154" s="37">
        <v>25</v>
      </c>
      <c r="I154" s="32">
        <f t="shared" si="10"/>
        <v>0.625</v>
      </c>
      <c r="J154" s="33">
        <f t="shared" si="9"/>
        <v>90000</v>
      </c>
    </row>
    <row r="155" spans="1:10" s="27" customFormat="1" ht="18" customHeight="1">
      <c r="A155" s="1"/>
      <c r="B155" s="28">
        <f t="shared" si="8"/>
        <v>152</v>
      </c>
      <c r="C155" s="34" t="s">
        <v>181</v>
      </c>
      <c r="D155" s="35">
        <v>6408161111599</v>
      </c>
      <c r="E155" s="35" t="s">
        <v>19</v>
      </c>
      <c r="F155" s="36">
        <v>45897</v>
      </c>
      <c r="G155" s="14">
        <v>40</v>
      </c>
      <c r="H155" s="37">
        <v>25</v>
      </c>
      <c r="I155" s="32">
        <f t="shared" si="10"/>
        <v>0.625</v>
      </c>
      <c r="J155" s="33">
        <f t="shared" si="9"/>
        <v>90000</v>
      </c>
    </row>
    <row r="156" spans="1:10" s="27" customFormat="1" ht="18" customHeight="1">
      <c r="A156" s="1"/>
      <c r="B156" s="28">
        <f t="shared" si="8"/>
        <v>153</v>
      </c>
      <c r="C156" s="34" t="s">
        <v>182</v>
      </c>
      <c r="D156" s="35">
        <v>5902112165353</v>
      </c>
      <c r="E156" s="35" t="s">
        <v>71</v>
      </c>
      <c r="F156" s="36">
        <v>45796</v>
      </c>
      <c r="G156" s="14">
        <v>35</v>
      </c>
      <c r="H156" s="37">
        <v>25</v>
      </c>
      <c r="I156" s="32">
        <f t="shared" si="10"/>
        <v>0.7142857142857143</v>
      </c>
      <c r="J156" s="33">
        <f t="shared" si="9"/>
        <v>90000</v>
      </c>
    </row>
    <row r="157" spans="1:10" s="27" customFormat="1" ht="18" customHeight="1">
      <c r="A157" s="1"/>
      <c r="B157" s="28">
        <f t="shared" si="8"/>
        <v>154</v>
      </c>
      <c r="C157" s="34" t="s">
        <v>183</v>
      </c>
      <c r="D157" s="35">
        <v>6201112125336</v>
      </c>
      <c r="E157" s="35" t="s">
        <v>10</v>
      </c>
      <c r="F157" s="36">
        <v>45841</v>
      </c>
      <c r="G157" s="14">
        <v>35</v>
      </c>
      <c r="H157" s="37">
        <v>25</v>
      </c>
      <c r="I157" s="32">
        <f t="shared" si="10"/>
        <v>0.7142857142857143</v>
      </c>
      <c r="J157" s="33">
        <f t="shared" si="9"/>
        <v>90000</v>
      </c>
    </row>
    <row r="158" spans="1:10" s="27" customFormat="1" ht="18" customHeight="1">
      <c r="A158" s="1"/>
      <c r="B158" s="28">
        <f t="shared" si="8"/>
        <v>155</v>
      </c>
      <c r="C158" s="34" t="s">
        <v>184</v>
      </c>
      <c r="D158" s="38">
        <v>6419041232947</v>
      </c>
      <c r="E158" s="35" t="s">
        <v>19</v>
      </c>
      <c r="F158" s="36">
        <v>45950</v>
      </c>
      <c r="G158" s="14">
        <v>35</v>
      </c>
      <c r="H158" s="37">
        <v>25</v>
      </c>
      <c r="I158" s="32">
        <f t="shared" si="10"/>
        <v>0.7142857142857143</v>
      </c>
      <c r="J158" s="33">
        <f t="shared" si="9"/>
        <v>90000</v>
      </c>
    </row>
    <row r="159" spans="1:10" s="27" customFormat="1" ht="18" customHeight="1">
      <c r="A159" s="1"/>
      <c r="B159" s="28">
        <f t="shared" si="8"/>
        <v>156</v>
      </c>
      <c r="C159" s="34" t="s">
        <v>185</v>
      </c>
      <c r="D159" s="35">
        <v>6202031208533</v>
      </c>
      <c r="E159" s="35" t="s">
        <v>10</v>
      </c>
      <c r="F159" s="36">
        <v>45938</v>
      </c>
      <c r="G159" s="14">
        <v>40</v>
      </c>
      <c r="H159" s="37">
        <v>25</v>
      </c>
      <c r="I159" s="32">
        <f t="shared" si="10"/>
        <v>0.625</v>
      </c>
      <c r="J159" s="33">
        <f t="shared" si="9"/>
        <v>90000</v>
      </c>
    </row>
    <row r="160" spans="1:10" s="27" customFormat="1" ht="18" customHeight="1">
      <c r="A160" s="1"/>
      <c r="B160" s="28">
        <f t="shared" si="8"/>
        <v>157</v>
      </c>
      <c r="C160" s="34" t="s">
        <v>186</v>
      </c>
      <c r="D160" s="38">
        <v>6217021214901</v>
      </c>
      <c r="E160" s="35" t="s">
        <v>19</v>
      </c>
      <c r="F160" s="36">
        <v>45734</v>
      </c>
      <c r="G160" s="14">
        <v>35</v>
      </c>
      <c r="H160" s="37">
        <v>25</v>
      </c>
      <c r="I160" s="32">
        <f t="shared" si="10"/>
        <v>0.7142857142857143</v>
      </c>
      <c r="J160" s="33">
        <f t="shared" si="9"/>
        <v>90000</v>
      </c>
    </row>
    <row r="161" spans="1:10" s="27" customFormat="1" ht="18" customHeight="1">
      <c r="A161" s="1"/>
      <c r="B161" s="28">
        <f t="shared" si="8"/>
        <v>158</v>
      </c>
      <c r="C161" s="34" t="s">
        <v>187</v>
      </c>
      <c r="D161" s="35">
        <v>5902261145886</v>
      </c>
      <c r="E161" s="35" t="s">
        <v>19</v>
      </c>
      <c r="F161" s="36">
        <v>45944</v>
      </c>
      <c r="G161" s="14">
        <v>35</v>
      </c>
      <c r="H161" s="37">
        <v>25</v>
      </c>
      <c r="I161" s="32">
        <f t="shared" si="10"/>
        <v>0.7142857142857143</v>
      </c>
      <c r="J161" s="33">
        <f t="shared" si="9"/>
        <v>90000</v>
      </c>
    </row>
    <row r="162" spans="1:10" s="27" customFormat="1" ht="18" customHeight="1">
      <c r="A162" s="1"/>
      <c r="B162" s="28">
        <f t="shared" si="8"/>
        <v>159</v>
      </c>
      <c r="C162" s="34" t="s">
        <v>188</v>
      </c>
      <c r="D162" s="35">
        <v>6602082179189</v>
      </c>
      <c r="E162" s="35" t="s">
        <v>10</v>
      </c>
      <c r="F162" s="36">
        <v>45728</v>
      </c>
      <c r="G162" s="14">
        <v>40</v>
      </c>
      <c r="H162" s="37">
        <v>25</v>
      </c>
      <c r="I162" s="32">
        <f t="shared" si="10"/>
        <v>0.625</v>
      </c>
      <c r="J162" s="33">
        <f t="shared" si="9"/>
        <v>90000</v>
      </c>
    </row>
    <row r="163" spans="1:10" s="27" customFormat="1" ht="18" customHeight="1">
      <c r="A163" s="1"/>
      <c r="B163" s="28">
        <f t="shared" si="8"/>
        <v>160</v>
      </c>
      <c r="C163" s="34" t="s">
        <v>189</v>
      </c>
      <c r="D163" s="35">
        <v>6902091152443</v>
      </c>
      <c r="E163" s="35" t="s">
        <v>10</v>
      </c>
      <c r="F163" s="36">
        <v>45789</v>
      </c>
      <c r="G163" s="14">
        <v>40</v>
      </c>
      <c r="H163" s="37">
        <v>25</v>
      </c>
      <c r="I163" s="32">
        <f t="shared" si="10"/>
        <v>0.625</v>
      </c>
      <c r="J163" s="33">
        <f t="shared" si="9"/>
        <v>90000</v>
      </c>
    </row>
    <row r="164" spans="1:10" s="27" customFormat="1" ht="18" customHeight="1">
      <c r="A164" s="1"/>
      <c r="B164" s="28">
        <f t="shared" si="8"/>
        <v>161</v>
      </c>
      <c r="C164" s="34" t="s">
        <v>190</v>
      </c>
      <c r="D164" s="35">
        <v>5605311249967</v>
      </c>
      <c r="E164" s="35" t="s">
        <v>43</v>
      </c>
      <c r="F164" s="36">
        <v>45798</v>
      </c>
      <c r="G164" s="14">
        <v>35</v>
      </c>
      <c r="H164" s="37">
        <v>25</v>
      </c>
      <c r="I164" s="32">
        <f t="shared" si="10"/>
        <v>0.7142857142857143</v>
      </c>
      <c r="J164" s="33">
        <f t="shared" ref="J164:J194" si="11">IF(H164&lt;40,90000,230000)</f>
        <v>90000</v>
      </c>
    </row>
    <row r="165" spans="1:10" s="27" customFormat="1" ht="18" customHeight="1">
      <c r="A165" s="1"/>
      <c r="B165" s="28">
        <f t="shared" si="8"/>
        <v>162</v>
      </c>
      <c r="C165" s="34" t="s">
        <v>191</v>
      </c>
      <c r="D165" s="35">
        <v>5604111192776</v>
      </c>
      <c r="E165" s="35" t="s">
        <v>10</v>
      </c>
      <c r="F165" s="36">
        <v>45735</v>
      </c>
      <c r="G165" s="14">
        <v>35</v>
      </c>
      <c r="H165" s="37">
        <v>25</v>
      </c>
      <c r="I165" s="32">
        <f t="shared" si="10"/>
        <v>0.7142857142857143</v>
      </c>
      <c r="J165" s="33">
        <f t="shared" si="11"/>
        <v>90000</v>
      </c>
    </row>
    <row r="166" spans="1:10" s="27" customFormat="1" ht="18" customHeight="1">
      <c r="A166" s="1"/>
      <c r="B166" s="28">
        <f t="shared" si="8"/>
        <v>163</v>
      </c>
      <c r="C166" s="34" t="s">
        <v>255</v>
      </c>
      <c r="D166" s="38">
        <v>6818062237541</v>
      </c>
      <c r="E166" s="35" t="s">
        <v>19</v>
      </c>
      <c r="F166" s="36">
        <v>45925</v>
      </c>
      <c r="G166" s="14">
        <v>35</v>
      </c>
      <c r="H166" s="37">
        <v>25</v>
      </c>
      <c r="I166" s="32">
        <f t="shared" si="10"/>
        <v>0.7142857142857143</v>
      </c>
      <c r="J166" s="33">
        <f t="shared" si="11"/>
        <v>90000</v>
      </c>
    </row>
    <row r="167" spans="1:10" s="27" customFormat="1" ht="18" customHeight="1">
      <c r="A167" s="1"/>
      <c r="B167" s="28">
        <f t="shared" si="8"/>
        <v>164</v>
      </c>
      <c r="C167" s="34" t="s">
        <v>193</v>
      </c>
      <c r="D167" s="35">
        <v>5807152196673</v>
      </c>
      <c r="E167" s="35" t="s">
        <v>19</v>
      </c>
      <c r="F167" s="36">
        <v>45920</v>
      </c>
      <c r="G167" s="14">
        <v>35</v>
      </c>
      <c r="H167" s="37">
        <v>25</v>
      </c>
      <c r="I167" s="32">
        <f t="shared" si="10"/>
        <v>0.7142857142857143</v>
      </c>
      <c r="J167" s="33">
        <f t="shared" si="11"/>
        <v>90000</v>
      </c>
    </row>
    <row r="168" spans="1:10" s="27" customFormat="1" ht="18" customHeight="1">
      <c r="A168" s="1"/>
      <c r="B168" s="28">
        <f t="shared" si="8"/>
        <v>165</v>
      </c>
      <c r="C168" s="34" t="s">
        <v>194</v>
      </c>
      <c r="D168" s="35">
        <v>6810282191632</v>
      </c>
      <c r="E168" s="35" t="s">
        <v>43</v>
      </c>
      <c r="F168" s="36">
        <v>45904</v>
      </c>
      <c r="G168" s="14">
        <v>35</v>
      </c>
      <c r="H168" s="37">
        <v>25</v>
      </c>
      <c r="I168" s="32">
        <f t="shared" si="10"/>
        <v>0.7142857142857143</v>
      </c>
      <c r="J168" s="33">
        <f t="shared" si="11"/>
        <v>90000</v>
      </c>
    </row>
    <row r="169" spans="1:10" s="27" customFormat="1" ht="18" customHeight="1">
      <c r="A169" s="1"/>
      <c r="B169" s="28">
        <f t="shared" si="8"/>
        <v>166</v>
      </c>
      <c r="C169" s="34" t="s">
        <v>195</v>
      </c>
      <c r="D169" s="35">
        <v>6110151156146</v>
      </c>
      <c r="E169" s="35" t="s">
        <v>19</v>
      </c>
      <c r="F169" s="36">
        <v>45869</v>
      </c>
      <c r="G169" s="14">
        <v>35</v>
      </c>
      <c r="H169" s="37">
        <v>25</v>
      </c>
      <c r="I169" s="32">
        <f t="shared" si="10"/>
        <v>0.7142857142857143</v>
      </c>
      <c r="J169" s="33">
        <f t="shared" si="11"/>
        <v>90000</v>
      </c>
    </row>
    <row r="170" spans="1:10" s="27" customFormat="1" ht="18" customHeight="1">
      <c r="A170" s="1"/>
      <c r="B170" s="28">
        <f t="shared" si="8"/>
        <v>167</v>
      </c>
      <c r="C170" s="34" t="s">
        <v>196</v>
      </c>
      <c r="D170" s="38">
        <v>7217072123683</v>
      </c>
      <c r="E170" s="35" t="s">
        <v>19</v>
      </c>
      <c r="F170" s="36">
        <v>45832</v>
      </c>
      <c r="G170" s="14">
        <v>35</v>
      </c>
      <c r="H170" s="37">
        <v>35</v>
      </c>
      <c r="I170" s="32">
        <f t="shared" si="10"/>
        <v>1</v>
      </c>
      <c r="J170" s="33">
        <f t="shared" si="11"/>
        <v>90000</v>
      </c>
    </row>
    <row r="171" spans="1:10" s="27" customFormat="1" ht="18" customHeight="1">
      <c r="A171" s="1"/>
      <c r="B171" s="28">
        <f t="shared" si="8"/>
        <v>168</v>
      </c>
      <c r="C171" s="34" t="s">
        <v>197</v>
      </c>
      <c r="D171" s="35">
        <v>6202232233235</v>
      </c>
      <c r="E171" s="35" t="s">
        <v>10</v>
      </c>
      <c r="F171" s="36">
        <v>45813</v>
      </c>
      <c r="G171" s="14">
        <v>40</v>
      </c>
      <c r="H171" s="37">
        <v>25</v>
      </c>
      <c r="I171" s="32">
        <f t="shared" si="10"/>
        <v>0.625</v>
      </c>
      <c r="J171" s="33">
        <f t="shared" si="11"/>
        <v>90000</v>
      </c>
    </row>
    <row r="172" spans="1:10" s="27" customFormat="1" ht="18" customHeight="1">
      <c r="A172" s="1"/>
      <c r="B172" s="28">
        <f t="shared" si="8"/>
        <v>169</v>
      </c>
      <c r="C172" s="34" t="s">
        <v>198</v>
      </c>
      <c r="D172" s="35">
        <v>5401052242024</v>
      </c>
      <c r="E172" s="35" t="s">
        <v>10</v>
      </c>
      <c r="F172" s="36">
        <v>45945</v>
      </c>
      <c r="G172" s="14">
        <v>40</v>
      </c>
      <c r="H172" s="37">
        <v>25</v>
      </c>
      <c r="I172" s="32">
        <f t="shared" si="10"/>
        <v>0.625</v>
      </c>
      <c r="J172" s="33">
        <f t="shared" si="11"/>
        <v>90000</v>
      </c>
    </row>
    <row r="173" spans="1:10" s="27" customFormat="1" ht="18" customHeight="1">
      <c r="A173" s="1"/>
      <c r="B173" s="28">
        <f t="shared" si="8"/>
        <v>170</v>
      </c>
      <c r="C173" s="34" t="s">
        <v>199</v>
      </c>
      <c r="D173" s="35">
        <v>5407211250196</v>
      </c>
      <c r="E173" s="35" t="s">
        <v>10</v>
      </c>
      <c r="F173" s="36">
        <v>45911</v>
      </c>
      <c r="G173" s="14">
        <v>35</v>
      </c>
      <c r="H173" s="37">
        <v>25</v>
      </c>
      <c r="I173" s="32">
        <f t="shared" si="10"/>
        <v>0.7142857142857143</v>
      </c>
      <c r="J173" s="33">
        <f t="shared" si="11"/>
        <v>90000</v>
      </c>
    </row>
    <row r="174" spans="1:10" s="27" customFormat="1" ht="18" customHeight="1">
      <c r="A174" s="1"/>
      <c r="B174" s="28">
        <f t="shared" si="8"/>
        <v>171</v>
      </c>
      <c r="C174" s="34" t="s">
        <v>200</v>
      </c>
      <c r="D174" s="35">
        <v>5405102191096</v>
      </c>
      <c r="E174" s="35" t="s">
        <v>19</v>
      </c>
      <c r="F174" s="36">
        <v>45850</v>
      </c>
      <c r="G174" s="14">
        <v>35</v>
      </c>
      <c r="H174" s="37">
        <v>25</v>
      </c>
      <c r="I174" s="32">
        <f t="shared" si="10"/>
        <v>0.7142857142857143</v>
      </c>
      <c r="J174" s="33">
        <f t="shared" si="11"/>
        <v>90000</v>
      </c>
    </row>
    <row r="175" spans="1:10" s="27" customFormat="1" ht="18" customHeight="1">
      <c r="A175" s="1"/>
      <c r="B175" s="28">
        <f t="shared" si="8"/>
        <v>172</v>
      </c>
      <c r="C175" s="34" t="s">
        <v>201</v>
      </c>
      <c r="D175" s="35">
        <v>7311282190320</v>
      </c>
      <c r="E175" s="35" t="s">
        <v>19</v>
      </c>
      <c r="F175" s="36">
        <v>45696</v>
      </c>
      <c r="G175" s="14">
        <v>35</v>
      </c>
      <c r="H175" s="37">
        <v>25</v>
      </c>
      <c r="I175" s="32">
        <f t="shared" si="10"/>
        <v>0.7142857142857143</v>
      </c>
      <c r="J175" s="33">
        <f t="shared" si="11"/>
        <v>90000</v>
      </c>
    </row>
    <row r="176" spans="1:10" s="27" customFormat="1" ht="18" customHeight="1">
      <c r="A176" s="1"/>
      <c r="B176" s="28">
        <f t="shared" si="8"/>
        <v>173</v>
      </c>
      <c r="C176" s="34" t="s">
        <v>202</v>
      </c>
      <c r="D176" s="35">
        <v>5607261190124</v>
      </c>
      <c r="E176" s="35" t="s">
        <v>10</v>
      </c>
      <c r="F176" s="36">
        <v>45926</v>
      </c>
      <c r="G176" s="14">
        <v>40</v>
      </c>
      <c r="H176" s="37">
        <v>25</v>
      </c>
      <c r="I176" s="32">
        <f t="shared" si="10"/>
        <v>0.625</v>
      </c>
      <c r="J176" s="33">
        <f t="shared" si="11"/>
        <v>90000</v>
      </c>
    </row>
    <row r="177" spans="1:10" s="27" customFormat="1" ht="18" customHeight="1">
      <c r="A177" s="1"/>
      <c r="B177" s="28">
        <f t="shared" si="8"/>
        <v>174</v>
      </c>
      <c r="C177" s="34" t="s">
        <v>203</v>
      </c>
      <c r="D177" s="35">
        <v>6408161158610</v>
      </c>
      <c r="E177" s="35" t="s">
        <v>19</v>
      </c>
      <c r="F177" s="36">
        <v>45903</v>
      </c>
      <c r="G177" s="14">
        <v>40</v>
      </c>
      <c r="H177" s="37">
        <v>25</v>
      </c>
      <c r="I177" s="32">
        <f t="shared" si="10"/>
        <v>0.625</v>
      </c>
      <c r="J177" s="33">
        <f t="shared" si="11"/>
        <v>90000</v>
      </c>
    </row>
    <row r="178" spans="1:10" s="27" customFormat="1" ht="18" customHeight="1">
      <c r="A178" s="1"/>
      <c r="B178" s="28">
        <f t="shared" si="8"/>
        <v>175</v>
      </c>
      <c r="C178" s="34" t="s">
        <v>204</v>
      </c>
      <c r="D178" s="35">
        <v>5902112165407</v>
      </c>
      <c r="E178" s="35" t="s">
        <v>10</v>
      </c>
      <c r="F178" s="36">
        <v>45908</v>
      </c>
      <c r="G178" s="14">
        <v>35</v>
      </c>
      <c r="H178" s="37">
        <v>42</v>
      </c>
      <c r="I178" s="32">
        <f t="shared" si="10"/>
        <v>1.2</v>
      </c>
      <c r="J178" s="33">
        <f t="shared" si="11"/>
        <v>230000</v>
      </c>
    </row>
    <row r="179" spans="1:10" s="27" customFormat="1" ht="18" customHeight="1">
      <c r="A179" s="1"/>
      <c r="B179" s="28">
        <f t="shared" si="8"/>
        <v>176</v>
      </c>
      <c r="C179" s="34" t="s">
        <v>205</v>
      </c>
      <c r="D179" s="38">
        <v>6214112159293</v>
      </c>
      <c r="E179" s="35" t="s">
        <v>10</v>
      </c>
      <c r="F179" s="36">
        <v>45811</v>
      </c>
      <c r="G179" s="14">
        <v>35</v>
      </c>
      <c r="H179" s="37">
        <v>42</v>
      </c>
      <c r="I179" s="32">
        <f t="shared" si="10"/>
        <v>1.2</v>
      </c>
      <c r="J179" s="33">
        <f t="shared" si="11"/>
        <v>230000</v>
      </c>
    </row>
    <row r="180" spans="1:10" s="27" customFormat="1" ht="18" customHeight="1">
      <c r="A180" s="1"/>
      <c r="B180" s="28">
        <f t="shared" si="8"/>
        <v>177</v>
      </c>
      <c r="C180" s="34" t="s">
        <v>207</v>
      </c>
      <c r="D180" s="35">
        <v>6202031256041</v>
      </c>
      <c r="E180" s="35" t="s">
        <v>10</v>
      </c>
      <c r="F180" s="36">
        <v>45820</v>
      </c>
      <c r="G180" s="14">
        <v>35</v>
      </c>
      <c r="H180" s="37">
        <v>42</v>
      </c>
      <c r="I180" s="32">
        <f t="shared" si="10"/>
        <v>1.2</v>
      </c>
      <c r="J180" s="33">
        <f t="shared" si="11"/>
        <v>230000</v>
      </c>
    </row>
    <row r="181" spans="1:10" s="27" customFormat="1" ht="18" customHeight="1">
      <c r="A181" s="1"/>
      <c r="B181" s="28">
        <f t="shared" si="8"/>
        <v>178</v>
      </c>
      <c r="C181" s="34" t="s">
        <v>208</v>
      </c>
      <c r="D181" s="35">
        <v>5609032184566</v>
      </c>
      <c r="E181" s="35" t="s">
        <v>43</v>
      </c>
      <c r="F181" s="36">
        <v>45707</v>
      </c>
      <c r="G181" s="14">
        <v>40</v>
      </c>
      <c r="H181" s="37">
        <v>42</v>
      </c>
      <c r="I181" s="32">
        <f t="shared" si="10"/>
        <v>1.05</v>
      </c>
      <c r="J181" s="33">
        <f t="shared" si="11"/>
        <v>230000</v>
      </c>
    </row>
    <row r="182" spans="1:10" s="27" customFormat="1" ht="18" customHeight="1">
      <c r="A182" s="1"/>
      <c r="B182" s="28">
        <f t="shared" si="8"/>
        <v>179</v>
      </c>
      <c r="C182" s="34" t="s">
        <v>209</v>
      </c>
      <c r="D182" s="35">
        <v>7303251209752</v>
      </c>
      <c r="E182" s="35" t="s">
        <v>19</v>
      </c>
      <c r="F182" s="36">
        <v>45937</v>
      </c>
      <c r="G182" s="14">
        <v>35</v>
      </c>
      <c r="H182" s="37">
        <v>42</v>
      </c>
      <c r="I182" s="32">
        <f t="shared" si="10"/>
        <v>1.2</v>
      </c>
      <c r="J182" s="33">
        <f t="shared" si="11"/>
        <v>230000</v>
      </c>
    </row>
    <row r="183" spans="1:10" s="27" customFormat="1" ht="18" customHeight="1">
      <c r="A183" s="1"/>
      <c r="B183" s="28">
        <f t="shared" si="8"/>
        <v>180</v>
      </c>
      <c r="C183" s="34" t="s">
        <v>210</v>
      </c>
      <c r="D183" s="38">
        <v>6217021225061</v>
      </c>
      <c r="E183" s="35" t="s">
        <v>23</v>
      </c>
      <c r="F183" s="36">
        <v>45959</v>
      </c>
      <c r="G183" s="14">
        <v>35</v>
      </c>
      <c r="H183" s="37">
        <v>25</v>
      </c>
      <c r="I183" s="32">
        <f t="shared" si="10"/>
        <v>0.7142857142857143</v>
      </c>
      <c r="J183" s="33">
        <f t="shared" si="11"/>
        <v>90000</v>
      </c>
    </row>
    <row r="184" spans="1:10" s="27" customFormat="1" ht="18" customHeight="1">
      <c r="A184" s="1"/>
      <c r="B184" s="28">
        <f t="shared" si="8"/>
        <v>181</v>
      </c>
      <c r="C184" s="34" t="s">
        <v>211</v>
      </c>
      <c r="D184" s="35">
        <v>5902261173604</v>
      </c>
      <c r="E184" s="35" t="s">
        <v>37</v>
      </c>
      <c r="F184" s="36">
        <v>45847</v>
      </c>
      <c r="G184" s="14">
        <v>40</v>
      </c>
      <c r="H184" s="37">
        <v>25</v>
      </c>
      <c r="I184" s="32">
        <f t="shared" si="10"/>
        <v>0.625</v>
      </c>
      <c r="J184" s="33">
        <f t="shared" si="11"/>
        <v>90000</v>
      </c>
    </row>
    <row r="185" spans="1:10" s="27" customFormat="1" ht="18" customHeight="1">
      <c r="A185" s="1"/>
      <c r="B185" s="28">
        <f t="shared" si="8"/>
        <v>182</v>
      </c>
      <c r="C185" s="34" t="s">
        <v>212</v>
      </c>
      <c r="D185" s="38">
        <v>6613082187694</v>
      </c>
      <c r="E185" s="35" t="s">
        <v>19</v>
      </c>
      <c r="F185" s="36">
        <v>45751</v>
      </c>
      <c r="G185" s="14">
        <v>35</v>
      </c>
      <c r="H185" s="37">
        <v>25</v>
      </c>
      <c r="I185" s="32">
        <f t="shared" si="10"/>
        <v>0.7142857142857143</v>
      </c>
      <c r="J185" s="33">
        <f t="shared" si="11"/>
        <v>90000</v>
      </c>
    </row>
    <row r="186" spans="1:10" s="27" customFormat="1" ht="18" customHeight="1">
      <c r="A186" s="1"/>
      <c r="B186" s="28">
        <f t="shared" si="8"/>
        <v>183</v>
      </c>
      <c r="C186" s="34" t="s">
        <v>213</v>
      </c>
      <c r="D186" s="35">
        <v>6902091178200</v>
      </c>
      <c r="E186" s="35" t="s">
        <v>37</v>
      </c>
      <c r="F186" s="36">
        <v>45904</v>
      </c>
      <c r="G186" s="14">
        <v>50</v>
      </c>
      <c r="H186" s="37">
        <v>25</v>
      </c>
      <c r="I186" s="32">
        <f t="shared" si="10"/>
        <v>0.5</v>
      </c>
      <c r="J186" s="33">
        <f t="shared" si="11"/>
        <v>90000</v>
      </c>
    </row>
    <row r="187" spans="1:10" s="27" customFormat="1" ht="18" customHeight="1">
      <c r="A187" s="1"/>
      <c r="B187" s="28">
        <f t="shared" si="8"/>
        <v>184</v>
      </c>
      <c r="C187" s="34" t="s">
        <v>214</v>
      </c>
      <c r="D187" s="35">
        <v>5604111242024</v>
      </c>
      <c r="E187" s="35" t="s">
        <v>10</v>
      </c>
      <c r="F187" s="36">
        <v>45792</v>
      </c>
      <c r="G187" s="14">
        <v>40</v>
      </c>
      <c r="H187" s="37">
        <v>42</v>
      </c>
      <c r="I187" s="32">
        <f t="shared" si="10"/>
        <v>1.05</v>
      </c>
      <c r="J187" s="33">
        <f t="shared" si="11"/>
        <v>230000</v>
      </c>
    </row>
    <row r="188" spans="1:10" s="27" customFormat="1" ht="18" customHeight="1">
      <c r="A188" s="1"/>
      <c r="B188" s="28">
        <f t="shared" si="8"/>
        <v>185</v>
      </c>
      <c r="C188" s="34" t="s">
        <v>215</v>
      </c>
      <c r="D188" s="35">
        <v>6808062250015</v>
      </c>
      <c r="E188" s="35" t="s">
        <v>43</v>
      </c>
      <c r="F188" s="36">
        <v>45717</v>
      </c>
      <c r="G188" s="14">
        <v>35</v>
      </c>
      <c r="H188" s="37">
        <v>42</v>
      </c>
      <c r="I188" s="32">
        <f t="shared" si="10"/>
        <v>1.2</v>
      </c>
      <c r="J188" s="33">
        <f t="shared" si="11"/>
        <v>230000</v>
      </c>
    </row>
    <row r="189" spans="1:10" s="27" customFormat="1" ht="18" customHeight="1">
      <c r="A189" s="1"/>
      <c r="B189" s="28">
        <f t="shared" si="8"/>
        <v>186</v>
      </c>
      <c r="C189" s="34" t="s">
        <v>216</v>
      </c>
      <c r="D189" s="35">
        <v>5807152203829</v>
      </c>
      <c r="E189" s="35" t="s">
        <v>19</v>
      </c>
      <c r="F189" s="36">
        <v>45708</v>
      </c>
      <c r="G189" s="14">
        <v>40</v>
      </c>
      <c r="H189" s="37">
        <v>42</v>
      </c>
      <c r="I189" s="32">
        <f t="shared" si="10"/>
        <v>1.05</v>
      </c>
      <c r="J189" s="33">
        <f t="shared" si="11"/>
        <v>230000</v>
      </c>
    </row>
    <row r="190" spans="1:10" s="27" customFormat="1" ht="18" customHeight="1">
      <c r="A190" s="1"/>
      <c r="B190" s="28">
        <f t="shared" si="8"/>
        <v>187</v>
      </c>
      <c r="C190" s="34" t="s">
        <v>217</v>
      </c>
      <c r="D190" s="35">
        <v>6810282205121</v>
      </c>
      <c r="E190" s="35" t="s">
        <v>37</v>
      </c>
      <c r="F190" s="36">
        <v>45815</v>
      </c>
      <c r="G190" s="14">
        <v>0</v>
      </c>
      <c r="H190" s="37">
        <v>37</v>
      </c>
      <c r="I190" s="32">
        <f t="shared" si="10"/>
        <v>0</v>
      </c>
      <c r="J190" s="33">
        <f t="shared" si="11"/>
        <v>90000</v>
      </c>
    </row>
    <row r="191" spans="1:10" s="27" customFormat="1" ht="18" customHeight="1">
      <c r="A191" s="1"/>
      <c r="B191" s="28">
        <f t="shared" si="8"/>
        <v>188</v>
      </c>
      <c r="C191" s="34" t="s">
        <v>218</v>
      </c>
      <c r="D191" s="35">
        <v>6110151182938</v>
      </c>
      <c r="E191" s="35" t="s">
        <v>10</v>
      </c>
      <c r="F191" s="36">
        <v>45726</v>
      </c>
      <c r="G191" s="14">
        <v>40</v>
      </c>
      <c r="H191" s="37">
        <v>37</v>
      </c>
      <c r="I191" s="32">
        <f t="shared" si="10"/>
        <v>0.92500000000000004</v>
      </c>
      <c r="J191" s="33">
        <f t="shared" si="11"/>
        <v>90000</v>
      </c>
    </row>
    <row r="192" spans="1:10" s="27" customFormat="1" ht="18" customHeight="1">
      <c r="A192" s="1"/>
      <c r="B192" s="28">
        <f t="shared" si="8"/>
        <v>189</v>
      </c>
      <c r="C192" s="34" t="s">
        <v>219</v>
      </c>
      <c r="D192" s="35">
        <v>7403081182127</v>
      </c>
      <c r="E192" s="35" t="s">
        <v>19</v>
      </c>
      <c r="F192" s="36">
        <v>45807</v>
      </c>
      <c r="G192" s="14">
        <v>35</v>
      </c>
      <c r="H192" s="37">
        <v>37</v>
      </c>
      <c r="I192" s="32">
        <f t="shared" si="10"/>
        <v>1.0571428571428572</v>
      </c>
      <c r="J192" s="33">
        <f t="shared" si="11"/>
        <v>90000</v>
      </c>
    </row>
    <row r="193" spans="1:10" s="27" customFormat="1" ht="18" customHeight="1">
      <c r="A193" s="1"/>
      <c r="B193" s="28">
        <f t="shared" si="8"/>
        <v>190</v>
      </c>
      <c r="C193" s="34" t="s">
        <v>220</v>
      </c>
      <c r="D193" s="35">
        <v>7207072165409</v>
      </c>
      <c r="E193" s="35" t="s">
        <v>71</v>
      </c>
      <c r="F193" s="36">
        <v>45813</v>
      </c>
      <c r="G193" s="14">
        <v>40</v>
      </c>
      <c r="H193" s="37">
        <v>37</v>
      </c>
      <c r="I193" s="32">
        <f t="shared" si="10"/>
        <v>0.92500000000000004</v>
      </c>
      <c r="J193" s="33">
        <f t="shared" si="11"/>
        <v>90000</v>
      </c>
    </row>
    <row r="194" spans="1:10" s="27" customFormat="1" ht="18" customHeight="1">
      <c r="A194" s="1"/>
      <c r="B194" s="28">
        <f t="shared" si="8"/>
        <v>191</v>
      </c>
      <c r="C194" s="39" t="s">
        <v>221</v>
      </c>
      <c r="D194" s="40">
        <v>6202232268143</v>
      </c>
      <c r="E194" s="40" t="s">
        <v>19</v>
      </c>
      <c r="F194" s="41">
        <v>45824</v>
      </c>
      <c r="G194" s="18">
        <v>35</v>
      </c>
      <c r="H194" s="42">
        <v>37</v>
      </c>
      <c r="I194" s="32">
        <f t="shared" si="10"/>
        <v>1.0571428571428572</v>
      </c>
      <c r="J194" s="33">
        <f t="shared" si="11"/>
        <v>90000</v>
      </c>
    </row>
  </sheetData>
  <mergeCells count="1">
    <mergeCell ref="B1:J1"/>
  </mergeCells>
  <phoneticPr fontId="3" type="noConversion"/>
  <conditionalFormatting sqref="C4:J194">
    <cfRule type="expression" dxfId="1" priority="1">
      <formula>$I4&gt;=100%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9127-14F2-4AF9-ADB1-A72854C1E46F}">
  <dimension ref="A2:G18"/>
  <sheetViews>
    <sheetView showGridLines="0" tabSelected="1" workbookViewId="0">
      <selection activeCell="D18" sqref="D18"/>
    </sheetView>
  </sheetViews>
  <sheetFormatPr defaultRowHeight="16.5"/>
  <cols>
    <col min="1" max="1" width="4.125" style="21" customWidth="1"/>
    <col min="2" max="2" width="15.25" style="21" customWidth="1"/>
    <col min="3" max="5" width="13.875" style="21" customWidth="1"/>
    <col min="6" max="6" width="16.75" style="21" customWidth="1"/>
    <col min="7" max="7" width="11.5" style="21" customWidth="1"/>
  </cols>
  <sheetData>
    <row r="2" spans="2:7" ht="26.25">
      <c r="B2" s="59" t="s">
        <v>256</v>
      </c>
      <c r="C2" s="59"/>
      <c r="D2" s="59"/>
      <c r="E2" s="59"/>
      <c r="F2" s="59"/>
      <c r="G2" s="59"/>
    </row>
    <row r="4" spans="2:7" ht="25.5" customHeight="1">
      <c r="B4" s="44" t="s">
        <v>5</v>
      </c>
      <c r="C4" s="45" t="s">
        <v>257</v>
      </c>
      <c r="D4" s="45" t="s">
        <v>258</v>
      </c>
      <c r="E4" s="45" t="s">
        <v>259</v>
      </c>
      <c r="F4" s="45" t="s">
        <v>254</v>
      </c>
      <c r="G4" s="46" t="s">
        <v>260</v>
      </c>
    </row>
    <row r="5" spans="2:7" ht="25.5" customHeight="1">
      <c r="B5" s="47" t="s">
        <v>43</v>
      </c>
      <c r="C5" s="9">
        <f t="shared" ref="C5:C17" si="0">COUNTIF(진급자부서,B5)</f>
        <v>11</v>
      </c>
      <c r="D5" s="9">
        <f t="shared" ref="D5:D17" si="1">COUNTIFS(진급자부서,B5,수료여부,"●")</f>
        <v>10</v>
      </c>
      <c r="E5" s="9">
        <f t="shared" ref="E5:E17" si="2">COUNTIFS(진급자부서,B5,수료여부,"")</f>
        <v>1</v>
      </c>
      <c r="F5" s="56">
        <f t="shared" ref="F5:F17" si="3">SUMIF(수료자부서,B5,교육비)</f>
        <v>1180000</v>
      </c>
      <c r="G5" s="12"/>
    </row>
    <row r="6" spans="2:7" ht="25.5" customHeight="1">
      <c r="B6" s="48" t="s">
        <v>29</v>
      </c>
      <c r="C6" s="9">
        <f t="shared" si="0"/>
        <v>2</v>
      </c>
      <c r="D6" s="9">
        <f t="shared" si="1"/>
        <v>1</v>
      </c>
      <c r="E6" s="9">
        <f t="shared" si="2"/>
        <v>1</v>
      </c>
      <c r="F6" s="56">
        <f t="shared" si="3"/>
        <v>230000</v>
      </c>
      <c r="G6" s="49"/>
    </row>
    <row r="7" spans="2:7" ht="25.5" customHeight="1">
      <c r="B7" s="48" t="s">
        <v>10</v>
      </c>
      <c r="C7" s="9">
        <f t="shared" si="0"/>
        <v>77</v>
      </c>
      <c r="D7" s="9">
        <f t="shared" si="1"/>
        <v>65</v>
      </c>
      <c r="E7" s="9">
        <f t="shared" si="2"/>
        <v>12</v>
      </c>
      <c r="F7" s="56">
        <f t="shared" si="3"/>
        <v>7110000</v>
      </c>
      <c r="G7" s="49"/>
    </row>
    <row r="8" spans="2:7" ht="25.5" customHeight="1">
      <c r="B8" s="48" t="s">
        <v>14</v>
      </c>
      <c r="C8" s="9">
        <f t="shared" si="0"/>
        <v>8</v>
      </c>
      <c r="D8" s="9">
        <f t="shared" si="1"/>
        <v>7</v>
      </c>
      <c r="E8" s="9">
        <f t="shared" si="2"/>
        <v>1</v>
      </c>
      <c r="F8" s="56">
        <f t="shared" si="3"/>
        <v>910000</v>
      </c>
      <c r="G8" s="49"/>
    </row>
    <row r="9" spans="2:7" ht="25.5" customHeight="1">
      <c r="B9" s="48" t="s">
        <v>23</v>
      </c>
      <c r="C9" s="9">
        <f t="shared" si="0"/>
        <v>20</v>
      </c>
      <c r="D9" s="9">
        <f t="shared" si="1"/>
        <v>17</v>
      </c>
      <c r="E9" s="9">
        <f t="shared" si="2"/>
        <v>3</v>
      </c>
      <c r="F9" s="56">
        <f t="shared" si="3"/>
        <v>1670000</v>
      </c>
      <c r="G9" s="49"/>
    </row>
    <row r="10" spans="2:7" ht="25.5" customHeight="1">
      <c r="B10" s="48" t="s">
        <v>118</v>
      </c>
      <c r="C10" s="9">
        <f t="shared" si="0"/>
        <v>1</v>
      </c>
      <c r="D10" s="9">
        <f t="shared" si="1"/>
        <v>1</v>
      </c>
      <c r="E10" s="9">
        <f t="shared" si="2"/>
        <v>0</v>
      </c>
      <c r="F10" s="56">
        <f t="shared" si="3"/>
        <v>90000</v>
      </c>
      <c r="G10" s="49"/>
    </row>
    <row r="11" spans="2:7" ht="25.5" customHeight="1">
      <c r="B11" s="48" t="s">
        <v>71</v>
      </c>
      <c r="C11" s="9">
        <f t="shared" si="0"/>
        <v>10</v>
      </c>
      <c r="D11" s="9">
        <f t="shared" si="1"/>
        <v>9</v>
      </c>
      <c r="E11" s="9">
        <f t="shared" si="2"/>
        <v>1</v>
      </c>
      <c r="F11" s="56">
        <f t="shared" si="3"/>
        <v>810000</v>
      </c>
      <c r="G11" s="49"/>
    </row>
    <row r="12" spans="2:7" ht="25.5" customHeight="1">
      <c r="B12" s="48" t="s">
        <v>55</v>
      </c>
      <c r="C12" s="9">
        <f t="shared" si="0"/>
        <v>3</v>
      </c>
      <c r="D12" s="9">
        <f t="shared" si="1"/>
        <v>3</v>
      </c>
      <c r="E12" s="9">
        <f t="shared" si="2"/>
        <v>0</v>
      </c>
      <c r="F12" s="56">
        <f t="shared" si="3"/>
        <v>410000</v>
      </c>
      <c r="G12" s="49"/>
    </row>
    <row r="13" spans="2:7" ht="25.5" customHeight="1">
      <c r="B13" s="48" t="s">
        <v>37</v>
      </c>
      <c r="C13" s="9">
        <f t="shared" si="0"/>
        <v>9</v>
      </c>
      <c r="D13" s="9">
        <f t="shared" si="1"/>
        <v>7</v>
      </c>
      <c r="E13" s="9">
        <f t="shared" si="2"/>
        <v>2</v>
      </c>
      <c r="F13" s="56">
        <f t="shared" si="3"/>
        <v>630000</v>
      </c>
      <c r="G13" s="49"/>
    </row>
    <row r="14" spans="2:7" ht="25.5" customHeight="1">
      <c r="B14" s="48" t="s">
        <v>53</v>
      </c>
      <c r="C14" s="9">
        <f t="shared" si="0"/>
        <v>1</v>
      </c>
      <c r="D14" s="9">
        <f t="shared" si="1"/>
        <v>1</v>
      </c>
      <c r="E14" s="9">
        <f t="shared" si="2"/>
        <v>0</v>
      </c>
      <c r="F14" s="56">
        <f t="shared" si="3"/>
        <v>230000</v>
      </c>
      <c r="G14" s="49"/>
    </row>
    <row r="15" spans="2:7" ht="25.5" customHeight="1">
      <c r="B15" s="48" t="s">
        <v>19</v>
      </c>
      <c r="C15" s="9">
        <f t="shared" si="0"/>
        <v>88</v>
      </c>
      <c r="D15" s="9">
        <f t="shared" si="1"/>
        <v>68</v>
      </c>
      <c r="E15" s="9">
        <f t="shared" si="2"/>
        <v>20</v>
      </c>
      <c r="F15" s="56">
        <f t="shared" si="3"/>
        <v>7100000</v>
      </c>
      <c r="G15" s="49"/>
    </row>
    <row r="16" spans="2:7" ht="25.5" customHeight="1">
      <c r="B16" s="48" t="s">
        <v>153</v>
      </c>
      <c r="C16" s="9">
        <f t="shared" si="0"/>
        <v>1</v>
      </c>
      <c r="D16" s="9">
        <f t="shared" si="1"/>
        <v>1</v>
      </c>
      <c r="E16" s="9">
        <f t="shared" si="2"/>
        <v>0</v>
      </c>
      <c r="F16" s="56">
        <f t="shared" si="3"/>
        <v>90000</v>
      </c>
      <c r="G16" s="49"/>
    </row>
    <row r="17" spans="2:7" ht="25.5" customHeight="1">
      <c r="B17" s="48" t="s">
        <v>84</v>
      </c>
      <c r="C17" s="9">
        <f t="shared" si="0"/>
        <v>1</v>
      </c>
      <c r="D17" s="9">
        <f t="shared" si="1"/>
        <v>1</v>
      </c>
      <c r="E17" s="9">
        <f t="shared" si="2"/>
        <v>0</v>
      </c>
      <c r="F17" s="56">
        <f t="shared" si="3"/>
        <v>90000</v>
      </c>
      <c r="G17" s="49"/>
    </row>
    <row r="18" spans="2:7" ht="25.5" customHeight="1">
      <c r="B18" s="50" t="s">
        <v>261</v>
      </c>
      <c r="C18" s="51">
        <f>SUM(C5:C17)</f>
        <v>232</v>
      </c>
      <c r="D18" s="51">
        <f>SUM(D5:D17)</f>
        <v>191</v>
      </c>
      <c r="E18" s="51">
        <f>SUM(E5:E17)</f>
        <v>41</v>
      </c>
      <c r="F18" s="52">
        <f>SUM(F5:F17)</f>
        <v>20550000</v>
      </c>
      <c r="G18" s="53"/>
    </row>
  </sheetData>
  <mergeCells count="1">
    <mergeCell ref="B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진급대상자</vt:lpstr>
      <vt:lpstr>교육수료자</vt:lpstr>
      <vt:lpstr>부서별집계</vt:lpstr>
      <vt:lpstr>교육비</vt:lpstr>
      <vt:lpstr>수료여부</vt:lpstr>
      <vt:lpstr>수료자부서</vt:lpstr>
      <vt:lpstr>진급자부서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2024-12-04T08:25:57Z</dcterms:created>
  <dcterms:modified xsi:type="dcterms:W3CDTF">2025-01-03T08:10:23Z</dcterms:modified>
</cp:coreProperties>
</file>