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13_ncr:1_{CF72324D-6E46-4924-B1B4-86323A88C80A}" xr6:coauthVersionLast="47" xr6:coauthVersionMax="47" xr10:uidLastSave="{00000000-0000-0000-0000-000000000000}"/>
  <bookViews>
    <workbookView xWindow="-15480" yWindow="3780" windowWidth="15600" windowHeight="11760" xr2:uid="{4C9B5EB8-81A2-4588-8B35-0A62D2EEEB50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E10" i="1"/>
  <c r="D10" i="1"/>
  <c r="D11" i="1" s="1"/>
  <c r="F9" i="1"/>
  <c r="F8" i="1"/>
  <c r="F7" i="1"/>
  <c r="F6" i="1"/>
  <c r="F5" i="1"/>
  <c r="F11" i="1" l="1"/>
  <c r="F10" i="1"/>
</calcChain>
</file>

<file path=xl/sharedStrings.xml><?xml version="1.0" encoding="utf-8"?>
<sst xmlns="http://schemas.openxmlformats.org/spreadsheetml/2006/main" count="14" uniqueCount="14">
  <si>
    <t>교육비 예산대비 실적</t>
    <phoneticPr fontId="5" type="noConversion"/>
  </si>
  <si>
    <t>구분</t>
    <phoneticPr fontId="5" type="noConversion"/>
  </si>
  <si>
    <t>그룹별</t>
    <phoneticPr fontId="5" type="noConversion"/>
  </si>
  <si>
    <t xml:space="preserve"> 예산</t>
    <phoneticPr fontId="5" type="noConversion"/>
  </si>
  <si>
    <t>실적</t>
    <phoneticPr fontId="5" type="noConversion"/>
  </si>
  <si>
    <t>집행율</t>
    <phoneticPr fontId="5" type="noConversion"/>
  </si>
  <si>
    <t>일반관리비</t>
    <phoneticPr fontId="5" type="noConversion"/>
  </si>
  <si>
    <t>그룹별
교육훈련비</t>
    <phoneticPr fontId="5" type="noConversion"/>
  </si>
  <si>
    <t>Global교육</t>
    <phoneticPr fontId="5" type="noConversion"/>
  </si>
  <si>
    <t>리더십</t>
    <phoneticPr fontId="5" type="noConversion"/>
  </si>
  <si>
    <t>직무역량</t>
    <phoneticPr fontId="5" type="noConversion"/>
  </si>
  <si>
    <t>경기도연수원</t>
    <phoneticPr fontId="5" type="noConversion"/>
  </si>
  <si>
    <t>교육훈련비</t>
    <phoneticPr fontId="5" type="noConversion"/>
  </si>
  <si>
    <t>총 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</si>
</sst>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41" fontId="2" fillId="0" borderId="1" xfId="1" applyFont="1" applyBorder="1">
      <alignment vertical="center"/>
    </xf>
    <xf numFmtId="9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41" fontId="6" fillId="2" borderId="1" xfId="1" applyFont="1" applyFill="1" applyBorder="1">
      <alignment vertical="center"/>
    </xf>
    <xf numFmtId="9" fontId="6" fillId="2" borderId="1" xfId="0" applyNumberFormat="1" applyFont="1" applyFill="1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41" fontId="7" fillId="3" borderId="1" xfId="1" applyFont="1" applyFill="1" applyBorder="1" applyAlignment="1">
      <alignment horizontal="right" vertical="center"/>
    </xf>
    <xf numFmtId="9" fontId="7" fillId="3" borderId="1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 indent="2"/>
    </xf>
    <xf numFmtId="0" fontId="6" fillId="2" borderId="3" xfId="0" applyFont="1" applyFill="1" applyBorder="1" applyAlignment="1">
      <alignment horizontal="left" vertical="center" indent="2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30487-363A-401C-8484-4B48C3689397}">
  <dimension ref="A1:F12"/>
  <sheetViews>
    <sheetView showGridLines="0" tabSelected="1" workbookViewId="0">
      <selection activeCell="B2" sqref="B2:F2"/>
    </sheetView>
  </sheetViews>
  <sheetFormatPr defaultRowHeight="16.5"/>
  <cols>
    <col min="1" max="1" width="1.25" customWidth="1"/>
    <col min="2" max="2" width="11.75" customWidth="1"/>
    <col min="3" max="3" width="13" bestFit="1" customWidth="1"/>
    <col min="4" max="5" width="14.5" customWidth="1"/>
    <col min="6" max="6" width="10.75" customWidth="1"/>
  </cols>
  <sheetData>
    <row r="1" spans="1:6" ht="7.9" customHeight="1">
      <c r="A1" s="1"/>
      <c r="B1" s="1"/>
      <c r="C1" s="1"/>
      <c r="D1" s="1"/>
      <c r="E1" s="1"/>
      <c r="F1" s="1"/>
    </row>
    <row r="2" spans="1:6" ht="36" customHeight="1">
      <c r="A2" s="1"/>
      <c r="B2" s="17" t="s">
        <v>0</v>
      </c>
      <c r="C2" s="17"/>
      <c r="D2" s="17"/>
      <c r="E2" s="17"/>
      <c r="F2" s="17"/>
    </row>
    <row r="3" spans="1:6" ht="7.9" customHeight="1">
      <c r="A3" s="1"/>
      <c r="B3" s="1"/>
      <c r="C3" s="1"/>
      <c r="D3" s="1"/>
      <c r="E3" s="1"/>
      <c r="F3" s="1"/>
    </row>
    <row r="4" spans="1:6" ht="27" customHeight="1">
      <c r="A4" s="1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6" ht="27" customHeight="1">
      <c r="A5" s="1"/>
      <c r="B5" s="10" t="s">
        <v>6</v>
      </c>
      <c r="C5" s="11"/>
      <c r="D5" s="5">
        <v>2704690</v>
      </c>
      <c r="E5" s="5">
        <v>1289051</v>
      </c>
      <c r="F5" s="6">
        <f>E5/D5*100%</f>
        <v>0.47659842717649714</v>
      </c>
    </row>
    <row r="6" spans="1:6" ht="27" customHeight="1">
      <c r="A6" s="1"/>
      <c r="B6" s="12" t="s">
        <v>7</v>
      </c>
      <c r="C6" s="4" t="s">
        <v>8</v>
      </c>
      <c r="D6" s="2">
        <v>353308</v>
      </c>
      <c r="E6" s="2">
        <v>403423</v>
      </c>
      <c r="F6" s="3">
        <f t="shared" ref="F6:F11" si="0">E6/D6*100%</f>
        <v>1.1418450756846716</v>
      </c>
    </row>
    <row r="7" spans="1:6" ht="27" customHeight="1">
      <c r="A7" s="1"/>
      <c r="B7" s="13"/>
      <c r="C7" s="4" t="s">
        <v>9</v>
      </c>
      <c r="D7" s="2">
        <v>5298550</v>
      </c>
      <c r="E7" s="2">
        <v>4452265</v>
      </c>
      <c r="F7" s="3">
        <f t="shared" si="0"/>
        <v>0.84027988789385777</v>
      </c>
    </row>
    <row r="8" spans="1:6" ht="27" customHeight="1">
      <c r="A8" s="1"/>
      <c r="B8" s="13"/>
      <c r="C8" s="4" t="s">
        <v>10</v>
      </c>
      <c r="D8" s="2">
        <v>988678</v>
      </c>
      <c r="E8" s="2">
        <v>269664</v>
      </c>
      <c r="F8" s="3">
        <f t="shared" si="0"/>
        <v>0.27275209926791127</v>
      </c>
    </row>
    <row r="9" spans="1:6" ht="27" customHeight="1">
      <c r="A9" s="1"/>
      <c r="B9" s="14"/>
      <c r="C9" s="4" t="s">
        <v>11</v>
      </c>
      <c r="D9" s="2">
        <v>588888</v>
      </c>
      <c r="E9" s="2">
        <v>596623</v>
      </c>
      <c r="F9" s="3">
        <f t="shared" si="0"/>
        <v>1.0131349254866799</v>
      </c>
    </row>
    <row r="10" spans="1:6" ht="27" customHeight="1">
      <c r="A10" s="1"/>
      <c r="B10" s="10" t="s">
        <v>12</v>
      </c>
      <c r="C10" s="11"/>
      <c r="D10" s="5">
        <f>SUM(D6:D9)</f>
        <v>7229424</v>
      </c>
      <c r="E10" s="5">
        <f>SUM(E6:E9)</f>
        <v>5721975</v>
      </c>
      <c r="F10" s="6">
        <f t="shared" si="0"/>
        <v>0.79148421782980216</v>
      </c>
    </row>
    <row r="11" spans="1:6" ht="27" customHeight="1">
      <c r="A11" s="1"/>
      <c r="B11" s="15" t="s">
        <v>13</v>
      </c>
      <c r="C11" s="16"/>
      <c r="D11" s="8">
        <f>SUM(D5,D10)</f>
        <v>9934114</v>
      </c>
      <c r="E11" s="8">
        <f>SUM(E5,E10)</f>
        <v>7011026</v>
      </c>
      <c r="F11" s="9">
        <f t="shared" si="0"/>
        <v>0.70575252106025765</v>
      </c>
    </row>
    <row r="12" spans="1:6">
      <c r="A12" s="1"/>
      <c r="B12" s="1"/>
      <c r="C12" s="1"/>
      <c r="D12" s="1"/>
      <c r="E12" s="1"/>
      <c r="F12" s="1"/>
    </row>
  </sheetData>
  <mergeCells count="5">
    <mergeCell ref="B2:F2"/>
    <mergeCell ref="B5:C5"/>
    <mergeCell ref="B6:B9"/>
    <mergeCell ref="B10:C10"/>
    <mergeCell ref="B11:C11"/>
  </mergeCells>
  <phoneticPr fontId="3" type="noConversion"/>
  <pageMargins left="0.7" right="0.7" top="0.75" bottom="0.75" header="0.3" footer="0.3"/>
  <pageSetup paperSize="9" orientation="portrait" horizontalDpi="0" verticalDpi="0" r:id="rId1"/>
  <ignoredErrors>
    <ignoredError sqref="D10:E1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선영 송</cp:lastModifiedBy>
  <dcterms:created xsi:type="dcterms:W3CDTF">2018-08-02T03:43:37Z</dcterms:created>
  <dcterms:modified xsi:type="dcterms:W3CDTF">2025-01-17T06:00:57Z</dcterms:modified>
</cp:coreProperties>
</file>