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DB9565DE-3D0F-447A-AB1B-DBDA11168956}" xr6:coauthVersionLast="47" xr6:coauthVersionMax="47" xr10:uidLastSave="{00000000-0000-0000-0000-000000000000}"/>
  <bookViews>
    <workbookView xWindow="-15480" yWindow="3780" windowWidth="15600" windowHeight="11760" xr2:uid="{190C642C-68FB-4027-9659-08F7D5E3B1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C14" i="1"/>
  <c r="E13" i="1"/>
  <c r="E12" i="1"/>
  <c r="E11" i="1"/>
  <c r="E10" i="1"/>
  <c r="E9" i="1"/>
  <c r="E8" i="1"/>
  <c r="E14" i="1" l="1"/>
</calcChain>
</file>

<file path=xl/sharedStrings.xml><?xml version="1.0" encoding="utf-8"?>
<sst xmlns="http://schemas.openxmlformats.org/spreadsheetml/2006/main" count="16" uniqueCount="16">
  <si>
    <t>3. 사업비 내역</t>
    <phoneticPr fontId="3" type="noConversion"/>
  </si>
  <si>
    <t>(단위:원)</t>
    <phoneticPr fontId="3" type="noConversion"/>
  </si>
  <si>
    <t>항목</t>
    <phoneticPr fontId="3" type="noConversion"/>
  </si>
  <si>
    <t>예산</t>
    <phoneticPr fontId="10" type="noConversion"/>
  </si>
  <si>
    <t>지출</t>
    <phoneticPr fontId="10" type="noConversion"/>
  </si>
  <si>
    <t>잔액</t>
    <phoneticPr fontId="10" type="noConversion"/>
  </si>
  <si>
    <t>인건비</t>
    <phoneticPr fontId="3" type="noConversion"/>
  </si>
  <si>
    <t>추진비</t>
    <phoneticPr fontId="3" type="noConversion"/>
  </si>
  <si>
    <t>관리운영비</t>
    <phoneticPr fontId="3" type="noConversion"/>
  </si>
  <si>
    <t>사업운영비</t>
    <phoneticPr fontId="3" type="noConversion"/>
  </si>
  <si>
    <t>시설비</t>
    <phoneticPr fontId="3" type="noConversion"/>
  </si>
  <si>
    <t>전출금</t>
    <phoneticPr fontId="3" type="noConversion"/>
  </si>
  <si>
    <t>합계</t>
    <phoneticPr fontId="3" type="noConversion"/>
  </si>
  <si>
    <t>2. 사업기간 : 2025. 4. 1 ~ 2025. 10 30</t>
    <phoneticPr fontId="3" type="noConversion"/>
  </si>
  <si>
    <t>사업비 지출 내역</t>
    <phoneticPr fontId="3" type="noConversion"/>
  </si>
  <si>
    <t>1. 사업명 : 꿈과 끼를 키우는 2025년 행복학교 박람회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</si>
</sst>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176" fontId="4" fillId="0" borderId="0" xfId="1" applyNumberFormat="1" applyFont="1" applyFill="1" applyBorder="1" applyAlignment="1" applyProtection="1">
      <alignment horizontal="right" vertical="center"/>
    </xf>
    <xf numFmtId="0" fontId="2" fillId="0" borderId="3" xfId="0" applyFont="1" applyBorder="1" applyAlignment="1">
      <alignment horizontal="center" vertical="center"/>
    </xf>
    <xf numFmtId="41" fontId="11" fillId="0" borderId="4" xfId="1" applyFont="1" applyFill="1" applyBorder="1" applyAlignment="1" applyProtection="1">
      <alignment horizontal="center" vertical="center" shrinkToFit="1"/>
    </xf>
    <xf numFmtId="41" fontId="11" fillId="0" borderId="4" xfId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41" fontId="11" fillId="0" borderId="6" xfId="1" applyFont="1" applyFill="1" applyBorder="1" applyAlignment="1" applyProtection="1">
      <alignment horizontal="center" vertical="center" shrinkToFit="1"/>
    </xf>
    <xf numFmtId="41" fontId="11" fillId="0" borderId="6" xfId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1" fontId="12" fillId="0" borderId="6" xfId="1" applyFont="1" applyFill="1" applyBorder="1" applyAlignment="1" applyProtection="1">
      <alignment horizontal="center" vertical="center" shrinkToFit="1"/>
    </xf>
    <xf numFmtId="0" fontId="14" fillId="2" borderId="0" xfId="0" applyFont="1" applyFill="1" applyAlignment="1">
      <alignment horizontal="centerContinuous" vertical="center"/>
    </xf>
    <xf numFmtId="0" fontId="15" fillId="2" borderId="0" xfId="0" applyFont="1" applyFill="1" applyAlignment="1">
      <alignment horizontal="centerContinuous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 shrinkToFit="1"/>
    </xf>
    <xf numFmtId="0" fontId="9" fillId="3" borderId="2" xfId="0" applyFont="1" applyFill="1" applyBorder="1" applyAlignment="1">
      <alignment horizontal="center" vertical="center" shrinkToFit="1"/>
    </xf>
    <xf numFmtId="0" fontId="8" fillId="3" borderId="7" xfId="0" applyFont="1" applyFill="1" applyBorder="1" applyAlignment="1">
      <alignment horizontal="center" vertical="center"/>
    </xf>
    <xf numFmtId="41" fontId="13" fillId="3" borderId="8" xfId="1" applyFont="1" applyFill="1" applyBorder="1" applyAlignment="1" applyProtection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Sheet1!$C$7</c:f>
              <c:strCache>
                <c:ptCount val="1"/>
                <c:pt idx="0">
                  <c:v>예산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Sheet1!$B$8:$B$13</c:f>
              <c:strCache>
                <c:ptCount val="6"/>
                <c:pt idx="0">
                  <c:v>인건비</c:v>
                </c:pt>
                <c:pt idx="1">
                  <c:v>추진비</c:v>
                </c:pt>
                <c:pt idx="2">
                  <c:v>관리운영비</c:v>
                </c:pt>
                <c:pt idx="3">
                  <c:v>사업운영비</c:v>
                </c:pt>
                <c:pt idx="4">
                  <c:v>시설비</c:v>
                </c:pt>
                <c:pt idx="5">
                  <c:v>전출금</c:v>
                </c:pt>
              </c:strCache>
            </c:strRef>
          </c:cat>
          <c:val>
            <c:numRef>
              <c:f>Sheet1!$C$8:$C$13</c:f>
              <c:numCache>
                <c:formatCode>_(* #,##0_);_(* \(#,##0\);_(* "-"_);_(@_)</c:formatCode>
                <c:ptCount val="6"/>
                <c:pt idx="0">
                  <c:v>30920000</c:v>
                </c:pt>
                <c:pt idx="1">
                  <c:v>32395000</c:v>
                </c:pt>
                <c:pt idx="2">
                  <c:v>12235000</c:v>
                </c:pt>
                <c:pt idx="3">
                  <c:v>29735000</c:v>
                </c:pt>
                <c:pt idx="4">
                  <c:v>12740000</c:v>
                </c:pt>
                <c:pt idx="5">
                  <c:v>15980000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FE-4EAD-953E-6267E8B3B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7"/>
        <c:axId val="1497499855"/>
        <c:axId val="1497500815"/>
      </c:barChart>
      <c:barChart>
        <c:barDir val="col"/>
        <c:grouping val="clustered"/>
        <c:varyColors val="0"/>
        <c:ser>
          <c:idx val="1"/>
          <c:order val="1"/>
          <c:tx>
            <c:strRef>
              <c:f>Sheet1!$D$7</c:f>
              <c:strCache>
                <c:ptCount val="1"/>
                <c:pt idx="0">
                  <c:v>지출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Sheet1!$B$8:$B$13</c:f>
              <c:strCache>
                <c:ptCount val="6"/>
                <c:pt idx="0">
                  <c:v>인건비</c:v>
                </c:pt>
                <c:pt idx="1">
                  <c:v>추진비</c:v>
                </c:pt>
                <c:pt idx="2">
                  <c:v>관리운영비</c:v>
                </c:pt>
                <c:pt idx="3">
                  <c:v>사업운영비</c:v>
                </c:pt>
                <c:pt idx="4">
                  <c:v>시설비</c:v>
                </c:pt>
                <c:pt idx="5">
                  <c:v>전출금</c:v>
                </c:pt>
              </c:strCache>
            </c:strRef>
          </c:cat>
          <c:val>
            <c:numRef>
              <c:f>Sheet1!$D$8:$D$13</c:f>
              <c:numCache>
                <c:formatCode>_(* #,##0_);_(* \(#,##0\);_(* "-"_);_(@_)</c:formatCode>
                <c:ptCount val="6"/>
                <c:pt idx="0">
                  <c:v>20960980</c:v>
                </c:pt>
                <c:pt idx="1">
                  <c:v>25630000</c:v>
                </c:pt>
                <c:pt idx="2">
                  <c:v>7393466</c:v>
                </c:pt>
                <c:pt idx="3">
                  <c:v>20372350</c:v>
                </c:pt>
                <c:pt idx="4">
                  <c:v>11207000</c:v>
                </c:pt>
                <c:pt idx="5">
                  <c:v>15579250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FE-4EAD-953E-6267E8B3B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0643679"/>
        <c:axId val="1490645119"/>
      </c:barChart>
      <c:catAx>
        <c:axId val="1497499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97500815"/>
        <c:crosses val="autoZero"/>
        <c:auto val="1"/>
        <c:lblAlgn val="ctr"/>
        <c:lblOffset val="100"/>
        <c:noMultiLvlLbl val="0"/>
      </c:catAx>
      <c:valAx>
        <c:axId val="1497500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97499855"/>
        <c:crosses val="autoZero"/>
        <c:crossBetween val="between"/>
      </c:valAx>
      <c:valAx>
        <c:axId val="1490645119"/>
        <c:scaling>
          <c:orientation val="minMax"/>
        </c:scaling>
        <c:delete val="1"/>
        <c:axPos val="r"/>
        <c:numFmt formatCode="_(* #,##0_);_(* \(#,##0\);_(* &quot;-&quot;_);_(@_)" sourceLinked="1"/>
        <c:majorTickMark val="out"/>
        <c:minorTickMark val="none"/>
        <c:tickLblPos val="nextTo"/>
        <c:crossAx val="1490643679"/>
        <c:crosses val="max"/>
        <c:crossBetween val="between"/>
      </c:valAx>
      <c:catAx>
        <c:axId val="14906436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90645119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52387</xdr:rowOff>
    </xdr:from>
    <xdr:to>
      <xdr:col>4</xdr:col>
      <xdr:colOff>1228725</xdr:colOff>
      <xdr:row>28</xdr:row>
      <xdr:rowOff>66675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59C54DB-DCF7-FE6E-78F5-5CF8E70741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8A59F-D05A-4344-99F0-CBB9EA2ACD3D}">
  <dimension ref="A1:F15"/>
  <sheetViews>
    <sheetView showGridLines="0" tabSelected="1" topLeftCell="A12" zoomScaleNormal="100" workbookViewId="0">
      <selection activeCell="B2" sqref="B2"/>
    </sheetView>
  </sheetViews>
  <sheetFormatPr defaultRowHeight="16.5"/>
  <cols>
    <col min="1" max="1" width="1.25" customWidth="1"/>
    <col min="2" max="2" width="17.125" customWidth="1"/>
    <col min="3" max="5" width="16.25" customWidth="1"/>
  </cols>
  <sheetData>
    <row r="1" spans="1:6" ht="4.5" customHeight="1">
      <c r="A1" s="1"/>
      <c r="B1" s="1"/>
      <c r="C1" s="2"/>
      <c r="D1" s="2"/>
      <c r="E1" s="3"/>
      <c r="F1" s="1"/>
    </row>
    <row r="2" spans="1:6" ht="33.75" customHeight="1">
      <c r="A2" s="1"/>
      <c r="B2" s="16" t="s">
        <v>14</v>
      </c>
      <c r="C2" s="17"/>
      <c r="D2" s="17"/>
      <c r="E2" s="17"/>
      <c r="F2" s="1"/>
    </row>
    <row r="3" spans="1:6" ht="4.5" customHeight="1">
      <c r="A3" s="1"/>
      <c r="B3" s="4"/>
      <c r="C3" s="5"/>
      <c r="D3" s="5"/>
      <c r="E3" s="5"/>
      <c r="F3" s="1"/>
    </row>
    <row r="4" spans="1:6" ht="29.25" customHeight="1">
      <c r="A4" s="1"/>
      <c r="B4" s="6" t="s">
        <v>15</v>
      </c>
      <c r="C4" s="5"/>
      <c r="D4" s="5"/>
      <c r="E4" s="5"/>
      <c r="F4" s="1"/>
    </row>
    <row r="5" spans="1:6" ht="29.25" customHeight="1">
      <c r="A5" s="1"/>
      <c r="B5" s="6" t="s">
        <v>13</v>
      </c>
      <c r="C5" s="5"/>
      <c r="D5" s="5"/>
      <c r="E5" s="5"/>
      <c r="F5" s="1"/>
    </row>
    <row r="6" spans="1:6" ht="29.25" customHeight="1">
      <c r="A6" s="1"/>
      <c r="B6" s="6" t="s">
        <v>0</v>
      </c>
      <c r="C6" s="5"/>
      <c r="D6" s="5"/>
      <c r="E6" s="7" t="s">
        <v>1</v>
      </c>
      <c r="F6" s="1"/>
    </row>
    <row r="7" spans="1:6" ht="31.5" customHeight="1">
      <c r="A7" s="1"/>
      <c r="B7" s="18" t="s">
        <v>2</v>
      </c>
      <c r="C7" s="19" t="s">
        <v>3</v>
      </c>
      <c r="D7" s="20" t="s">
        <v>4</v>
      </c>
      <c r="E7" s="20" t="s">
        <v>5</v>
      </c>
      <c r="F7" s="1"/>
    </row>
    <row r="8" spans="1:6" ht="27.75" customHeight="1">
      <c r="A8" s="1"/>
      <c r="B8" s="8" t="s">
        <v>6</v>
      </c>
      <c r="C8" s="9">
        <v>30920000</v>
      </c>
      <c r="D8" s="10">
        <v>20960980</v>
      </c>
      <c r="E8" s="9">
        <f>C8-D8</f>
        <v>9959020</v>
      </c>
      <c r="F8" s="1"/>
    </row>
    <row r="9" spans="1:6" ht="27.75" customHeight="1">
      <c r="A9" s="1"/>
      <c r="B9" s="11" t="s">
        <v>7</v>
      </c>
      <c r="C9" s="12">
        <v>32395000</v>
      </c>
      <c r="D9" s="13">
        <v>25630000</v>
      </c>
      <c r="E9" s="9">
        <f t="shared" ref="E9:E13" si="0">C9-D9</f>
        <v>6765000</v>
      </c>
      <c r="F9" s="1"/>
    </row>
    <row r="10" spans="1:6" ht="27.75" customHeight="1">
      <c r="A10" s="14"/>
      <c r="B10" s="11" t="s">
        <v>8</v>
      </c>
      <c r="C10" s="12">
        <v>12235000</v>
      </c>
      <c r="D10" s="13">
        <v>7393466</v>
      </c>
      <c r="E10" s="9">
        <f t="shared" si="0"/>
        <v>4841534</v>
      </c>
      <c r="F10" s="14"/>
    </row>
    <row r="11" spans="1:6" ht="27.75" customHeight="1">
      <c r="A11" s="14"/>
      <c r="B11" s="11" t="s">
        <v>9</v>
      </c>
      <c r="C11" s="15">
        <v>29735000</v>
      </c>
      <c r="D11" s="13">
        <v>20372350</v>
      </c>
      <c r="E11" s="9">
        <f t="shared" si="0"/>
        <v>9362650</v>
      </c>
      <c r="F11" s="14"/>
    </row>
    <row r="12" spans="1:6" ht="27.75" customHeight="1">
      <c r="A12" s="14"/>
      <c r="B12" s="11" t="s">
        <v>10</v>
      </c>
      <c r="C12" s="12">
        <v>12740000</v>
      </c>
      <c r="D12" s="13">
        <v>11207000</v>
      </c>
      <c r="E12" s="9">
        <f t="shared" si="0"/>
        <v>1533000</v>
      </c>
      <c r="F12" s="14"/>
    </row>
    <row r="13" spans="1:6" ht="27.75" customHeight="1">
      <c r="A13" s="14"/>
      <c r="B13" s="11" t="s">
        <v>11</v>
      </c>
      <c r="C13" s="12">
        <v>15980000</v>
      </c>
      <c r="D13" s="13">
        <v>15579250</v>
      </c>
      <c r="E13" s="9">
        <f t="shared" si="0"/>
        <v>400750</v>
      </c>
      <c r="F13" s="14"/>
    </row>
    <row r="14" spans="1:6" ht="31.5" customHeight="1">
      <c r="A14" s="14"/>
      <c r="B14" s="21" t="s">
        <v>12</v>
      </c>
      <c r="C14" s="22">
        <f>SUM(C8:C13)</f>
        <v>134005000</v>
      </c>
      <c r="D14" s="22">
        <f>SUM(D8:D13)</f>
        <v>101143046</v>
      </c>
      <c r="E14" s="22">
        <f>SUM(E8:E13)</f>
        <v>32861954</v>
      </c>
      <c r="F14" s="14"/>
    </row>
    <row r="15" spans="1:6">
      <c r="A15" s="14"/>
      <c r="B15" s="14"/>
      <c r="C15" s="14"/>
      <c r="D15" s="14"/>
      <c r="E15" s="14"/>
      <c r="F15" s="14"/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선영 송</cp:lastModifiedBy>
  <dcterms:created xsi:type="dcterms:W3CDTF">2018-08-02T03:50:39Z</dcterms:created>
  <dcterms:modified xsi:type="dcterms:W3CDTF">2025-01-17T07:07:07Z</dcterms:modified>
</cp:coreProperties>
</file>