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1BA4E9C3-F975-4FB8-8835-7FC35167E320}" xr6:coauthVersionLast="47" xr6:coauthVersionMax="47" xr10:uidLastSave="{00000000-0000-0000-0000-000000000000}"/>
  <bookViews>
    <workbookView xWindow="-15480" yWindow="3780" windowWidth="15600" windowHeight="11760" xr2:uid="{190C642C-68FB-4027-9659-08F7D5E3B1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E13" i="1"/>
  <c r="E12" i="1"/>
  <c r="E11" i="1"/>
  <c r="E10" i="1"/>
  <c r="E9" i="1"/>
  <c r="E8" i="1"/>
  <c r="E14" i="1" l="1"/>
</calcChain>
</file>

<file path=xl/sharedStrings.xml><?xml version="1.0" encoding="utf-8"?>
<sst xmlns="http://schemas.openxmlformats.org/spreadsheetml/2006/main" count="16" uniqueCount="16">
  <si>
    <t>3. 사업비 내역</t>
    <phoneticPr fontId="3" type="noConversion"/>
  </si>
  <si>
    <t>(단위:원)</t>
    <phoneticPr fontId="3" type="noConversion"/>
  </si>
  <si>
    <t>항목</t>
    <phoneticPr fontId="3" type="noConversion"/>
  </si>
  <si>
    <t>예산</t>
    <phoneticPr fontId="10" type="noConversion"/>
  </si>
  <si>
    <t>지출</t>
    <phoneticPr fontId="10" type="noConversion"/>
  </si>
  <si>
    <t>잔액</t>
    <phoneticPr fontId="10" type="noConversion"/>
  </si>
  <si>
    <t>인건비</t>
    <phoneticPr fontId="3" type="noConversion"/>
  </si>
  <si>
    <t>추진비</t>
    <phoneticPr fontId="3" type="noConversion"/>
  </si>
  <si>
    <t>관리운영비</t>
    <phoneticPr fontId="3" type="noConversion"/>
  </si>
  <si>
    <t>사업운영비</t>
    <phoneticPr fontId="3" type="noConversion"/>
  </si>
  <si>
    <t>시설비</t>
    <phoneticPr fontId="3" type="noConversion"/>
  </si>
  <si>
    <t>전출금</t>
    <phoneticPr fontId="3" type="noConversion"/>
  </si>
  <si>
    <t>합계</t>
    <phoneticPr fontId="3" type="noConversion"/>
  </si>
  <si>
    <t>2. 사업기간 : 2025. 4. 1 ~ 2025. 10 30</t>
    <phoneticPr fontId="3" type="noConversion"/>
  </si>
  <si>
    <t>사업비 지출 내역</t>
    <phoneticPr fontId="3" type="noConversion"/>
  </si>
  <si>
    <t>1. 사업명 : 꿈과 끼를 키우는 2025년 행복학교 박람회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</si>
</sst>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176" fontId="4" fillId="0" borderId="0" xfId="1" applyNumberFormat="1" applyFont="1" applyFill="1" applyBorder="1" applyAlignment="1" applyProtection="1">
      <alignment horizontal="right" vertical="center"/>
    </xf>
    <xf numFmtId="0" fontId="2" fillId="0" borderId="3" xfId="0" applyFont="1" applyBorder="1" applyAlignment="1">
      <alignment horizontal="center" vertical="center"/>
    </xf>
    <xf numFmtId="41" fontId="11" fillId="0" borderId="4" xfId="1" applyFont="1" applyFill="1" applyBorder="1" applyAlignment="1" applyProtection="1">
      <alignment horizontal="center" vertical="center" shrinkToFit="1"/>
    </xf>
    <xf numFmtId="41" fontId="11" fillId="0" borderId="4" xfId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11" fillId="0" borderId="6" xfId="1" applyFont="1" applyFill="1" applyBorder="1" applyAlignment="1" applyProtection="1">
      <alignment horizontal="center" vertical="center" shrinkToFit="1"/>
    </xf>
    <xf numFmtId="41" fontId="11" fillId="0" borderId="6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1" fontId="12" fillId="0" borderId="6" xfId="1" applyFont="1" applyFill="1" applyBorder="1" applyAlignment="1" applyProtection="1">
      <alignment horizontal="center" vertical="center" shrinkToFit="1"/>
    </xf>
    <xf numFmtId="0" fontId="14" fillId="2" borderId="0" xfId="0" applyFont="1" applyFill="1" applyAlignment="1">
      <alignment horizontal="centerContinuous" vertical="center"/>
    </xf>
    <xf numFmtId="0" fontId="15" fillId="2" borderId="0" xfId="0" applyFont="1" applyFill="1" applyAlignment="1">
      <alignment horizontal="centerContinuous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 shrinkToFit="1"/>
    </xf>
    <xf numFmtId="0" fontId="9" fillId="3" borderId="2" xfId="0" applyFont="1" applyFill="1" applyBorder="1" applyAlignment="1">
      <alignment horizontal="center" vertical="center" shrinkToFit="1"/>
    </xf>
    <xf numFmtId="0" fontId="8" fillId="3" borderId="7" xfId="0" applyFont="1" applyFill="1" applyBorder="1" applyAlignment="1">
      <alignment horizontal="center" vertical="center"/>
    </xf>
    <xf numFmtId="41" fontId="13" fillId="3" borderId="8" xfId="1" applyFont="1" applyFill="1" applyBorder="1" applyAlignment="1" applyProtection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A59F-D05A-4344-99F0-CBB9EA2ACD3D}">
  <dimension ref="A1:F15"/>
  <sheetViews>
    <sheetView showGridLines="0" tabSelected="1" workbookViewId="0">
      <selection activeCell="B9" sqref="B9"/>
    </sheetView>
  </sheetViews>
  <sheetFormatPr defaultRowHeight="16.5"/>
  <cols>
    <col min="1" max="1" width="1.25" customWidth="1"/>
    <col min="2" max="2" width="17.125" customWidth="1"/>
    <col min="3" max="5" width="16.25" customWidth="1"/>
  </cols>
  <sheetData>
    <row r="1" spans="1:6" ht="7.9" customHeight="1">
      <c r="A1" s="1"/>
      <c r="B1" s="1"/>
      <c r="C1" s="2"/>
      <c r="D1" s="2"/>
      <c r="E1" s="3"/>
      <c r="F1" s="1"/>
    </row>
    <row r="2" spans="1:6" ht="37.15" customHeight="1">
      <c r="A2" s="1"/>
      <c r="B2" s="16" t="s">
        <v>14</v>
      </c>
      <c r="C2" s="17"/>
      <c r="D2" s="17"/>
      <c r="E2" s="17"/>
      <c r="F2" s="1"/>
    </row>
    <row r="3" spans="1:6" ht="7.9" customHeight="1">
      <c r="A3" s="1"/>
      <c r="B3" s="4"/>
      <c r="C3" s="5"/>
      <c r="D3" s="5"/>
      <c r="E3" s="5"/>
      <c r="F3" s="1"/>
    </row>
    <row r="4" spans="1:6" ht="31.5">
      <c r="A4" s="1"/>
      <c r="B4" s="6" t="s">
        <v>15</v>
      </c>
      <c r="C4" s="5"/>
      <c r="D4" s="5"/>
      <c r="E4" s="5"/>
      <c r="F4" s="1"/>
    </row>
    <row r="5" spans="1:6" ht="31.5">
      <c r="A5" s="1"/>
      <c r="B5" s="6" t="s">
        <v>13</v>
      </c>
      <c r="C5" s="5"/>
      <c r="D5" s="5"/>
      <c r="E5" s="5"/>
      <c r="F5" s="1"/>
    </row>
    <row r="6" spans="1:6" ht="31.5">
      <c r="A6" s="1"/>
      <c r="B6" s="6" t="s">
        <v>0</v>
      </c>
      <c r="C6" s="5"/>
      <c r="D6" s="5"/>
      <c r="E6" s="7" t="s">
        <v>1</v>
      </c>
      <c r="F6" s="1"/>
    </row>
    <row r="7" spans="1:6" ht="31.5" customHeight="1">
      <c r="A7" s="1"/>
      <c r="B7" s="18" t="s">
        <v>2</v>
      </c>
      <c r="C7" s="19" t="s">
        <v>3</v>
      </c>
      <c r="D7" s="20" t="s">
        <v>4</v>
      </c>
      <c r="E7" s="20" t="s">
        <v>5</v>
      </c>
      <c r="F7" s="1"/>
    </row>
    <row r="8" spans="1:6" ht="31.5" customHeight="1">
      <c r="A8" s="1"/>
      <c r="B8" s="8" t="s">
        <v>6</v>
      </c>
      <c r="C8" s="9">
        <v>30920000</v>
      </c>
      <c r="D8" s="10">
        <v>20960980</v>
      </c>
      <c r="E8" s="9">
        <f>C8-D8</f>
        <v>9959020</v>
      </c>
      <c r="F8" s="1"/>
    </row>
    <row r="9" spans="1:6" ht="31.5" customHeight="1">
      <c r="A9" s="1"/>
      <c r="B9" s="11" t="s">
        <v>7</v>
      </c>
      <c r="C9" s="12">
        <v>32395000</v>
      </c>
      <c r="D9" s="13">
        <v>25630000</v>
      </c>
      <c r="E9" s="9">
        <f t="shared" ref="E9:E13" si="0">C9-D9</f>
        <v>6765000</v>
      </c>
      <c r="F9" s="1"/>
    </row>
    <row r="10" spans="1:6" ht="31.5" customHeight="1">
      <c r="A10" s="14"/>
      <c r="B10" s="11" t="s">
        <v>8</v>
      </c>
      <c r="C10" s="12">
        <v>12235000</v>
      </c>
      <c r="D10" s="13">
        <v>7393466</v>
      </c>
      <c r="E10" s="9">
        <f t="shared" si="0"/>
        <v>4841534</v>
      </c>
      <c r="F10" s="14"/>
    </row>
    <row r="11" spans="1:6" ht="31.5" customHeight="1">
      <c r="A11" s="14"/>
      <c r="B11" s="11" t="s">
        <v>9</v>
      </c>
      <c r="C11" s="15">
        <v>29735000</v>
      </c>
      <c r="D11" s="13">
        <v>20372350</v>
      </c>
      <c r="E11" s="9">
        <f t="shared" si="0"/>
        <v>9362650</v>
      </c>
      <c r="F11" s="14"/>
    </row>
    <row r="12" spans="1:6" ht="31.5" customHeight="1">
      <c r="A12" s="14"/>
      <c r="B12" s="11" t="s">
        <v>10</v>
      </c>
      <c r="C12" s="12">
        <v>12740000</v>
      </c>
      <c r="D12" s="13">
        <v>11207000</v>
      </c>
      <c r="E12" s="9">
        <f t="shared" si="0"/>
        <v>1533000</v>
      </c>
      <c r="F12" s="14"/>
    </row>
    <row r="13" spans="1:6" ht="31.5" customHeight="1">
      <c r="A13" s="14"/>
      <c r="B13" s="11" t="s">
        <v>11</v>
      </c>
      <c r="C13" s="12">
        <v>15980000</v>
      </c>
      <c r="D13" s="13">
        <v>15579250</v>
      </c>
      <c r="E13" s="9">
        <f t="shared" si="0"/>
        <v>400750</v>
      </c>
      <c r="F13" s="14"/>
    </row>
    <row r="14" spans="1:6" ht="31.5" customHeight="1">
      <c r="A14" s="14"/>
      <c r="B14" s="21" t="s">
        <v>12</v>
      </c>
      <c r="C14" s="22">
        <f>SUM(C8:C13)</f>
        <v>134005000</v>
      </c>
      <c r="D14" s="22">
        <f>SUM(D8:D13)</f>
        <v>101143046</v>
      </c>
      <c r="E14" s="22">
        <f>SUM(E8:E13)</f>
        <v>32861954</v>
      </c>
      <c r="F14" s="14"/>
    </row>
    <row r="15" spans="1:6">
      <c r="A15" s="14"/>
      <c r="B15" s="14"/>
      <c r="C15" s="14"/>
      <c r="D15" s="14"/>
      <c r="E15" s="14"/>
      <c r="F15" s="14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2018-08-02T03:50:39Z</dcterms:created>
  <dcterms:modified xsi:type="dcterms:W3CDTF">2025-01-17T06:43:17Z</dcterms:modified>
</cp:coreProperties>
</file>