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47B9F6D6-0990-4DEF-9F4E-D6C65F77C9D9}" xr6:coauthVersionLast="47" xr6:coauthVersionMax="47" xr10:uidLastSave="{00000000-0000-0000-0000-000000000000}"/>
  <bookViews>
    <workbookView xWindow="18810" yWindow="3285" windowWidth="15570" windowHeight="11625" xr2:uid="{53D6FC3C-DEF8-4850-9ED2-6CCF35BCA836}"/>
  </bookViews>
  <sheets>
    <sheet name="수출입" sheetId="1" r:id="rId1"/>
  </sheets>
  <definedNames>
    <definedName name="_xlchart.v1.0" hidden="1">수출입!$C$5:$C$10</definedName>
    <definedName name="_xlchart.v1.1" hidden="1">수출입!$E$4</definedName>
    <definedName name="_xlchart.v1.2" hidden="1">수출입!$E$5:$E$10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10" i="1" s="1"/>
  <c r="J7" i="1"/>
  <c r="J8" i="1"/>
  <c r="J9" i="1"/>
  <c r="J5" i="1"/>
  <c r="I10" i="1"/>
  <c r="E10" i="1"/>
  <c r="E6" i="1"/>
  <c r="E7" i="1"/>
  <c r="E8" i="1"/>
  <c r="E9" i="1"/>
  <c r="E5" i="1"/>
  <c r="D10" i="1"/>
</calcChain>
</file>

<file path=xl/sharedStrings.xml><?xml version="1.0" encoding="utf-8"?>
<sst xmlns="http://schemas.openxmlformats.org/spreadsheetml/2006/main" count="22" uniqueCount="14">
  <si>
    <t>순위</t>
  </si>
  <si>
    <t>국가</t>
  </si>
  <si>
    <t>중국</t>
  </si>
  <si>
    <t>미국</t>
  </si>
  <si>
    <t>베트남</t>
  </si>
  <si>
    <t>일본</t>
  </si>
  <si>
    <t>합계</t>
    <phoneticPr fontId="2" type="noConversion"/>
  </si>
  <si>
    <t>수출액(억 달러)</t>
    <phoneticPr fontId="2" type="noConversion"/>
  </si>
  <si>
    <t>비중(%)</t>
    <phoneticPr fontId="2" type="noConversion"/>
  </si>
  <si>
    <t>아세안</t>
  </si>
  <si>
    <t>유럽연합</t>
  </si>
  <si>
    <t>독일</t>
  </si>
  <si>
    <t>주요 수출 대상국 순위</t>
    <phoneticPr fontId="2" type="noConversion"/>
  </si>
  <si>
    <t>주요 수입 대상국 순위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</si>
</sst>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87724116229341"/>
          <c:y val="0"/>
          <c:w val="0.74841053587647588"/>
          <c:h val="0.95370370370370372"/>
        </c:manualLayout>
      </c:layout>
      <c:doughnutChart>
        <c:varyColors val="1"/>
        <c:ser>
          <c:idx val="0"/>
          <c:order val="0"/>
          <c:tx>
            <c:strRef>
              <c:f>수출입!$E$4</c:f>
              <c:strCache>
                <c:ptCount val="1"/>
                <c:pt idx="0">
                  <c:v>비중(%)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shade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3">
                  <a:shade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3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3">
                  <a:tint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27-4757-9BCE-202A9735C664}"/>
              </c:ext>
            </c:extLst>
          </c:dPt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27-4757-9BCE-202A9735C6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수출입!$C$5:$C$10</c:f>
              <c:strCache>
                <c:ptCount val="5"/>
                <c:pt idx="0">
                  <c:v>중국</c:v>
                </c:pt>
                <c:pt idx="1">
                  <c:v>미국</c:v>
                </c:pt>
                <c:pt idx="2">
                  <c:v>아세안</c:v>
                </c:pt>
                <c:pt idx="3">
                  <c:v>유럽연합</c:v>
                </c:pt>
                <c:pt idx="4">
                  <c:v>일본</c:v>
                </c:pt>
              </c:strCache>
            </c:strRef>
          </c:cat>
          <c:val>
            <c:numRef>
              <c:f>수출입!$E$5:$E$10</c:f>
              <c:numCache>
                <c:formatCode>0%</c:formatCode>
                <c:ptCount val="6"/>
                <c:pt idx="0">
                  <c:v>0.27098614506927465</c:v>
                </c:pt>
                <c:pt idx="1">
                  <c:v>0.26039119804400979</c:v>
                </c:pt>
                <c:pt idx="2">
                  <c:v>0.2241238793806031</c:v>
                </c:pt>
                <c:pt idx="3">
                  <c:v>0.1426242868785656</c:v>
                </c:pt>
                <c:pt idx="4">
                  <c:v>0.10187449062754686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7-4757-9BCE-202A9735C6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  <c:holeSize val="3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487724116229341"/>
          <c:y val="0"/>
          <c:w val="0.74841053587647588"/>
          <c:h val="0.95370370370370372"/>
        </c:manualLayout>
      </c:layout>
      <c:doughnutChart>
        <c:varyColors val="1"/>
        <c:ser>
          <c:idx val="0"/>
          <c:order val="0"/>
          <c:tx>
            <c:strRef>
              <c:f>수출입!$J$4</c:f>
              <c:strCache>
                <c:ptCount val="1"/>
                <c:pt idx="0">
                  <c:v>비중(%)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shade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664-4449-A93E-99DEE33F6ECC}"/>
              </c:ext>
            </c:extLst>
          </c:dPt>
          <c:dPt>
            <c:idx val="1"/>
            <c:bubble3D val="0"/>
            <c:spPr>
              <a:solidFill>
                <a:schemeClr val="accent3">
                  <a:shade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664-4449-A93E-99DEE33F6ECC}"/>
              </c:ext>
            </c:extLst>
          </c:dPt>
          <c:dPt>
            <c:idx val="2"/>
            <c:bubble3D val="0"/>
            <c:spPr>
              <a:solidFill>
                <a:schemeClr val="accent3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664-4449-A93E-99DEE33F6ECC}"/>
              </c:ext>
            </c:extLst>
          </c:dPt>
          <c:dPt>
            <c:idx val="3"/>
            <c:bubble3D val="0"/>
            <c:spPr>
              <a:solidFill>
                <a:schemeClr val="accent3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664-4449-A93E-99DEE33F6ECC}"/>
              </c:ext>
            </c:extLst>
          </c:dPt>
          <c:dPt>
            <c:idx val="4"/>
            <c:bubble3D val="0"/>
            <c:spPr>
              <a:solidFill>
                <a:schemeClr val="accent3">
                  <a:tint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664-4449-A93E-99DEE33F6ECC}"/>
              </c:ext>
            </c:extLst>
          </c:dPt>
          <c:dPt>
            <c:idx val="5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27-4757-9BCE-202A9735C664}"/>
              </c:ext>
            </c:extLst>
          </c:dPt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27-4757-9BCE-202A9735C6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수출입!$H$5:$H$10</c:f>
              <c:strCache>
                <c:ptCount val="5"/>
                <c:pt idx="0">
                  <c:v>중국</c:v>
                </c:pt>
                <c:pt idx="1">
                  <c:v>미국</c:v>
                </c:pt>
                <c:pt idx="2">
                  <c:v>일본</c:v>
                </c:pt>
                <c:pt idx="3">
                  <c:v>독일</c:v>
                </c:pt>
                <c:pt idx="4">
                  <c:v>베트남</c:v>
                </c:pt>
              </c:strCache>
            </c:strRef>
          </c:cat>
          <c:val>
            <c:numRef>
              <c:f>수출입!$J$5:$J$10</c:f>
              <c:numCache>
                <c:formatCode>0%</c:formatCode>
                <c:ptCount val="6"/>
                <c:pt idx="0">
                  <c:v>0.44787644787644787</c:v>
                </c:pt>
                <c:pt idx="1">
                  <c:v>0.23166023166023167</c:v>
                </c:pt>
                <c:pt idx="2">
                  <c:v>0.14671814671814673</c:v>
                </c:pt>
                <c:pt idx="3">
                  <c:v>9.6525096525096526E-2</c:v>
                </c:pt>
                <c:pt idx="4">
                  <c:v>7.7220077220077218E-2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7-4757-9BCE-202A9735C6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  <c:holeSize val="3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10</xdr:row>
      <xdr:rowOff>133350</xdr:rowOff>
    </xdr:from>
    <xdr:to>
      <xdr:col>5</xdr:col>
      <xdr:colOff>76200</xdr:colOff>
      <xdr:row>23</xdr:row>
      <xdr:rowOff>152400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E09FD650-66A6-D01B-6BE1-4DD0EFE41F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10</xdr:row>
      <xdr:rowOff>123824</xdr:rowOff>
    </xdr:from>
    <xdr:to>
      <xdr:col>10</xdr:col>
      <xdr:colOff>133350</xdr:colOff>
      <xdr:row>23</xdr:row>
      <xdr:rowOff>209549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802A15F8-59FE-70AA-DF6C-176158D8F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007B-7D15-4E08-BA3A-CD1B8FCD680A}">
  <dimension ref="B1:J10"/>
  <sheetViews>
    <sheetView showGridLines="0" tabSelected="1" workbookViewId="0">
      <selection activeCell="L10" sqref="L10"/>
    </sheetView>
  </sheetViews>
  <sheetFormatPr defaultRowHeight="16.5" x14ac:dyDescent="0.3"/>
  <cols>
    <col min="1" max="1" width="1.5" customWidth="1"/>
    <col min="3" max="3" width="10.875" customWidth="1"/>
    <col min="4" max="4" width="15" bestFit="1" customWidth="1"/>
    <col min="5" max="5" width="9.875" customWidth="1"/>
    <col min="6" max="6" width="4.625" customWidth="1"/>
    <col min="8" max="8" width="10.875" customWidth="1"/>
    <col min="9" max="9" width="15" bestFit="1" customWidth="1"/>
    <col min="10" max="10" width="9.875" customWidth="1"/>
  </cols>
  <sheetData>
    <row r="1" spans="2:10" ht="6.6" customHeight="1" x14ac:dyDescent="0.3"/>
    <row r="2" spans="2:10" ht="28.5" customHeight="1" x14ac:dyDescent="0.3">
      <c r="B2" s="6" t="s">
        <v>12</v>
      </c>
      <c r="C2" s="6"/>
      <c r="D2" s="6"/>
      <c r="E2" s="6"/>
      <c r="G2" s="6" t="s">
        <v>13</v>
      </c>
      <c r="H2" s="6"/>
      <c r="I2" s="6"/>
      <c r="J2" s="6"/>
    </row>
    <row r="3" spans="2:10" ht="6.6" customHeight="1" x14ac:dyDescent="0.3"/>
    <row r="4" spans="2:10" ht="24" customHeight="1" x14ac:dyDescent="0.3">
      <c r="B4" s="4" t="s">
        <v>0</v>
      </c>
      <c r="C4" s="4" t="s">
        <v>1</v>
      </c>
      <c r="D4" s="4" t="s">
        <v>7</v>
      </c>
      <c r="E4" s="4" t="s">
        <v>8</v>
      </c>
      <c r="G4" s="4" t="s">
        <v>0</v>
      </c>
      <c r="H4" s="4" t="s">
        <v>1</v>
      </c>
      <c r="I4" s="4" t="s">
        <v>7</v>
      </c>
      <c r="J4" s="4" t="s">
        <v>8</v>
      </c>
    </row>
    <row r="5" spans="2:10" ht="24" customHeight="1" x14ac:dyDescent="0.3">
      <c r="B5" s="1">
        <v>1</v>
      </c>
      <c r="C5" s="1" t="s">
        <v>2</v>
      </c>
      <c r="D5" s="2">
        <v>1330</v>
      </c>
      <c r="E5" s="3">
        <f>D5/$D$10</f>
        <v>0.27098614506927465</v>
      </c>
      <c r="G5" s="1">
        <v>1</v>
      </c>
      <c r="H5" s="1" t="s">
        <v>2</v>
      </c>
      <c r="I5" s="2">
        <v>1160</v>
      </c>
      <c r="J5" s="3">
        <f>I5/$I$10</f>
        <v>0.44787644787644787</v>
      </c>
    </row>
    <row r="6" spans="2:10" ht="24" customHeight="1" x14ac:dyDescent="0.3">
      <c r="B6" s="1">
        <v>2</v>
      </c>
      <c r="C6" s="1" t="s">
        <v>3</v>
      </c>
      <c r="D6" s="2">
        <v>1278</v>
      </c>
      <c r="E6" s="3">
        <f t="shared" ref="E6:E9" si="0">D6/$D$10</f>
        <v>0.26039119804400979</v>
      </c>
      <c r="G6" s="1">
        <v>2</v>
      </c>
      <c r="H6" s="1" t="s">
        <v>3</v>
      </c>
      <c r="I6" s="2">
        <v>600</v>
      </c>
      <c r="J6" s="3">
        <f t="shared" ref="J6:J9" si="1">I6/$I$10</f>
        <v>0.23166023166023167</v>
      </c>
    </row>
    <row r="7" spans="2:10" ht="24" customHeight="1" x14ac:dyDescent="0.3">
      <c r="B7" s="1">
        <v>3</v>
      </c>
      <c r="C7" s="1" t="s">
        <v>9</v>
      </c>
      <c r="D7" s="2">
        <v>1100</v>
      </c>
      <c r="E7" s="3">
        <f t="shared" si="0"/>
        <v>0.2241238793806031</v>
      </c>
      <c r="G7" s="1">
        <v>3</v>
      </c>
      <c r="H7" s="1" t="s">
        <v>5</v>
      </c>
      <c r="I7" s="2">
        <v>380</v>
      </c>
      <c r="J7" s="3">
        <f t="shared" si="1"/>
        <v>0.14671814671814673</v>
      </c>
    </row>
    <row r="8" spans="2:10" ht="24" customHeight="1" x14ac:dyDescent="0.3">
      <c r="B8" s="1">
        <v>4</v>
      </c>
      <c r="C8" s="1" t="s">
        <v>10</v>
      </c>
      <c r="D8" s="2">
        <v>700</v>
      </c>
      <c r="E8" s="3">
        <f t="shared" si="0"/>
        <v>0.1426242868785656</v>
      </c>
      <c r="G8" s="1">
        <v>4</v>
      </c>
      <c r="H8" s="1" t="s">
        <v>11</v>
      </c>
      <c r="I8" s="2">
        <v>250</v>
      </c>
      <c r="J8" s="3">
        <f t="shared" si="1"/>
        <v>9.6525096525096526E-2</v>
      </c>
    </row>
    <row r="9" spans="2:10" ht="24" customHeight="1" x14ac:dyDescent="0.3">
      <c r="B9" s="1">
        <v>5</v>
      </c>
      <c r="C9" s="1" t="s">
        <v>5</v>
      </c>
      <c r="D9" s="2">
        <v>500</v>
      </c>
      <c r="E9" s="3">
        <f t="shared" si="0"/>
        <v>0.10187449062754686</v>
      </c>
      <c r="G9" s="1">
        <v>5</v>
      </c>
      <c r="H9" s="1" t="s">
        <v>4</v>
      </c>
      <c r="I9" s="2">
        <v>200</v>
      </c>
      <c r="J9" s="3">
        <f t="shared" si="1"/>
        <v>7.7220077220077218E-2</v>
      </c>
    </row>
    <row r="10" spans="2:10" ht="24" customHeight="1" x14ac:dyDescent="0.3">
      <c r="B10" s="5" t="s">
        <v>6</v>
      </c>
      <c r="C10" s="5"/>
      <c r="D10" s="2">
        <f>SUM(D5:D9)</f>
        <v>4908</v>
      </c>
      <c r="E10" s="3">
        <f>SUM(E5:E9)</f>
        <v>1</v>
      </c>
      <c r="G10" s="5" t="s">
        <v>6</v>
      </c>
      <c r="H10" s="5"/>
      <c r="I10" s="2">
        <f>SUM(I5:I9)</f>
        <v>2590</v>
      </c>
      <c r="J10" s="3">
        <f>SUM(J5:J9)</f>
        <v>1</v>
      </c>
    </row>
  </sheetData>
  <mergeCells count="2">
    <mergeCell ref="B2:E2"/>
    <mergeCell ref="G2:J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2025-01-07T05:31:29Z</dcterms:created>
  <dcterms:modified xsi:type="dcterms:W3CDTF">2025-01-24T10:17:49Z</dcterms:modified>
</cp:coreProperties>
</file>