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8_{4B7D08E4-0C4E-45BF-AE79-1F4498530A0E}" xr6:coauthVersionLast="47" xr6:coauthVersionMax="47" xr10:uidLastSave="{00000000-0000-0000-0000-000000000000}"/>
  <bookViews>
    <workbookView xWindow="-15480" yWindow="3780" windowWidth="15600" windowHeight="11760" xr2:uid="{1C0BEEDF-C19B-4448-966F-C731197D50AF}"/>
  </bookViews>
  <sheets>
    <sheet name="달성현황" sheetId="1" r:id="rId1"/>
    <sheet name="매출계획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8" i="2" l="1"/>
  <c r="D3" i="1" s="1"/>
  <c r="F7" i="2"/>
  <c r="F10" i="2"/>
  <c r="F9" i="2"/>
  <c r="F5" i="2"/>
  <c r="F12" i="2"/>
  <c r="F14" i="2"/>
  <c r="F15" i="2"/>
  <c r="F6" i="2"/>
  <c r="F13" i="2"/>
  <c r="F11" i="2"/>
  <c r="D8" i="1" l="1"/>
  <c r="D9" i="1"/>
  <c r="D13" i="1"/>
  <c r="D14" i="1"/>
  <c r="D15" i="1"/>
  <c r="D6" i="1"/>
  <c r="D10" i="1"/>
  <c r="D11" i="1"/>
  <c r="D12" i="1"/>
  <c r="D7" i="1"/>
</calcChain>
</file>

<file path=xl/sharedStrings.xml><?xml version="1.0" encoding="utf-8"?>
<sst xmlns="http://schemas.openxmlformats.org/spreadsheetml/2006/main" count="24" uniqueCount="21">
  <si>
    <t>제품명</t>
    <phoneticPr fontId="2" type="noConversion"/>
  </si>
  <si>
    <t>LINE</t>
    <phoneticPr fontId="2" type="noConversion"/>
  </si>
  <si>
    <t>실 매출금액</t>
  </si>
  <si>
    <t>스마트폰</t>
  </si>
  <si>
    <t>태블릿 PC</t>
  </si>
  <si>
    <t>노트북</t>
  </si>
  <si>
    <t>데스크탑 컴퓨터</t>
  </si>
  <si>
    <t>스마트워치</t>
  </si>
  <si>
    <t>무선 이어폰</t>
  </si>
  <si>
    <t>블루투스 스피커</t>
  </si>
  <si>
    <t>모니터</t>
  </si>
  <si>
    <t>디지털 카메라</t>
  </si>
  <si>
    <t>TV(OLED)</t>
    <phoneticPr fontId="2" type="noConversion"/>
  </si>
  <si>
    <t>TV(QLED)</t>
    <phoneticPr fontId="2" type="noConversion"/>
  </si>
  <si>
    <t>전년도 매출금액</t>
    <phoneticPr fontId="2" type="noConversion"/>
  </si>
  <si>
    <t>달성율(%)</t>
    <phoneticPr fontId="2" type="noConversion"/>
  </si>
  <si>
    <t>목표 매출금액</t>
    <phoneticPr fontId="2" type="noConversion"/>
  </si>
  <si>
    <t>목표/실매출 및 달성율 현황</t>
    <phoneticPr fontId="2" type="noConversion"/>
  </si>
  <si>
    <t>배경</t>
    <phoneticPr fontId="2" type="noConversion"/>
  </si>
  <si>
    <t>표시</t>
    <phoneticPr fontId="2" type="noConversion"/>
  </si>
  <si>
    <t>목표 달성율(%)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</si>
</sst>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;&quot;0&quot;"/>
    <numFmt numFmtId="177" formatCode="_-* #,##0.0_-;\-* #,##0.0_-;_-* &quot;-&quot;_-;_-@_-"/>
    <numFmt numFmtId="178" formatCode="_-* #,##0.0_-;\-* #,##0.0_-;_-* &quot;-&quot;??_-;_-@_-"/>
    <numFmt numFmtId="179" formatCode="#,##0.0"/>
    <numFmt numFmtId="182" formatCode="0_);[Red]\(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20"/>
      <color theme="0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8" fontId="0" fillId="0" borderId="1" xfId="0" applyNumberFormat="1" applyBorder="1">
      <alignment vertical="center"/>
    </xf>
    <xf numFmtId="3" fontId="0" fillId="0" borderId="1" xfId="1" applyNumberFormat="1" applyFont="1" applyBorder="1" applyAlignment="1">
      <alignment horizontal="center" vertical="center"/>
    </xf>
    <xf numFmtId="179" fontId="0" fillId="0" borderId="1" xfId="1" applyNumberFormat="1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6" fillId="2" borderId="0" xfId="0" applyFont="1" applyFill="1" applyAlignment="1">
      <alignment horizontal="center" vertical="center"/>
    </xf>
    <xf numFmtId="182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달성현황!$C$5</c:f>
              <c:strCache>
                <c:ptCount val="1"/>
                <c:pt idx="0">
                  <c:v>배경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</c:pictureOptions>
          <c:val>
            <c:numRef>
              <c:f>달성현황!$C$6:$C$15</c:f>
              <c:numCache>
                <c:formatCode>0;"0"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0-48F4-A1A5-FF57F66E5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733699439"/>
        <c:axId val="1733702799"/>
      </c:barChart>
      <c:barChart>
        <c:barDir val="bar"/>
        <c:grouping val="clustered"/>
        <c:varyColors val="0"/>
        <c:ser>
          <c:idx val="1"/>
          <c:order val="1"/>
          <c:tx>
            <c:strRef>
              <c:f>달성현황!$D$5</c:f>
              <c:strCache>
                <c:ptCount val="1"/>
                <c:pt idx="0">
                  <c:v>표시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</c:pictureOptions>
          <c:val>
            <c:numRef>
              <c:f>달성현황!$D$6:$D$15</c:f>
              <c:numCache>
                <c:formatCode>0_);[Red]\(0\)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0.11193916349809285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60-48F4-A1A5-FF57F66E5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733703759"/>
        <c:axId val="1733705199"/>
      </c:barChart>
      <c:catAx>
        <c:axId val="1733699439"/>
        <c:scaling>
          <c:orientation val="minMax"/>
        </c:scaling>
        <c:delete val="1"/>
        <c:axPos val="l"/>
        <c:majorTickMark val="none"/>
        <c:minorTickMark val="none"/>
        <c:tickLblPos val="nextTo"/>
        <c:crossAx val="1733702799"/>
        <c:crosses val="autoZero"/>
        <c:auto val="1"/>
        <c:lblAlgn val="ctr"/>
        <c:lblOffset val="100"/>
        <c:noMultiLvlLbl val="0"/>
      </c:catAx>
      <c:valAx>
        <c:axId val="1733702799"/>
        <c:scaling>
          <c:orientation val="minMax"/>
          <c:max val="10"/>
        </c:scaling>
        <c:delete val="1"/>
        <c:axPos val="b"/>
        <c:numFmt formatCode="0;&quot;0&quot;" sourceLinked="1"/>
        <c:majorTickMark val="none"/>
        <c:minorTickMark val="none"/>
        <c:tickLblPos val="nextTo"/>
        <c:crossAx val="1733699439"/>
        <c:crosses val="autoZero"/>
        <c:crossBetween val="between"/>
      </c:valAx>
      <c:valAx>
        <c:axId val="1733705199"/>
        <c:scaling>
          <c:orientation val="minMax"/>
        </c:scaling>
        <c:delete val="1"/>
        <c:axPos val="t"/>
        <c:numFmt formatCode="0_);[Red]\(0\)" sourceLinked="1"/>
        <c:majorTickMark val="out"/>
        <c:minorTickMark val="none"/>
        <c:tickLblPos val="nextTo"/>
        <c:crossAx val="1733703759"/>
        <c:crosses val="max"/>
        <c:crossBetween val="between"/>
      </c:valAx>
      <c:catAx>
        <c:axId val="1733703759"/>
        <c:scaling>
          <c:orientation val="minMax"/>
        </c:scaling>
        <c:delete val="1"/>
        <c:axPos val="l"/>
        <c:majorTickMark val="out"/>
        <c:minorTickMark val="none"/>
        <c:tickLblPos val="nextTo"/>
        <c:crossAx val="173370519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41793</xdr:colOff>
      <xdr:row>3</xdr:row>
      <xdr:rowOff>47430</xdr:rowOff>
    </xdr:from>
    <xdr:to>
      <xdr:col>4</xdr:col>
      <xdr:colOff>29158</xdr:colOff>
      <xdr:row>15</xdr:row>
      <xdr:rowOff>19437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42769B7-F378-84EE-643B-5874906725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C1FE-DAA9-47AF-B3E9-71DF407A6E52}">
  <dimension ref="B1:F15"/>
  <sheetViews>
    <sheetView showGridLines="0" tabSelected="1" zoomScale="98" zoomScaleNormal="98" workbookViewId="0">
      <selection activeCell="B3" sqref="B3"/>
    </sheetView>
  </sheetViews>
  <sheetFormatPr defaultRowHeight="16.5"/>
  <cols>
    <col min="1" max="1" width="0.625" customWidth="1"/>
    <col min="2" max="2" width="18" customWidth="1"/>
    <col min="3" max="4" width="16.75" customWidth="1"/>
  </cols>
  <sheetData>
    <row r="1" spans="2:6" ht="4.5" customHeight="1"/>
    <row r="2" spans="2:6" ht="28.9" customHeight="1">
      <c r="B2" s="10" t="s">
        <v>0</v>
      </c>
      <c r="C2" s="10" t="s">
        <v>16</v>
      </c>
      <c r="D2" s="10" t="s">
        <v>20</v>
      </c>
      <c r="F2" s="1"/>
    </row>
    <row r="3" spans="2:6" ht="28.9" customHeight="1">
      <c r="B3" s="9" t="s">
        <v>8</v>
      </c>
      <c r="C3" s="12">
        <f>VLOOKUP($B$3,매출계획!$B$5:$F$15,3,FALSE)</f>
        <v>263000000</v>
      </c>
      <c r="D3" s="13">
        <f>VLOOKUP($B$3,매출계획!$B$5:$F$15,5,FALSE)</f>
        <v>70.111939163498093</v>
      </c>
    </row>
    <row r="4" spans="2:6" ht="4.5" customHeight="1"/>
    <row r="5" spans="2:6" ht="23.45" customHeight="1">
      <c r="B5" s="8" t="s">
        <v>1</v>
      </c>
      <c r="C5" s="8" t="s">
        <v>18</v>
      </c>
      <c r="D5" s="8" t="s">
        <v>19</v>
      </c>
    </row>
    <row r="6" spans="2:6" ht="27" customHeight="1">
      <c r="B6" s="9">
        <v>10</v>
      </c>
      <c r="C6" s="7">
        <v>10</v>
      </c>
      <c r="D6" s="16">
        <f>IF($D$3&gt;B6,10,MAX(0,$D$3-B5))</f>
        <v>10</v>
      </c>
    </row>
    <row r="7" spans="2:6" ht="27" customHeight="1">
      <c r="B7" s="9">
        <v>20</v>
      </c>
      <c r="C7" s="7">
        <v>10</v>
      </c>
      <c r="D7" s="16">
        <f t="shared" ref="D7:D15" si="0">IF($D$3&gt;B7,10,MAX(0,$D$3-B6))</f>
        <v>10</v>
      </c>
    </row>
    <row r="8" spans="2:6" ht="27" customHeight="1">
      <c r="B8" s="9">
        <v>30</v>
      </c>
      <c r="C8" s="7">
        <v>10</v>
      </c>
      <c r="D8" s="16">
        <f t="shared" si="0"/>
        <v>10</v>
      </c>
    </row>
    <row r="9" spans="2:6" ht="27" customHeight="1">
      <c r="B9" s="9">
        <v>40</v>
      </c>
      <c r="C9" s="7">
        <v>10</v>
      </c>
      <c r="D9" s="16">
        <f t="shared" si="0"/>
        <v>10</v>
      </c>
    </row>
    <row r="10" spans="2:6" ht="27" customHeight="1">
      <c r="B10" s="9">
        <v>50</v>
      </c>
      <c r="C10" s="7">
        <v>10</v>
      </c>
      <c r="D10" s="16">
        <f t="shared" si="0"/>
        <v>10</v>
      </c>
    </row>
    <row r="11" spans="2:6" ht="27" customHeight="1">
      <c r="B11" s="9">
        <v>60</v>
      </c>
      <c r="C11" s="7">
        <v>10</v>
      </c>
      <c r="D11" s="16">
        <f t="shared" si="0"/>
        <v>10</v>
      </c>
    </row>
    <row r="12" spans="2:6" ht="27" customHeight="1">
      <c r="B12" s="9">
        <v>70</v>
      </c>
      <c r="C12" s="7">
        <v>10</v>
      </c>
      <c r="D12" s="16">
        <f t="shared" si="0"/>
        <v>10</v>
      </c>
    </row>
    <row r="13" spans="2:6" ht="27" customHeight="1">
      <c r="B13" s="9">
        <v>80</v>
      </c>
      <c r="C13" s="7">
        <v>10</v>
      </c>
      <c r="D13" s="16">
        <f t="shared" si="0"/>
        <v>0.11193916349809285</v>
      </c>
    </row>
    <row r="14" spans="2:6" ht="27" customHeight="1">
      <c r="B14" s="9">
        <v>90</v>
      </c>
      <c r="C14" s="7">
        <v>10</v>
      </c>
      <c r="D14" s="16">
        <f t="shared" si="0"/>
        <v>0</v>
      </c>
    </row>
    <row r="15" spans="2:6" ht="27" customHeight="1">
      <c r="B15" s="9">
        <v>100</v>
      </c>
      <c r="C15" s="7">
        <v>10</v>
      </c>
      <c r="D15" s="16">
        <f t="shared" si="0"/>
        <v>0</v>
      </c>
    </row>
  </sheetData>
  <phoneticPr fontId="2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0056A0-EF1C-469E-B138-596883B6744C}">
          <x14:formula1>
            <xm:f>매출계획!$B$5:$B$15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0D24-2D23-4310-8A53-B26D2D4363BE}">
  <dimension ref="B1:F15"/>
  <sheetViews>
    <sheetView workbookViewId="0">
      <selection activeCell="E8" sqref="E8"/>
    </sheetView>
  </sheetViews>
  <sheetFormatPr defaultRowHeight="16.5"/>
  <cols>
    <col min="1" max="1" width="2.25" customWidth="1"/>
    <col min="2" max="2" width="25" customWidth="1"/>
    <col min="3" max="5" width="18.375" customWidth="1"/>
    <col min="6" max="6" width="11.125" customWidth="1"/>
  </cols>
  <sheetData>
    <row r="1" spans="2:6" ht="6" customHeight="1"/>
    <row r="2" spans="2:6" ht="33" customHeight="1">
      <c r="B2" s="15" t="s">
        <v>17</v>
      </c>
      <c r="C2" s="15"/>
      <c r="D2" s="15"/>
      <c r="E2" s="15"/>
      <c r="F2" s="15"/>
    </row>
    <row r="3" spans="2:6" ht="6" customHeight="1">
      <c r="B3" s="2"/>
      <c r="C3" s="2"/>
      <c r="D3" s="2"/>
    </row>
    <row r="4" spans="2:6" ht="28.9" customHeight="1">
      <c r="B4" s="4" t="s">
        <v>0</v>
      </c>
      <c r="C4" s="4" t="s">
        <v>14</v>
      </c>
      <c r="D4" s="5" t="s">
        <v>16</v>
      </c>
      <c r="E4" s="4" t="s">
        <v>2</v>
      </c>
      <c r="F4" s="6" t="s">
        <v>15</v>
      </c>
    </row>
    <row r="5" spans="2:6" ht="24.4" customHeight="1">
      <c r="B5" s="3" t="s">
        <v>3</v>
      </c>
      <c r="C5" s="14">
        <v>352147100</v>
      </c>
      <c r="D5" s="14">
        <v>423000000</v>
      </c>
      <c r="E5" s="14">
        <v>416932400</v>
      </c>
      <c r="F5" s="11">
        <f>E5/D5*100</f>
        <v>98.565579196217485</v>
      </c>
    </row>
    <row r="6" spans="2:6" ht="24.4" customHeight="1">
      <c r="B6" s="3" t="s">
        <v>4</v>
      </c>
      <c r="C6" s="14">
        <v>231377100</v>
      </c>
      <c r="D6" s="14">
        <v>278000000</v>
      </c>
      <c r="E6" s="14">
        <v>212866900</v>
      </c>
      <c r="F6" s="11">
        <f t="shared" ref="F6:F15" si="0">E6/D6*100</f>
        <v>76.570827338129504</v>
      </c>
    </row>
    <row r="7" spans="2:6" ht="24.4" customHeight="1">
      <c r="B7" s="3" t="s">
        <v>5</v>
      </c>
      <c r="C7" s="14">
        <v>128960400</v>
      </c>
      <c r="D7" s="14">
        <v>155000000</v>
      </c>
      <c r="E7" s="14">
        <v>136698000</v>
      </c>
      <c r="F7" s="11">
        <f t="shared" si="0"/>
        <v>88.192258064516125</v>
      </c>
    </row>
    <row r="8" spans="2:6" ht="24.4" customHeight="1">
      <c r="B8" s="3" t="s">
        <v>6</v>
      </c>
      <c r="C8" s="14">
        <v>96915800</v>
      </c>
      <c r="D8" s="14">
        <v>116000000</v>
      </c>
      <c r="E8" s="14">
        <v>61761600</v>
      </c>
      <c r="F8" s="11">
        <f t="shared" si="0"/>
        <v>53.242758620689656</v>
      </c>
    </row>
    <row r="9" spans="2:6" ht="24.4" customHeight="1">
      <c r="B9" s="3" t="s">
        <v>7</v>
      </c>
      <c r="C9" s="14">
        <v>183214000</v>
      </c>
      <c r="D9" s="14">
        <v>220000000</v>
      </c>
      <c r="E9" s="14">
        <v>181381900</v>
      </c>
      <c r="F9" s="11">
        <f t="shared" si="0"/>
        <v>82.446318181818185</v>
      </c>
    </row>
    <row r="10" spans="2:6" ht="24.4" customHeight="1">
      <c r="B10" s="3" t="s">
        <v>8</v>
      </c>
      <c r="C10" s="14">
        <v>219517100</v>
      </c>
      <c r="D10" s="14">
        <v>263000000</v>
      </c>
      <c r="E10" s="14">
        <v>184394400</v>
      </c>
      <c r="F10" s="11">
        <f t="shared" si="0"/>
        <v>70.111939163498093</v>
      </c>
    </row>
    <row r="11" spans="2:6" ht="24.4" customHeight="1">
      <c r="B11" s="3" t="s">
        <v>9</v>
      </c>
      <c r="C11" s="14">
        <v>107517100</v>
      </c>
      <c r="D11" s="14">
        <v>129000000</v>
      </c>
      <c r="E11" s="14">
        <v>121066100</v>
      </c>
      <c r="F11" s="11">
        <f t="shared" si="0"/>
        <v>93.849689922480621</v>
      </c>
    </row>
    <row r="12" spans="2:6" ht="24.4" customHeight="1">
      <c r="B12" s="3" t="s">
        <v>10</v>
      </c>
      <c r="C12" s="14">
        <v>117398000</v>
      </c>
      <c r="D12" s="14">
        <v>141000000</v>
      </c>
      <c r="E12" s="14">
        <v>94484200</v>
      </c>
      <c r="F12" s="11">
        <f t="shared" si="0"/>
        <v>67.010070921985815</v>
      </c>
    </row>
    <row r="13" spans="2:6" ht="24.4" customHeight="1">
      <c r="B13" s="3" t="s">
        <v>12</v>
      </c>
      <c r="C13" s="14">
        <v>204369400</v>
      </c>
      <c r="D13" s="14">
        <v>245000000</v>
      </c>
      <c r="E13" s="14">
        <v>181888800</v>
      </c>
      <c r="F13" s="11">
        <f t="shared" si="0"/>
        <v>74.240326530612251</v>
      </c>
    </row>
    <row r="14" spans="2:6" ht="24.4" customHeight="1">
      <c r="B14" s="3" t="s">
        <v>13</v>
      </c>
      <c r="C14" s="14">
        <v>213066000</v>
      </c>
      <c r="D14" s="14">
        <v>256000000</v>
      </c>
      <c r="E14" s="14">
        <v>193890100</v>
      </c>
      <c r="F14" s="11">
        <f t="shared" si="0"/>
        <v>75.738320312499994</v>
      </c>
    </row>
    <row r="15" spans="2:6" ht="24.4" customHeight="1">
      <c r="B15" s="3" t="s">
        <v>11</v>
      </c>
      <c r="C15" s="14">
        <v>82721200</v>
      </c>
      <c r="D15" s="14">
        <v>99000000</v>
      </c>
      <c r="E15" s="14">
        <v>94302200</v>
      </c>
      <c r="F15" s="11">
        <f t="shared" si="0"/>
        <v>95.254747474747475</v>
      </c>
    </row>
  </sheetData>
  <mergeCells count="1">
    <mergeCell ref="B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달성현황</vt:lpstr>
      <vt:lpstr>매출계획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2025-01-07T05:55:50Z</dcterms:created>
  <dcterms:modified xsi:type="dcterms:W3CDTF">2025-01-21T02:05:57Z</dcterms:modified>
</cp:coreProperties>
</file>