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6B4C5D4E-5D52-4342-8E9A-C18DBC0A390B}" xr6:coauthVersionLast="47" xr6:coauthVersionMax="47" xr10:uidLastSave="{00000000-0000-0000-0000-000000000000}"/>
  <bookViews>
    <workbookView xWindow="-15480" yWindow="3780" windowWidth="15600" windowHeight="11760" xr2:uid="{62086F43-7FF7-44C3-84A3-927DDD5FC32F}"/>
  </bookViews>
  <sheets>
    <sheet name="판매수량현황" sheetId="1" r:id="rId1"/>
    <sheet name="판매계획" sheetId="2" r:id="rId2"/>
  </sheets>
  <definedNames>
    <definedName name="_xlnm._FilterDatabase" localSheetId="1" hidden="1">판매계획!$A$4:$J$388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8" i="2" l="1"/>
  <c r="I387" i="2"/>
  <c r="K387" i="2" s="1"/>
  <c r="I386" i="2"/>
  <c r="I385" i="2"/>
  <c r="I384" i="2"/>
  <c r="I383" i="2"/>
  <c r="I382" i="2"/>
  <c r="I381" i="2"/>
  <c r="K381" i="2" s="1"/>
  <c r="I380" i="2"/>
  <c r="K380" i="2" s="1"/>
  <c r="I379" i="2"/>
  <c r="K379" i="2" s="1"/>
  <c r="I378" i="2"/>
  <c r="K378" i="2" s="1"/>
  <c r="I377" i="2"/>
  <c r="K377" i="2" s="1"/>
  <c r="I376" i="2"/>
  <c r="K376" i="2" s="1"/>
  <c r="I375" i="2"/>
  <c r="K375" i="2" s="1"/>
  <c r="I374" i="2"/>
  <c r="I373" i="2"/>
  <c r="I372" i="2"/>
  <c r="I371" i="2"/>
  <c r="I370" i="2"/>
  <c r="I369" i="2"/>
  <c r="I368" i="2"/>
  <c r="I367" i="2"/>
  <c r="I366" i="2"/>
  <c r="I365" i="2"/>
  <c r="K365" i="2" s="1"/>
  <c r="I364" i="2"/>
  <c r="K364" i="2" s="1"/>
  <c r="I363" i="2"/>
  <c r="K363" i="2" s="1"/>
  <c r="I362" i="2"/>
  <c r="K362" i="2" s="1"/>
  <c r="I361" i="2"/>
  <c r="K361" i="2" s="1"/>
  <c r="I360" i="2"/>
  <c r="K360" i="2" s="1"/>
  <c r="I359" i="2"/>
  <c r="K359" i="2" s="1"/>
  <c r="I358" i="2"/>
  <c r="I357" i="2"/>
  <c r="I356" i="2"/>
  <c r="I355" i="2"/>
  <c r="I354" i="2"/>
  <c r="I353" i="2"/>
  <c r="I352" i="2"/>
  <c r="I351" i="2"/>
  <c r="I350" i="2"/>
  <c r="I349" i="2"/>
  <c r="K349" i="2" s="1"/>
  <c r="I348" i="2"/>
  <c r="K348" i="2" s="1"/>
  <c r="I347" i="2"/>
  <c r="K347" i="2" s="1"/>
  <c r="I346" i="2"/>
  <c r="K346" i="2" s="1"/>
  <c r="I345" i="2"/>
  <c r="K345" i="2" s="1"/>
  <c r="I344" i="2"/>
  <c r="K344" i="2" s="1"/>
  <c r="I343" i="2"/>
  <c r="K343" i="2" s="1"/>
  <c r="I342" i="2"/>
  <c r="I341" i="2"/>
  <c r="I340" i="2"/>
  <c r="I339" i="2"/>
  <c r="I338" i="2"/>
  <c r="I337" i="2"/>
  <c r="I336" i="2"/>
  <c r="I335" i="2"/>
  <c r="I334" i="2"/>
  <c r="I333" i="2"/>
  <c r="K333" i="2" s="1"/>
  <c r="I332" i="2"/>
  <c r="K332" i="2" s="1"/>
  <c r="I331" i="2"/>
  <c r="K331" i="2" s="1"/>
  <c r="I330" i="2"/>
  <c r="K330" i="2" s="1"/>
  <c r="I329" i="2"/>
  <c r="K329" i="2" s="1"/>
  <c r="I328" i="2"/>
  <c r="K328" i="2" s="1"/>
  <c r="I327" i="2"/>
  <c r="K327" i="2" s="1"/>
  <c r="I326" i="2"/>
  <c r="I325" i="2"/>
  <c r="I324" i="2"/>
  <c r="I323" i="2"/>
  <c r="K323" i="2" s="1"/>
  <c r="I322" i="2"/>
  <c r="I321" i="2"/>
  <c r="I320" i="2"/>
  <c r="I319" i="2"/>
  <c r="I318" i="2"/>
  <c r="I317" i="2"/>
  <c r="K317" i="2" s="1"/>
  <c r="I316" i="2"/>
  <c r="K316" i="2" s="1"/>
  <c r="I315" i="2"/>
  <c r="K315" i="2" s="1"/>
  <c r="I314" i="2"/>
  <c r="K314" i="2" s="1"/>
  <c r="I313" i="2"/>
  <c r="K313" i="2" s="1"/>
  <c r="I312" i="2"/>
  <c r="K312" i="2" s="1"/>
  <c r="I311" i="2"/>
  <c r="K311" i="2" s="1"/>
  <c r="I310" i="2"/>
  <c r="I309" i="2"/>
  <c r="I308" i="2"/>
  <c r="I307" i="2"/>
  <c r="I306" i="2"/>
  <c r="I305" i="2"/>
  <c r="I304" i="2"/>
  <c r="I303" i="2"/>
  <c r="I302" i="2"/>
  <c r="I301" i="2"/>
  <c r="K301" i="2" s="1"/>
  <c r="I300" i="2"/>
  <c r="K300" i="2" s="1"/>
  <c r="I299" i="2"/>
  <c r="K299" i="2" s="1"/>
  <c r="I298" i="2"/>
  <c r="K298" i="2" s="1"/>
  <c r="I297" i="2"/>
  <c r="K297" i="2" s="1"/>
  <c r="I296" i="2"/>
  <c r="K296" i="2" s="1"/>
  <c r="I295" i="2"/>
  <c r="K295" i="2" s="1"/>
  <c r="I294" i="2"/>
  <c r="I293" i="2"/>
  <c r="I292" i="2"/>
  <c r="I291" i="2"/>
  <c r="I290" i="2"/>
  <c r="I289" i="2"/>
  <c r="I288" i="2"/>
  <c r="I287" i="2"/>
  <c r="I286" i="2"/>
  <c r="I285" i="2"/>
  <c r="K285" i="2" s="1"/>
  <c r="I284" i="2"/>
  <c r="K284" i="2" s="1"/>
  <c r="I283" i="2"/>
  <c r="K283" i="2" s="1"/>
  <c r="I282" i="2"/>
  <c r="K282" i="2" s="1"/>
  <c r="I281" i="2"/>
  <c r="K281" i="2" s="1"/>
  <c r="I280" i="2"/>
  <c r="K280" i="2" s="1"/>
  <c r="I279" i="2"/>
  <c r="K279" i="2" s="1"/>
  <c r="I278" i="2"/>
  <c r="I277" i="2"/>
  <c r="I276" i="2"/>
  <c r="I275" i="2"/>
  <c r="I274" i="2"/>
  <c r="I273" i="2"/>
  <c r="I272" i="2"/>
  <c r="I271" i="2"/>
  <c r="I270" i="2"/>
  <c r="I269" i="2"/>
  <c r="K269" i="2" s="1"/>
  <c r="I268" i="2"/>
  <c r="K268" i="2" s="1"/>
  <c r="I267" i="2"/>
  <c r="K267" i="2" s="1"/>
  <c r="I266" i="2"/>
  <c r="K266" i="2" s="1"/>
  <c r="I265" i="2"/>
  <c r="K265" i="2" s="1"/>
  <c r="I264" i="2"/>
  <c r="K264" i="2" s="1"/>
  <c r="I263" i="2"/>
  <c r="K263" i="2" s="1"/>
  <c r="I262" i="2"/>
  <c r="I261" i="2"/>
  <c r="I260" i="2"/>
  <c r="I259" i="2"/>
  <c r="K259" i="2" s="1"/>
  <c r="I258" i="2"/>
  <c r="I257" i="2"/>
  <c r="I256" i="2"/>
  <c r="I255" i="2"/>
  <c r="I254" i="2"/>
  <c r="I253" i="2"/>
  <c r="K253" i="2" s="1"/>
  <c r="I252" i="2"/>
  <c r="K252" i="2" s="1"/>
  <c r="I251" i="2"/>
  <c r="K251" i="2" s="1"/>
  <c r="I250" i="2"/>
  <c r="I249" i="2"/>
  <c r="I248" i="2"/>
  <c r="K248" i="2" s="1"/>
  <c r="I247" i="2"/>
  <c r="K247" i="2" s="1"/>
  <c r="I246" i="2"/>
  <c r="I245" i="2"/>
  <c r="I244" i="2"/>
  <c r="I243" i="2"/>
  <c r="I242" i="2"/>
  <c r="I241" i="2"/>
  <c r="I240" i="2"/>
  <c r="I239" i="2"/>
  <c r="I238" i="2"/>
  <c r="I237" i="2"/>
  <c r="K237" i="2" s="1"/>
  <c r="I236" i="2"/>
  <c r="K236" i="2" s="1"/>
  <c r="I235" i="2"/>
  <c r="K235" i="2" s="1"/>
  <c r="I234" i="2"/>
  <c r="I233" i="2"/>
  <c r="I232" i="2"/>
  <c r="K232" i="2" s="1"/>
  <c r="I231" i="2"/>
  <c r="K231" i="2" s="1"/>
  <c r="I230" i="2"/>
  <c r="I229" i="2"/>
  <c r="I228" i="2"/>
  <c r="I227" i="2"/>
  <c r="I226" i="2"/>
  <c r="I225" i="2"/>
  <c r="I224" i="2"/>
  <c r="I223" i="2"/>
  <c r="I222" i="2"/>
  <c r="I221" i="2"/>
  <c r="K221" i="2" s="1"/>
  <c r="I220" i="2"/>
  <c r="K220" i="2" s="1"/>
  <c r="I219" i="2"/>
  <c r="K219" i="2" s="1"/>
  <c r="I218" i="2"/>
  <c r="I217" i="2"/>
  <c r="I216" i="2"/>
  <c r="K216" i="2" s="1"/>
  <c r="I215" i="2"/>
  <c r="K215" i="2" s="1"/>
  <c r="I214" i="2"/>
  <c r="I213" i="2"/>
  <c r="I212" i="2"/>
  <c r="I211" i="2"/>
  <c r="I210" i="2"/>
  <c r="I209" i="2"/>
  <c r="I208" i="2"/>
  <c r="I207" i="2"/>
  <c r="I206" i="2"/>
  <c r="I205" i="2"/>
  <c r="K205" i="2" s="1"/>
  <c r="I204" i="2"/>
  <c r="K204" i="2" s="1"/>
  <c r="I203" i="2"/>
  <c r="I202" i="2"/>
  <c r="I201" i="2"/>
  <c r="I200" i="2"/>
  <c r="K200" i="2" s="1"/>
  <c r="I199" i="2"/>
  <c r="K199" i="2" s="1"/>
  <c r="I198" i="2"/>
  <c r="I197" i="2"/>
  <c r="I196" i="2"/>
  <c r="I195" i="2"/>
  <c r="K195" i="2" s="1"/>
  <c r="I194" i="2"/>
  <c r="I193" i="2"/>
  <c r="I192" i="2"/>
  <c r="I191" i="2"/>
  <c r="I190" i="2"/>
  <c r="I189" i="2"/>
  <c r="K189" i="2" s="1"/>
  <c r="I188" i="2"/>
  <c r="I187" i="2"/>
  <c r="I186" i="2"/>
  <c r="I185" i="2"/>
  <c r="K185" i="2" s="1"/>
  <c r="I184" i="2"/>
  <c r="K184" i="2" s="1"/>
  <c r="I183" i="2"/>
  <c r="K183" i="2" s="1"/>
  <c r="I182" i="2"/>
  <c r="I181" i="2"/>
  <c r="I180" i="2"/>
  <c r="I179" i="2"/>
  <c r="I178" i="2"/>
  <c r="I177" i="2"/>
  <c r="I176" i="2"/>
  <c r="I175" i="2"/>
  <c r="I174" i="2"/>
  <c r="I173" i="2"/>
  <c r="K173" i="2" s="1"/>
  <c r="I172" i="2"/>
  <c r="I171" i="2"/>
  <c r="I170" i="2"/>
  <c r="I169" i="2"/>
  <c r="K169" i="2" s="1"/>
  <c r="I168" i="2"/>
  <c r="K168" i="2" s="1"/>
  <c r="I167" i="2"/>
  <c r="K167" i="2" s="1"/>
  <c r="I166" i="2"/>
  <c r="I165" i="2"/>
  <c r="I164" i="2"/>
  <c r="I163" i="2"/>
  <c r="I162" i="2"/>
  <c r="I161" i="2"/>
  <c r="I160" i="2"/>
  <c r="I159" i="2"/>
  <c r="I158" i="2"/>
  <c r="I157" i="2"/>
  <c r="K157" i="2" s="1"/>
  <c r="I156" i="2"/>
  <c r="I155" i="2"/>
  <c r="I154" i="2"/>
  <c r="I153" i="2"/>
  <c r="K153" i="2" s="1"/>
  <c r="I152" i="2"/>
  <c r="K152" i="2" s="1"/>
  <c r="I151" i="2"/>
  <c r="K151" i="2" s="1"/>
  <c r="I150" i="2"/>
  <c r="I149" i="2"/>
  <c r="I148" i="2"/>
  <c r="I147" i="2"/>
  <c r="I146" i="2"/>
  <c r="I145" i="2"/>
  <c r="I144" i="2"/>
  <c r="I143" i="2"/>
  <c r="I142" i="2"/>
  <c r="I141" i="2"/>
  <c r="K141" i="2" s="1"/>
  <c r="I140" i="2"/>
  <c r="I139" i="2"/>
  <c r="I138" i="2"/>
  <c r="I137" i="2"/>
  <c r="K137" i="2" s="1"/>
  <c r="I136" i="2"/>
  <c r="K136" i="2" s="1"/>
  <c r="I135" i="2"/>
  <c r="K135" i="2" s="1"/>
  <c r="I134" i="2"/>
  <c r="I133" i="2"/>
  <c r="I132" i="2"/>
  <c r="I131" i="2"/>
  <c r="I130" i="2"/>
  <c r="I129" i="2"/>
  <c r="I128" i="2"/>
  <c r="I127" i="2"/>
  <c r="I126" i="2"/>
  <c r="I125" i="2"/>
  <c r="K125" i="2" s="1"/>
  <c r="I124" i="2"/>
  <c r="I123" i="2"/>
  <c r="I122" i="2"/>
  <c r="I121" i="2"/>
  <c r="K121" i="2" s="1"/>
  <c r="I120" i="2"/>
  <c r="K120" i="2" s="1"/>
  <c r="I119" i="2"/>
  <c r="K119" i="2" s="1"/>
  <c r="I118" i="2"/>
  <c r="I117" i="2"/>
  <c r="I116" i="2"/>
  <c r="I115" i="2"/>
  <c r="I114" i="2"/>
  <c r="I113" i="2"/>
  <c r="I112" i="2"/>
  <c r="I111" i="2"/>
  <c r="I110" i="2"/>
  <c r="I109" i="2"/>
  <c r="K109" i="2" s="1"/>
  <c r="I108" i="2"/>
  <c r="I107" i="2"/>
  <c r="I106" i="2"/>
  <c r="I105" i="2"/>
  <c r="K105" i="2" s="1"/>
  <c r="I104" i="2"/>
  <c r="K104" i="2" s="1"/>
  <c r="I103" i="2"/>
  <c r="K103" i="2" s="1"/>
  <c r="I102" i="2"/>
  <c r="I101" i="2"/>
  <c r="I100" i="2"/>
  <c r="I99" i="2"/>
  <c r="I98" i="2"/>
  <c r="I97" i="2"/>
  <c r="I96" i="2"/>
  <c r="I95" i="2"/>
  <c r="I94" i="2"/>
  <c r="I93" i="2"/>
  <c r="K93" i="2" s="1"/>
  <c r="I92" i="2"/>
  <c r="I91" i="2"/>
  <c r="I90" i="2"/>
  <c r="I89" i="2"/>
  <c r="K89" i="2" s="1"/>
  <c r="I88" i="2"/>
  <c r="K88" i="2" s="1"/>
  <c r="I87" i="2"/>
  <c r="K87" i="2" s="1"/>
  <c r="I86" i="2"/>
  <c r="I85" i="2"/>
  <c r="I84" i="2"/>
  <c r="I83" i="2"/>
  <c r="I82" i="2"/>
  <c r="I81" i="2"/>
  <c r="I80" i="2"/>
  <c r="I79" i="2"/>
  <c r="I78" i="2"/>
  <c r="I77" i="2"/>
  <c r="K77" i="2" s="1"/>
  <c r="I76" i="2"/>
  <c r="I75" i="2"/>
  <c r="I74" i="2"/>
  <c r="I73" i="2"/>
  <c r="K73" i="2" s="1"/>
  <c r="I72" i="2"/>
  <c r="K72" i="2" s="1"/>
  <c r="I71" i="2"/>
  <c r="K71" i="2" s="1"/>
  <c r="I70" i="2"/>
  <c r="I69" i="2"/>
  <c r="I68" i="2"/>
  <c r="I67" i="2"/>
  <c r="I66" i="2"/>
  <c r="I65" i="2"/>
  <c r="I64" i="2"/>
  <c r="I63" i="2"/>
  <c r="I62" i="2"/>
  <c r="I61" i="2"/>
  <c r="K61" i="2" s="1"/>
  <c r="I60" i="2"/>
  <c r="I59" i="2"/>
  <c r="I58" i="2"/>
  <c r="I57" i="2"/>
  <c r="K57" i="2" s="1"/>
  <c r="I56" i="2"/>
  <c r="K56" i="2" s="1"/>
  <c r="I55" i="2"/>
  <c r="K55" i="2" s="1"/>
  <c r="I54" i="2"/>
  <c r="I53" i="2"/>
  <c r="I52" i="2"/>
  <c r="I51" i="2"/>
  <c r="I50" i="2"/>
  <c r="I49" i="2"/>
  <c r="I48" i="2"/>
  <c r="I47" i="2"/>
  <c r="I46" i="2"/>
  <c r="I45" i="2"/>
  <c r="K45" i="2" s="1"/>
  <c r="I44" i="2"/>
  <c r="I43" i="2"/>
  <c r="I42" i="2"/>
  <c r="I41" i="2"/>
  <c r="K41" i="2" s="1"/>
  <c r="I40" i="2"/>
  <c r="K40" i="2" s="1"/>
  <c r="I39" i="2"/>
  <c r="K39" i="2" s="1"/>
  <c r="I38" i="2"/>
  <c r="I37" i="2"/>
  <c r="I36" i="2"/>
  <c r="I35" i="2"/>
  <c r="I34" i="2"/>
  <c r="I33" i="2"/>
  <c r="I32" i="2"/>
  <c r="I31" i="2"/>
  <c r="I30" i="2"/>
  <c r="I29" i="2"/>
  <c r="K29" i="2" s="1"/>
  <c r="I28" i="2"/>
  <c r="I27" i="2"/>
  <c r="I26" i="2"/>
  <c r="I25" i="2"/>
  <c r="K25" i="2" s="1"/>
  <c r="I24" i="2"/>
  <c r="K24" i="2" s="1"/>
  <c r="I23" i="2"/>
  <c r="K23" i="2" s="1"/>
  <c r="I22" i="2"/>
  <c r="I21" i="2"/>
  <c r="I20" i="2"/>
  <c r="I19" i="2"/>
  <c r="I18" i="2"/>
  <c r="I17" i="2"/>
  <c r="I16" i="2"/>
  <c r="I15" i="2"/>
  <c r="I14" i="2"/>
  <c r="I13" i="2"/>
  <c r="K13" i="2" s="1"/>
  <c r="I12" i="2"/>
  <c r="I11" i="2"/>
  <c r="I10" i="2"/>
  <c r="I9" i="2"/>
  <c r="K9" i="2" s="1"/>
  <c r="I8" i="2"/>
  <c r="K8" i="2" s="1"/>
  <c r="I7" i="2"/>
  <c r="K7" i="2" s="1"/>
  <c r="I6" i="2"/>
  <c r="I5" i="2"/>
  <c r="K14" i="2" l="1"/>
  <c r="K46" i="2"/>
  <c r="K78" i="2"/>
  <c r="K110" i="2"/>
  <c r="K142" i="2"/>
  <c r="K174" i="2"/>
  <c r="K222" i="2"/>
  <c r="K254" i="2"/>
  <c r="K286" i="2"/>
  <c r="K318" i="2"/>
  <c r="K15" i="2"/>
  <c r="K47" i="2"/>
  <c r="K79" i="2"/>
  <c r="K111" i="2"/>
  <c r="K143" i="2"/>
  <c r="K159" i="2"/>
  <c r="K191" i="2"/>
  <c r="K30" i="2"/>
  <c r="K62" i="2"/>
  <c r="K94" i="2"/>
  <c r="K126" i="2"/>
  <c r="K158" i="2"/>
  <c r="K190" i="2"/>
  <c r="K206" i="2"/>
  <c r="K238" i="2"/>
  <c r="K270" i="2"/>
  <c r="K302" i="2"/>
  <c r="K334" i="2"/>
  <c r="K31" i="2"/>
  <c r="K63" i="2"/>
  <c r="K95" i="2"/>
  <c r="K127" i="2"/>
  <c r="K175" i="2"/>
  <c r="K207" i="2"/>
  <c r="K374" i="2"/>
  <c r="K5" i="2"/>
  <c r="K6" i="2"/>
  <c r="K22" i="2"/>
  <c r="K38" i="2"/>
  <c r="K54" i="2"/>
  <c r="K70" i="2"/>
  <c r="K86" i="2"/>
  <c r="K102" i="2"/>
  <c r="K118" i="2"/>
  <c r="K134" i="2"/>
  <c r="K150" i="2"/>
  <c r="K166" i="2"/>
  <c r="K182" i="2"/>
  <c r="K198" i="2"/>
  <c r="K214" i="2"/>
  <c r="K358" i="2"/>
  <c r="K350" i="2"/>
  <c r="K230" i="2"/>
  <c r="K246" i="2"/>
  <c r="K17" i="2"/>
  <c r="K67" i="2"/>
  <c r="K99" i="2"/>
  <c r="K115" i="2"/>
  <c r="K131" i="2"/>
  <c r="K147" i="2"/>
  <c r="K163" i="2"/>
  <c r="K179" i="2"/>
  <c r="K257" i="2"/>
  <c r="K16" i="2"/>
  <c r="K48" i="2"/>
  <c r="K64" i="2"/>
  <c r="K96" i="2"/>
  <c r="K112" i="2"/>
  <c r="K128" i="2"/>
  <c r="K160" i="2"/>
  <c r="K176" i="2"/>
  <c r="K192" i="2"/>
  <c r="K208" i="2"/>
  <c r="K223" i="2"/>
  <c r="K49" i="2"/>
  <c r="K65" i="2"/>
  <c r="K81" i="2"/>
  <c r="K113" i="2"/>
  <c r="K129" i="2"/>
  <c r="K145" i="2"/>
  <c r="K177" i="2"/>
  <c r="K193" i="2"/>
  <c r="K209" i="2"/>
  <c r="K240" i="2"/>
  <c r="K255" i="2"/>
  <c r="K271" i="2"/>
  <c r="K287" i="2"/>
  <c r="K319" i="2"/>
  <c r="K18" i="2"/>
  <c r="K34" i="2"/>
  <c r="K66" i="2"/>
  <c r="K98" i="2"/>
  <c r="K130" i="2"/>
  <c r="K146" i="2"/>
  <c r="K162" i="2"/>
  <c r="K194" i="2"/>
  <c r="K210" i="2"/>
  <c r="K241" i="2"/>
  <c r="K256" i="2"/>
  <c r="K35" i="2"/>
  <c r="K83" i="2"/>
  <c r="K20" i="2"/>
  <c r="K36" i="2"/>
  <c r="K52" i="2"/>
  <c r="K68" i="2"/>
  <c r="K84" i="2"/>
  <c r="K100" i="2"/>
  <c r="K116" i="2"/>
  <c r="K148" i="2"/>
  <c r="K164" i="2"/>
  <c r="K180" i="2"/>
  <c r="K32" i="2"/>
  <c r="K80" i="2"/>
  <c r="K144" i="2"/>
  <c r="K239" i="2"/>
  <c r="K33" i="2"/>
  <c r="K97" i="2"/>
  <c r="K161" i="2"/>
  <c r="K224" i="2"/>
  <c r="K303" i="2"/>
  <c r="K50" i="2"/>
  <c r="K82" i="2"/>
  <c r="K114" i="2"/>
  <c r="K178" i="2"/>
  <c r="K225" i="2"/>
  <c r="K19" i="2"/>
  <c r="K51" i="2"/>
  <c r="K132" i="2"/>
  <c r="K226" i="2"/>
  <c r="K272" i="2"/>
  <c r="K21" i="2"/>
  <c r="K101" i="2"/>
  <c r="K212" i="2"/>
  <c r="K305" i="2"/>
  <c r="K367" i="2"/>
  <c r="K213" i="2"/>
  <c r="K290" i="2"/>
  <c r="K368" i="2"/>
  <c r="K277" i="2"/>
  <c r="K340" i="2"/>
  <c r="K10" i="2"/>
  <c r="K106" i="2"/>
  <c r="K186" i="2"/>
  <c r="K262" i="2"/>
  <c r="K310" i="2"/>
  <c r="K341" i="2"/>
  <c r="K372" i="2"/>
  <c r="K288" i="2"/>
  <c r="K320" i="2"/>
  <c r="K335" i="2"/>
  <c r="K366" i="2"/>
  <c r="K53" i="2"/>
  <c r="K69" i="2"/>
  <c r="K85" i="2"/>
  <c r="K133" i="2"/>
  <c r="K149" i="2"/>
  <c r="K165" i="2"/>
  <c r="K181" i="2"/>
  <c r="K196" i="2"/>
  <c r="K227" i="2"/>
  <c r="K258" i="2"/>
  <c r="K273" i="2"/>
  <c r="K289" i="2"/>
  <c r="K321" i="2"/>
  <c r="K351" i="2"/>
  <c r="K382" i="2"/>
  <c r="K197" i="2"/>
  <c r="K244" i="2"/>
  <c r="K274" i="2"/>
  <c r="K306" i="2"/>
  <c r="K322" i="2"/>
  <c r="K337" i="2"/>
  <c r="K352" i="2"/>
  <c r="K383" i="2"/>
  <c r="K245" i="2"/>
  <c r="K275" i="2"/>
  <c r="K307" i="2"/>
  <c r="K338" i="2"/>
  <c r="K353" i="2"/>
  <c r="K369" i="2"/>
  <c r="K384" i="2"/>
  <c r="K260" i="2"/>
  <c r="K276" i="2"/>
  <c r="K292" i="2"/>
  <c r="K308" i="2"/>
  <c r="K339" i="2"/>
  <c r="K370" i="2"/>
  <c r="K385" i="2"/>
  <c r="K261" i="2"/>
  <c r="K293" i="2"/>
  <c r="K309" i="2"/>
  <c r="K324" i="2"/>
  <c r="K355" i="2"/>
  <c r="K371" i="2"/>
  <c r="K386" i="2"/>
  <c r="K26" i="2"/>
  <c r="K42" i="2"/>
  <c r="K58" i="2"/>
  <c r="K74" i="2"/>
  <c r="K90" i="2"/>
  <c r="K122" i="2"/>
  <c r="K138" i="2"/>
  <c r="K154" i="2"/>
  <c r="K170" i="2"/>
  <c r="K201" i="2"/>
  <c r="K217" i="2"/>
  <c r="K278" i="2"/>
  <c r="K294" i="2"/>
  <c r="K325" i="2"/>
  <c r="K356" i="2"/>
  <c r="K11" i="2"/>
  <c r="K27" i="2"/>
  <c r="K43" i="2"/>
  <c r="K59" i="2"/>
  <c r="K75" i="2"/>
  <c r="K91" i="2"/>
  <c r="K107" i="2"/>
  <c r="K123" i="2"/>
  <c r="K139" i="2"/>
  <c r="K155" i="2"/>
  <c r="K171" i="2"/>
  <c r="K187" i="2"/>
  <c r="K202" i="2"/>
  <c r="K218" i="2"/>
  <c r="K233" i="2"/>
  <c r="K249" i="2"/>
  <c r="K326" i="2"/>
  <c r="K342" i="2"/>
  <c r="K357" i="2"/>
  <c r="K373" i="2"/>
  <c r="K211" i="2"/>
  <c r="K242" i="2"/>
  <c r="K304" i="2"/>
  <c r="K37" i="2"/>
  <c r="K117" i="2"/>
  <c r="K243" i="2"/>
  <c r="K336" i="2"/>
  <c r="K228" i="2"/>
  <c r="K229" i="2"/>
  <c r="K291" i="2"/>
  <c r="K354" i="2"/>
  <c r="K12" i="2"/>
  <c r="K28" i="2"/>
  <c r="K44" i="2"/>
  <c r="K60" i="2"/>
  <c r="K76" i="2"/>
  <c r="K92" i="2"/>
  <c r="K108" i="2"/>
  <c r="K124" i="2"/>
  <c r="K140" i="2"/>
  <c r="K156" i="2"/>
  <c r="K172" i="2"/>
  <c r="K188" i="2"/>
  <c r="K203" i="2"/>
  <c r="K234" i="2"/>
  <c r="K250" i="2"/>
  <c r="K388" i="2"/>
</calcChain>
</file>

<file path=xl/sharedStrings.xml><?xml version="1.0" encoding="utf-8"?>
<sst xmlns="http://schemas.openxmlformats.org/spreadsheetml/2006/main" count="2211" uniqueCount="454">
  <si>
    <t>거래처</t>
  </si>
  <si>
    <t>사이즈</t>
    <phoneticPr fontId="4" type="noConversion"/>
  </si>
  <si>
    <t>세부사이즈</t>
    <phoneticPr fontId="4" type="noConversion"/>
  </si>
  <si>
    <t>결재단가</t>
  </si>
  <si>
    <t>담당자</t>
  </si>
  <si>
    <t>1月수량</t>
  </si>
  <si>
    <t>2月수량</t>
  </si>
  <si>
    <t>3月수량</t>
  </si>
  <si>
    <t>4月수량</t>
  </si>
  <si>
    <t>5月수량</t>
  </si>
  <si>
    <t>6月수량</t>
  </si>
  <si>
    <t>7月수량</t>
  </si>
  <si>
    <t>8月수량</t>
  </si>
  <si>
    <t>9月수량</t>
  </si>
  <si>
    <t>10月수량</t>
  </si>
  <si>
    <t>11月수량</t>
  </si>
  <si>
    <t>12月수량</t>
  </si>
  <si>
    <t>계획수량</t>
    <phoneticPr fontId="4" type="noConversion"/>
  </si>
  <si>
    <t>현판매수량</t>
    <phoneticPr fontId="4" type="noConversion"/>
  </si>
  <si>
    <t>달성율</t>
    <phoneticPr fontId="4" type="noConversion"/>
  </si>
  <si>
    <t>정윈테크윈</t>
    <phoneticPr fontId="4" type="noConversion"/>
  </si>
  <si>
    <t>소물EMI</t>
  </si>
  <si>
    <t>MI</t>
  </si>
  <si>
    <t>707</t>
  </si>
  <si>
    <t>조수만</t>
  </si>
  <si>
    <t>내산하이텍</t>
    <phoneticPr fontId="4" type="noConversion"/>
  </si>
  <si>
    <t>Display</t>
    <phoneticPr fontId="4" type="noConversion"/>
  </si>
  <si>
    <t>MS</t>
  </si>
  <si>
    <t>589</t>
  </si>
  <si>
    <t>유은희</t>
  </si>
  <si>
    <t>404</t>
  </si>
  <si>
    <t>Uenono</t>
    <phoneticPr fontId="4" type="noConversion"/>
  </si>
  <si>
    <t>ME</t>
  </si>
  <si>
    <t>119</t>
  </si>
  <si>
    <t>S</t>
    <phoneticPr fontId="4" type="noConversion"/>
  </si>
  <si>
    <t>㈜코리아올앳</t>
  </si>
  <si>
    <t>MI</t>
    <phoneticPr fontId="4" type="noConversion"/>
  </si>
  <si>
    <t>848</t>
  </si>
  <si>
    <t>K글로벌테크윈㈜</t>
  </si>
  <si>
    <t>Display</t>
  </si>
  <si>
    <t>953</t>
  </si>
  <si>
    <t>929</t>
  </si>
  <si>
    <t>선영전자</t>
  </si>
  <si>
    <t>744</t>
  </si>
  <si>
    <t>S</t>
  </si>
  <si>
    <t>탁연미</t>
  </si>
  <si>
    <t>191</t>
  </si>
  <si>
    <t>(주)빌더스넷</t>
    <phoneticPr fontId="4" type="noConversion"/>
  </si>
  <si>
    <t>846</t>
  </si>
  <si>
    <t>908</t>
  </si>
  <si>
    <t>L</t>
    <phoneticPr fontId="4" type="noConversion"/>
  </si>
  <si>
    <t>627</t>
  </si>
  <si>
    <t>998</t>
  </si>
  <si>
    <t>(주)신일씨엠</t>
    <phoneticPr fontId="4" type="noConversion"/>
  </si>
  <si>
    <t>211</t>
  </si>
  <si>
    <t>118</t>
  </si>
  <si>
    <t>MS</t>
    <phoneticPr fontId="4" type="noConversion"/>
  </si>
  <si>
    <t>129</t>
  </si>
  <si>
    <t>한성공테크</t>
    <phoneticPr fontId="4" type="noConversion"/>
  </si>
  <si>
    <t>512</t>
  </si>
  <si>
    <t>M</t>
    <phoneticPr fontId="4" type="noConversion"/>
  </si>
  <si>
    <t>서남산업</t>
  </si>
  <si>
    <t>157</t>
  </si>
  <si>
    <t>(주)행운리아</t>
  </si>
  <si>
    <t>흡수체</t>
  </si>
  <si>
    <t>733</t>
  </si>
  <si>
    <t>LS</t>
  </si>
  <si>
    <t>김한도</t>
  </si>
  <si>
    <t>798</t>
  </si>
  <si>
    <t>178</t>
  </si>
  <si>
    <t>555</t>
  </si>
  <si>
    <t>415</t>
  </si>
  <si>
    <t>원테크</t>
  </si>
  <si>
    <t>ME</t>
    <phoneticPr fontId="4" type="noConversion"/>
  </si>
  <si>
    <t>768</t>
  </si>
  <si>
    <t>445</t>
  </si>
  <si>
    <t>376</t>
  </si>
  <si>
    <t>이길선</t>
  </si>
  <si>
    <t>새싹자동차</t>
    <phoneticPr fontId="4" type="noConversion"/>
  </si>
  <si>
    <t>301</t>
  </si>
  <si>
    <t>LL</t>
  </si>
  <si>
    <t>747</t>
  </si>
  <si>
    <t>333</t>
  </si>
  <si>
    <t>979</t>
  </si>
  <si>
    <t>102</t>
  </si>
  <si>
    <t>삼미콘피에스</t>
    <phoneticPr fontId="4" type="noConversion"/>
  </si>
  <si>
    <t>906</t>
  </si>
  <si>
    <t>951</t>
  </si>
  <si>
    <t>655</t>
  </si>
  <si>
    <t>048</t>
  </si>
  <si>
    <t>324</t>
  </si>
  <si>
    <t>(주)조이리</t>
    <phoneticPr fontId="4" type="noConversion"/>
  </si>
  <si>
    <t>089</t>
  </si>
  <si>
    <t>482</t>
  </si>
  <si>
    <t>082</t>
  </si>
  <si>
    <t>793</t>
  </si>
  <si>
    <t>삼와콤마</t>
    <phoneticPr fontId="4" type="noConversion"/>
  </si>
  <si>
    <t>684</t>
  </si>
  <si>
    <t>장창공업㈜</t>
    <phoneticPr fontId="4" type="noConversion"/>
  </si>
  <si>
    <t>816</t>
  </si>
  <si>
    <t>024</t>
  </si>
  <si>
    <t>893</t>
  </si>
  <si>
    <t>400</t>
  </si>
  <si>
    <t>KEN</t>
    <phoneticPr fontId="4" type="noConversion"/>
  </si>
  <si>
    <t>729</t>
  </si>
  <si>
    <t>739</t>
  </si>
  <si>
    <t>대한산엔지니어링</t>
    <phoneticPr fontId="4" type="noConversion"/>
  </si>
  <si>
    <t>477</t>
  </si>
  <si>
    <t>용민전자</t>
    <phoneticPr fontId="4" type="noConversion"/>
  </si>
  <si>
    <t>SMD</t>
    <phoneticPr fontId="4" type="noConversion"/>
  </si>
  <si>
    <t>870</t>
  </si>
  <si>
    <t>M</t>
    <phoneticPr fontId="4" type="noConversion"/>
  </si>
  <si>
    <t>(주)한민족도시가스엔지</t>
  </si>
  <si>
    <t>806</t>
  </si>
  <si>
    <t>336</t>
  </si>
  <si>
    <t>859</t>
  </si>
  <si>
    <t>217</t>
  </si>
  <si>
    <t>621</t>
  </si>
  <si>
    <t>SMD</t>
  </si>
  <si>
    <t>L</t>
    <phoneticPr fontId="4" type="noConversion"/>
  </si>
  <si>
    <t>장창공업</t>
    <phoneticPr fontId="4" type="noConversion"/>
  </si>
  <si>
    <t>153</t>
  </si>
  <si>
    <t>088</t>
  </si>
  <si>
    <t>306</t>
  </si>
  <si>
    <t>695</t>
  </si>
  <si>
    <t>533</t>
  </si>
  <si>
    <t>올레브</t>
  </si>
  <si>
    <t>368</t>
  </si>
  <si>
    <t>842</t>
  </si>
  <si>
    <t>801</t>
  </si>
  <si>
    <t>436</t>
  </si>
  <si>
    <t>363</t>
  </si>
  <si>
    <t>아비코인전자</t>
    <phoneticPr fontId="4" type="noConversion"/>
  </si>
  <si>
    <t>802</t>
  </si>
  <si>
    <t>291</t>
  </si>
  <si>
    <t>한티전자</t>
    <phoneticPr fontId="4" type="noConversion"/>
  </si>
  <si>
    <t>ME</t>
    <phoneticPr fontId="4" type="noConversion"/>
  </si>
  <si>
    <t>681</t>
  </si>
  <si>
    <t>027</t>
  </si>
  <si>
    <t>209</t>
  </si>
  <si>
    <t>332</t>
  </si>
  <si>
    <t>374</t>
  </si>
  <si>
    <t>570</t>
  </si>
  <si>
    <t>마리전자</t>
  </si>
  <si>
    <t>110</t>
  </si>
  <si>
    <t>지와이플러스</t>
    <phoneticPr fontId="4" type="noConversion"/>
  </si>
  <si>
    <t>765</t>
  </si>
  <si>
    <t>562</t>
  </si>
  <si>
    <t>(사)바른</t>
    <phoneticPr fontId="4" type="noConversion"/>
  </si>
  <si>
    <t>890</t>
  </si>
  <si>
    <t>데스콤</t>
    <phoneticPr fontId="4" type="noConversion"/>
  </si>
  <si>
    <t>408</t>
  </si>
  <si>
    <t>한상하이테크</t>
    <phoneticPr fontId="4" type="noConversion"/>
  </si>
  <si>
    <t>543</t>
  </si>
  <si>
    <t>687</t>
  </si>
  <si>
    <t>지성전자</t>
  </si>
  <si>
    <t>480</t>
  </si>
  <si>
    <t>743</t>
  </si>
  <si>
    <t>RITIME</t>
  </si>
  <si>
    <t>478</t>
  </si>
  <si>
    <t>680</t>
  </si>
  <si>
    <t>한국프레실</t>
    <phoneticPr fontId="4" type="noConversion"/>
  </si>
  <si>
    <t>795</t>
  </si>
  <si>
    <t>652</t>
  </si>
  <si>
    <t>361</t>
  </si>
  <si>
    <t>753</t>
  </si>
  <si>
    <t>206</t>
  </si>
  <si>
    <t>650</t>
  </si>
  <si>
    <t>천약</t>
    <phoneticPr fontId="4" type="noConversion"/>
  </si>
  <si>
    <t>344</t>
  </si>
  <si>
    <t>452</t>
  </si>
  <si>
    <t>윌 테크놀로지</t>
  </si>
  <si>
    <t>018</t>
  </si>
  <si>
    <t>(주)한영전자</t>
    <phoneticPr fontId="4" type="noConversion"/>
  </si>
  <si>
    <t>860</t>
  </si>
  <si>
    <t>노류서</t>
    <phoneticPr fontId="4" type="noConversion"/>
  </si>
  <si>
    <t>439</t>
  </si>
  <si>
    <t>앤인더스트리</t>
    <phoneticPr fontId="4" type="noConversion"/>
  </si>
  <si>
    <t>856</t>
  </si>
  <si>
    <t>475</t>
  </si>
  <si>
    <t>069</t>
  </si>
  <si>
    <t>한국철도기술</t>
    <phoneticPr fontId="4" type="noConversion"/>
  </si>
  <si>
    <t>603</t>
  </si>
  <si>
    <t>573</t>
  </si>
  <si>
    <t>470</t>
  </si>
  <si>
    <t>523</t>
  </si>
  <si>
    <t>660</t>
  </si>
  <si>
    <t>165</t>
  </si>
  <si>
    <t>880</t>
  </si>
  <si>
    <t>568</t>
  </si>
  <si>
    <t>946</t>
  </si>
  <si>
    <t>한국관성전자</t>
    <phoneticPr fontId="4" type="noConversion"/>
  </si>
  <si>
    <t>388</t>
  </si>
  <si>
    <t>832</t>
  </si>
  <si>
    <t>(주)백두생활건강</t>
  </si>
  <si>
    <t>651</t>
  </si>
  <si>
    <t>638</t>
  </si>
  <si>
    <t>813</t>
  </si>
  <si>
    <t>984</t>
  </si>
  <si>
    <t>350</t>
  </si>
  <si>
    <t>522</t>
  </si>
  <si>
    <t>195</t>
  </si>
  <si>
    <t>(주)포스에이</t>
    <phoneticPr fontId="4" type="noConversion"/>
  </si>
  <si>
    <t>865</t>
  </si>
  <si>
    <t>빌트조명</t>
  </si>
  <si>
    <t>375</t>
  </si>
  <si>
    <t>M</t>
  </si>
  <si>
    <t>099</t>
  </si>
  <si>
    <t>427</t>
  </si>
  <si>
    <t>809</t>
  </si>
  <si>
    <t>백두</t>
    <phoneticPr fontId="4" type="noConversion"/>
  </si>
  <si>
    <t>451</t>
  </si>
  <si>
    <t>881</t>
  </si>
  <si>
    <t>605</t>
  </si>
  <si>
    <t>517</t>
  </si>
  <si>
    <t>970</t>
  </si>
  <si>
    <t>488</t>
  </si>
  <si>
    <t>823</t>
  </si>
  <si>
    <t>487</t>
  </si>
  <si>
    <t>040</t>
  </si>
  <si>
    <t>109</t>
  </si>
  <si>
    <t>268</t>
  </si>
  <si>
    <t>339</t>
  </si>
  <si>
    <t>443</t>
  </si>
  <si>
    <t>945</t>
  </si>
  <si>
    <t>098</t>
  </si>
  <si>
    <t>658</t>
  </si>
  <si>
    <t>483</t>
  </si>
  <si>
    <t>292</t>
  </si>
  <si>
    <t>397</t>
  </si>
  <si>
    <t>SIEPE</t>
    <phoneticPr fontId="4" type="noConversion"/>
  </si>
  <si>
    <t>919</t>
  </si>
  <si>
    <t>986</t>
  </si>
  <si>
    <t>690</t>
  </si>
  <si>
    <t>뉴프즈마</t>
    <phoneticPr fontId="4" type="noConversion"/>
  </si>
  <si>
    <t>883</t>
  </si>
  <si>
    <t>927</t>
  </si>
  <si>
    <t>(주)삼홍</t>
    <phoneticPr fontId="4" type="noConversion"/>
  </si>
  <si>
    <t>896</t>
  </si>
  <si>
    <t>284</t>
  </si>
  <si>
    <t>915</t>
  </si>
  <si>
    <t>188</t>
  </si>
  <si>
    <t>777</t>
  </si>
  <si>
    <t>359</t>
  </si>
  <si>
    <t>276</t>
  </si>
  <si>
    <t>수정전자</t>
  </si>
  <si>
    <t>065</t>
  </si>
  <si>
    <t>766</t>
  </si>
  <si>
    <t>166</t>
  </si>
  <si>
    <t>706</t>
  </si>
  <si>
    <t>775</t>
  </si>
  <si>
    <t>923</t>
  </si>
  <si>
    <t>061</t>
  </si>
  <si>
    <t>311</t>
  </si>
  <si>
    <t>620</t>
  </si>
  <si>
    <t>태미전자</t>
    <phoneticPr fontId="4" type="noConversion"/>
  </si>
  <si>
    <t>819</t>
  </si>
  <si>
    <t>(주)코렌텍</t>
    <phoneticPr fontId="4" type="noConversion"/>
  </si>
  <si>
    <t>954</t>
  </si>
  <si>
    <t>513</t>
  </si>
  <si>
    <t>SMMWa</t>
  </si>
  <si>
    <t>544</t>
  </si>
  <si>
    <t>697</t>
  </si>
  <si>
    <t>525</t>
  </si>
  <si>
    <t>453</t>
  </si>
  <si>
    <t>594</t>
  </si>
  <si>
    <t>882</t>
  </si>
  <si>
    <t>991</t>
  </si>
  <si>
    <t>608</t>
  </si>
  <si>
    <t>921</t>
  </si>
  <si>
    <t>527</t>
  </si>
  <si>
    <t>017</t>
  </si>
  <si>
    <t>Uneng</t>
    <phoneticPr fontId="4" type="noConversion"/>
  </si>
  <si>
    <t>016</t>
  </si>
  <si>
    <t>에스엔코포레이션</t>
    <phoneticPr fontId="4" type="noConversion"/>
  </si>
  <si>
    <t>585</t>
  </si>
  <si>
    <t>303</t>
  </si>
  <si>
    <t>551</t>
  </si>
  <si>
    <t>379</t>
  </si>
  <si>
    <t>377</t>
  </si>
  <si>
    <t>426</t>
  </si>
  <si>
    <t>394</t>
  </si>
  <si>
    <t>974</t>
  </si>
  <si>
    <t>702</t>
  </si>
  <si>
    <t>083</t>
  </si>
  <si>
    <t>849</t>
  </si>
  <si>
    <t>515</t>
  </si>
  <si>
    <t>449</t>
  </si>
  <si>
    <t>228</t>
  </si>
  <si>
    <t>734</t>
  </si>
  <si>
    <t>947</t>
  </si>
  <si>
    <t>591</t>
  </si>
  <si>
    <t>073</t>
  </si>
  <si>
    <t>877</t>
  </si>
  <si>
    <t>903</t>
  </si>
  <si>
    <t>834</t>
  </si>
  <si>
    <t>422</t>
  </si>
  <si>
    <t>173</t>
  </si>
  <si>
    <t>146</t>
  </si>
  <si>
    <t>434</t>
  </si>
  <si>
    <t>948</t>
  </si>
  <si>
    <t>RMINFIR</t>
  </si>
  <si>
    <t>486</t>
  </si>
  <si>
    <t>120</t>
  </si>
  <si>
    <t>이예테크</t>
    <phoneticPr fontId="4" type="noConversion"/>
  </si>
  <si>
    <t>378</t>
  </si>
  <si>
    <t>232</t>
  </si>
  <si>
    <t>164</t>
  </si>
  <si>
    <t>440</t>
  </si>
  <si>
    <t>461</t>
  </si>
  <si>
    <t>612</t>
  </si>
  <si>
    <t>429</t>
  </si>
  <si>
    <t>212</t>
  </si>
  <si>
    <t>(주)에스엘에스</t>
  </si>
  <si>
    <t>401</t>
  </si>
  <si>
    <t>721</t>
  </si>
  <si>
    <t>916</t>
  </si>
  <si>
    <t>792</t>
  </si>
  <si>
    <t>028</t>
  </si>
  <si>
    <t>성진전기</t>
  </si>
  <si>
    <t>432</t>
  </si>
  <si>
    <t>SESMN</t>
  </si>
  <si>
    <t>799</t>
  </si>
  <si>
    <t>541</t>
  </si>
  <si>
    <t>657</t>
  </si>
  <si>
    <t>유니온</t>
  </si>
  <si>
    <t>441</t>
  </si>
  <si>
    <t>975</t>
  </si>
  <si>
    <t>497</t>
  </si>
  <si>
    <t>926</t>
  </si>
  <si>
    <t>SMNWM</t>
  </si>
  <si>
    <t>013</t>
  </si>
  <si>
    <t>세미엔지니어링</t>
    <phoneticPr fontId="4" type="noConversion"/>
  </si>
  <si>
    <t>053</t>
  </si>
  <si>
    <t>076</t>
  </si>
  <si>
    <t>601</t>
  </si>
  <si>
    <t>181</t>
  </si>
  <si>
    <t>장콘크리트공업(주)</t>
    <phoneticPr fontId="4" type="noConversion"/>
  </si>
  <si>
    <t>529</t>
  </si>
  <si>
    <t>625</t>
  </si>
  <si>
    <t>152</t>
  </si>
  <si>
    <t>348</t>
  </si>
  <si>
    <t>남만전자</t>
    <phoneticPr fontId="4" type="noConversion"/>
  </si>
  <si>
    <t>370</t>
  </si>
  <si>
    <t>876</t>
  </si>
  <si>
    <t>343</t>
  </si>
  <si>
    <t>804</t>
  </si>
  <si>
    <t>595</t>
  </si>
  <si>
    <t>196</t>
  </si>
  <si>
    <t>843</t>
  </si>
  <si>
    <t>경선화학㈜</t>
  </si>
  <si>
    <t>㈜효선전자</t>
  </si>
  <si>
    <t>216</t>
  </si>
  <si>
    <t>931</t>
  </si>
  <si>
    <t>851</t>
  </si>
  <si>
    <t>957</t>
  </si>
  <si>
    <t>698</t>
  </si>
  <si>
    <t>435</t>
  </si>
  <si>
    <t>Quiete</t>
    <phoneticPr fontId="4" type="noConversion"/>
  </si>
  <si>
    <t>491</t>
  </si>
  <si>
    <t>이엠엔지니어링</t>
  </si>
  <si>
    <t>174</t>
  </si>
  <si>
    <t>949</t>
  </si>
  <si>
    <t>630</t>
  </si>
  <si>
    <t>653</t>
  </si>
  <si>
    <t>669</t>
  </si>
  <si>
    <t>133</t>
  </si>
  <si>
    <t>662</t>
  </si>
  <si>
    <t>385</t>
  </si>
  <si>
    <t>장덕GS(주)</t>
  </si>
  <si>
    <t>668</t>
  </si>
  <si>
    <t>파워이엠아이</t>
    <phoneticPr fontId="4" type="noConversion"/>
  </si>
  <si>
    <t>391</t>
  </si>
  <si>
    <t>184</t>
  </si>
  <si>
    <t>714</t>
  </si>
  <si>
    <t>611</t>
  </si>
  <si>
    <t>236</t>
  </si>
  <si>
    <t>136</t>
  </si>
  <si>
    <t xml:space="preserve">인팩일랙스 </t>
  </si>
  <si>
    <t>176</t>
  </si>
  <si>
    <t>005</t>
  </si>
  <si>
    <t>탑소텍</t>
  </si>
  <si>
    <t>636</t>
  </si>
  <si>
    <t>137</t>
  </si>
  <si>
    <t>한민</t>
    <phoneticPr fontId="4" type="noConversion"/>
  </si>
  <si>
    <t>887</t>
  </si>
  <si>
    <t>520</t>
  </si>
  <si>
    <t>635</t>
  </si>
  <si>
    <t>QINGDMI</t>
  </si>
  <si>
    <t>503</t>
  </si>
  <si>
    <t>177</t>
  </si>
  <si>
    <t>822</t>
  </si>
  <si>
    <t>812</t>
  </si>
  <si>
    <t>백제그린믹스㈜</t>
    <phoneticPr fontId="4" type="noConversion"/>
  </si>
  <si>
    <t>128</t>
  </si>
  <si>
    <t>091</t>
  </si>
  <si>
    <t>727</t>
  </si>
  <si>
    <t>818</t>
  </si>
  <si>
    <t>298</t>
  </si>
  <si>
    <t>683</t>
  </si>
  <si>
    <t>200</t>
  </si>
  <si>
    <t>776</t>
  </si>
  <si>
    <t>(주)호성실업</t>
  </si>
  <si>
    <t>354</t>
  </si>
  <si>
    <t>169</t>
  </si>
  <si>
    <t>735</t>
  </si>
  <si>
    <t>384</t>
  </si>
  <si>
    <t>300</t>
  </si>
  <si>
    <t>465</t>
  </si>
  <si>
    <t>501</t>
  </si>
  <si>
    <t>335</t>
  </si>
  <si>
    <t>447</t>
  </si>
  <si>
    <t>606</t>
  </si>
  <si>
    <t>327</t>
  </si>
  <si>
    <t>113</t>
  </si>
  <si>
    <t>469</t>
  </si>
  <si>
    <t>685</t>
  </si>
  <si>
    <t>179</t>
  </si>
  <si>
    <t>코아전기</t>
  </si>
  <si>
    <t>372</t>
  </si>
  <si>
    <t>079</t>
  </si>
  <si>
    <t>(주)NEIPLUS</t>
  </si>
  <si>
    <t>774</t>
  </si>
  <si>
    <t>516</t>
  </si>
  <si>
    <t>077</t>
  </si>
  <si>
    <t>254</t>
  </si>
  <si>
    <t>944</t>
  </si>
  <si>
    <t>222</t>
  </si>
  <si>
    <t>958</t>
  </si>
  <si>
    <t>634</t>
  </si>
  <si>
    <t>207</t>
  </si>
  <si>
    <t>639</t>
  </si>
  <si>
    <t>782</t>
  </si>
  <si>
    <t>567</t>
  </si>
  <si>
    <t>670</t>
  </si>
  <si>
    <t>156</t>
  </si>
  <si>
    <t>312</t>
  </si>
  <si>
    <t>468</t>
  </si>
  <si>
    <t>340</t>
  </si>
  <si>
    <t>423</t>
  </si>
  <si>
    <t>537</t>
  </si>
  <si>
    <t>864</t>
  </si>
  <si>
    <t>622</t>
  </si>
  <si>
    <t>용도</t>
    <phoneticPr fontId="4" type="noConversion"/>
  </si>
  <si>
    <t>품목명</t>
    <phoneticPr fontId="4" type="noConversion"/>
  </si>
  <si>
    <t>품목코드</t>
    <phoneticPr fontId="4" type="noConversion"/>
  </si>
  <si>
    <t>용도, 품목, 사이즈별 판매수량 현황</t>
    <phoneticPr fontId="4" type="noConversion"/>
  </si>
  <si>
    <t>용도</t>
  </si>
  <si>
    <t>품목명</t>
  </si>
  <si>
    <t>사이즈</t>
  </si>
  <si>
    <t>세부사이즈</t>
  </si>
  <si>
    <t>L</t>
  </si>
  <si>
    <t>판매수량</t>
    <phoneticPr fontId="4" type="noConversion"/>
  </si>
  <si>
    <t>거래처/담당자별 판매 계획수량 및 실판매수량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</si>
</sst>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2060"/>
      </left>
      <right style="hair">
        <color rgb="FF002060"/>
      </right>
      <top style="thin">
        <color indexed="64"/>
      </top>
      <bottom style="thin">
        <color rgb="FF002060"/>
      </bottom>
      <diagonal/>
    </border>
    <border>
      <left/>
      <right style="hair">
        <color rgb="FF002060"/>
      </right>
      <top style="thin">
        <color indexed="64"/>
      </top>
      <bottom style="thin">
        <color rgb="FF002060"/>
      </bottom>
      <diagonal/>
    </border>
    <border>
      <left style="hair">
        <color rgb="FF002060"/>
      </left>
      <right/>
      <top style="thin">
        <color indexed="64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/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/>
      <top style="thin">
        <color rgb="FF002060"/>
      </top>
      <bottom style="thin">
        <color rgb="FF002060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8" fillId="0" borderId="6" xfId="0" applyNumberFormat="1" applyFont="1" applyBorder="1" applyAlignment="1">
      <alignment horizontal="center" vertical="center"/>
    </xf>
    <xf numFmtId="41" fontId="8" fillId="0" borderId="6" xfId="1" applyFont="1" applyBorder="1" applyAlignment="1">
      <alignment horizontal="center" vertical="center"/>
    </xf>
    <xf numFmtId="41" fontId="8" fillId="0" borderId="8" xfId="1" applyFont="1" applyBorder="1" applyAlignment="1">
      <alignment horizontal="center" vertical="center"/>
    </xf>
    <xf numFmtId="9" fontId="8" fillId="0" borderId="8" xfId="2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41" fontId="8" fillId="0" borderId="9" xfId="1" applyFont="1" applyBorder="1" applyAlignment="1">
      <alignment horizontal="center" vertical="center"/>
    </xf>
    <xf numFmtId="41" fontId="8" fillId="0" borderId="12" xfId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0" fillId="3" borderId="2" xfId="4" applyFont="1" applyFill="1" applyBorder="1" applyAlignment="1">
      <alignment horizontal="center" vertical="center"/>
    </xf>
    <xf numFmtId="0" fontId="10" fillId="3" borderId="3" xfId="4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center" vertical="center"/>
    </xf>
    <xf numFmtId="41" fontId="0" fillId="7" borderId="0" xfId="1" applyFont="1" applyFill="1">
      <alignment vertical="center"/>
    </xf>
    <xf numFmtId="41" fontId="0" fillId="8" borderId="0" xfId="1" applyFont="1" applyFill="1">
      <alignment vertical="center"/>
    </xf>
    <xf numFmtId="41" fontId="5" fillId="5" borderId="0" xfId="1" applyFont="1" applyFill="1">
      <alignment vertical="center"/>
    </xf>
    <xf numFmtId="41" fontId="5" fillId="6" borderId="0" xfId="1" applyFont="1" applyFill="1">
      <alignment vertical="center"/>
    </xf>
    <xf numFmtId="0" fontId="2" fillId="0" borderId="1" xfId="3" applyAlignment="1">
      <alignment horizontal="center" vertical="center"/>
    </xf>
    <xf numFmtId="0" fontId="0" fillId="8" borderId="0" xfId="1" applyNumberFormat="1" applyFont="1" applyFill="1" applyAlignment="1">
      <alignment horizontal="center" vertical="center"/>
    </xf>
    <xf numFmtId="0" fontId="0" fillId="7" borderId="0" xfId="1" applyNumberFormat="1" applyFont="1" applyFill="1" applyAlignment="1">
      <alignment horizontal="center" vertical="center"/>
    </xf>
    <xf numFmtId="0" fontId="5" fillId="6" borderId="0" xfId="1" applyNumberFormat="1" applyFont="1" applyFill="1" applyAlignment="1">
      <alignment horizontal="center" vertical="center"/>
    </xf>
    <xf numFmtId="0" fontId="5" fillId="5" borderId="0" xfId="1" applyNumberFormat="1" applyFont="1" applyFill="1" applyAlignment="1">
      <alignment horizontal="center" vertical="center"/>
    </xf>
  </cellXfs>
  <cellStyles count="5">
    <cellStyle name="강조색2" xfId="4" builtinId="33"/>
    <cellStyle name="백분율" xfId="2" builtinId="5"/>
    <cellStyle name="쉼표 [0]" xfId="1" builtinId="6"/>
    <cellStyle name="제목 1" xfId="3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2CF86-96E2-46CC-92DB-49F50811EACC}">
  <dimension ref="B1:N23"/>
  <sheetViews>
    <sheetView showGridLines="0" tabSelected="1" zoomScale="85" zoomScaleNormal="85" workbookViewId="0">
      <selection activeCell="B4" sqref="B4"/>
    </sheetView>
  </sheetViews>
  <sheetFormatPr defaultRowHeight="16.5" x14ac:dyDescent="0.3"/>
  <cols>
    <col min="1" max="1" width="4.25" customWidth="1"/>
    <col min="2" max="2" width="11.375" customWidth="1"/>
    <col min="5" max="5" width="10.125" customWidth="1"/>
    <col min="6" max="6" width="15.25" customWidth="1"/>
    <col min="7" max="7" width="10.625" bestFit="1" customWidth="1"/>
    <col min="10" max="10" width="14.25" bestFit="1" customWidth="1"/>
    <col min="11" max="14" width="9.25" customWidth="1"/>
  </cols>
  <sheetData>
    <row r="1" spans="2:14" ht="4.9000000000000004" customHeight="1" x14ac:dyDescent="0.3"/>
    <row r="2" spans="2:14" ht="32.25" customHeight="1" thickBot="1" x14ac:dyDescent="0.35">
      <c r="B2" s="24" t="s">
        <v>446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2:14" ht="3.75" customHeight="1" thickTop="1" x14ac:dyDescent="0.3">
      <c r="J3" s="1"/>
      <c r="K3" s="1"/>
      <c r="L3" s="1"/>
      <c r="M3" s="1"/>
      <c r="N3" s="1"/>
    </row>
    <row r="4" spans="2:14" ht="32.450000000000003" customHeight="1" x14ac:dyDescent="0.3">
      <c r="B4" s="17" t="s">
        <v>447</v>
      </c>
      <c r="C4" s="18" t="s">
        <v>448</v>
      </c>
      <c r="D4" s="18" t="s">
        <v>449</v>
      </c>
      <c r="E4" s="18" t="s">
        <v>450</v>
      </c>
      <c r="F4" s="19" t="s">
        <v>452</v>
      </c>
    </row>
    <row r="5" spans="2:14" ht="24.6" customHeight="1" x14ac:dyDescent="0.3">
      <c r="B5" s="25" t="s">
        <v>39</v>
      </c>
      <c r="C5" s="25" t="s">
        <v>32</v>
      </c>
      <c r="D5" s="25" t="s">
        <v>451</v>
      </c>
      <c r="E5" s="25"/>
      <c r="F5" s="21"/>
    </row>
    <row r="6" spans="2:14" ht="24.6" customHeight="1" x14ac:dyDescent="0.3">
      <c r="B6" s="25" t="s">
        <v>39</v>
      </c>
      <c r="C6" s="25" t="s">
        <v>32</v>
      </c>
      <c r="D6" s="25" t="s">
        <v>206</v>
      </c>
      <c r="E6" s="25"/>
      <c r="F6" s="21"/>
    </row>
    <row r="7" spans="2:14" ht="24.6" customHeight="1" x14ac:dyDescent="0.3">
      <c r="B7" s="25" t="s">
        <v>39</v>
      </c>
      <c r="C7" s="25" t="s">
        <v>32</v>
      </c>
      <c r="D7" s="25" t="s">
        <v>44</v>
      </c>
      <c r="E7" s="25"/>
      <c r="F7" s="21"/>
    </row>
    <row r="8" spans="2:14" ht="24.6" customHeight="1" x14ac:dyDescent="0.3">
      <c r="B8" s="25" t="s">
        <v>39</v>
      </c>
      <c r="C8" s="25" t="s">
        <v>22</v>
      </c>
      <c r="D8" s="25"/>
      <c r="E8" s="25"/>
      <c r="F8" s="21"/>
    </row>
    <row r="9" spans="2:14" ht="24.6" customHeight="1" x14ac:dyDescent="0.3">
      <c r="B9" s="25" t="s">
        <v>39</v>
      </c>
      <c r="C9" s="25" t="s">
        <v>27</v>
      </c>
      <c r="D9" s="25"/>
      <c r="E9" s="25"/>
      <c r="F9" s="21"/>
    </row>
    <row r="10" spans="2:14" ht="24.6" customHeight="1" x14ac:dyDescent="0.3">
      <c r="B10" s="26" t="s">
        <v>118</v>
      </c>
      <c r="C10" s="26" t="s">
        <v>32</v>
      </c>
      <c r="D10" s="26" t="s">
        <v>206</v>
      </c>
      <c r="E10" s="26"/>
      <c r="F10" s="20"/>
    </row>
    <row r="11" spans="2:14" ht="24.6" customHeight="1" x14ac:dyDescent="0.3">
      <c r="B11" s="26" t="s">
        <v>118</v>
      </c>
      <c r="C11" s="26" t="s">
        <v>32</v>
      </c>
      <c r="D11" s="26" t="s">
        <v>44</v>
      </c>
      <c r="E11" s="26"/>
      <c r="F11" s="20"/>
    </row>
    <row r="12" spans="2:14" ht="24.6" customHeight="1" x14ac:dyDescent="0.3">
      <c r="B12" s="26" t="s">
        <v>118</v>
      </c>
      <c r="C12" s="26" t="s">
        <v>22</v>
      </c>
      <c r="D12" s="26" t="s">
        <v>451</v>
      </c>
      <c r="E12" s="26"/>
      <c r="F12" s="20"/>
    </row>
    <row r="13" spans="2:14" ht="24.6" customHeight="1" x14ac:dyDescent="0.3">
      <c r="B13" s="26" t="s">
        <v>118</v>
      </c>
      <c r="C13" s="26" t="s">
        <v>22</v>
      </c>
      <c r="D13" s="26" t="s">
        <v>206</v>
      </c>
      <c r="E13" s="26"/>
      <c r="F13" s="20"/>
    </row>
    <row r="14" spans="2:14" ht="24.6" customHeight="1" x14ac:dyDescent="0.3">
      <c r="B14" s="26" t="s">
        <v>118</v>
      </c>
      <c r="C14" s="26" t="s">
        <v>22</v>
      </c>
      <c r="D14" s="26" t="s">
        <v>44</v>
      </c>
      <c r="E14" s="26"/>
      <c r="F14" s="20"/>
    </row>
    <row r="15" spans="2:14" ht="24.6" customHeight="1" x14ac:dyDescent="0.3">
      <c r="B15" s="26" t="s">
        <v>118</v>
      </c>
      <c r="C15" s="26" t="s">
        <v>27</v>
      </c>
      <c r="D15" s="26" t="s">
        <v>44</v>
      </c>
      <c r="E15" s="26"/>
      <c r="F15" s="20"/>
    </row>
    <row r="16" spans="2:14" ht="24.6" customHeight="1" x14ac:dyDescent="0.3">
      <c r="B16" s="27" t="s">
        <v>21</v>
      </c>
      <c r="C16" s="27" t="s">
        <v>32</v>
      </c>
      <c r="D16" s="27"/>
      <c r="E16" s="27"/>
      <c r="F16" s="23"/>
    </row>
    <row r="17" spans="2:6" ht="24.6" customHeight="1" x14ac:dyDescent="0.3">
      <c r="B17" s="27" t="s">
        <v>21</v>
      </c>
      <c r="C17" s="27" t="s">
        <v>22</v>
      </c>
      <c r="D17" s="27"/>
      <c r="E17" s="27"/>
      <c r="F17" s="23"/>
    </row>
    <row r="18" spans="2:6" ht="24.6" customHeight="1" x14ac:dyDescent="0.3">
      <c r="B18" s="27" t="s">
        <v>21</v>
      </c>
      <c r="C18" s="27" t="s">
        <v>27</v>
      </c>
      <c r="D18" s="27"/>
      <c r="E18" s="27"/>
      <c r="F18" s="23"/>
    </row>
    <row r="19" spans="2:6" ht="24.6" customHeight="1" x14ac:dyDescent="0.3">
      <c r="B19" s="28" t="s">
        <v>64</v>
      </c>
      <c r="C19" s="28" t="s">
        <v>32</v>
      </c>
      <c r="D19" s="28" t="s">
        <v>451</v>
      </c>
      <c r="E19" s="28"/>
      <c r="F19" s="22"/>
    </row>
    <row r="20" spans="2:6" ht="24.6" customHeight="1" x14ac:dyDescent="0.3">
      <c r="B20" s="28" t="s">
        <v>64</v>
      </c>
      <c r="C20" s="28" t="s">
        <v>32</v>
      </c>
      <c r="D20" s="28" t="s">
        <v>206</v>
      </c>
      <c r="E20" s="28"/>
      <c r="F20" s="22"/>
    </row>
    <row r="21" spans="2:6" ht="24.6" customHeight="1" x14ac:dyDescent="0.3">
      <c r="B21" s="28" t="s">
        <v>64</v>
      </c>
      <c r="C21" s="28" t="s">
        <v>32</v>
      </c>
      <c r="D21" s="28" t="s">
        <v>44</v>
      </c>
      <c r="E21" s="28"/>
      <c r="F21" s="22"/>
    </row>
    <row r="22" spans="2:6" ht="24.6" customHeight="1" x14ac:dyDescent="0.3">
      <c r="B22" s="28" t="s">
        <v>64</v>
      </c>
      <c r="C22" s="28" t="s">
        <v>27</v>
      </c>
      <c r="D22" s="28"/>
      <c r="E22" s="28" t="s">
        <v>80</v>
      </c>
      <c r="F22" s="22"/>
    </row>
    <row r="23" spans="2:6" ht="24.6" customHeight="1" x14ac:dyDescent="0.3">
      <c r="B23" s="28" t="s">
        <v>64</v>
      </c>
      <c r="C23" s="28" t="s">
        <v>27</v>
      </c>
      <c r="D23" s="28"/>
      <c r="E23" s="28" t="s">
        <v>66</v>
      </c>
      <c r="F23" s="22"/>
    </row>
  </sheetData>
  <mergeCells count="1">
    <mergeCell ref="B2:N2"/>
  </mergeCells>
  <phoneticPr fontId="4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5E4DF-23EE-4E33-8065-A22B005047A9}">
  <dimension ref="A1:W388"/>
  <sheetViews>
    <sheetView topLeftCell="A4" zoomScaleNormal="100" zoomScaleSheetLayoutView="85" workbookViewId="0">
      <selection activeCell="I10" sqref="I10"/>
    </sheetView>
  </sheetViews>
  <sheetFormatPr defaultRowHeight="16.5" x14ac:dyDescent="0.3"/>
  <cols>
    <col min="1" max="1" width="20.5" bestFit="1" customWidth="1"/>
    <col min="2" max="2" width="14.25" bestFit="1" customWidth="1"/>
    <col min="3" max="6" width="9.25" customWidth="1"/>
    <col min="7" max="7" width="9.625" bestFit="1" customWidth="1"/>
    <col min="8" max="8" width="6.75" bestFit="1" customWidth="1"/>
    <col min="9" max="11" width="10.625" customWidth="1"/>
    <col min="12" max="23" width="10.125" customWidth="1"/>
  </cols>
  <sheetData>
    <row r="1" spans="1:23" ht="7.5" customHeight="1" x14ac:dyDescent="0.3"/>
    <row r="2" spans="1:23" ht="57" customHeight="1" x14ac:dyDescent="0.3">
      <c r="A2" s="1" t="s">
        <v>453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5.25" customHeight="1" x14ac:dyDescent="0.3"/>
    <row r="4" spans="1:23" ht="20.100000000000001" customHeight="1" x14ac:dyDescent="0.3">
      <c r="A4" s="2" t="s">
        <v>0</v>
      </c>
      <c r="B4" s="2" t="s">
        <v>443</v>
      </c>
      <c r="C4" s="2" t="s">
        <v>444</v>
      </c>
      <c r="D4" s="2" t="s">
        <v>445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17</v>
      </c>
      <c r="J4" s="2" t="s">
        <v>18</v>
      </c>
      <c r="K4" s="2" t="s">
        <v>19</v>
      </c>
      <c r="L4" s="2" t="s">
        <v>5</v>
      </c>
      <c r="M4" s="2" t="s">
        <v>6</v>
      </c>
      <c r="N4" s="2" t="s">
        <v>7</v>
      </c>
      <c r="O4" s="2" t="s">
        <v>8</v>
      </c>
      <c r="P4" s="2" t="s">
        <v>9</v>
      </c>
      <c r="Q4" s="2" t="s">
        <v>10</v>
      </c>
      <c r="R4" s="2" t="s">
        <v>11</v>
      </c>
      <c r="S4" s="2" t="s">
        <v>12</v>
      </c>
      <c r="T4" s="2" t="s">
        <v>13</v>
      </c>
      <c r="U4" s="2" t="s">
        <v>14</v>
      </c>
      <c r="V4" s="2" t="s">
        <v>15</v>
      </c>
      <c r="W4" s="2" t="s">
        <v>16</v>
      </c>
    </row>
    <row r="5" spans="1:23" ht="20.100000000000001" customHeight="1" x14ac:dyDescent="0.3">
      <c r="A5" s="3" t="s">
        <v>20</v>
      </c>
      <c r="B5" s="4" t="s">
        <v>21</v>
      </c>
      <c r="C5" s="3" t="s">
        <v>22</v>
      </c>
      <c r="D5" s="3" t="s">
        <v>23</v>
      </c>
      <c r="E5" s="3"/>
      <c r="F5" s="3"/>
      <c r="G5" s="5">
        <v>40</v>
      </c>
      <c r="H5" s="3" t="s">
        <v>24</v>
      </c>
      <c r="I5" s="6">
        <f t="shared" ref="I5:I68" si="0">SUM(L5:W5)</f>
        <v>65233</v>
      </c>
      <c r="J5" s="7">
        <v>47040</v>
      </c>
      <c r="K5" s="8">
        <f t="shared" ref="K5:K68" si="1">J5/I5</f>
        <v>0.72110741495868658</v>
      </c>
      <c r="L5" s="6">
        <v>3020</v>
      </c>
      <c r="M5" s="6">
        <v>1875</v>
      </c>
      <c r="N5" s="6">
        <v>7767</v>
      </c>
      <c r="O5" s="6">
        <v>9445</v>
      </c>
      <c r="P5" s="6">
        <v>6215</v>
      </c>
      <c r="Q5" s="6">
        <v>6503</v>
      </c>
      <c r="R5" s="6">
        <v>8703</v>
      </c>
      <c r="S5" s="6">
        <v>4789</v>
      </c>
      <c r="T5" s="6">
        <v>3311</v>
      </c>
      <c r="U5" s="6">
        <v>2428</v>
      </c>
      <c r="V5" s="6">
        <v>3186</v>
      </c>
      <c r="W5" s="6">
        <v>7991</v>
      </c>
    </row>
    <row r="6" spans="1:23" ht="20.100000000000001" customHeight="1" x14ac:dyDescent="0.3">
      <c r="A6" s="9" t="s">
        <v>25</v>
      </c>
      <c r="B6" s="10" t="s">
        <v>26</v>
      </c>
      <c r="C6" s="3" t="s">
        <v>27</v>
      </c>
      <c r="D6" s="3" t="s">
        <v>28</v>
      </c>
      <c r="E6" s="3"/>
      <c r="F6" s="11"/>
      <c r="G6" s="12">
        <v>52</v>
      </c>
      <c r="H6" s="9" t="s">
        <v>29</v>
      </c>
      <c r="I6" s="13">
        <f t="shared" si="0"/>
        <v>663349</v>
      </c>
      <c r="J6" s="14">
        <v>773920</v>
      </c>
      <c r="K6" s="8">
        <f t="shared" si="1"/>
        <v>1.1666860129434129</v>
      </c>
      <c r="L6" s="13">
        <v>58374</v>
      </c>
      <c r="M6" s="13">
        <v>59166</v>
      </c>
      <c r="N6" s="13">
        <v>59354</v>
      </c>
      <c r="O6" s="13">
        <v>52745</v>
      </c>
      <c r="P6" s="13">
        <v>54625</v>
      </c>
      <c r="Q6" s="13">
        <v>50737</v>
      </c>
      <c r="R6" s="13">
        <v>54505</v>
      </c>
      <c r="S6" s="13">
        <v>50970</v>
      </c>
      <c r="T6" s="13">
        <v>53249</v>
      </c>
      <c r="U6" s="13">
        <v>53666</v>
      </c>
      <c r="V6" s="13">
        <v>57485</v>
      </c>
      <c r="W6" s="13">
        <v>58473</v>
      </c>
    </row>
    <row r="7" spans="1:23" ht="20.100000000000001" customHeight="1" x14ac:dyDescent="0.3">
      <c r="A7" s="9" t="s">
        <v>20</v>
      </c>
      <c r="B7" s="10" t="s">
        <v>26</v>
      </c>
      <c r="C7" s="3" t="s">
        <v>22</v>
      </c>
      <c r="D7" s="3" t="s">
        <v>30</v>
      </c>
      <c r="E7" s="3"/>
      <c r="F7" s="11"/>
      <c r="G7" s="12">
        <v>204</v>
      </c>
      <c r="H7" s="15" t="s">
        <v>24</v>
      </c>
      <c r="I7" s="13">
        <f t="shared" si="0"/>
        <v>51731</v>
      </c>
      <c r="J7" s="14">
        <v>53221</v>
      </c>
      <c r="K7" s="8">
        <f t="shared" si="1"/>
        <v>1.0288028454891651</v>
      </c>
      <c r="L7" s="13">
        <v>477</v>
      </c>
      <c r="M7" s="13">
        <v>7826</v>
      </c>
      <c r="N7" s="13">
        <v>2301</v>
      </c>
      <c r="O7" s="13">
        <v>1030</v>
      </c>
      <c r="P7" s="13">
        <v>2136</v>
      </c>
      <c r="Q7" s="13">
        <v>4597</v>
      </c>
      <c r="R7" s="13">
        <v>4714</v>
      </c>
      <c r="S7" s="13">
        <v>7409</v>
      </c>
      <c r="T7" s="13">
        <v>9033</v>
      </c>
      <c r="U7" s="13">
        <v>4876</v>
      </c>
      <c r="V7" s="13">
        <v>4575</v>
      </c>
      <c r="W7" s="13">
        <v>2757</v>
      </c>
    </row>
    <row r="8" spans="1:23" ht="20.100000000000001" customHeight="1" x14ac:dyDescent="0.3">
      <c r="A8" s="9" t="s">
        <v>31</v>
      </c>
      <c r="B8" s="10" t="s">
        <v>26</v>
      </c>
      <c r="C8" s="3" t="s">
        <v>32</v>
      </c>
      <c r="D8" s="3" t="s">
        <v>33</v>
      </c>
      <c r="E8" s="3" t="s">
        <v>34</v>
      </c>
      <c r="F8" s="11"/>
      <c r="G8" s="12">
        <v>50</v>
      </c>
      <c r="H8" s="15" t="s">
        <v>29</v>
      </c>
      <c r="I8" s="13">
        <f t="shared" si="0"/>
        <v>44003</v>
      </c>
      <c r="J8" s="14">
        <v>63894</v>
      </c>
      <c r="K8" s="8">
        <f t="shared" si="1"/>
        <v>1.4520373610890167</v>
      </c>
      <c r="L8" s="13">
        <v>7561</v>
      </c>
      <c r="M8" s="13">
        <v>740</v>
      </c>
      <c r="N8" s="13">
        <v>5507</v>
      </c>
      <c r="O8" s="13">
        <v>5696</v>
      </c>
      <c r="P8" s="13">
        <v>420</v>
      </c>
      <c r="Q8" s="13">
        <v>2546</v>
      </c>
      <c r="R8" s="13">
        <v>3650</v>
      </c>
      <c r="S8" s="13">
        <v>1394</v>
      </c>
      <c r="T8" s="13">
        <v>3265</v>
      </c>
      <c r="U8" s="13">
        <v>4982</v>
      </c>
      <c r="V8" s="13">
        <v>7652</v>
      </c>
      <c r="W8" s="13">
        <v>590</v>
      </c>
    </row>
    <row r="9" spans="1:23" ht="20.100000000000001" customHeight="1" x14ac:dyDescent="0.3">
      <c r="A9" s="15" t="s">
        <v>35</v>
      </c>
      <c r="B9" s="10" t="s">
        <v>26</v>
      </c>
      <c r="C9" s="3" t="s">
        <v>36</v>
      </c>
      <c r="D9" s="3" t="s">
        <v>37</v>
      </c>
      <c r="E9" s="3"/>
      <c r="F9" s="11"/>
      <c r="G9" s="12">
        <v>740</v>
      </c>
      <c r="H9" s="15" t="s">
        <v>29</v>
      </c>
      <c r="I9" s="13">
        <f t="shared" si="0"/>
        <v>32863</v>
      </c>
      <c r="J9" s="14">
        <v>26105</v>
      </c>
      <c r="K9" s="8">
        <f t="shared" si="1"/>
        <v>0.79435839698140764</v>
      </c>
      <c r="L9" s="13">
        <v>311</v>
      </c>
      <c r="M9" s="13">
        <v>1625</v>
      </c>
      <c r="N9" s="13">
        <v>5358</v>
      </c>
      <c r="O9" s="13">
        <v>371</v>
      </c>
      <c r="P9" s="13">
        <v>6611</v>
      </c>
      <c r="Q9" s="13">
        <v>2371</v>
      </c>
      <c r="R9" s="13">
        <v>5050</v>
      </c>
      <c r="S9" s="13">
        <v>3945</v>
      </c>
      <c r="T9" s="13">
        <v>126</v>
      </c>
      <c r="U9" s="13">
        <v>1602</v>
      </c>
      <c r="V9" s="13">
        <v>987</v>
      </c>
      <c r="W9" s="13">
        <v>4506</v>
      </c>
    </row>
    <row r="10" spans="1:23" ht="20.100000000000001" customHeight="1" x14ac:dyDescent="0.3">
      <c r="A10" s="15" t="s">
        <v>38</v>
      </c>
      <c r="B10" s="16" t="s">
        <v>39</v>
      </c>
      <c r="C10" s="3" t="s">
        <v>22</v>
      </c>
      <c r="D10" s="3" t="s">
        <v>40</v>
      </c>
      <c r="E10" s="3"/>
      <c r="F10" s="11"/>
      <c r="G10" s="12">
        <v>88</v>
      </c>
      <c r="H10" s="9" t="s">
        <v>29</v>
      </c>
      <c r="I10" s="13">
        <f t="shared" si="0"/>
        <v>67426</v>
      </c>
      <c r="J10" s="14">
        <v>85089</v>
      </c>
      <c r="K10" s="8">
        <f t="shared" si="1"/>
        <v>1.2619612612345386</v>
      </c>
      <c r="L10" s="13">
        <v>1262</v>
      </c>
      <c r="M10" s="13">
        <v>5519</v>
      </c>
      <c r="N10" s="13">
        <v>3239</v>
      </c>
      <c r="O10" s="13">
        <v>8471</v>
      </c>
      <c r="P10" s="13">
        <v>2053</v>
      </c>
      <c r="Q10" s="13">
        <v>6886</v>
      </c>
      <c r="R10" s="13">
        <v>9220</v>
      </c>
      <c r="S10" s="13">
        <v>404</v>
      </c>
      <c r="T10" s="13">
        <v>8242</v>
      </c>
      <c r="U10" s="13">
        <v>6649</v>
      </c>
      <c r="V10" s="13">
        <v>6742</v>
      </c>
      <c r="W10" s="13">
        <v>8739</v>
      </c>
    </row>
    <row r="11" spans="1:23" ht="20.100000000000001" customHeight="1" x14ac:dyDescent="0.3">
      <c r="A11" s="9" t="s">
        <v>38</v>
      </c>
      <c r="B11" s="16" t="s">
        <v>21</v>
      </c>
      <c r="C11" s="3" t="s">
        <v>22</v>
      </c>
      <c r="D11" s="3" t="s">
        <v>41</v>
      </c>
      <c r="E11" s="3"/>
      <c r="F11" s="11"/>
      <c r="G11" s="12">
        <v>46</v>
      </c>
      <c r="H11" s="9" t="s">
        <v>29</v>
      </c>
      <c r="I11" s="13">
        <f t="shared" si="0"/>
        <v>55320</v>
      </c>
      <c r="J11" s="14">
        <v>69780</v>
      </c>
      <c r="K11" s="8">
        <f t="shared" si="1"/>
        <v>1.2613882863340564</v>
      </c>
      <c r="L11" s="13">
        <v>3692</v>
      </c>
      <c r="M11" s="13">
        <v>7715</v>
      </c>
      <c r="N11" s="13">
        <v>1069</v>
      </c>
      <c r="O11" s="13">
        <v>6155</v>
      </c>
      <c r="P11" s="13">
        <v>5829</v>
      </c>
      <c r="Q11" s="13">
        <v>5434</v>
      </c>
      <c r="R11" s="13">
        <v>4781</v>
      </c>
      <c r="S11" s="13">
        <v>599</v>
      </c>
      <c r="T11" s="13">
        <v>5685</v>
      </c>
      <c r="U11" s="13">
        <v>7163</v>
      </c>
      <c r="V11" s="13">
        <v>1142</v>
      </c>
      <c r="W11" s="13">
        <v>6056</v>
      </c>
    </row>
    <row r="12" spans="1:23" ht="20.100000000000001" customHeight="1" x14ac:dyDescent="0.3">
      <c r="A12" s="9" t="s">
        <v>42</v>
      </c>
      <c r="B12" s="10" t="s">
        <v>39</v>
      </c>
      <c r="C12" s="3" t="s">
        <v>32</v>
      </c>
      <c r="D12" s="3" t="s">
        <v>43</v>
      </c>
      <c r="E12" s="3" t="s">
        <v>44</v>
      </c>
      <c r="F12" s="11"/>
      <c r="G12" s="12">
        <v>100</v>
      </c>
      <c r="H12" s="15" t="s">
        <v>45</v>
      </c>
      <c r="I12" s="13">
        <f t="shared" si="0"/>
        <v>54996</v>
      </c>
      <c r="J12" s="14">
        <v>19918</v>
      </c>
      <c r="K12" s="8">
        <f t="shared" si="1"/>
        <v>0.36217179431231361</v>
      </c>
      <c r="L12" s="13">
        <v>1183</v>
      </c>
      <c r="M12" s="13">
        <v>2280</v>
      </c>
      <c r="N12" s="13">
        <v>4199</v>
      </c>
      <c r="O12" s="13">
        <v>1448</v>
      </c>
      <c r="P12" s="13">
        <v>6351</v>
      </c>
      <c r="Q12" s="13">
        <v>5904</v>
      </c>
      <c r="R12" s="13">
        <v>4345</v>
      </c>
      <c r="S12" s="13">
        <v>6302</v>
      </c>
      <c r="T12" s="13">
        <v>3021</v>
      </c>
      <c r="U12" s="13">
        <v>8399</v>
      </c>
      <c r="V12" s="13">
        <v>3255</v>
      </c>
      <c r="W12" s="13">
        <v>8309</v>
      </c>
    </row>
    <row r="13" spans="1:23" ht="20.100000000000001" customHeight="1" x14ac:dyDescent="0.3">
      <c r="A13" s="15" t="s">
        <v>38</v>
      </c>
      <c r="B13" s="16" t="s">
        <v>39</v>
      </c>
      <c r="C13" s="3" t="s">
        <v>36</v>
      </c>
      <c r="D13" s="3" t="s">
        <v>46</v>
      </c>
      <c r="E13" s="3"/>
      <c r="F13" s="11"/>
      <c r="G13" s="12">
        <v>0.124</v>
      </c>
      <c r="H13" s="9" t="s">
        <v>29</v>
      </c>
      <c r="I13" s="13">
        <f t="shared" si="0"/>
        <v>50476</v>
      </c>
      <c r="J13" s="14">
        <v>36491</v>
      </c>
      <c r="K13" s="8">
        <f t="shared" si="1"/>
        <v>0.72293763372691977</v>
      </c>
      <c r="L13" s="13">
        <v>1488</v>
      </c>
      <c r="M13" s="13">
        <v>8408</v>
      </c>
      <c r="N13" s="13">
        <v>1610</v>
      </c>
      <c r="O13" s="13">
        <v>2520</v>
      </c>
      <c r="P13" s="13">
        <v>3769</v>
      </c>
      <c r="Q13" s="13">
        <v>6320</v>
      </c>
      <c r="R13" s="13">
        <v>8091</v>
      </c>
      <c r="S13" s="13">
        <v>8989</v>
      </c>
      <c r="T13" s="13">
        <v>2313</v>
      </c>
      <c r="U13" s="13">
        <v>3426</v>
      </c>
      <c r="V13" s="13">
        <v>3442</v>
      </c>
      <c r="W13" s="13">
        <v>100</v>
      </c>
    </row>
    <row r="14" spans="1:23" ht="20.100000000000001" customHeight="1" x14ac:dyDescent="0.3">
      <c r="A14" s="9" t="s">
        <v>47</v>
      </c>
      <c r="B14" s="16" t="s">
        <v>21</v>
      </c>
      <c r="C14" s="3" t="s">
        <v>22</v>
      </c>
      <c r="D14" s="3" t="s">
        <v>48</v>
      </c>
      <c r="E14" s="3"/>
      <c r="F14" s="11"/>
      <c r="G14" s="12">
        <v>45000</v>
      </c>
      <c r="H14" s="9" t="s">
        <v>29</v>
      </c>
      <c r="I14" s="13">
        <f t="shared" si="0"/>
        <v>59924</v>
      </c>
      <c r="J14" s="14">
        <v>17914</v>
      </c>
      <c r="K14" s="8">
        <f t="shared" si="1"/>
        <v>0.29894533075228624</v>
      </c>
      <c r="L14" s="13">
        <v>8105</v>
      </c>
      <c r="M14" s="13">
        <v>4820</v>
      </c>
      <c r="N14" s="13">
        <v>8688</v>
      </c>
      <c r="O14" s="13">
        <v>4553</v>
      </c>
      <c r="P14" s="13">
        <v>8706</v>
      </c>
      <c r="Q14" s="13">
        <v>2321</v>
      </c>
      <c r="R14" s="13">
        <v>9945</v>
      </c>
      <c r="S14" s="13">
        <v>3917</v>
      </c>
      <c r="T14" s="13">
        <v>1140</v>
      </c>
      <c r="U14" s="13">
        <v>5651</v>
      </c>
      <c r="V14" s="13">
        <v>1575</v>
      </c>
      <c r="W14" s="13">
        <v>503</v>
      </c>
    </row>
    <row r="15" spans="1:23" ht="20.100000000000001" customHeight="1" x14ac:dyDescent="0.3">
      <c r="A15" s="15" t="s">
        <v>38</v>
      </c>
      <c r="B15" s="10" t="s">
        <v>26</v>
      </c>
      <c r="C15" s="3" t="s">
        <v>32</v>
      </c>
      <c r="D15" s="3" t="s">
        <v>49</v>
      </c>
      <c r="E15" s="3" t="s">
        <v>50</v>
      </c>
      <c r="F15" s="11"/>
      <c r="G15" s="12">
        <v>187</v>
      </c>
      <c r="H15" s="15" t="s">
        <v>29</v>
      </c>
      <c r="I15" s="13">
        <f t="shared" si="0"/>
        <v>43001</v>
      </c>
      <c r="J15" s="14">
        <v>28656</v>
      </c>
      <c r="K15" s="8">
        <f t="shared" si="1"/>
        <v>0.66640310690449056</v>
      </c>
      <c r="L15" s="13">
        <v>4479</v>
      </c>
      <c r="M15" s="13">
        <v>5647</v>
      </c>
      <c r="N15" s="13">
        <v>3612</v>
      </c>
      <c r="O15" s="13">
        <v>8897</v>
      </c>
      <c r="P15" s="13">
        <v>814</v>
      </c>
      <c r="Q15" s="13">
        <v>4448</v>
      </c>
      <c r="R15" s="13">
        <v>353</v>
      </c>
      <c r="S15" s="13">
        <v>334</v>
      </c>
      <c r="T15" s="13">
        <v>1693</v>
      </c>
      <c r="U15" s="13">
        <v>2243</v>
      </c>
      <c r="V15" s="13">
        <v>3341</v>
      </c>
      <c r="W15" s="13">
        <v>7140</v>
      </c>
    </row>
    <row r="16" spans="1:23" ht="20.100000000000001" customHeight="1" x14ac:dyDescent="0.3">
      <c r="A16" s="15" t="s">
        <v>20</v>
      </c>
      <c r="B16" s="10" t="s">
        <v>21</v>
      </c>
      <c r="C16" s="3" t="s">
        <v>22</v>
      </c>
      <c r="D16" s="3" t="s">
        <v>51</v>
      </c>
      <c r="E16" s="3"/>
      <c r="F16" s="11"/>
      <c r="G16" s="12">
        <v>230</v>
      </c>
      <c r="H16" s="15" t="s">
        <v>24</v>
      </c>
      <c r="I16" s="13">
        <f t="shared" si="0"/>
        <v>40605</v>
      </c>
      <c r="J16" s="14">
        <v>7941</v>
      </c>
      <c r="K16" s="8">
        <f t="shared" si="1"/>
        <v>0.19556704839305505</v>
      </c>
      <c r="L16" s="13">
        <v>2527</v>
      </c>
      <c r="M16" s="13">
        <v>4303</v>
      </c>
      <c r="N16" s="13">
        <v>2851</v>
      </c>
      <c r="O16" s="13">
        <v>2695</v>
      </c>
      <c r="P16" s="13">
        <v>1546</v>
      </c>
      <c r="Q16" s="13">
        <v>3306</v>
      </c>
      <c r="R16" s="13">
        <v>1417</v>
      </c>
      <c r="S16" s="13">
        <v>5265</v>
      </c>
      <c r="T16" s="13">
        <v>420</v>
      </c>
      <c r="U16" s="13">
        <v>3244</v>
      </c>
      <c r="V16" s="13">
        <v>6182</v>
      </c>
      <c r="W16" s="13">
        <v>6849</v>
      </c>
    </row>
    <row r="17" spans="1:23" ht="20.100000000000001" customHeight="1" x14ac:dyDescent="0.3">
      <c r="A17" s="15" t="s">
        <v>20</v>
      </c>
      <c r="B17" s="10" t="s">
        <v>21</v>
      </c>
      <c r="C17" s="3" t="s">
        <v>22</v>
      </c>
      <c r="D17" s="3" t="s">
        <v>52</v>
      </c>
      <c r="E17" s="3"/>
      <c r="F17" s="11"/>
      <c r="G17" s="12">
        <v>80</v>
      </c>
      <c r="H17" s="15" t="s">
        <v>24</v>
      </c>
      <c r="I17" s="13">
        <f t="shared" si="0"/>
        <v>79520</v>
      </c>
      <c r="J17" s="14">
        <v>28854</v>
      </c>
      <c r="K17" s="8">
        <f t="shared" si="1"/>
        <v>0.36285211267605633</v>
      </c>
      <c r="L17" s="13">
        <v>617</v>
      </c>
      <c r="M17" s="13">
        <v>8834</v>
      </c>
      <c r="N17" s="13">
        <v>4069</v>
      </c>
      <c r="O17" s="13">
        <v>798</v>
      </c>
      <c r="P17" s="13">
        <v>8557</v>
      </c>
      <c r="Q17" s="13">
        <v>9150</v>
      </c>
      <c r="R17" s="13">
        <v>7135</v>
      </c>
      <c r="S17" s="13">
        <v>5835</v>
      </c>
      <c r="T17" s="13">
        <v>8449</v>
      </c>
      <c r="U17" s="13">
        <v>7216</v>
      </c>
      <c r="V17" s="13">
        <v>9154</v>
      </c>
      <c r="W17" s="13">
        <v>9706</v>
      </c>
    </row>
    <row r="18" spans="1:23" ht="20.100000000000001" customHeight="1" x14ac:dyDescent="0.3">
      <c r="A18" s="15" t="s">
        <v>53</v>
      </c>
      <c r="B18" s="10" t="s">
        <v>26</v>
      </c>
      <c r="C18" s="3" t="s">
        <v>36</v>
      </c>
      <c r="D18" s="3" t="s">
        <v>54</v>
      </c>
      <c r="E18" s="3"/>
      <c r="F18" s="11"/>
      <c r="G18" s="12">
        <v>740</v>
      </c>
      <c r="H18" s="15" t="s">
        <v>29</v>
      </c>
      <c r="I18" s="13">
        <f t="shared" si="0"/>
        <v>64838</v>
      </c>
      <c r="J18" s="14">
        <v>67545</v>
      </c>
      <c r="K18" s="8">
        <f t="shared" si="1"/>
        <v>1.0417502082112342</v>
      </c>
      <c r="L18" s="13">
        <v>3785</v>
      </c>
      <c r="M18" s="13">
        <v>7470</v>
      </c>
      <c r="N18" s="13">
        <v>5703</v>
      </c>
      <c r="O18" s="13">
        <v>9996</v>
      </c>
      <c r="P18" s="13">
        <v>1367</v>
      </c>
      <c r="Q18" s="13">
        <v>7257</v>
      </c>
      <c r="R18" s="13">
        <v>7986</v>
      </c>
      <c r="S18" s="13">
        <v>2087</v>
      </c>
      <c r="T18" s="13">
        <v>149</v>
      </c>
      <c r="U18" s="13">
        <v>4183</v>
      </c>
      <c r="V18" s="13">
        <v>7090</v>
      </c>
      <c r="W18" s="13">
        <v>7765</v>
      </c>
    </row>
    <row r="19" spans="1:23" ht="20.100000000000001" customHeight="1" x14ac:dyDescent="0.3">
      <c r="A19" s="15" t="s">
        <v>38</v>
      </c>
      <c r="B19" s="10" t="s">
        <v>39</v>
      </c>
      <c r="C19" s="3" t="s">
        <v>32</v>
      </c>
      <c r="D19" s="3" t="s">
        <v>55</v>
      </c>
      <c r="E19" s="3" t="s">
        <v>50</v>
      </c>
      <c r="F19" s="11"/>
      <c r="G19" s="12">
        <v>172</v>
      </c>
      <c r="H19" s="15" t="s">
        <v>29</v>
      </c>
      <c r="I19" s="13">
        <f t="shared" si="0"/>
        <v>73223</v>
      </c>
      <c r="J19" s="14">
        <v>90382</v>
      </c>
      <c r="K19" s="8">
        <f t="shared" si="1"/>
        <v>1.2343389372191798</v>
      </c>
      <c r="L19" s="13">
        <v>3027</v>
      </c>
      <c r="M19" s="13">
        <v>5381</v>
      </c>
      <c r="N19" s="13">
        <v>7687</v>
      </c>
      <c r="O19" s="13">
        <v>9145</v>
      </c>
      <c r="P19" s="13">
        <v>3631</v>
      </c>
      <c r="Q19" s="13">
        <v>4781</v>
      </c>
      <c r="R19" s="13">
        <v>9746</v>
      </c>
      <c r="S19" s="13">
        <v>9317</v>
      </c>
      <c r="T19" s="13">
        <v>7644</v>
      </c>
      <c r="U19" s="13">
        <v>2419</v>
      </c>
      <c r="V19" s="13">
        <v>3269</v>
      </c>
      <c r="W19" s="13">
        <v>7176</v>
      </c>
    </row>
    <row r="20" spans="1:23" ht="20.100000000000001" customHeight="1" x14ac:dyDescent="0.3">
      <c r="A20" s="15" t="s">
        <v>35</v>
      </c>
      <c r="B20" s="10" t="s">
        <v>21</v>
      </c>
      <c r="C20" s="3" t="s">
        <v>56</v>
      </c>
      <c r="D20" s="3" t="s">
        <v>57</v>
      </c>
      <c r="E20" s="3"/>
      <c r="F20" s="11"/>
      <c r="G20" s="15">
        <v>90</v>
      </c>
      <c r="H20" s="15" t="s">
        <v>29</v>
      </c>
      <c r="I20" s="13">
        <f t="shared" si="0"/>
        <v>57248</v>
      </c>
      <c r="J20" s="14">
        <v>93672</v>
      </c>
      <c r="K20" s="8">
        <f t="shared" si="1"/>
        <v>1.6362493012856345</v>
      </c>
      <c r="L20" s="13">
        <v>8933</v>
      </c>
      <c r="M20" s="13">
        <v>2991</v>
      </c>
      <c r="N20" s="13">
        <v>603</v>
      </c>
      <c r="O20" s="13">
        <v>3565</v>
      </c>
      <c r="P20" s="13">
        <v>9776</v>
      </c>
      <c r="Q20" s="13">
        <v>4490</v>
      </c>
      <c r="R20" s="13">
        <v>6946</v>
      </c>
      <c r="S20" s="13">
        <v>8301</v>
      </c>
      <c r="T20" s="13">
        <v>1211</v>
      </c>
      <c r="U20" s="13">
        <v>3737</v>
      </c>
      <c r="V20" s="13">
        <v>836</v>
      </c>
      <c r="W20" s="13">
        <v>5859</v>
      </c>
    </row>
    <row r="21" spans="1:23" ht="20.100000000000001" customHeight="1" x14ac:dyDescent="0.3">
      <c r="A21" s="15" t="s">
        <v>58</v>
      </c>
      <c r="B21" s="10" t="s">
        <v>39</v>
      </c>
      <c r="C21" s="3" t="s">
        <v>32</v>
      </c>
      <c r="D21" s="3" t="s">
        <v>59</v>
      </c>
      <c r="E21" s="3" t="s">
        <v>60</v>
      </c>
      <c r="F21" s="11"/>
      <c r="G21" s="12">
        <v>350</v>
      </c>
      <c r="H21" s="15" t="s">
        <v>29</v>
      </c>
      <c r="I21" s="13">
        <f t="shared" si="0"/>
        <v>180250</v>
      </c>
      <c r="J21" s="14">
        <v>86957</v>
      </c>
      <c r="K21" s="8">
        <f t="shared" si="1"/>
        <v>0.48242441054091539</v>
      </c>
      <c r="L21" s="13">
        <v>12371</v>
      </c>
      <c r="M21" s="13">
        <v>16145</v>
      </c>
      <c r="N21" s="13">
        <v>14516</v>
      </c>
      <c r="O21" s="13">
        <v>13386</v>
      </c>
      <c r="P21" s="13">
        <v>16091</v>
      </c>
      <c r="Q21" s="13">
        <v>13217</v>
      </c>
      <c r="R21" s="13">
        <v>18559</v>
      </c>
      <c r="S21" s="13">
        <v>12974</v>
      </c>
      <c r="T21" s="13">
        <v>19440</v>
      </c>
      <c r="U21" s="13">
        <v>18132</v>
      </c>
      <c r="V21" s="13">
        <v>15730</v>
      </c>
      <c r="W21" s="13">
        <v>9689</v>
      </c>
    </row>
    <row r="22" spans="1:23" ht="20.100000000000001" customHeight="1" x14ac:dyDescent="0.3">
      <c r="A22" s="15" t="s">
        <v>61</v>
      </c>
      <c r="B22" s="10" t="s">
        <v>26</v>
      </c>
      <c r="C22" s="3" t="s">
        <v>22</v>
      </c>
      <c r="D22" s="3" t="s">
        <v>62</v>
      </c>
      <c r="E22" s="3"/>
      <c r="F22" s="11"/>
      <c r="G22" s="12">
        <v>194</v>
      </c>
      <c r="H22" s="9" t="s">
        <v>45</v>
      </c>
      <c r="I22" s="13">
        <f t="shared" si="0"/>
        <v>54169</v>
      </c>
      <c r="J22" s="14">
        <v>7873</v>
      </c>
      <c r="K22" s="8">
        <f t="shared" si="1"/>
        <v>0.14534143144603001</v>
      </c>
      <c r="L22" s="13">
        <v>8900</v>
      </c>
      <c r="M22" s="13">
        <v>3970</v>
      </c>
      <c r="N22" s="13">
        <v>145</v>
      </c>
      <c r="O22" s="13">
        <v>4479</v>
      </c>
      <c r="P22" s="13">
        <v>347</v>
      </c>
      <c r="Q22" s="13">
        <v>5850</v>
      </c>
      <c r="R22" s="13">
        <v>457</v>
      </c>
      <c r="S22" s="13">
        <v>7976</v>
      </c>
      <c r="T22" s="13">
        <v>6430</v>
      </c>
      <c r="U22" s="13">
        <v>5408</v>
      </c>
      <c r="V22" s="13">
        <v>4511</v>
      </c>
      <c r="W22" s="13">
        <v>5696</v>
      </c>
    </row>
    <row r="23" spans="1:23" ht="20.100000000000001" customHeight="1" x14ac:dyDescent="0.3">
      <c r="A23" s="15" t="s">
        <v>63</v>
      </c>
      <c r="B23" s="10" t="s">
        <v>64</v>
      </c>
      <c r="C23" s="3" t="s">
        <v>27</v>
      </c>
      <c r="D23" s="3" t="s">
        <v>65</v>
      </c>
      <c r="E23" s="3"/>
      <c r="F23" s="11" t="s">
        <v>66</v>
      </c>
      <c r="G23" s="12">
        <v>2.6</v>
      </c>
      <c r="H23" s="15" t="s">
        <v>67</v>
      </c>
      <c r="I23" s="13">
        <f t="shared" si="0"/>
        <v>55327</v>
      </c>
      <c r="J23" s="14">
        <v>6736</v>
      </c>
      <c r="K23" s="8">
        <f t="shared" si="1"/>
        <v>0.1217488748712202</v>
      </c>
      <c r="L23" s="13">
        <v>1914</v>
      </c>
      <c r="M23" s="13">
        <v>3770</v>
      </c>
      <c r="N23" s="13">
        <v>5135</v>
      </c>
      <c r="O23" s="13">
        <v>8529</v>
      </c>
      <c r="P23" s="13">
        <v>3262</v>
      </c>
      <c r="Q23" s="13">
        <v>5290</v>
      </c>
      <c r="R23" s="13">
        <v>7522</v>
      </c>
      <c r="S23" s="13">
        <v>1247</v>
      </c>
      <c r="T23" s="13">
        <v>3513</v>
      </c>
      <c r="U23" s="13">
        <v>7637</v>
      </c>
      <c r="V23" s="13">
        <v>6729</v>
      </c>
      <c r="W23" s="13">
        <v>779</v>
      </c>
    </row>
    <row r="24" spans="1:23" ht="20.100000000000001" customHeight="1" x14ac:dyDescent="0.3">
      <c r="A24" s="15" t="s">
        <v>35</v>
      </c>
      <c r="B24" s="10" t="s">
        <v>21</v>
      </c>
      <c r="C24" s="3" t="s">
        <v>22</v>
      </c>
      <c r="D24" s="3" t="s">
        <v>68</v>
      </c>
      <c r="E24" s="3"/>
      <c r="F24" s="11"/>
      <c r="G24" s="12">
        <v>83</v>
      </c>
      <c r="H24" s="15" t="s">
        <v>29</v>
      </c>
      <c r="I24" s="13">
        <f t="shared" si="0"/>
        <v>59554</v>
      </c>
      <c r="J24" s="14">
        <v>7880</v>
      </c>
      <c r="K24" s="8">
        <f t="shared" si="1"/>
        <v>0.13231688887396312</v>
      </c>
      <c r="L24" s="13">
        <v>1536</v>
      </c>
      <c r="M24" s="13">
        <v>9826</v>
      </c>
      <c r="N24" s="13">
        <v>2502</v>
      </c>
      <c r="O24" s="13">
        <v>2615</v>
      </c>
      <c r="P24" s="13">
        <v>5385</v>
      </c>
      <c r="Q24" s="13">
        <v>9448</v>
      </c>
      <c r="R24" s="13">
        <v>6967</v>
      </c>
      <c r="S24" s="13">
        <v>573</v>
      </c>
      <c r="T24" s="13">
        <v>5478</v>
      </c>
      <c r="U24" s="13">
        <v>901</v>
      </c>
      <c r="V24" s="13">
        <v>8174</v>
      </c>
      <c r="W24" s="13">
        <v>6149</v>
      </c>
    </row>
    <row r="25" spans="1:23" ht="20.100000000000001" customHeight="1" x14ac:dyDescent="0.3">
      <c r="A25" s="15" t="s">
        <v>35</v>
      </c>
      <c r="B25" s="10" t="s">
        <v>26</v>
      </c>
      <c r="C25" s="3" t="s">
        <v>36</v>
      </c>
      <c r="D25" s="3" t="s">
        <v>69</v>
      </c>
      <c r="E25" s="3"/>
      <c r="F25" s="11"/>
      <c r="G25" s="12">
        <v>40</v>
      </c>
      <c r="H25" s="15" t="s">
        <v>29</v>
      </c>
      <c r="I25" s="13">
        <f t="shared" si="0"/>
        <v>70913</v>
      </c>
      <c r="J25" s="14">
        <v>58924</v>
      </c>
      <c r="K25" s="8">
        <f t="shared" si="1"/>
        <v>0.83093367929716699</v>
      </c>
      <c r="L25" s="13">
        <v>6935</v>
      </c>
      <c r="M25" s="13">
        <v>8142</v>
      </c>
      <c r="N25" s="13">
        <v>3086</v>
      </c>
      <c r="O25" s="13">
        <v>3537</v>
      </c>
      <c r="P25" s="13">
        <v>9816</v>
      </c>
      <c r="Q25" s="13">
        <v>2975</v>
      </c>
      <c r="R25" s="13">
        <v>8205</v>
      </c>
      <c r="S25" s="13">
        <v>144</v>
      </c>
      <c r="T25" s="13">
        <v>9071</v>
      </c>
      <c r="U25" s="13">
        <v>1108</v>
      </c>
      <c r="V25" s="13">
        <v>8283</v>
      </c>
      <c r="W25" s="13">
        <v>9611</v>
      </c>
    </row>
    <row r="26" spans="1:23" ht="20.100000000000001" customHeight="1" x14ac:dyDescent="0.3">
      <c r="A26" s="9" t="s">
        <v>42</v>
      </c>
      <c r="B26" s="10" t="s">
        <v>26</v>
      </c>
      <c r="C26" s="3" t="s">
        <v>22</v>
      </c>
      <c r="D26" s="3" t="s">
        <v>70</v>
      </c>
      <c r="E26" s="3"/>
      <c r="F26" s="11"/>
      <c r="G26" s="12">
        <v>23</v>
      </c>
      <c r="H26" s="15" t="s">
        <v>45</v>
      </c>
      <c r="I26" s="13">
        <f t="shared" si="0"/>
        <v>57124</v>
      </c>
      <c r="J26" s="14">
        <v>40494</v>
      </c>
      <c r="K26" s="8">
        <f t="shared" si="1"/>
        <v>0.70887893004691549</v>
      </c>
      <c r="L26" s="13">
        <v>706</v>
      </c>
      <c r="M26" s="13">
        <v>9542</v>
      </c>
      <c r="N26" s="13">
        <v>4095</v>
      </c>
      <c r="O26" s="13">
        <v>1893</v>
      </c>
      <c r="P26" s="13">
        <v>8248</v>
      </c>
      <c r="Q26" s="13">
        <v>2895</v>
      </c>
      <c r="R26" s="13">
        <v>4936</v>
      </c>
      <c r="S26" s="13">
        <v>7235</v>
      </c>
      <c r="T26" s="13">
        <v>937</v>
      </c>
      <c r="U26" s="13">
        <v>9377</v>
      </c>
      <c r="V26" s="13">
        <v>2322</v>
      </c>
      <c r="W26" s="13">
        <v>4938</v>
      </c>
    </row>
    <row r="27" spans="1:23" ht="20.100000000000001" customHeight="1" x14ac:dyDescent="0.3">
      <c r="A27" s="15" t="s">
        <v>35</v>
      </c>
      <c r="B27" s="10" t="s">
        <v>21</v>
      </c>
      <c r="C27" s="3" t="s">
        <v>56</v>
      </c>
      <c r="D27" s="3" t="s">
        <v>71</v>
      </c>
      <c r="E27" s="3"/>
      <c r="F27" s="11"/>
      <c r="G27" s="12">
        <v>51</v>
      </c>
      <c r="H27" s="15" t="s">
        <v>29</v>
      </c>
      <c r="I27" s="13">
        <f t="shared" si="0"/>
        <v>52373</v>
      </c>
      <c r="J27" s="14">
        <v>123023</v>
      </c>
      <c r="K27" s="8">
        <f t="shared" si="1"/>
        <v>2.3489775265881274</v>
      </c>
      <c r="L27" s="13">
        <v>2865</v>
      </c>
      <c r="M27" s="13">
        <v>1964</v>
      </c>
      <c r="N27" s="13">
        <v>3827</v>
      </c>
      <c r="O27" s="13">
        <v>2089</v>
      </c>
      <c r="P27" s="13">
        <v>5962</v>
      </c>
      <c r="Q27" s="13">
        <v>1402</v>
      </c>
      <c r="R27" s="13">
        <v>4450</v>
      </c>
      <c r="S27" s="13">
        <v>8728</v>
      </c>
      <c r="T27" s="13">
        <v>6191</v>
      </c>
      <c r="U27" s="13">
        <v>98</v>
      </c>
      <c r="V27" s="13">
        <v>7779</v>
      </c>
      <c r="W27" s="13">
        <v>7018</v>
      </c>
    </row>
    <row r="28" spans="1:23" ht="20.100000000000001" customHeight="1" x14ac:dyDescent="0.3">
      <c r="A28" s="15" t="s">
        <v>72</v>
      </c>
      <c r="B28" s="10" t="s">
        <v>64</v>
      </c>
      <c r="C28" s="3" t="s">
        <v>73</v>
      </c>
      <c r="D28" s="3" t="s">
        <v>74</v>
      </c>
      <c r="E28" s="3" t="s">
        <v>50</v>
      </c>
      <c r="F28" s="11"/>
      <c r="G28" s="12">
        <v>3500</v>
      </c>
      <c r="H28" s="15" t="s">
        <v>29</v>
      </c>
      <c r="I28" s="13">
        <f t="shared" si="0"/>
        <v>80550</v>
      </c>
      <c r="J28" s="14">
        <v>82589</v>
      </c>
      <c r="K28" s="8">
        <f t="shared" si="1"/>
        <v>1.0253134698944755</v>
      </c>
      <c r="L28" s="13">
        <v>2302</v>
      </c>
      <c r="M28" s="13">
        <v>4962</v>
      </c>
      <c r="N28" s="13">
        <v>5738</v>
      </c>
      <c r="O28" s="13">
        <v>6073</v>
      </c>
      <c r="P28" s="13">
        <v>10272</v>
      </c>
      <c r="Q28" s="13">
        <v>6156</v>
      </c>
      <c r="R28" s="13">
        <v>10545</v>
      </c>
      <c r="S28" s="13">
        <v>9294</v>
      </c>
      <c r="T28" s="13">
        <v>7967</v>
      </c>
      <c r="U28" s="13">
        <v>4612</v>
      </c>
      <c r="V28" s="13">
        <v>2848</v>
      </c>
      <c r="W28" s="13">
        <v>9781</v>
      </c>
    </row>
    <row r="29" spans="1:23" ht="20.100000000000001" customHeight="1" x14ac:dyDescent="0.3">
      <c r="A29" s="15" t="s">
        <v>38</v>
      </c>
      <c r="B29" s="10" t="s">
        <v>26</v>
      </c>
      <c r="C29" s="3" t="s">
        <v>32</v>
      </c>
      <c r="D29" s="3" t="s">
        <v>75</v>
      </c>
      <c r="E29" s="3" t="s">
        <v>50</v>
      </c>
      <c r="F29" s="11"/>
      <c r="G29" s="12">
        <v>54</v>
      </c>
      <c r="H29" s="15" t="s">
        <v>29</v>
      </c>
      <c r="I29" s="13">
        <f t="shared" si="0"/>
        <v>65629</v>
      </c>
      <c r="J29" s="14">
        <v>62040</v>
      </c>
      <c r="K29" s="8">
        <f t="shared" si="1"/>
        <v>0.94531380944399579</v>
      </c>
      <c r="L29" s="13">
        <v>3128</v>
      </c>
      <c r="M29" s="13">
        <v>9317</v>
      </c>
      <c r="N29" s="13">
        <v>9833</v>
      </c>
      <c r="O29" s="13">
        <v>5268</v>
      </c>
      <c r="P29" s="13">
        <v>7570</v>
      </c>
      <c r="Q29" s="13">
        <v>4734</v>
      </c>
      <c r="R29" s="13">
        <v>1291</v>
      </c>
      <c r="S29" s="13">
        <v>2074</v>
      </c>
      <c r="T29" s="13">
        <v>5805</v>
      </c>
      <c r="U29" s="13">
        <v>2089</v>
      </c>
      <c r="V29" s="13">
        <v>4977</v>
      </c>
      <c r="W29" s="13">
        <v>9543</v>
      </c>
    </row>
    <row r="30" spans="1:23" ht="20.100000000000001" customHeight="1" x14ac:dyDescent="0.3">
      <c r="A30" s="15" t="s">
        <v>53</v>
      </c>
      <c r="B30" s="10" t="s">
        <v>26</v>
      </c>
      <c r="C30" s="3" t="s">
        <v>22</v>
      </c>
      <c r="D30" s="3" t="s">
        <v>76</v>
      </c>
      <c r="E30" s="3"/>
      <c r="F30" s="11"/>
      <c r="G30" s="12">
        <v>0.2</v>
      </c>
      <c r="H30" s="15" t="s">
        <v>77</v>
      </c>
      <c r="I30" s="13">
        <f t="shared" si="0"/>
        <v>66505</v>
      </c>
      <c r="J30" s="14">
        <v>72464</v>
      </c>
      <c r="K30" s="8">
        <f t="shared" si="1"/>
        <v>1.0896022855424403</v>
      </c>
      <c r="L30" s="13">
        <v>7403</v>
      </c>
      <c r="M30" s="13">
        <v>4543</v>
      </c>
      <c r="N30" s="13">
        <v>6067</v>
      </c>
      <c r="O30" s="13">
        <v>1065</v>
      </c>
      <c r="P30" s="13">
        <v>5573</v>
      </c>
      <c r="Q30" s="13">
        <v>3042</v>
      </c>
      <c r="R30" s="13">
        <v>6862</v>
      </c>
      <c r="S30" s="13">
        <v>9569</v>
      </c>
      <c r="T30" s="13">
        <v>7114</v>
      </c>
      <c r="U30" s="13">
        <v>4675</v>
      </c>
      <c r="V30" s="13">
        <v>9521</v>
      </c>
      <c r="W30" s="13">
        <v>1071</v>
      </c>
    </row>
    <row r="31" spans="1:23" ht="20.100000000000001" customHeight="1" x14ac:dyDescent="0.3">
      <c r="A31" s="9" t="s">
        <v>78</v>
      </c>
      <c r="B31" s="16" t="s">
        <v>64</v>
      </c>
      <c r="C31" s="3" t="s">
        <v>27</v>
      </c>
      <c r="D31" s="3" t="s">
        <v>79</v>
      </c>
      <c r="E31" s="3"/>
      <c r="F31" s="11" t="s">
        <v>80</v>
      </c>
      <c r="G31" s="12">
        <v>1.1000000000000001</v>
      </c>
      <c r="H31" s="9" t="s">
        <v>77</v>
      </c>
      <c r="I31" s="13">
        <f t="shared" si="0"/>
        <v>62022</v>
      </c>
      <c r="J31" s="14">
        <v>33333</v>
      </c>
      <c r="K31" s="8">
        <f t="shared" si="1"/>
        <v>0.53743832833510685</v>
      </c>
      <c r="L31" s="13">
        <v>2363</v>
      </c>
      <c r="M31" s="13">
        <v>3154</v>
      </c>
      <c r="N31" s="13">
        <v>3116</v>
      </c>
      <c r="O31" s="13">
        <v>4538</v>
      </c>
      <c r="P31" s="13">
        <v>1173</v>
      </c>
      <c r="Q31" s="13">
        <v>2917</v>
      </c>
      <c r="R31" s="13">
        <v>9578</v>
      </c>
      <c r="S31" s="13">
        <v>9358</v>
      </c>
      <c r="T31" s="13">
        <v>8315</v>
      </c>
      <c r="U31" s="13">
        <v>6255</v>
      </c>
      <c r="V31" s="13">
        <v>8554</v>
      </c>
      <c r="W31" s="13">
        <v>2701</v>
      </c>
    </row>
    <row r="32" spans="1:23" ht="20.100000000000001" customHeight="1" x14ac:dyDescent="0.3">
      <c r="A32" s="15" t="s">
        <v>35</v>
      </c>
      <c r="B32" s="10" t="s">
        <v>26</v>
      </c>
      <c r="C32" s="3" t="s">
        <v>22</v>
      </c>
      <c r="D32" s="3" t="s">
        <v>81</v>
      </c>
      <c r="E32" s="3"/>
      <c r="F32" s="11"/>
      <c r="G32" s="12">
        <v>370</v>
      </c>
      <c r="H32" s="15" t="s">
        <v>29</v>
      </c>
      <c r="I32" s="13">
        <f t="shared" si="0"/>
        <v>69959</v>
      </c>
      <c r="J32" s="14">
        <v>17668</v>
      </c>
      <c r="K32" s="8">
        <f t="shared" si="1"/>
        <v>0.2525479209251133</v>
      </c>
      <c r="L32" s="13">
        <v>5365</v>
      </c>
      <c r="M32" s="13">
        <v>5019</v>
      </c>
      <c r="N32" s="13">
        <v>8816</v>
      </c>
      <c r="O32" s="13">
        <v>6976</v>
      </c>
      <c r="P32" s="13">
        <v>472</v>
      </c>
      <c r="Q32" s="13">
        <v>9901</v>
      </c>
      <c r="R32" s="13">
        <v>711</v>
      </c>
      <c r="S32" s="13">
        <v>4936</v>
      </c>
      <c r="T32" s="13">
        <v>1554</v>
      </c>
      <c r="U32" s="13">
        <v>9873</v>
      </c>
      <c r="V32" s="13">
        <v>9283</v>
      </c>
      <c r="W32" s="13">
        <v>7053</v>
      </c>
    </row>
    <row r="33" spans="1:23" ht="20.100000000000001" customHeight="1" x14ac:dyDescent="0.3">
      <c r="A33" s="15" t="s">
        <v>38</v>
      </c>
      <c r="B33" s="10" t="s">
        <v>21</v>
      </c>
      <c r="C33" s="3" t="s">
        <v>73</v>
      </c>
      <c r="D33" s="3" t="s">
        <v>82</v>
      </c>
      <c r="E33" s="3"/>
      <c r="F33" s="11"/>
      <c r="G33" s="12">
        <v>108</v>
      </c>
      <c r="H33" s="15" t="s">
        <v>29</v>
      </c>
      <c r="I33" s="13">
        <f t="shared" si="0"/>
        <v>55128</v>
      </c>
      <c r="J33" s="14">
        <v>6475</v>
      </c>
      <c r="K33" s="8">
        <f t="shared" si="1"/>
        <v>0.11745392540995502</v>
      </c>
      <c r="L33" s="13">
        <v>1746</v>
      </c>
      <c r="M33" s="13">
        <v>703</v>
      </c>
      <c r="N33" s="13">
        <v>3007</v>
      </c>
      <c r="O33" s="13">
        <v>9127</v>
      </c>
      <c r="P33" s="13">
        <v>2845</v>
      </c>
      <c r="Q33" s="13">
        <v>2118</v>
      </c>
      <c r="R33" s="13">
        <v>5518</v>
      </c>
      <c r="S33" s="13">
        <v>9759</v>
      </c>
      <c r="T33" s="13">
        <v>4931</v>
      </c>
      <c r="U33" s="13">
        <v>1965</v>
      </c>
      <c r="V33" s="13">
        <v>3978</v>
      </c>
      <c r="W33" s="13">
        <v>9431</v>
      </c>
    </row>
    <row r="34" spans="1:23" ht="20.100000000000001" customHeight="1" x14ac:dyDescent="0.3">
      <c r="A34" s="15" t="s">
        <v>53</v>
      </c>
      <c r="B34" s="10" t="s">
        <v>26</v>
      </c>
      <c r="C34" s="3" t="s">
        <v>22</v>
      </c>
      <c r="D34" s="3" t="s">
        <v>83</v>
      </c>
      <c r="E34" s="3"/>
      <c r="F34" s="11"/>
      <c r="G34" s="12">
        <v>21</v>
      </c>
      <c r="H34" s="9" t="s">
        <v>29</v>
      </c>
      <c r="I34" s="13">
        <f t="shared" si="0"/>
        <v>65041</v>
      </c>
      <c r="J34" s="14">
        <v>90588</v>
      </c>
      <c r="K34" s="8">
        <f t="shared" si="1"/>
        <v>1.3927830137913009</v>
      </c>
      <c r="L34" s="13">
        <v>4848</v>
      </c>
      <c r="M34" s="13">
        <v>3954</v>
      </c>
      <c r="N34" s="13">
        <v>1680</v>
      </c>
      <c r="O34" s="13">
        <v>4951</v>
      </c>
      <c r="P34" s="13">
        <v>7387</v>
      </c>
      <c r="Q34" s="13">
        <v>5034</v>
      </c>
      <c r="R34" s="13">
        <v>7712</v>
      </c>
      <c r="S34" s="13">
        <v>3140</v>
      </c>
      <c r="T34" s="13">
        <v>6990</v>
      </c>
      <c r="U34" s="13">
        <v>7989</v>
      </c>
      <c r="V34" s="13">
        <v>4497</v>
      </c>
      <c r="W34" s="13">
        <v>6859</v>
      </c>
    </row>
    <row r="35" spans="1:23" ht="20.100000000000001" customHeight="1" x14ac:dyDescent="0.3">
      <c r="A35" s="9" t="s">
        <v>25</v>
      </c>
      <c r="B35" s="10" t="s">
        <v>26</v>
      </c>
      <c r="C35" s="3" t="s">
        <v>32</v>
      </c>
      <c r="D35" s="3" t="s">
        <v>84</v>
      </c>
      <c r="E35" s="3" t="s">
        <v>50</v>
      </c>
      <c r="F35" s="11"/>
      <c r="G35" s="12">
        <v>340</v>
      </c>
      <c r="H35" s="15" t="s">
        <v>45</v>
      </c>
      <c r="I35" s="13">
        <f t="shared" si="0"/>
        <v>62820</v>
      </c>
      <c r="J35" s="14">
        <v>59743</v>
      </c>
      <c r="K35" s="8">
        <f t="shared" si="1"/>
        <v>0.95101878382680671</v>
      </c>
      <c r="L35" s="13">
        <v>6917</v>
      </c>
      <c r="M35" s="13">
        <v>7940</v>
      </c>
      <c r="N35" s="13">
        <v>7424</v>
      </c>
      <c r="O35" s="13">
        <v>4733</v>
      </c>
      <c r="P35" s="13">
        <v>4261</v>
      </c>
      <c r="Q35" s="13">
        <v>8111</v>
      </c>
      <c r="R35" s="13">
        <v>2191</v>
      </c>
      <c r="S35" s="13">
        <v>412</v>
      </c>
      <c r="T35" s="13">
        <v>8110</v>
      </c>
      <c r="U35" s="13">
        <v>6269</v>
      </c>
      <c r="V35" s="13">
        <v>5483</v>
      </c>
      <c r="W35" s="13">
        <v>969</v>
      </c>
    </row>
    <row r="36" spans="1:23" ht="20.100000000000001" customHeight="1" x14ac:dyDescent="0.3">
      <c r="A36" s="15" t="s">
        <v>85</v>
      </c>
      <c r="B36" s="10" t="s">
        <v>21</v>
      </c>
      <c r="C36" s="3" t="s">
        <v>22</v>
      </c>
      <c r="D36" s="3" t="s">
        <v>86</v>
      </c>
      <c r="E36" s="3"/>
      <c r="F36" s="11"/>
      <c r="G36" s="12">
        <v>35</v>
      </c>
      <c r="H36" s="15" t="s">
        <v>45</v>
      </c>
      <c r="I36" s="13">
        <f t="shared" si="0"/>
        <v>55157</v>
      </c>
      <c r="J36" s="14">
        <v>51217</v>
      </c>
      <c r="K36" s="8">
        <f t="shared" si="1"/>
        <v>0.92856754355748139</v>
      </c>
      <c r="L36" s="13">
        <v>3160</v>
      </c>
      <c r="M36" s="13">
        <v>7605</v>
      </c>
      <c r="N36" s="13">
        <v>6586</v>
      </c>
      <c r="O36" s="13">
        <v>9388</v>
      </c>
      <c r="P36" s="13">
        <v>5296</v>
      </c>
      <c r="Q36" s="13">
        <v>2091</v>
      </c>
      <c r="R36" s="13">
        <v>1379</v>
      </c>
      <c r="S36" s="13">
        <v>1120</v>
      </c>
      <c r="T36" s="13">
        <v>5863</v>
      </c>
      <c r="U36" s="13">
        <v>1327</v>
      </c>
      <c r="V36" s="13">
        <v>6231</v>
      </c>
      <c r="W36" s="13">
        <v>5111</v>
      </c>
    </row>
    <row r="37" spans="1:23" ht="20.100000000000001" customHeight="1" x14ac:dyDescent="0.3">
      <c r="A37" s="15" t="s">
        <v>38</v>
      </c>
      <c r="B37" s="10" t="s">
        <v>26</v>
      </c>
      <c r="C37" s="3" t="s">
        <v>32</v>
      </c>
      <c r="D37" s="3" t="s">
        <v>87</v>
      </c>
      <c r="E37" s="3" t="s">
        <v>50</v>
      </c>
      <c r="F37" s="11"/>
      <c r="G37" s="12">
        <v>56</v>
      </c>
      <c r="H37" s="15" t="s">
        <v>29</v>
      </c>
      <c r="I37" s="13">
        <f t="shared" si="0"/>
        <v>52057</v>
      </c>
      <c r="J37" s="14">
        <v>57436</v>
      </c>
      <c r="K37" s="8">
        <f t="shared" si="1"/>
        <v>1.1033290431642238</v>
      </c>
      <c r="L37" s="13">
        <v>9533</v>
      </c>
      <c r="M37" s="13">
        <v>6802</v>
      </c>
      <c r="N37" s="13">
        <v>1655</v>
      </c>
      <c r="O37" s="13">
        <v>3458</v>
      </c>
      <c r="P37" s="13">
        <v>7722</v>
      </c>
      <c r="Q37" s="13">
        <v>856</v>
      </c>
      <c r="R37" s="13">
        <v>582</v>
      </c>
      <c r="S37" s="13">
        <v>5148</v>
      </c>
      <c r="T37" s="13">
        <v>6768</v>
      </c>
      <c r="U37" s="13">
        <v>6836</v>
      </c>
      <c r="V37" s="13">
        <v>711</v>
      </c>
      <c r="W37" s="13">
        <v>1986</v>
      </c>
    </row>
    <row r="38" spans="1:23" ht="20.100000000000001" customHeight="1" x14ac:dyDescent="0.3">
      <c r="A38" s="15" t="s">
        <v>20</v>
      </c>
      <c r="B38" s="10" t="s">
        <v>21</v>
      </c>
      <c r="C38" s="3" t="s">
        <v>22</v>
      </c>
      <c r="D38" s="3" t="s">
        <v>88</v>
      </c>
      <c r="E38" s="3"/>
      <c r="F38" s="11"/>
      <c r="G38" s="12">
        <v>28</v>
      </c>
      <c r="H38" s="15" t="s">
        <v>24</v>
      </c>
      <c r="I38" s="13">
        <f t="shared" si="0"/>
        <v>57962</v>
      </c>
      <c r="J38" s="14">
        <v>64145</v>
      </c>
      <c r="K38" s="8">
        <f t="shared" si="1"/>
        <v>1.106673337704013</v>
      </c>
      <c r="L38" s="13">
        <v>69</v>
      </c>
      <c r="M38" s="13">
        <v>1134</v>
      </c>
      <c r="N38" s="13">
        <v>5029</v>
      </c>
      <c r="O38" s="13">
        <v>6748</v>
      </c>
      <c r="P38" s="13">
        <v>7515</v>
      </c>
      <c r="Q38" s="13">
        <v>5743</v>
      </c>
      <c r="R38" s="13">
        <v>8549</v>
      </c>
      <c r="S38" s="13">
        <v>4411</v>
      </c>
      <c r="T38" s="13">
        <v>6560</v>
      </c>
      <c r="U38" s="13">
        <v>1422</v>
      </c>
      <c r="V38" s="13">
        <v>6137</v>
      </c>
      <c r="W38" s="13">
        <v>4645</v>
      </c>
    </row>
    <row r="39" spans="1:23" ht="20.100000000000001" customHeight="1" x14ac:dyDescent="0.3">
      <c r="A39" s="15" t="s">
        <v>58</v>
      </c>
      <c r="B39" s="10" t="s">
        <v>64</v>
      </c>
      <c r="C39" s="3" t="s">
        <v>27</v>
      </c>
      <c r="D39" s="3" t="s">
        <v>89</v>
      </c>
      <c r="E39" s="3"/>
      <c r="F39" s="11" t="s">
        <v>66</v>
      </c>
      <c r="G39" s="12">
        <v>108</v>
      </c>
      <c r="H39" s="15" t="s">
        <v>29</v>
      </c>
      <c r="I39" s="13">
        <f t="shared" si="0"/>
        <v>58631</v>
      </c>
      <c r="J39" s="14">
        <v>75999</v>
      </c>
      <c r="K39" s="8">
        <f t="shared" si="1"/>
        <v>1.2962255462127543</v>
      </c>
      <c r="L39" s="13">
        <v>1062</v>
      </c>
      <c r="M39" s="13">
        <v>4322</v>
      </c>
      <c r="N39" s="13">
        <v>7576</v>
      </c>
      <c r="O39" s="13">
        <v>8119</v>
      </c>
      <c r="P39" s="13">
        <v>1183</v>
      </c>
      <c r="Q39" s="13">
        <v>5350</v>
      </c>
      <c r="R39" s="13">
        <v>9567</v>
      </c>
      <c r="S39" s="13">
        <v>3924</v>
      </c>
      <c r="T39" s="13">
        <v>9183</v>
      </c>
      <c r="U39" s="13">
        <v>2986</v>
      </c>
      <c r="V39" s="13">
        <v>759</v>
      </c>
      <c r="W39" s="13">
        <v>4600</v>
      </c>
    </row>
    <row r="40" spans="1:23" ht="20.100000000000001" customHeight="1" x14ac:dyDescent="0.3">
      <c r="A40" s="15" t="s">
        <v>35</v>
      </c>
      <c r="B40" s="10" t="s">
        <v>26</v>
      </c>
      <c r="C40" s="3" t="s">
        <v>22</v>
      </c>
      <c r="D40" s="3" t="s">
        <v>90</v>
      </c>
      <c r="E40" s="3"/>
      <c r="F40" s="11"/>
      <c r="G40" s="12">
        <v>21</v>
      </c>
      <c r="H40" s="15" t="s">
        <v>29</v>
      </c>
      <c r="I40" s="13">
        <f t="shared" si="0"/>
        <v>48612</v>
      </c>
      <c r="J40" s="14">
        <v>60828</v>
      </c>
      <c r="K40" s="8">
        <f t="shared" si="1"/>
        <v>1.2512959763021476</v>
      </c>
      <c r="L40" s="13">
        <v>4709</v>
      </c>
      <c r="M40" s="13">
        <v>4456</v>
      </c>
      <c r="N40" s="13">
        <v>1470</v>
      </c>
      <c r="O40" s="13">
        <v>7134</v>
      </c>
      <c r="P40" s="13">
        <v>1543</v>
      </c>
      <c r="Q40" s="13">
        <v>1320</v>
      </c>
      <c r="R40" s="13">
        <v>5418</v>
      </c>
      <c r="S40" s="13">
        <v>9173</v>
      </c>
      <c r="T40" s="13">
        <v>5088</v>
      </c>
      <c r="U40" s="13">
        <v>5722</v>
      </c>
      <c r="V40" s="13">
        <v>1083</v>
      </c>
      <c r="W40" s="13">
        <v>1496</v>
      </c>
    </row>
    <row r="41" spans="1:23" ht="20.100000000000001" customHeight="1" x14ac:dyDescent="0.3">
      <c r="A41" s="15" t="s">
        <v>91</v>
      </c>
      <c r="B41" s="10" t="s">
        <v>64</v>
      </c>
      <c r="C41" s="3" t="s">
        <v>27</v>
      </c>
      <c r="D41" s="3" t="s">
        <v>92</v>
      </c>
      <c r="E41" s="3"/>
      <c r="F41" s="11" t="s">
        <v>66</v>
      </c>
      <c r="G41" s="12">
        <v>2.5</v>
      </c>
      <c r="H41" s="15" t="s">
        <v>67</v>
      </c>
      <c r="I41" s="13">
        <f t="shared" si="0"/>
        <v>55604</v>
      </c>
      <c r="J41" s="14">
        <v>82957</v>
      </c>
      <c r="K41" s="8">
        <f t="shared" si="1"/>
        <v>1.4919250413639307</v>
      </c>
      <c r="L41" s="13">
        <v>6991</v>
      </c>
      <c r="M41" s="13">
        <v>2971</v>
      </c>
      <c r="N41" s="13">
        <v>3675</v>
      </c>
      <c r="O41" s="13">
        <v>5469</v>
      </c>
      <c r="P41" s="13">
        <v>5703</v>
      </c>
      <c r="Q41" s="13">
        <v>739</v>
      </c>
      <c r="R41" s="13">
        <v>4447</v>
      </c>
      <c r="S41" s="13">
        <v>7768</v>
      </c>
      <c r="T41" s="13">
        <v>2239</v>
      </c>
      <c r="U41" s="13">
        <v>3839</v>
      </c>
      <c r="V41" s="13">
        <v>2784</v>
      </c>
      <c r="W41" s="13">
        <v>8979</v>
      </c>
    </row>
    <row r="42" spans="1:23" ht="20.100000000000001" customHeight="1" x14ac:dyDescent="0.3">
      <c r="A42" s="9" t="s">
        <v>25</v>
      </c>
      <c r="B42" s="10" t="s">
        <v>26</v>
      </c>
      <c r="C42" s="3" t="s">
        <v>32</v>
      </c>
      <c r="D42" s="3" t="s">
        <v>93</v>
      </c>
      <c r="E42" s="3" t="s">
        <v>50</v>
      </c>
      <c r="F42" s="11"/>
      <c r="G42" s="12">
        <v>0.15570000000000001</v>
      </c>
      <c r="H42" s="15" t="s">
        <v>45</v>
      </c>
      <c r="I42" s="13">
        <f t="shared" si="0"/>
        <v>52013</v>
      </c>
      <c r="J42" s="14">
        <v>60491</v>
      </c>
      <c r="K42" s="8">
        <f t="shared" si="1"/>
        <v>1.162997712110434</v>
      </c>
      <c r="L42" s="13">
        <v>4886</v>
      </c>
      <c r="M42" s="13">
        <v>4977</v>
      </c>
      <c r="N42" s="13">
        <v>6336</v>
      </c>
      <c r="O42" s="13">
        <v>7957</v>
      </c>
      <c r="P42" s="13">
        <v>4854</v>
      </c>
      <c r="Q42" s="13">
        <v>4973</v>
      </c>
      <c r="R42" s="13">
        <v>2237</v>
      </c>
      <c r="S42" s="13">
        <v>4464</v>
      </c>
      <c r="T42" s="13">
        <v>5211</v>
      </c>
      <c r="U42" s="13">
        <v>4716</v>
      </c>
      <c r="V42" s="13">
        <v>820</v>
      </c>
      <c r="W42" s="13">
        <v>582</v>
      </c>
    </row>
    <row r="43" spans="1:23" ht="20.100000000000001" customHeight="1" x14ac:dyDescent="0.3">
      <c r="A43" s="15" t="s">
        <v>31</v>
      </c>
      <c r="B43" s="10" t="s">
        <v>26</v>
      </c>
      <c r="C43" s="3" t="s">
        <v>32</v>
      </c>
      <c r="D43" s="3" t="s">
        <v>94</v>
      </c>
      <c r="E43" s="3" t="s">
        <v>34</v>
      </c>
      <c r="F43" s="11"/>
      <c r="G43" s="12">
        <v>119</v>
      </c>
      <c r="H43" s="15" t="s">
        <v>29</v>
      </c>
      <c r="I43" s="13">
        <f t="shared" si="0"/>
        <v>57756</v>
      </c>
      <c r="J43" s="14">
        <v>65998</v>
      </c>
      <c r="K43" s="8">
        <f t="shared" si="1"/>
        <v>1.1427037883509938</v>
      </c>
      <c r="L43" s="13">
        <v>8005</v>
      </c>
      <c r="M43" s="13">
        <v>3925</v>
      </c>
      <c r="N43" s="13">
        <v>1090</v>
      </c>
      <c r="O43" s="13">
        <v>2573</v>
      </c>
      <c r="P43" s="13">
        <v>5643</v>
      </c>
      <c r="Q43" s="13">
        <v>1332</v>
      </c>
      <c r="R43" s="13">
        <v>3731</v>
      </c>
      <c r="S43" s="13">
        <v>2206</v>
      </c>
      <c r="T43" s="13">
        <v>6486</v>
      </c>
      <c r="U43" s="13">
        <v>9626</v>
      </c>
      <c r="V43" s="13">
        <v>8015</v>
      </c>
      <c r="W43" s="13">
        <v>5124</v>
      </c>
    </row>
    <row r="44" spans="1:23" ht="20.100000000000001" customHeight="1" x14ac:dyDescent="0.3">
      <c r="A44" s="9" t="s">
        <v>20</v>
      </c>
      <c r="B44" s="16" t="s">
        <v>21</v>
      </c>
      <c r="C44" s="3" t="s">
        <v>22</v>
      </c>
      <c r="D44" s="3" t="s">
        <v>95</v>
      </c>
      <c r="E44" s="3"/>
      <c r="F44" s="11"/>
      <c r="G44" s="12">
        <v>180</v>
      </c>
      <c r="H44" s="9" t="s">
        <v>24</v>
      </c>
      <c r="I44" s="13">
        <f t="shared" si="0"/>
        <v>42865</v>
      </c>
      <c r="J44" s="14">
        <v>25151</v>
      </c>
      <c r="K44" s="8">
        <f t="shared" si="1"/>
        <v>0.58674909599906688</v>
      </c>
      <c r="L44" s="13">
        <v>8620</v>
      </c>
      <c r="M44" s="13">
        <v>2438</v>
      </c>
      <c r="N44" s="13">
        <v>148</v>
      </c>
      <c r="O44" s="13">
        <v>4615</v>
      </c>
      <c r="P44" s="13">
        <v>213</v>
      </c>
      <c r="Q44" s="13">
        <v>1945</v>
      </c>
      <c r="R44" s="13">
        <v>8323</v>
      </c>
      <c r="S44" s="13">
        <v>7177</v>
      </c>
      <c r="T44" s="13">
        <v>1470</v>
      </c>
      <c r="U44" s="13">
        <v>1148</v>
      </c>
      <c r="V44" s="13">
        <v>3282</v>
      </c>
      <c r="W44" s="13">
        <v>3486</v>
      </c>
    </row>
    <row r="45" spans="1:23" ht="20.100000000000001" customHeight="1" x14ac:dyDescent="0.3">
      <c r="A45" s="15" t="s">
        <v>96</v>
      </c>
      <c r="B45" s="10" t="s">
        <v>26</v>
      </c>
      <c r="C45" s="3" t="s">
        <v>22</v>
      </c>
      <c r="D45" s="3" t="s">
        <v>97</v>
      </c>
      <c r="E45" s="3"/>
      <c r="F45" s="11"/>
      <c r="G45" s="12">
        <v>90</v>
      </c>
      <c r="H45" s="15" t="s">
        <v>45</v>
      </c>
      <c r="I45" s="13">
        <f t="shared" si="0"/>
        <v>57044</v>
      </c>
      <c r="J45" s="14">
        <v>52831</v>
      </c>
      <c r="K45" s="8">
        <f t="shared" si="1"/>
        <v>0.9261447303835636</v>
      </c>
      <c r="L45" s="13">
        <v>9301</v>
      </c>
      <c r="M45" s="13">
        <v>4095</v>
      </c>
      <c r="N45" s="13">
        <v>9267</v>
      </c>
      <c r="O45" s="13">
        <v>139</v>
      </c>
      <c r="P45" s="13">
        <v>7491</v>
      </c>
      <c r="Q45" s="13">
        <v>3659</v>
      </c>
      <c r="R45" s="13">
        <v>6217</v>
      </c>
      <c r="S45" s="13">
        <v>2323</v>
      </c>
      <c r="T45" s="13">
        <v>1251</v>
      </c>
      <c r="U45" s="13">
        <v>5200</v>
      </c>
      <c r="V45" s="13">
        <v>7683</v>
      </c>
      <c r="W45" s="13">
        <v>418</v>
      </c>
    </row>
    <row r="46" spans="1:23" ht="20.100000000000001" customHeight="1" x14ac:dyDescent="0.3">
      <c r="A46" s="15" t="s">
        <v>98</v>
      </c>
      <c r="B46" s="10" t="s">
        <v>39</v>
      </c>
      <c r="C46" s="3" t="s">
        <v>22</v>
      </c>
      <c r="D46" s="3" t="s">
        <v>99</v>
      </c>
      <c r="E46" s="3"/>
      <c r="F46" s="11"/>
      <c r="G46" s="12">
        <v>108</v>
      </c>
      <c r="H46" s="15" t="s">
        <v>45</v>
      </c>
      <c r="I46" s="13">
        <f t="shared" si="0"/>
        <v>53463</v>
      </c>
      <c r="J46" s="14">
        <v>13070</v>
      </c>
      <c r="K46" s="8">
        <f t="shared" si="1"/>
        <v>0.24446813684230215</v>
      </c>
      <c r="L46" s="13">
        <v>946</v>
      </c>
      <c r="M46" s="13">
        <v>4587</v>
      </c>
      <c r="N46" s="13">
        <v>3022</v>
      </c>
      <c r="O46" s="13">
        <v>9542</v>
      </c>
      <c r="P46" s="13">
        <v>5327</v>
      </c>
      <c r="Q46" s="13">
        <v>2119</v>
      </c>
      <c r="R46" s="13">
        <v>5223</v>
      </c>
      <c r="S46" s="13">
        <v>6644</v>
      </c>
      <c r="T46" s="13">
        <v>6614</v>
      </c>
      <c r="U46" s="13">
        <v>3261</v>
      </c>
      <c r="V46" s="13">
        <v>5597</v>
      </c>
      <c r="W46" s="13">
        <v>581</v>
      </c>
    </row>
    <row r="47" spans="1:23" ht="20.100000000000001" customHeight="1" x14ac:dyDescent="0.3">
      <c r="A47" s="15" t="s">
        <v>58</v>
      </c>
      <c r="B47" s="10" t="s">
        <v>64</v>
      </c>
      <c r="C47" s="3" t="s">
        <v>27</v>
      </c>
      <c r="D47" s="3" t="s">
        <v>100</v>
      </c>
      <c r="E47" s="3"/>
      <c r="F47" s="11" t="s">
        <v>66</v>
      </c>
      <c r="G47" s="12">
        <v>144</v>
      </c>
      <c r="H47" s="15" t="s">
        <v>29</v>
      </c>
      <c r="I47" s="13">
        <f t="shared" si="0"/>
        <v>79905</v>
      </c>
      <c r="J47" s="14">
        <v>28682</v>
      </c>
      <c r="K47" s="8">
        <f t="shared" si="1"/>
        <v>0.35895125461485516</v>
      </c>
      <c r="L47" s="13">
        <v>9878</v>
      </c>
      <c r="M47" s="13">
        <v>9866</v>
      </c>
      <c r="N47" s="13">
        <v>9185</v>
      </c>
      <c r="O47" s="13">
        <v>3146</v>
      </c>
      <c r="P47" s="13">
        <v>3999</v>
      </c>
      <c r="Q47" s="13">
        <v>8573</v>
      </c>
      <c r="R47" s="13">
        <v>4960</v>
      </c>
      <c r="S47" s="13">
        <v>6889</v>
      </c>
      <c r="T47" s="13">
        <v>3207</v>
      </c>
      <c r="U47" s="13">
        <v>9059</v>
      </c>
      <c r="V47" s="13">
        <v>9133</v>
      </c>
      <c r="W47" s="13">
        <v>2010</v>
      </c>
    </row>
    <row r="48" spans="1:23" ht="20.100000000000001" customHeight="1" x14ac:dyDescent="0.3">
      <c r="A48" s="9" t="s">
        <v>20</v>
      </c>
      <c r="B48" s="10" t="s">
        <v>26</v>
      </c>
      <c r="C48" s="3" t="s">
        <v>22</v>
      </c>
      <c r="D48" s="3" t="s">
        <v>101</v>
      </c>
      <c r="E48" s="3"/>
      <c r="F48" s="11"/>
      <c r="G48" s="12">
        <v>100</v>
      </c>
      <c r="H48" s="15" t="s">
        <v>24</v>
      </c>
      <c r="I48" s="13">
        <f t="shared" si="0"/>
        <v>61755</v>
      </c>
      <c r="J48" s="14">
        <v>19301</v>
      </c>
      <c r="K48" s="8">
        <f t="shared" si="1"/>
        <v>0.31254149461582059</v>
      </c>
      <c r="L48" s="13">
        <v>5448</v>
      </c>
      <c r="M48" s="13">
        <v>9406</v>
      </c>
      <c r="N48" s="13">
        <v>445</v>
      </c>
      <c r="O48" s="13">
        <v>425</v>
      </c>
      <c r="P48" s="13">
        <v>3059</v>
      </c>
      <c r="Q48" s="13">
        <v>7039</v>
      </c>
      <c r="R48" s="13">
        <v>475</v>
      </c>
      <c r="S48" s="13">
        <v>9906</v>
      </c>
      <c r="T48" s="13">
        <v>9361</v>
      </c>
      <c r="U48" s="13">
        <v>7878</v>
      </c>
      <c r="V48" s="13">
        <v>721</v>
      </c>
      <c r="W48" s="13">
        <v>7592</v>
      </c>
    </row>
    <row r="49" spans="1:23" ht="20.100000000000001" customHeight="1" x14ac:dyDescent="0.3">
      <c r="A49" s="15" t="s">
        <v>42</v>
      </c>
      <c r="B49" s="10" t="s">
        <v>26</v>
      </c>
      <c r="C49" s="3" t="s">
        <v>22</v>
      </c>
      <c r="D49" s="3" t="s">
        <v>102</v>
      </c>
      <c r="E49" s="3"/>
      <c r="F49" s="11"/>
      <c r="G49" s="12">
        <v>75</v>
      </c>
      <c r="H49" s="15" t="s">
        <v>45</v>
      </c>
      <c r="I49" s="13">
        <f t="shared" si="0"/>
        <v>56080</v>
      </c>
      <c r="J49" s="14">
        <v>76290</v>
      </c>
      <c r="K49" s="8">
        <f t="shared" si="1"/>
        <v>1.3603780313837375</v>
      </c>
      <c r="L49" s="13">
        <v>4030</v>
      </c>
      <c r="M49" s="13">
        <v>1016</v>
      </c>
      <c r="N49" s="13">
        <v>751</v>
      </c>
      <c r="O49" s="13">
        <v>7901</v>
      </c>
      <c r="P49" s="13">
        <v>8375</v>
      </c>
      <c r="Q49" s="13">
        <v>3594</v>
      </c>
      <c r="R49" s="13">
        <v>2018</v>
      </c>
      <c r="S49" s="13">
        <v>4514</v>
      </c>
      <c r="T49" s="13">
        <v>3982</v>
      </c>
      <c r="U49" s="13">
        <v>9881</v>
      </c>
      <c r="V49" s="13">
        <v>4111</v>
      </c>
      <c r="W49" s="13">
        <v>5907</v>
      </c>
    </row>
    <row r="50" spans="1:23" ht="20.100000000000001" customHeight="1" x14ac:dyDescent="0.3">
      <c r="A50" s="15" t="s">
        <v>103</v>
      </c>
      <c r="B50" s="10" t="s">
        <v>64</v>
      </c>
      <c r="C50" s="3" t="s">
        <v>27</v>
      </c>
      <c r="D50" s="3" t="s">
        <v>104</v>
      </c>
      <c r="E50" s="3"/>
      <c r="F50" s="11" t="s">
        <v>66</v>
      </c>
      <c r="G50" s="12">
        <v>2.1</v>
      </c>
      <c r="H50" s="15" t="s">
        <v>67</v>
      </c>
      <c r="I50" s="13">
        <f t="shared" si="0"/>
        <v>55603</v>
      </c>
      <c r="J50" s="14">
        <v>81828</v>
      </c>
      <c r="K50" s="8">
        <f t="shared" si="1"/>
        <v>1.471647213279859</v>
      </c>
      <c r="L50" s="13">
        <v>1398</v>
      </c>
      <c r="M50" s="13">
        <v>6100</v>
      </c>
      <c r="N50" s="13">
        <v>5970</v>
      </c>
      <c r="O50" s="13">
        <v>8201</v>
      </c>
      <c r="P50" s="13">
        <v>3352</v>
      </c>
      <c r="Q50" s="13">
        <v>4086</v>
      </c>
      <c r="R50" s="13">
        <v>1579</v>
      </c>
      <c r="S50" s="13">
        <v>1443</v>
      </c>
      <c r="T50" s="13">
        <v>8524</v>
      </c>
      <c r="U50" s="13">
        <v>3504</v>
      </c>
      <c r="V50" s="13">
        <v>1993</v>
      </c>
      <c r="W50" s="13">
        <v>9453</v>
      </c>
    </row>
    <row r="51" spans="1:23" ht="20.100000000000001" customHeight="1" x14ac:dyDescent="0.3">
      <c r="A51" s="9" t="s">
        <v>25</v>
      </c>
      <c r="B51" s="10" t="s">
        <v>26</v>
      </c>
      <c r="C51" s="3" t="s">
        <v>32</v>
      </c>
      <c r="D51" s="3" t="s">
        <v>41</v>
      </c>
      <c r="E51" s="3" t="s">
        <v>50</v>
      </c>
      <c r="F51" s="11"/>
      <c r="G51" s="12">
        <v>0.126</v>
      </c>
      <c r="H51" s="15" t="s">
        <v>77</v>
      </c>
      <c r="I51" s="13">
        <f t="shared" si="0"/>
        <v>69689</v>
      </c>
      <c r="J51" s="14">
        <v>59700</v>
      </c>
      <c r="K51" s="8">
        <f t="shared" si="1"/>
        <v>0.85666317496305011</v>
      </c>
      <c r="L51" s="13">
        <v>7003</v>
      </c>
      <c r="M51" s="13">
        <v>1788</v>
      </c>
      <c r="N51" s="13">
        <v>7933</v>
      </c>
      <c r="O51" s="13">
        <v>7153</v>
      </c>
      <c r="P51" s="13">
        <v>9613</v>
      </c>
      <c r="Q51" s="13">
        <v>3845</v>
      </c>
      <c r="R51" s="13">
        <v>4798</v>
      </c>
      <c r="S51" s="13">
        <v>857</v>
      </c>
      <c r="T51" s="13">
        <v>8892</v>
      </c>
      <c r="U51" s="13">
        <v>5006</v>
      </c>
      <c r="V51" s="13">
        <v>9470</v>
      </c>
      <c r="W51" s="13">
        <v>3331</v>
      </c>
    </row>
    <row r="52" spans="1:23" ht="20.100000000000001" customHeight="1" x14ac:dyDescent="0.3">
      <c r="A52" s="15" t="s">
        <v>38</v>
      </c>
      <c r="B52" s="10" t="s">
        <v>39</v>
      </c>
      <c r="C52" s="3" t="s">
        <v>22</v>
      </c>
      <c r="D52" s="3" t="s">
        <v>105</v>
      </c>
      <c r="E52" s="3"/>
      <c r="F52" s="11"/>
      <c r="G52" s="12">
        <v>113</v>
      </c>
      <c r="H52" s="15" t="s">
        <v>29</v>
      </c>
      <c r="I52" s="13">
        <f t="shared" si="0"/>
        <v>58024</v>
      </c>
      <c r="J52" s="14">
        <v>22379</v>
      </c>
      <c r="K52" s="8">
        <f t="shared" si="1"/>
        <v>0.38568523369640151</v>
      </c>
      <c r="L52" s="13">
        <v>6711</v>
      </c>
      <c r="M52" s="13">
        <v>2507</v>
      </c>
      <c r="N52" s="13">
        <v>8585</v>
      </c>
      <c r="O52" s="13">
        <v>398</v>
      </c>
      <c r="P52" s="13">
        <v>4728</v>
      </c>
      <c r="Q52" s="13">
        <v>5373</v>
      </c>
      <c r="R52" s="13">
        <v>9310</v>
      </c>
      <c r="S52" s="13">
        <v>531</v>
      </c>
      <c r="T52" s="13">
        <v>1043</v>
      </c>
      <c r="U52" s="13">
        <v>8431</v>
      </c>
      <c r="V52" s="13">
        <v>1987</v>
      </c>
      <c r="W52" s="13">
        <v>8420</v>
      </c>
    </row>
    <row r="53" spans="1:23" ht="20.100000000000001" customHeight="1" x14ac:dyDescent="0.3">
      <c r="A53" s="15" t="s">
        <v>106</v>
      </c>
      <c r="B53" s="10" t="s">
        <v>64</v>
      </c>
      <c r="C53" s="3" t="s">
        <v>27</v>
      </c>
      <c r="D53" s="3" t="s">
        <v>107</v>
      </c>
      <c r="E53" s="3"/>
      <c r="F53" s="11" t="s">
        <v>66</v>
      </c>
      <c r="G53" s="12">
        <v>2580</v>
      </c>
      <c r="H53" s="15" t="s">
        <v>67</v>
      </c>
      <c r="I53" s="13">
        <f t="shared" si="0"/>
        <v>69549</v>
      </c>
      <c r="J53" s="14">
        <v>100582</v>
      </c>
      <c r="K53" s="8">
        <f t="shared" si="1"/>
        <v>1.4462033961667313</v>
      </c>
      <c r="L53" s="13">
        <v>6169</v>
      </c>
      <c r="M53" s="13">
        <v>3912</v>
      </c>
      <c r="N53" s="13">
        <v>161</v>
      </c>
      <c r="O53" s="13">
        <v>9857</v>
      </c>
      <c r="P53" s="13">
        <v>8892</v>
      </c>
      <c r="Q53" s="13">
        <v>8587</v>
      </c>
      <c r="R53" s="13">
        <v>8306</v>
      </c>
      <c r="S53" s="13">
        <v>6478</v>
      </c>
      <c r="T53" s="13">
        <v>1125</v>
      </c>
      <c r="U53" s="13">
        <v>1128</v>
      </c>
      <c r="V53" s="13">
        <v>9913</v>
      </c>
      <c r="W53" s="13">
        <v>5021</v>
      </c>
    </row>
    <row r="54" spans="1:23" ht="20.100000000000001" customHeight="1" x14ac:dyDescent="0.3">
      <c r="A54" s="9" t="s">
        <v>108</v>
      </c>
      <c r="B54" s="10" t="s">
        <v>109</v>
      </c>
      <c r="C54" s="3" t="s">
        <v>36</v>
      </c>
      <c r="D54" s="3" t="s">
        <v>110</v>
      </c>
      <c r="E54" s="3" t="s">
        <v>111</v>
      </c>
      <c r="F54" s="11"/>
      <c r="G54" s="12">
        <v>840</v>
      </c>
      <c r="H54" s="9" t="s">
        <v>24</v>
      </c>
      <c r="I54" s="13">
        <f t="shared" si="0"/>
        <v>61199</v>
      </c>
      <c r="J54" s="14">
        <v>56087</v>
      </c>
      <c r="K54" s="8">
        <f t="shared" si="1"/>
        <v>0.91646922335332281</v>
      </c>
      <c r="L54" s="13">
        <v>8547</v>
      </c>
      <c r="M54" s="13">
        <v>137</v>
      </c>
      <c r="N54" s="13">
        <v>860</v>
      </c>
      <c r="O54" s="13">
        <v>9712</v>
      </c>
      <c r="P54" s="13">
        <v>5796</v>
      </c>
      <c r="Q54" s="13">
        <v>8529</v>
      </c>
      <c r="R54" s="13">
        <v>6486</v>
      </c>
      <c r="S54" s="13">
        <v>2565</v>
      </c>
      <c r="T54" s="13">
        <v>5774</v>
      </c>
      <c r="U54" s="13">
        <v>600</v>
      </c>
      <c r="V54" s="13">
        <v>3928</v>
      </c>
      <c r="W54" s="13">
        <v>8265</v>
      </c>
    </row>
    <row r="55" spans="1:23" ht="20.100000000000001" customHeight="1" x14ac:dyDescent="0.3">
      <c r="A55" s="15" t="s">
        <v>112</v>
      </c>
      <c r="B55" s="10" t="s">
        <v>64</v>
      </c>
      <c r="C55" s="3" t="s">
        <v>32</v>
      </c>
      <c r="D55" s="3" t="s">
        <v>113</v>
      </c>
      <c r="E55" s="3" t="s">
        <v>111</v>
      </c>
      <c r="F55" s="11"/>
      <c r="G55" s="12">
        <v>8.84</v>
      </c>
      <c r="H55" s="15" t="s">
        <v>77</v>
      </c>
      <c r="I55" s="13">
        <f t="shared" si="0"/>
        <v>79655</v>
      </c>
      <c r="J55" s="14">
        <v>64584</v>
      </c>
      <c r="K55" s="8">
        <f t="shared" si="1"/>
        <v>0.81079656016571466</v>
      </c>
      <c r="L55" s="13">
        <v>8317</v>
      </c>
      <c r="M55" s="13">
        <v>5109</v>
      </c>
      <c r="N55" s="13">
        <v>1331</v>
      </c>
      <c r="O55" s="13">
        <v>4547</v>
      </c>
      <c r="P55" s="13">
        <v>8289</v>
      </c>
      <c r="Q55" s="13">
        <v>4088</v>
      </c>
      <c r="R55" s="13">
        <v>6345</v>
      </c>
      <c r="S55" s="13">
        <v>11297</v>
      </c>
      <c r="T55" s="13">
        <v>6861</v>
      </c>
      <c r="U55" s="13">
        <v>10036</v>
      </c>
      <c r="V55" s="13">
        <v>7589</v>
      </c>
      <c r="W55" s="13">
        <v>5846</v>
      </c>
    </row>
    <row r="56" spans="1:23" ht="20.100000000000001" customHeight="1" x14ac:dyDescent="0.3">
      <c r="A56" s="9" t="s">
        <v>38</v>
      </c>
      <c r="B56" s="10" t="s">
        <v>26</v>
      </c>
      <c r="C56" s="3" t="s">
        <v>32</v>
      </c>
      <c r="D56" s="3" t="s">
        <v>114</v>
      </c>
      <c r="E56" s="3" t="s">
        <v>50</v>
      </c>
      <c r="F56" s="11"/>
      <c r="G56" s="12">
        <v>36</v>
      </c>
      <c r="H56" s="15" t="s">
        <v>29</v>
      </c>
      <c r="I56" s="13">
        <f t="shared" si="0"/>
        <v>47792</v>
      </c>
      <c r="J56" s="14">
        <v>41352</v>
      </c>
      <c r="K56" s="8">
        <f t="shared" si="1"/>
        <v>0.86524941412788747</v>
      </c>
      <c r="L56" s="13">
        <v>1886</v>
      </c>
      <c r="M56" s="13">
        <v>5096</v>
      </c>
      <c r="N56" s="13">
        <v>6112</v>
      </c>
      <c r="O56" s="13">
        <v>4022</v>
      </c>
      <c r="P56" s="13">
        <v>1105</v>
      </c>
      <c r="Q56" s="13">
        <v>5922</v>
      </c>
      <c r="R56" s="13">
        <v>4128</v>
      </c>
      <c r="S56" s="13">
        <v>4659</v>
      </c>
      <c r="T56" s="13">
        <v>3405</v>
      </c>
      <c r="U56" s="13">
        <v>463</v>
      </c>
      <c r="V56" s="13">
        <v>2700</v>
      </c>
      <c r="W56" s="13">
        <v>8294</v>
      </c>
    </row>
    <row r="57" spans="1:23" ht="20.100000000000001" customHeight="1" x14ac:dyDescent="0.3">
      <c r="A57" s="15" t="s">
        <v>20</v>
      </c>
      <c r="B57" s="10" t="s">
        <v>26</v>
      </c>
      <c r="C57" s="3" t="s">
        <v>22</v>
      </c>
      <c r="D57" s="3" t="s">
        <v>115</v>
      </c>
      <c r="E57" s="3"/>
      <c r="F57" s="11"/>
      <c r="G57" s="15">
        <v>0.22900000000000001</v>
      </c>
      <c r="H57" s="15" t="s">
        <v>77</v>
      </c>
      <c r="I57" s="13">
        <f t="shared" si="0"/>
        <v>51217</v>
      </c>
      <c r="J57" s="14">
        <v>19094</v>
      </c>
      <c r="K57" s="8">
        <f t="shared" si="1"/>
        <v>0.37280590428959137</v>
      </c>
      <c r="L57" s="13">
        <v>3586</v>
      </c>
      <c r="M57" s="13">
        <v>3390</v>
      </c>
      <c r="N57" s="13">
        <v>8127</v>
      </c>
      <c r="O57" s="13">
        <v>2602</v>
      </c>
      <c r="P57" s="13">
        <v>3758</v>
      </c>
      <c r="Q57" s="13">
        <v>533</v>
      </c>
      <c r="R57" s="13">
        <v>9902</v>
      </c>
      <c r="S57" s="13">
        <v>1988</v>
      </c>
      <c r="T57" s="13">
        <v>2203</v>
      </c>
      <c r="U57" s="13">
        <v>1831</v>
      </c>
      <c r="V57" s="13">
        <v>8558</v>
      </c>
      <c r="W57" s="13">
        <v>4739</v>
      </c>
    </row>
    <row r="58" spans="1:23" ht="20.100000000000001" customHeight="1" x14ac:dyDescent="0.3">
      <c r="A58" s="15" t="s">
        <v>35</v>
      </c>
      <c r="B58" s="10" t="s">
        <v>26</v>
      </c>
      <c r="C58" s="3" t="s">
        <v>22</v>
      </c>
      <c r="D58" s="3" t="s">
        <v>116</v>
      </c>
      <c r="E58" s="3"/>
      <c r="F58" s="11"/>
      <c r="G58" s="12">
        <v>65</v>
      </c>
      <c r="H58" s="15" t="s">
        <v>29</v>
      </c>
      <c r="I58" s="13">
        <f t="shared" si="0"/>
        <v>63768</v>
      </c>
      <c r="J58" s="14">
        <v>41764</v>
      </c>
      <c r="K58" s="8">
        <f t="shared" si="1"/>
        <v>0.65493664533935514</v>
      </c>
      <c r="L58" s="13">
        <v>5114</v>
      </c>
      <c r="M58" s="13">
        <v>3830</v>
      </c>
      <c r="N58" s="13">
        <v>1740</v>
      </c>
      <c r="O58" s="13">
        <v>6479</v>
      </c>
      <c r="P58" s="13">
        <v>9862</v>
      </c>
      <c r="Q58" s="13">
        <v>1997</v>
      </c>
      <c r="R58" s="13">
        <v>1857</v>
      </c>
      <c r="S58" s="13">
        <v>9318</v>
      </c>
      <c r="T58" s="13">
        <v>6788</v>
      </c>
      <c r="U58" s="13">
        <v>5057</v>
      </c>
      <c r="V58" s="13">
        <v>9273</v>
      </c>
      <c r="W58" s="13">
        <v>2453</v>
      </c>
    </row>
    <row r="59" spans="1:23" ht="20.100000000000001" customHeight="1" x14ac:dyDescent="0.3">
      <c r="A59" s="15" t="s">
        <v>58</v>
      </c>
      <c r="B59" s="10" t="s">
        <v>64</v>
      </c>
      <c r="C59" s="3" t="s">
        <v>27</v>
      </c>
      <c r="D59" s="3" t="s">
        <v>117</v>
      </c>
      <c r="E59" s="3"/>
      <c r="F59" s="11" t="s">
        <v>66</v>
      </c>
      <c r="G59" s="12">
        <v>128</v>
      </c>
      <c r="H59" s="15" t="s">
        <v>29</v>
      </c>
      <c r="I59" s="13">
        <f t="shared" si="0"/>
        <v>40848</v>
      </c>
      <c r="J59" s="14">
        <v>23926</v>
      </c>
      <c r="K59" s="8">
        <f t="shared" si="1"/>
        <v>0.58573247160203679</v>
      </c>
      <c r="L59" s="13">
        <v>5803</v>
      </c>
      <c r="M59" s="13">
        <v>809</v>
      </c>
      <c r="N59" s="13">
        <v>2781</v>
      </c>
      <c r="O59" s="13">
        <v>9631</v>
      </c>
      <c r="P59" s="13">
        <v>351</v>
      </c>
      <c r="Q59" s="13">
        <v>3472</v>
      </c>
      <c r="R59" s="13">
        <v>337</v>
      </c>
      <c r="S59" s="13">
        <v>3665</v>
      </c>
      <c r="T59" s="13">
        <v>2364</v>
      </c>
      <c r="U59" s="13">
        <v>3335</v>
      </c>
      <c r="V59" s="13">
        <v>3709</v>
      </c>
      <c r="W59" s="13">
        <v>4591</v>
      </c>
    </row>
    <row r="60" spans="1:23" ht="20.100000000000001" customHeight="1" x14ac:dyDescent="0.3">
      <c r="A60" s="15" t="s">
        <v>96</v>
      </c>
      <c r="B60" s="10" t="s">
        <v>118</v>
      </c>
      <c r="C60" s="3" t="s">
        <v>22</v>
      </c>
      <c r="D60" s="3" t="s">
        <v>30</v>
      </c>
      <c r="E60" s="3" t="s">
        <v>119</v>
      </c>
      <c r="F60" s="11"/>
      <c r="G60" s="12">
        <v>10</v>
      </c>
      <c r="H60" s="15" t="s">
        <v>45</v>
      </c>
      <c r="I60" s="13">
        <f t="shared" si="0"/>
        <v>59450</v>
      </c>
      <c r="J60" s="14">
        <v>64766</v>
      </c>
      <c r="K60" s="8">
        <f t="shared" si="1"/>
        <v>1.0894196804037006</v>
      </c>
      <c r="L60" s="13">
        <v>205</v>
      </c>
      <c r="M60" s="13">
        <v>8383</v>
      </c>
      <c r="N60" s="13">
        <v>5512</v>
      </c>
      <c r="O60" s="13">
        <v>1166</v>
      </c>
      <c r="P60" s="13">
        <v>9884</v>
      </c>
      <c r="Q60" s="13">
        <v>4722</v>
      </c>
      <c r="R60" s="13">
        <v>6559</v>
      </c>
      <c r="S60" s="13">
        <v>4828</v>
      </c>
      <c r="T60" s="13">
        <v>7398</v>
      </c>
      <c r="U60" s="13">
        <v>6055</v>
      </c>
      <c r="V60" s="13">
        <v>404</v>
      </c>
      <c r="W60" s="13">
        <v>4334</v>
      </c>
    </row>
    <row r="61" spans="1:23" ht="20.100000000000001" customHeight="1" x14ac:dyDescent="0.3">
      <c r="A61" s="15" t="s">
        <v>120</v>
      </c>
      <c r="B61" s="10" t="s">
        <v>64</v>
      </c>
      <c r="C61" s="3" t="s">
        <v>27</v>
      </c>
      <c r="D61" s="3" t="s">
        <v>121</v>
      </c>
      <c r="E61" s="3"/>
      <c r="F61" s="11" t="s">
        <v>66</v>
      </c>
      <c r="G61" s="12">
        <v>360</v>
      </c>
      <c r="H61" s="15" t="s">
        <v>29</v>
      </c>
      <c r="I61" s="13">
        <f t="shared" si="0"/>
        <v>73722</v>
      </c>
      <c r="J61" s="14">
        <v>45805</v>
      </c>
      <c r="K61" s="8">
        <f t="shared" si="1"/>
        <v>0.62132063698760209</v>
      </c>
      <c r="L61" s="13">
        <v>8961</v>
      </c>
      <c r="M61" s="13">
        <v>5177</v>
      </c>
      <c r="N61" s="13">
        <v>8152</v>
      </c>
      <c r="O61" s="13">
        <v>6983</v>
      </c>
      <c r="P61" s="13">
        <v>9648</v>
      </c>
      <c r="Q61" s="13">
        <v>9728</v>
      </c>
      <c r="R61" s="13">
        <v>2743</v>
      </c>
      <c r="S61" s="13">
        <v>6798</v>
      </c>
      <c r="T61" s="13">
        <v>2763</v>
      </c>
      <c r="U61" s="13">
        <v>2993</v>
      </c>
      <c r="V61" s="13">
        <v>4715</v>
      </c>
      <c r="W61" s="13">
        <v>5061</v>
      </c>
    </row>
    <row r="62" spans="1:23" ht="20.100000000000001" customHeight="1" x14ac:dyDescent="0.3">
      <c r="A62" s="9" t="s">
        <v>35</v>
      </c>
      <c r="B62" s="10" t="s">
        <v>26</v>
      </c>
      <c r="C62" s="3" t="s">
        <v>22</v>
      </c>
      <c r="D62" s="3" t="s">
        <v>122</v>
      </c>
      <c r="E62" s="3"/>
      <c r="F62" s="11"/>
      <c r="G62" s="12">
        <v>84</v>
      </c>
      <c r="H62" s="15" t="s">
        <v>29</v>
      </c>
      <c r="I62" s="13">
        <f t="shared" si="0"/>
        <v>58084</v>
      </c>
      <c r="J62" s="14">
        <v>38988</v>
      </c>
      <c r="K62" s="8">
        <f t="shared" si="1"/>
        <v>0.67123476344604371</v>
      </c>
      <c r="L62" s="13">
        <v>4314</v>
      </c>
      <c r="M62" s="13">
        <v>2579</v>
      </c>
      <c r="N62" s="13">
        <v>7878</v>
      </c>
      <c r="O62" s="13">
        <v>4787</v>
      </c>
      <c r="P62" s="13">
        <v>854</v>
      </c>
      <c r="Q62" s="13">
        <v>7636</v>
      </c>
      <c r="R62" s="13">
        <v>3670</v>
      </c>
      <c r="S62" s="13">
        <v>4052</v>
      </c>
      <c r="T62" s="13">
        <v>6029</v>
      </c>
      <c r="U62" s="13">
        <v>4520</v>
      </c>
      <c r="V62" s="13">
        <v>7652</v>
      </c>
      <c r="W62" s="13">
        <v>4113</v>
      </c>
    </row>
    <row r="63" spans="1:23" ht="20.100000000000001" customHeight="1" x14ac:dyDescent="0.3">
      <c r="A63" s="15" t="s">
        <v>35</v>
      </c>
      <c r="B63" s="10" t="s">
        <v>26</v>
      </c>
      <c r="C63" s="3" t="s">
        <v>32</v>
      </c>
      <c r="D63" s="3" t="s">
        <v>123</v>
      </c>
      <c r="E63" s="3" t="s">
        <v>111</v>
      </c>
      <c r="F63" s="11"/>
      <c r="G63" s="12">
        <v>88</v>
      </c>
      <c r="H63" s="15" t="s">
        <v>29</v>
      </c>
      <c r="I63" s="13">
        <f t="shared" si="0"/>
        <v>62137</v>
      </c>
      <c r="J63" s="14">
        <v>17259</v>
      </c>
      <c r="K63" s="8">
        <f t="shared" si="1"/>
        <v>0.27775721389832148</v>
      </c>
      <c r="L63" s="13">
        <v>3375</v>
      </c>
      <c r="M63" s="13">
        <v>6241</v>
      </c>
      <c r="N63" s="13">
        <v>664</v>
      </c>
      <c r="O63" s="13">
        <v>6093</v>
      </c>
      <c r="P63" s="13">
        <v>9700</v>
      </c>
      <c r="Q63" s="13">
        <v>4786</v>
      </c>
      <c r="R63" s="13">
        <v>992</v>
      </c>
      <c r="S63" s="13">
        <v>3611</v>
      </c>
      <c r="T63" s="13">
        <v>6075</v>
      </c>
      <c r="U63" s="13">
        <v>6153</v>
      </c>
      <c r="V63" s="13">
        <v>8150</v>
      </c>
      <c r="W63" s="13">
        <v>6297</v>
      </c>
    </row>
    <row r="64" spans="1:23" ht="20.100000000000001" customHeight="1" x14ac:dyDescent="0.3">
      <c r="A64" s="9" t="s">
        <v>38</v>
      </c>
      <c r="B64" s="10" t="s">
        <v>26</v>
      </c>
      <c r="C64" s="3" t="s">
        <v>32</v>
      </c>
      <c r="D64" s="3" t="s">
        <v>124</v>
      </c>
      <c r="E64" s="3" t="s">
        <v>50</v>
      </c>
      <c r="F64" s="11"/>
      <c r="G64" s="12">
        <v>100</v>
      </c>
      <c r="H64" s="15" t="s">
        <v>29</v>
      </c>
      <c r="I64" s="13">
        <f t="shared" si="0"/>
        <v>60661</v>
      </c>
      <c r="J64" s="14">
        <v>59658</v>
      </c>
      <c r="K64" s="8">
        <f t="shared" si="1"/>
        <v>0.98346548853464333</v>
      </c>
      <c r="L64" s="13">
        <v>1050</v>
      </c>
      <c r="M64" s="13">
        <v>8551</v>
      </c>
      <c r="N64" s="13">
        <v>5785</v>
      </c>
      <c r="O64" s="13">
        <v>4085</v>
      </c>
      <c r="P64" s="13">
        <v>8057</v>
      </c>
      <c r="Q64" s="13">
        <v>6315</v>
      </c>
      <c r="R64" s="13">
        <v>990</v>
      </c>
      <c r="S64" s="13">
        <v>1980</v>
      </c>
      <c r="T64" s="13">
        <v>6400</v>
      </c>
      <c r="U64" s="13">
        <v>8929</v>
      </c>
      <c r="V64" s="13">
        <v>4272</v>
      </c>
      <c r="W64" s="13">
        <v>4247</v>
      </c>
    </row>
    <row r="65" spans="1:23" ht="20.100000000000001" customHeight="1" x14ac:dyDescent="0.3">
      <c r="A65" s="15" t="s">
        <v>38</v>
      </c>
      <c r="B65" s="10" t="s">
        <v>64</v>
      </c>
      <c r="C65" s="3" t="s">
        <v>32</v>
      </c>
      <c r="D65" s="3" t="s">
        <v>125</v>
      </c>
      <c r="E65" s="3" t="s">
        <v>34</v>
      </c>
      <c r="F65" s="11"/>
      <c r="G65" s="12">
        <v>612</v>
      </c>
      <c r="H65" s="15" t="s">
        <v>29</v>
      </c>
      <c r="I65" s="13">
        <f t="shared" si="0"/>
        <v>94911</v>
      </c>
      <c r="J65" s="14">
        <v>89200</v>
      </c>
      <c r="K65" s="8">
        <f t="shared" si="1"/>
        <v>0.93982783871205655</v>
      </c>
      <c r="L65" s="13">
        <v>2611</v>
      </c>
      <c r="M65" s="13">
        <v>7159</v>
      </c>
      <c r="N65" s="13">
        <v>12431</v>
      </c>
      <c r="O65" s="13">
        <v>12294</v>
      </c>
      <c r="P65" s="13">
        <v>8017</v>
      </c>
      <c r="Q65" s="13">
        <v>8667</v>
      </c>
      <c r="R65" s="13">
        <v>11418</v>
      </c>
      <c r="S65" s="13">
        <v>9786</v>
      </c>
      <c r="T65" s="13">
        <v>5472</v>
      </c>
      <c r="U65" s="13">
        <v>6143</v>
      </c>
      <c r="V65" s="13">
        <v>9127</v>
      </c>
      <c r="W65" s="13">
        <v>1786</v>
      </c>
    </row>
    <row r="66" spans="1:23" ht="20.100000000000001" customHeight="1" x14ac:dyDescent="0.3">
      <c r="A66" s="9" t="s">
        <v>126</v>
      </c>
      <c r="B66" s="16" t="s">
        <v>64</v>
      </c>
      <c r="C66" s="3" t="s">
        <v>73</v>
      </c>
      <c r="D66" s="3" t="s">
        <v>127</v>
      </c>
      <c r="E66" s="3" t="s">
        <v>50</v>
      </c>
      <c r="F66" s="11"/>
      <c r="G66" s="12">
        <v>8500</v>
      </c>
      <c r="H66" s="9" t="s">
        <v>24</v>
      </c>
      <c r="I66" s="13">
        <f t="shared" si="0"/>
        <v>46487</v>
      </c>
      <c r="J66" s="14">
        <v>25694</v>
      </c>
      <c r="K66" s="8">
        <f t="shared" si="1"/>
        <v>0.55271366188396753</v>
      </c>
      <c r="L66" s="13">
        <v>525</v>
      </c>
      <c r="M66" s="13">
        <v>5950</v>
      </c>
      <c r="N66" s="13">
        <v>5775</v>
      </c>
      <c r="O66" s="13">
        <v>1515</v>
      </c>
      <c r="P66" s="13">
        <v>1106</v>
      </c>
      <c r="Q66" s="13">
        <v>8117</v>
      </c>
      <c r="R66" s="13">
        <v>672</v>
      </c>
      <c r="S66" s="13">
        <v>1449</v>
      </c>
      <c r="T66" s="13">
        <v>9572</v>
      </c>
      <c r="U66" s="13">
        <v>914</v>
      </c>
      <c r="V66" s="13">
        <v>9221</v>
      </c>
      <c r="W66" s="13">
        <v>1671</v>
      </c>
    </row>
    <row r="67" spans="1:23" ht="20.100000000000001" customHeight="1" x14ac:dyDescent="0.3">
      <c r="A67" s="9" t="s">
        <v>35</v>
      </c>
      <c r="B67" s="10" t="s">
        <v>26</v>
      </c>
      <c r="C67" s="3" t="s">
        <v>27</v>
      </c>
      <c r="D67" s="3" t="s">
        <v>128</v>
      </c>
      <c r="E67" s="3"/>
      <c r="F67" s="11"/>
      <c r="G67" s="12">
        <v>130</v>
      </c>
      <c r="H67" s="15" t="s">
        <v>29</v>
      </c>
      <c r="I67" s="13">
        <f t="shared" si="0"/>
        <v>431218</v>
      </c>
      <c r="J67" s="14">
        <v>441177</v>
      </c>
      <c r="K67" s="8">
        <f t="shared" si="1"/>
        <v>1.0230950470527669</v>
      </c>
      <c r="L67" s="13">
        <v>32681</v>
      </c>
      <c r="M67" s="13">
        <v>33345</v>
      </c>
      <c r="N67" s="13">
        <v>32031</v>
      </c>
      <c r="O67" s="13">
        <v>32491</v>
      </c>
      <c r="P67" s="13">
        <v>36067</v>
      </c>
      <c r="Q67" s="13">
        <v>39648</v>
      </c>
      <c r="R67" s="13">
        <v>34875</v>
      </c>
      <c r="S67" s="13">
        <v>39704</v>
      </c>
      <c r="T67" s="13">
        <v>39569</v>
      </c>
      <c r="U67" s="13">
        <v>39755</v>
      </c>
      <c r="V67" s="13">
        <v>34041</v>
      </c>
      <c r="W67" s="13">
        <v>37011</v>
      </c>
    </row>
    <row r="68" spans="1:23" ht="20.100000000000001" customHeight="1" x14ac:dyDescent="0.3">
      <c r="A68" s="15" t="s">
        <v>35</v>
      </c>
      <c r="B68" s="10" t="s">
        <v>21</v>
      </c>
      <c r="C68" s="3" t="s">
        <v>22</v>
      </c>
      <c r="D68" s="3" t="s">
        <v>129</v>
      </c>
      <c r="E68" s="3"/>
      <c r="F68" s="11"/>
      <c r="G68" s="15">
        <v>58</v>
      </c>
      <c r="H68" s="15" t="s">
        <v>29</v>
      </c>
      <c r="I68" s="13">
        <f t="shared" si="0"/>
        <v>71803</v>
      </c>
      <c r="J68" s="14">
        <v>31667</v>
      </c>
      <c r="K68" s="8">
        <f t="shared" si="1"/>
        <v>0.4410261409690403</v>
      </c>
      <c r="L68" s="13">
        <v>8349</v>
      </c>
      <c r="M68" s="13">
        <v>8272</v>
      </c>
      <c r="N68" s="13">
        <v>8030</v>
      </c>
      <c r="O68" s="13">
        <v>9693</v>
      </c>
      <c r="P68" s="13">
        <v>1978</v>
      </c>
      <c r="Q68" s="13">
        <v>950</v>
      </c>
      <c r="R68" s="13">
        <v>9222</v>
      </c>
      <c r="S68" s="13">
        <v>4862</v>
      </c>
      <c r="T68" s="13">
        <v>6649</v>
      </c>
      <c r="U68" s="13">
        <v>5835</v>
      </c>
      <c r="V68" s="13">
        <v>7313</v>
      </c>
      <c r="W68" s="13">
        <v>650</v>
      </c>
    </row>
    <row r="69" spans="1:23" ht="20.100000000000001" customHeight="1" x14ac:dyDescent="0.3">
      <c r="A69" s="15" t="s">
        <v>38</v>
      </c>
      <c r="B69" s="10" t="s">
        <v>64</v>
      </c>
      <c r="C69" s="3" t="s">
        <v>73</v>
      </c>
      <c r="D69" s="3" t="s">
        <v>130</v>
      </c>
      <c r="E69" s="3" t="s">
        <v>44</v>
      </c>
      <c r="F69" s="11"/>
      <c r="G69" s="15">
        <v>1300</v>
      </c>
      <c r="H69" s="15" t="s">
        <v>29</v>
      </c>
      <c r="I69" s="13">
        <f t="shared" ref="I69:I132" si="2">SUM(L69:W69)</f>
        <v>64948</v>
      </c>
      <c r="J69" s="14">
        <v>58394</v>
      </c>
      <c r="K69" s="8">
        <f t="shared" ref="K69:K132" si="3">J69/I69</f>
        <v>0.89908850157048714</v>
      </c>
      <c r="L69" s="13">
        <v>3721</v>
      </c>
      <c r="M69" s="13">
        <v>2620</v>
      </c>
      <c r="N69" s="13">
        <v>9530</v>
      </c>
      <c r="O69" s="13">
        <v>3321</v>
      </c>
      <c r="P69" s="13">
        <v>5168</v>
      </c>
      <c r="Q69" s="13">
        <v>6182</v>
      </c>
      <c r="R69" s="13">
        <v>10385</v>
      </c>
      <c r="S69" s="13">
        <v>6837</v>
      </c>
      <c r="T69" s="13">
        <v>4699</v>
      </c>
      <c r="U69" s="13">
        <v>2306</v>
      </c>
      <c r="V69" s="13">
        <v>4131</v>
      </c>
      <c r="W69" s="13">
        <v>6048</v>
      </c>
    </row>
    <row r="70" spans="1:23" ht="20.100000000000001" customHeight="1" x14ac:dyDescent="0.3">
      <c r="A70" s="15" t="s">
        <v>35</v>
      </c>
      <c r="B70" s="10" t="s">
        <v>26</v>
      </c>
      <c r="C70" s="3" t="s">
        <v>32</v>
      </c>
      <c r="D70" s="3" t="s">
        <v>131</v>
      </c>
      <c r="E70" s="3" t="s">
        <v>111</v>
      </c>
      <c r="F70" s="11"/>
      <c r="G70" s="12">
        <v>138</v>
      </c>
      <c r="H70" s="15" t="s">
        <v>29</v>
      </c>
      <c r="I70" s="13">
        <f t="shared" si="2"/>
        <v>49529</v>
      </c>
      <c r="J70" s="14">
        <v>26334</v>
      </c>
      <c r="K70" s="8">
        <f t="shared" si="3"/>
        <v>0.53168850572391935</v>
      </c>
      <c r="L70" s="13">
        <v>1920</v>
      </c>
      <c r="M70" s="13">
        <v>2953</v>
      </c>
      <c r="N70" s="13">
        <v>2101</v>
      </c>
      <c r="O70" s="13">
        <v>76</v>
      </c>
      <c r="P70" s="13">
        <v>2518</v>
      </c>
      <c r="Q70" s="13">
        <v>4963</v>
      </c>
      <c r="R70" s="13">
        <v>2274</v>
      </c>
      <c r="S70" s="13">
        <v>9903</v>
      </c>
      <c r="T70" s="13">
        <v>7671</v>
      </c>
      <c r="U70" s="13">
        <v>2867</v>
      </c>
      <c r="V70" s="13">
        <v>3215</v>
      </c>
      <c r="W70" s="13">
        <v>9068</v>
      </c>
    </row>
    <row r="71" spans="1:23" ht="20.100000000000001" customHeight="1" x14ac:dyDescent="0.3">
      <c r="A71" s="15" t="s">
        <v>132</v>
      </c>
      <c r="B71" s="10" t="s">
        <v>118</v>
      </c>
      <c r="C71" s="3" t="s">
        <v>22</v>
      </c>
      <c r="D71" s="3" t="s">
        <v>133</v>
      </c>
      <c r="E71" s="3" t="s">
        <v>119</v>
      </c>
      <c r="F71" s="11"/>
      <c r="G71" s="12">
        <v>28</v>
      </c>
      <c r="H71" s="15" t="s">
        <v>45</v>
      </c>
      <c r="I71" s="13">
        <f t="shared" si="2"/>
        <v>70929</v>
      </c>
      <c r="J71" s="14">
        <v>61749</v>
      </c>
      <c r="K71" s="8">
        <f t="shared" si="3"/>
        <v>0.87057480015226496</v>
      </c>
      <c r="L71" s="13">
        <v>6375</v>
      </c>
      <c r="M71" s="13">
        <v>9547</v>
      </c>
      <c r="N71" s="13">
        <v>1294</v>
      </c>
      <c r="O71" s="13">
        <v>1999</v>
      </c>
      <c r="P71" s="13">
        <v>7337</v>
      </c>
      <c r="Q71" s="13">
        <v>9514</v>
      </c>
      <c r="R71" s="13">
        <v>1499</v>
      </c>
      <c r="S71" s="13">
        <v>6374</v>
      </c>
      <c r="T71" s="13">
        <v>6960</v>
      </c>
      <c r="U71" s="13">
        <v>7531</v>
      </c>
      <c r="V71" s="13">
        <v>8675</v>
      </c>
      <c r="W71" s="13">
        <v>3824</v>
      </c>
    </row>
    <row r="72" spans="1:23" ht="20.100000000000001" customHeight="1" x14ac:dyDescent="0.3">
      <c r="A72" s="15" t="s">
        <v>58</v>
      </c>
      <c r="B72" s="10" t="s">
        <v>21</v>
      </c>
      <c r="C72" s="3" t="s">
        <v>22</v>
      </c>
      <c r="D72" s="3" t="s">
        <v>43</v>
      </c>
      <c r="E72" s="3"/>
      <c r="F72" s="11"/>
      <c r="G72" s="12">
        <v>65</v>
      </c>
      <c r="H72" s="15" t="s">
        <v>29</v>
      </c>
      <c r="I72" s="13">
        <f t="shared" si="2"/>
        <v>62795</v>
      </c>
      <c r="J72" s="14">
        <v>46918</v>
      </c>
      <c r="K72" s="8">
        <f t="shared" si="3"/>
        <v>0.74716139820049365</v>
      </c>
      <c r="L72" s="13">
        <v>1486</v>
      </c>
      <c r="M72" s="13">
        <v>8770</v>
      </c>
      <c r="N72" s="13">
        <v>8990</v>
      </c>
      <c r="O72" s="13">
        <v>6627</v>
      </c>
      <c r="P72" s="13">
        <v>6052</v>
      </c>
      <c r="Q72" s="13">
        <v>7406</v>
      </c>
      <c r="R72" s="13">
        <v>9874</v>
      </c>
      <c r="S72" s="13">
        <v>3081</v>
      </c>
      <c r="T72" s="13">
        <v>1922</v>
      </c>
      <c r="U72" s="13">
        <v>3561</v>
      </c>
      <c r="V72" s="13">
        <v>861</v>
      </c>
      <c r="W72" s="13">
        <v>4165</v>
      </c>
    </row>
    <row r="73" spans="1:23" ht="20.100000000000001" customHeight="1" x14ac:dyDescent="0.3">
      <c r="A73" s="15" t="s">
        <v>38</v>
      </c>
      <c r="B73" s="10" t="s">
        <v>39</v>
      </c>
      <c r="C73" s="3" t="s">
        <v>36</v>
      </c>
      <c r="D73" s="3" t="s">
        <v>134</v>
      </c>
      <c r="E73" s="3"/>
      <c r="F73" s="11"/>
      <c r="G73" s="12">
        <v>142</v>
      </c>
      <c r="H73" s="15" t="s">
        <v>29</v>
      </c>
      <c r="I73" s="13">
        <f t="shared" si="2"/>
        <v>74661</v>
      </c>
      <c r="J73" s="14">
        <v>71239</v>
      </c>
      <c r="K73" s="8">
        <f t="shared" si="3"/>
        <v>0.95416616439640511</v>
      </c>
      <c r="L73" s="13">
        <v>7776</v>
      </c>
      <c r="M73" s="13">
        <v>1344</v>
      </c>
      <c r="N73" s="13">
        <v>8121</v>
      </c>
      <c r="O73" s="13">
        <v>3623</v>
      </c>
      <c r="P73" s="13">
        <v>6292</v>
      </c>
      <c r="Q73" s="13">
        <v>7590</v>
      </c>
      <c r="R73" s="13">
        <v>7965</v>
      </c>
      <c r="S73" s="13">
        <v>2399</v>
      </c>
      <c r="T73" s="13">
        <v>5106</v>
      </c>
      <c r="U73" s="13">
        <v>9411</v>
      </c>
      <c r="V73" s="13">
        <v>6577</v>
      </c>
      <c r="W73" s="13">
        <v>8457</v>
      </c>
    </row>
    <row r="74" spans="1:23" ht="20.100000000000001" customHeight="1" x14ac:dyDescent="0.3">
      <c r="A74" s="15" t="s">
        <v>135</v>
      </c>
      <c r="B74" s="10" t="s">
        <v>118</v>
      </c>
      <c r="C74" s="3" t="s">
        <v>136</v>
      </c>
      <c r="D74" s="3" t="s">
        <v>137</v>
      </c>
      <c r="E74" s="3" t="s">
        <v>111</v>
      </c>
      <c r="F74" s="11"/>
      <c r="G74" s="12">
        <v>23</v>
      </c>
      <c r="H74" s="15" t="s">
        <v>45</v>
      </c>
      <c r="I74" s="13">
        <f t="shared" si="2"/>
        <v>60248</v>
      </c>
      <c r="J74" s="14">
        <v>30000</v>
      </c>
      <c r="K74" s="8">
        <f t="shared" si="3"/>
        <v>0.49794184039304207</v>
      </c>
      <c r="L74" s="13">
        <v>9518</v>
      </c>
      <c r="M74" s="13">
        <v>2144</v>
      </c>
      <c r="N74" s="13">
        <v>2615</v>
      </c>
      <c r="O74" s="13">
        <v>1534</v>
      </c>
      <c r="P74" s="13">
        <v>2977</v>
      </c>
      <c r="Q74" s="13">
        <v>4516</v>
      </c>
      <c r="R74" s="13">
        <v>6199</v>
      </c>
      <c r="S74" s="13">
        <v>5855</v>
      </c>
      <c r="T74" s="13">
        <v>5607</v>
      </c>
      <c r="U74" s="13">
        <v>8880</v>
      </c>
      <c r="V74" s="13">
        <v>6428</v>
      </c>
      <c r="W74" s="13">
        <v>3975</v>
      </c>
    </row>
    <row r="75" spans="1:23" ht="20.100000000000001" customHeight="1" x14ac:dyDescent="0.3">
      <c r="A75" s="15" t="s">
        <v>61</v>
      </c>
      <c r="B75" s="10" t="s">
        <v>26</v>
      </c>
      <c r="C75" s="3" t="s">
        <v>22</v>
      </c>
      <c r="D75" s="3" t="s">
        <v>138</v>
      </c>
      <c r="E75" s="3"/>
      <c r="F75" s="11"/>
      <c r="G75" s="12">
        <v>194</v>
      </c>
      <c r="H75" s="9" t="s">
        <v>45</v>
      </c>
      <c r="I75" s="13">
        <f t="shared" si="2"/>
        <v>76412</v>
      </c>
      <c r="J75" s="14">
        <v>100365</v>
      </c>
      <c r="K75" s="8">
        <f t="shared" si="3"/>
        <v>1.313471706014762</v>
      </c>
      <c r="L75" s="13">
        <v>9178</v>
      </c>
      <c r="M75" s="13">
        <v>954</v>
      </c>
      <c r="N75" s="13">
        <v>8027</v>
      </c>
      <c r="O75" s="13">
        <v>8417</v>
      </c>
      <c r="P75" s="13">
        <v>4201</v>
      </c>
      <c r="Q75" s="13">
        <v>3111</v>
      </c>
      <c r="R75" s="13">
        <v>9802</v>
      </c>
      <c r="S75" s="13">
        <v>1331</v>
      </c>
      <c r="T75" s="13">
        <v>9606</v>
      </c>
      <c r="U75" s="13">
        <v>6219</v>
      </c>
      <c r="V75" s="13">
        <v>9448</v>
      </c>
      <c r="W75" s="13">
        <v>6118</v>
      </c>
    </row>
    <row r="76" spans="1:23" ht="20.100000000000001" customHeight="1" x14ac:dyDescent="0.3">
      <c r="A76" s="15" t="s">
        <v>35</v>
      </c>
      <c r="B76" s="10" t="s">
        <v>21</v>
      </c>
      <c r="C76" s="3" t="s">
        <v>56</v>
      </c>
      <c r="D76" s="3" t="s">
        <v>139</v>
      </c>
      <c r="E76" s="3"/>
      <c r="F76" s="11"/>
      <c r="G76" s="15">
        <v>31</v>
      </c>
      <c r="H76" s="15" t="s">
        <v>29</v>
      </c>
      <c r="I76" s="13">
        <f t="shared" si="2"/>
        <v>60369</v>
      </c>
      <c r="J76" s="14">
        <v>74036</v>
      </c>
      <c r="K76" s="8">
        <f t="shared" si="3"/>
        <v>1.2263910285080091</v>
      </c>
      <c r="L76" s="13">
        <v>5106</v>
      </c>
      <c r="M76" s="13">
        <v>9351</v>
      </c>
      <c r="N76" s="13">
        <v>6522</v>
      </c>
      <c r="O76" s="13">
        <v>1127</v>
      </c>
      <c r="P76" s="13">
        <v>2581</v>
      </c>
      <c r="Q76" s="13">
        <v>1119</v>
      </c>
      <c r="R76" s="13">
        <v>6496</v>
      </c>
      <c r="S76" s="13">
        <v>7579</v>
      </c>
      <c r="T76" s="13">
        <v>6914</v>
      </c>
      <c r="U76" s="13">
        <v>3382</v>
      </c>
      <c r="V76" s="13">
        <v>9098</v>
      </c>
      <c r="W76" s="13">
        <v>1094</v>
      </c>
    </row>
    <row r="77" spans="1:23" ht="20.100000000000001" customHeight="1" x14ac:dyDescent="0.3">
      <c r="A77" s="9" t="s">
        <v>20</v>
      </c>
      <c r="B77" s="10" t="s">
        <v>26</v>
      </c>
      <c r="C77" s="3" t="s">
        <v>22</v>
      </c>
      <c r="D77" s="3" t="s">
        <v>140</v>
      </c>
      <c r="E77" s="3"/>
      <c r="F77" s="11"/>
      <c r="G77" s="12">
        <v>140</v>
      </c>
      <c r="H77" s="15" t="s">
        <v>24</v>
      </c>
      <c r="I77" s="13">
        <f t="shared" si="2"/>
        <v>58094</v>
      </c>
      <c r="J77" s="14">
        <v>10930</v>
      </c>
      <c r="K77" s="8">
        <f t="shared" si="3"/>
        <v>0.1881433538747547</v>
      </c>
      <c r="L77" s="13">
        <v>1845</v>
      </c>
      <c r="M77" s="13">
        <v>1241</v>
      </c>
      <c r="N77" s="13">
        <v>5845</v>
      </c>
      <c r="O77" s="13">
        <v>3428</v>
      </c>
      <c r="P77" s="13">
        <v>2119</v>
      </c>
      <c r="Q77" s="13">
        <v>3978</v>
      </c>
      <c r="R77" s="13">
        <v>5021</v>
      </c>
      <c r="S77" s="13">
        <v>1823</v>
      </c>
      <c r="T77" s="13">
        <v>9853</v>
      </c>
      <c r="U77" s="13">
        <v>8566</v>
      </c>
      <c r="V77" s="13">
        <v>8475</v>
      </c>
      <c r="W77" s="13">
        <v>5900</v>
      </c>
    </row>
    <row r="78" spans="1:23" ht="20.100000000000001" customHeight="1" x14ac:dyDescent="0.3">
      <c r="A78" s="15" t="s">
        <v>112</v>
      </c>
      <c r="B78" s="10" t="s">
        <v>64</v>
      </c>
      <c r="C78" s="3" t="s">
        <v>32</v>
      </c>
      <c r="D78" s="3" t="s">
        <v>141</v>
      </c>
      <c r="E78" s="3" t="s">
        <v>111</v>
      </c>
      <c r="F78" s="11"/>
      <c r="G78" s="12">
        <v>29.51</v>
      </c>
      <c r="H78" s="15" t="s">
        <v>77</v>
      </c>
      <c r="I78" s="13">
        <f t="shared" si="2"/>
        <v>56396</v>
      </c>
      <c r="J78" s="14">
        <v>44726</v>
      </c>
      <c r="K78" s="8">
        <f t="shared" si="3"/>
        <v>0.79307043052698778</v>
      </c>
      <c r="L78" s="13">
        <v>499</v>
      </c>
      <c r="M78" s="13">
        <v>8184</v>
      </c>
      <c r="N78" s="13">
        <v>6044</v>
      </c>
      <c r="O78" s="13">
        <v>6639</v>
      </c>
      <c r="P78" s="13">
        <v>7787</v>
      </c>
      <c r="Q78" s="13">
        <v>7204</v>
      </c>
      <c r="R78" s="13">
        <v>6142</v>
      </c>
      <c r="S78" s="13">
        <v>1621</v>
      </c>
      <c r="T78" s="13">
        <v>5740</v>
      </c>
      <c r="U78" s="13">
        <v>1838</v>
      </c>
      <c r="V78" s="13">
        <v>3958</v>
      </c>
      <c r="W78" s="13">
        <v>740</v>
      </c>
    </row>
    <row r="79" spans="1:23" ht="20.100000000000001" customHeight="1" x14ac:dyDescent="0.3">
      <c r="A79" s="15" t="s">
        <v>25</v>
      </c>
      <c r="B79" s="10" t="s">
        <v>64</v>
      </c>
      <c r="C79" s="3" t="s">
        <v>73</v>
      </c>
      <c r="D79" s="3" t="s">
        <v>142</v>
      </c>
      <c r="E79" s="3" t="s">
        <v>44</v>
      </c>
      <c r="F79" s="11"/>
      <c r="G79" s="12">
        <v>0.9</v>
      </c>
      <c r="H79" s="15" t="s">
        <v>29</v>
      </c>
      <c r="I79" s="13">
        <f t="shared" si="2"/>
        <v>60011</v>
      </c>
      <c r="J79" s="14">
        <v>43006</v>
      </c>
      <c r="K79" s="8">
        <f t="shared" si="3"/>
        <v>0.71663528353135264</v>
      </c>
      <c r="L79" s="13">
        <v>3456</v>
      </c>
      <c r="M79" s="13">
        <v>549</v>
      </c>
      <c r="N79" s="13">
        <v>343</v>
      </c>
      <c r="O79" s="13">
        <v>3438</v>
      </c>
      <c r="P79" s="13">
        <v>10639</v>
      </c>
      <c r="Q79" s="13">
        <v>5243</v>
      </c>
      <c r="R79" s="13">
        <v>1871</v>
      </c>
      <c r="S79" s="13">
        <v>10340</v>
      </c>
      <c r="T79" s="13">
        <v>3815</v>
      </c>
      <c r="U79" s="13">
        <v>9883</v>
      </c>
      <c r="V79" s="13">
        <v>2912</v>
      </c>
      <c r="W79" s="13">
        <v>7522</v>
      </c>
    </row>
    <row r="80" spans="1:23" ht="20.100000000000001" customHeight="1" x14ac:dyDescent="0.3">
      <c r="A80" s="9" t="s">
        <v>143</v>
      </c>
      <c r="B80" s="10" t="s">
        <v>26</v>
      </c>
      <c r="C80" s="3" t="s">
        <v>22</v>
      </c>
      <c r="D80" s="3" t="s">
        <v>144</v>
      </c>
      <c r="E80" s="3"/>
      <c r="F80" s="11"/>
      <c r="G80" s="12">
        <v>310</v>
      </c>
      <c r="H80" s="15" t="s">
        <v>24</v>
      </c>
      <c r="I80" s="13">
        <f t="shared" si="2"/>
        <v>55349</v>
      </c>
      <c r="J80" s="14">
        <v>25528</v>
      </c>
      <c r="K80" s="8">
        <f t="shared" si="3"/>
        <v>0.46121881154131061</v>
      </c>
      <c r="L80" s="13">
        <v>4909</v>
      </c>
      <c r="M80" s="13">
        <v>4535</v>
      </c>
      <c r="N80" s="13">
        <v>1623</v>
      </c>
      <c r="O80" s="13">
        <v>5701</v>
      </c>
      <c r="P80" s="13">
        <v>4328</v>
      </c>
      <c r="Q80" s="13">
        <v>2558</v>
      </c>
      <c r="R80" s="13">
        <v>6930</v>
      </c>
      <c r="S80" s="13">
        <v>6655</v>
      </c>
      <c r="T80" s="13">
        <v>275</v>
      </c>
      <c r="U80" s="13">
        <v>9863</v>
      </c>
      <c r="V80" s="13">
        <v>1214</v>
      </c>
      <c r="W80" s="13">
        <v>6758</v>
      </c>
    </row>
    <row r="81" spans="1:23" ht="20.100000000000001" customHeight="1" x14ac:dyDescent="0.3">
      <c r="A81" s="15" t="s">
        <v>145</v>
      </c>
      <c r="B81" s="10" t="s">
        <v>26</v>
      </c>
      <c r="C81" s="3" t="s">
        <v>22</v>
      </c>
      <c r="D81" s="3" t="s">
        <v>146</v>
      </c>
      <c r="E81" s="3"/>
      <c r="F81" s="11"/>
      <c r="G81" s="12">
        <v>300</v>
      </c>
      <c r="H81" s="15" t="s">
        <v>24</v>
      </c>
      <c r="I81" s="13">
        <f t="shared" si="2"/>
        <v>63704</v>
      </c>
      <c r="J81" s="14">
        <v>31836</v>
      </c>
      <c r="K81" s="8">
        <f t="shared" si="3"/>
        <v>0.4997488383774959</v>
      </c>
      <c r="L81" s="13">
        <v>2962</v>
      </c>
      <c r="M81" s="13">
        <v>5655</v>
      </c>
      <c r="N81" s="13">
        <v>8991</v>
      </c>
      <c r="O81" s="13">
        <v>1892</v>
      </c>
      <c r="P81" s="13">
        <v>3277</v>
      </c>
      <c r="Q81" s="13">
        <v>3006</v>
      </c>
      <c r="R81" s="13">
        <v>2919</v>
      </c>
      <c r="S81" s="13">
        <v>5124</v>
      </c>
      <c r="T81" s="13">
        <v>7253</v>
      </c>
      <c r="U81" s="13">
        <v>9681</v>
      </c>
      <c r="V81" s="13">
        <v>7412</v>
      </c>
      <c r="W81" s="13">
        <v>5532</v>
      </c>
    </row>
    <row r="82" spans="1:23" ht="20.100000000000001" customHeight="1" x14ac:dyDescent="0.3">
      <c r="A82" s="15" t="s">
        <v>38</v>
      </c>
      <c r="B82" s="10" t="s">
        <v>39</v>
      </c>
      <c r="C82" s="3" t="s">
        <v>22</v>
      </c>
      <c r="D82" s="3" t="s">
        <v>147</v>
      </c>
      <c r="E82" s="3"/>
      <c r="F82" s="11"/>
      <c r="G82" s="12">
        <v>82</v>
      </c>
      <c r="H82" s="15" t="s">
        <v>24</v>
      </c>
      <c r="I82" s="13">
        <f t="shared" si="2"/>
        <v>53855</v>
      </c>
      <c r="J82" s="14">
        <v>35038</v>
      </c>
      <c r="K82" s="8">
        <f t="shared" si="3"/>
        <v>0.65059883019218268</v>
      </c>
      <c r="L82" s="13">
        <v>6100</v>
      </c>
      <c r="M82" s="13">
        <v>6399</v>
      </c>
      <c r="N82" s="13">
        <v>172</v>
      </c>
      <c r="O82" s="13">
        <v>2299</v>
      </c>
      <c r="P82" s="13">
        <v>653</v>
      </c>
      <c r="Q82" s="13">
        <v>6546</v>
      </c>
      <c r="R82" s="13">
        <v>7052</v>
      </c>
      <c r="S82" s="13">
        <v>4345</v>
      </c>
      <c r="T82" s="13">
        <v>5188</v>
      </c>
      <c r="U82" s="13">
        <v>2418</v>
      </c>
      <c r="V82" s="13">
        <v>4581</v>
      </c>
      <c r="W82" s="13">
        <v>8102</v>
      </c>
    </row>
    <row r="83" spans="1:23" ht="20.100000000000001" customHeight="1" x14ac:dyDescent="0.3">
      <c r="A83" s="15" t="s">
        <v>148</v>
      </c>
      <c r="B83" s="10" t="s">
        <v>26</v>
      </c>
      <c r="C83" s="3" t="s">
        <v>22</v>
      </c>
      <c r="D83" s="3" t="s">
        <v>105</v>
      </c>
      <c r="E83" s="3"/>
      <c r="F83" s="11"/>
      <c r="G83" s="12">
        <v>145</v>
      </c>
      <c r="H83" s="15" t="s">
        <v>29</v>
      </c>
      <c r="I83" s="13">
        <f t="shared" si="2"/>
        <v>44371</v>
      </c>
      <c r="J83" s="14">
        <v>35818</v>
      </c>
      <c r="K83" s="8">
        <f t="shared" si="3"/>
        <v>0.80723896238534176</v>
      </c>
      <c r="L83" s="13">
        <v>6668</v>
      </c>
      <c r="M83" s="13">
        <v>3349</v>
      </c>
      <c r="N83" s="13">
        <v>2115</v>
      </c>
      <c r="O83" s="13">
        <v>4451</v>
      </c>
      <c r="P83" s="13">
        <v>798</v>
      </c>
      <c r="Q83" s="13">
        <v>832</v>
      </c>
      <c r="R83" s="13">
        <v>9932</v>
      </c>
      <c r="S83" s="13">
        <v>6539</v>
      </c>
      <c r="T83" s="13">
        <v>7413</v>
      </c>
      <c r="U83" s="13">
        <v>341</v>
      </c>
      <c r="V83" s="13">
        <v>1322</v>
      </c>
      <c r="W83" s="13">
        <v>611</v>
      </c>
    </row>
    <row r="84" spans="1:23" ht="20.100000000000001" customHeight="1" x14ac:dyDescent="0.3">
      <c r="A84" s="15" t="s">
        <v>58</v>
      </c>
      <c r="B84" s="10" t="s">
        <v>64</v>
      </c>
      <c r="C84" s="3" t="s">
        <v>27</v>
      </c>
      <c r="D84" s="3" t="s">
        <v>127</v>
      </c>
      <c r="E84" s="3"/>
      <c r="F84" s="11" t="s">
        <v>66</v>
      </c>
      <c r="G84" s="12">
        <v>113</v>
      </c>
      <c r="H84" s="15" t="s">
        <v>29</v>
      </c>
      <c r="I84" s="13">
        <f t="shared" si="2"/>
        <v>60169</v>
      </c>
      <c r="J84" s="14">
        <v>88530</v>
      </c>
      <c r="K84" s="8">
        <f t="shared" si="3"/>
        <v>1.4713556814971165</v>
      </c>
      <c r="L84" s="13">
        <v>8241</v>
      </c>
      <c r="M84" s="13">
        <v>5635</v>
      </c>
      <c r="N84" s="13">
        <v>2240</v>
      </c>
      <c r="O84" s="13">
        <v>7802</v>
      </c>
      <c r="P84" s="13">
        <v>2053</v>
      </c>
      <c r="Q84" s="13">
        <v>3391</v>
      </c>
      <c r="R84" s="13">
        <v>9587</v>
      </c>
      <c r="S84" s="13">
        <v>5409</v>
      </c>
      <c r="T84" s="13">
        <v>5072</v>
      </c>
      <c r="U84" s="13">
        <v>3501</v>
      </c>
      <c r="V84" s="13">
        <v>6558</v>
      </c>
      <c r="W84" s="13">
        <v>680</v>
      </c>
    </row>
    <row r="85" spans="1:23" ht="20.100000000000001" customHeight="1" x14ac:dyDescent="0.3">
      <c r="A85" s="9" t="s">
        <v>143</v>
      </c>
      <c r="B85" s="16" t="s">
        <v>118</v>
      </c>
      <c r="C85" s="3" t="s">
        <v>136</v>
      </c>
      <c r="D85" s="3" t="s">
        <v>149</v>
      </c>
      <c r="E85" s="3" t="s">
        <v>34</v>
      </c>
      <c r="F85" s="11"/>
      <c r="G85" s="12">
        <v>21</v>
      </c>
      <c r="H85" s="9" t="s">
        <v>45</v>
      </c>
      <c r="I85" s="13">
        <f t="shared" si="2"/>
        <v>45385</v>
      </c>
      <c r="J85" s="14">
        <v>63393</v>
      </c>
      <c r="K85" s="8">
        <f t="shared" si="3"/>
        <v>1.3967830781095076</v>
      </c>
      <c r="L85" s="13">
        <v>1191</v>
      </c>
      <c r="M85" s="13">
        <v>6060</v>
      </c>
      <c r="N85" s="13">
        <v>5347</v>
      </c>
      <c r="O85" s="13">
        <v>4305</v>
      </c>
      <c r="P85" s="13">
        <v>8797</v>
      </c>
      <c r="Q85" s="13">
        <v>8041</v>
      </c>
      <c r="R85" s="13">
        <v>898</v>
      </c>
      <c r="S85" s="13">
        <v>721</v>
      </c>
      <c r="T85" s="13">
        <v>3200</v>
      </c>
      <c r="U85" s="13">
        <v>1121</v>
      </c>
      <c r="V85" s="13">
        <v>3648</v>
      </c>
      <c r="W85" s="13">
        <v>2056</v>
      </c>
    </row>
    <row r="86" spans="1:23" ht="20.100000000000001" customHeight="1" x14ac:dyDescent="0.3">
      <c r="A86" s="15" t="s">
        <v>150</v>
      </c>
      <c r="B86" s="10" t="s">
        <v>64</v>
      </c>
      <c r="C86" s="3" t="s">
        <v>27</v>
      </c>
      <c r="D86" s="3" t="s">
        <v>151</v>
      </c>
      <c r="E86" s="3"/>
      <c r="F86" s="11" t="s">
        <v>66</v>
      </c>
      <c r="G86" s="12">
        <v>8800</v>
      </c>
      <c r="H86" s="15" t="s">
        <v>67</v>
      </c>
      <c r="I86" s="13">
        <f t="shared" si="2"/>
        <v>59255</v>
      </c>
      <c r="J86" s="14">
        <v>16262</v>
      </c>
      <c r="K86" s="8">
        <f t="shared" si="3"/>
        <v>0.27444097544511009</v>
      </c>
      <c r="L86" s="13">
        <v>1501</v>
      </c>
      <c r="M86" s="13">
        <v>1585</v>
      </c>
      <c r="N86" s="13">
        <v>5743</v>
      </c>
      <c r="O86" s="13">
        <v>6562</v>
      </c>
      <c r="P86" s="13">
        <v>6035</v>
      </c>
      <c r="Q86" s="13">
        <v>9580</v>
      </c>
      <c r="R86" s="13">
        <v>9477</v>
      </c>
      <c r="S86" s="13">
        <v>3986</v>
      </c>
      <c r="T86" s="13">
        <v>5360</v>
      </c>
      <c r="U86" s="13">
        <v>1509</v>
      </c>
      <c r="V86" s="13">
        <v>4571</v>
      </c>
      <c r="W86" s="13">
        <v>3346</v>
      </c>
    </row>
    <row r="87" spans="1:23" ht="20.100000000000001" customHeight="1" x14ac:dyDescent="0.3">
      <c r="A87" s="15" t="s">
        <v>152</v>
      </c>
      <c r="B87" s="10" t="s">
        <v>21</v>
      </c>
      <c r="C87" s="3" t="s">
        <v>22</v>
      </c>
      <c r="D87" s="3" t="s">
        <v>153</v>
      </c>
      <c r="E87" s="3"/>
      <c r="F87" s="11"/>
      <c r="G87" s="12">
        <v>1.68</v>
      </c>
      <c r="H87" s="15" t="s">
        <v>45</v>
      </c>
      <c r="I87" s="13">
        <f t="shared" si="2"/>
        <v>62906</v>
      </c>
      <c r="J87" s="14">
        <v>66927</v>
      </c>
      <c r="K87" s="8">
        <f t="shared" si="3"/>
        <v>1.0639207706737037</v>
      </c>
      <c r="L87" s="13">
        <v>5889</v>
      </c>
      <c r="M87" s="13">
        <v>5459</v>
      </c>
      <c r="N87" s="13">
        <v>5473</v>
      </c>
      <c r="O87" s="13">
        <v>4605</v>
      </c>
      <c r="P87" s="13">
        <v>6500</v>
      </c>
      <c r="Q87" s="13">
        <v>5606</v>
      </c>
      <c r="R87" s="13">
        <v>6024</v>
      </c>
      <c r="S87" s="13">
        <v>1228</v>
      </c>
      <c r="T87" s="13">
        <v>8373</v>
      </c>
      <c r="U87" s="13">
        <v>3631</v>
      </c>
      <c r="V87" s="13">
        <v>384</v>
      </c>
      <c r="W87" s="13">
        <v>9734</v>
      </c>
    </row>
    <row r="88" spans="1:23" ht="20.100000000000001" customHeight="1" x14ac:dyDescent="0.3">
      <c r="A88" s="15" t="s">
        <v>35</v>
      </c>
      <c r="B88" s="10" t="s">
        <v>21</v>
      </c>
      <c r="C88" s="3" t="s">
        <v>22</v>
      </c>
      <c r="D88" s="3" t="s">
        <v>154</v>
      </c>
      <c r="E88" s="3"/>
      <c r="F88" s="11"/>
      <c r="G88" s="15">
        <v>70</v>
      </c>
      <c r="H88" s="15" t="s">
        <v>29</v>
      </c>
      <c r="I88" s="13">
        <f t="shared" si="2"/>
        <v>53574</v>
      </c>
      <c r="J88" s="14">
        <v>69840</v>
      </c>
      <c r="K88" s="8">
        <f t="shared" si="3"/>
        <v>1.3036174263635345</v>
      </c>
      <c r="L88" s="13">
        <v>3526</v>
      </c>
      <c r="M88" s="13">
        <v>528</v>
      </c>
      <c r="N88" s="13">
        <v>1880</v>
      </c>
      <c r="O88" s="13">
        <v>1394</v>
      </c>
      <c r="P88" s="13">
        <v>3317</v>
      </c>
      <c r="Q88" s="13">
        <v>6205</v>
      </c>
      <c r="R88" s="13">
        <v>3121</v>
      </c>
      <c r="S88" s="13">
        <v>3294</v>
      </c>
      <c r="T88" s="13">
        <v>5826</v>
      </c>
      <c r="U88" s="13">
        <v>9827</v>
      </c>
      <c r="V88" s="13">
        <v>8015</v>
      </c>
      <c r="W88" s="13">
        <v>6641</v>
      </c>
    </row>
    <row r="89" spans="1:23" ht="20.100000000000001" customHeight="1" x14ac:dyDescent="0.3">
      <c r="A89" s="15" t="s">
        <v>155</v>
      </c>
      <c r="B89" s="10" t="s">
        <v>26</v>
      </c>
      <c r="C89" s="3" t="s">
        <v>22</v>
      </c>
      <c r="D89" s="3" t="s">
        <v>156</v>
      </c>
      <c r="E89" s="3"/>
      <c r="F89" s="11"/>
      <c r="G89" s="12">
        <v>140</v>
      </c>
      <c r="H89" s="9" t="s">
        <v>24</v>
      </c>
      <c r="I89" s="13">
        <f t="shared" si="2"/>
        <v>57680</v>
      </c>
      <c r="J89" s="14">
        <v>64715</v>
      </c>
      <c r="K89" s="8">
        <f t="shared" si="3"/>
        <v>1.1219660194174756</v>
      </c>
      <c r="L89" s="13">
        <v>9485</v>
      </c>
      <c r="M89" s="13">
        <v>9411</v>
      </c>
      <c r="N89" s="13">
        <v>6379</v>
      </c>
      <c r="O89" s="13">
        <v>1117</v>
      </c>
      <c r="P89" s="13">
        <v>4812</v>
      </c>
      <c r="Q89" s="13">
        <v>4227</v>
      </c>
      <c r="R89" s="13">
        <v>3711</v>
      </c>
      <c r="S89" s="13">
        <v>3144</v>
      </c>
      <c r="T89" s="13">
        <v>1352</v>
      </c>
      <c r="U89" s="13">
        <v>4384</v>
      </c>
      <c r="V89" s="13">
        <v>4355</v>
      </c>
      <c r="W89" s="13">
        <v>5303</v>
      </c>
    </row>
    <row r="90" spans="1:23" ht="20.100000000000001" customHeight="1" x14ac:dyDescent="0.3">
      <c r="A90" s="15" t="s">
        <v>61</v>
      </c>
      <c r="B90" s="10" t="s">
        <v>39</v>
      </c>
      <c r="C90" s="3" t="s">
        <v>32</v>
      </c>
      <c r="D90" s="3" t="s">
        <v>157</v>
      </c>
      <c r="E90" s="3" t="s">
        <v>44</v>
      </c>
      <c r="F90" s="11"/>
      <c r="G90" s="12">
        <v>8.8999999999999996E-2</v>
      </c>
      <c r="H90" s="15" t="s">
        <v>45</v>
      </c>
      <c r="I90" s="13">
        <f t="shared" si="2"/>
        <v>57873</v>
      </c>
      <c r="J90" s="14">
        <v>7879</v>
      </c>
      <c r="K90" s="8">
        <f t="shared" si="3"/>
        <v>0.13614293366509425</v>
      </c>
      <c r="L90" s="13">
        <v>6465</v>
      </c>
      <c r="M90" s="13">
        <v>2384</v>
      </c>
      <c r="N90" s="13">
        <v>4576</v>
      </c>
      <c r="O90" s="13">
        <v>6038</v>
      </c>
      <c r="P90" s="13">
        <v>8600</v>
      </c>
      <c r="Q90" s="13">
        <v>8567</v>
      </c>
      <c r="R90" s="13">
        <v>4535</v>
      </c>
      <c r="S90" s="13">
        <v>5899</v>
      </c>
      <c r="T90" s="13">
        <v>805</v>
      </c>
      <c r="U90" s="13">
        <v>4459</v>
      </c>
      <c r="V90" s="13">
        <v>4288</v>
      </c>
      <c r="W90" s="13">
        <v>1257</v>
      </c>
    </row>
    <row r="91" spans="1:23" ht="20.100000000000001" customHeight="1" x14ac:dyDescent="0.3">
      <c r="A91" s="15" t="s">
        <v>158</v>
      </c>
      <c r="B91" s="10" t="s">
        <v>109</v>
      </c>
      <c r="C91" s="3" t="s">
        <v>36</v>
      </c>
      <c r="D91" s="3" t="s">
        <v>159</v>
      </c>
      <c r="E91" s="3" t="s">
        <v>44</v>
      </c>
      <c r="F91" s="11"/>
      <c r="G91" s="12">
        <v>0.93</v>
      </c>
      <c r="H91" s="15" t="s">
        <v>77</v>
      </c>
      <c r="I91" s="13">
        <f t="shared" si="2"/>
        <v>61931</v>
      </c>
      <c r="J91" s="14">
        <v>64423</v>
      </c>
      <c r="K91" s="8">
        <f t="shared" si="3"/>
        <v>1.0402383297540811</v>
      </c>
      <c r="L91" s="13">
        <v>2650</v>
      </c>
      <c r="M91" s="13">
        <v>4565</v>
      </c>
      <c r="N91" s="13">
        <v>2793</v>
      </c>
      <c r="O91" s="13">
        <v>6754</v>
      </c>
      <c r="P91" s="13">
        <v>9699</v>
      </c>
      <c r="Q91" s="13">
        <v>6264</v>
      </c>
      <c r="R91" s="13">
        <v>1104</v>
      </c>
      <c r="S91" s="13">
        <v>9237</v>
      </c>
      <c r="T91" s="13">
        <v>217</v>
      </c>
      <c r="U91" s="13">
        <v>8991</v>
      </c>
      <c r="V91" s="13">
        <v>3651</v>
      </c>
      <c r="W91" s="13">
        <v>6006</v>
      </c>
    </row>
    <row r="92" spans="1:23" ht="20.100000000000001" customHeight="1" x14ac:dyDescent="0.3">
      <c r="A92" s="15" t="s">
        <v>38</v>
      </c>
      <c r="B92" s="10" t="s">
        <v>26</v>
      </c>
      <c r="C92" s="3" t="s">
        <v>32</v>
      </c>
      <c r="D92" s="3" t="s">
        <v>160</v>
      </c>
      <c r="E92" s="3" t="s">
        <v>34</v>
      </c>
      <c r="F92" s="11"/>
      <c r="G92" s="12">
        <v>115</v>
      </c>
      <c r="H92" s="15" t="s">
        <v>45</v>
      </c>
      <c r="I92" s="13">
        <f t="shared" si="2"/>
        <v>60327</v>
      </c>
      <c r="J92" s="14">
        <v>13437</v>
      </c>
      <c r="K92" s="8">
        <f t="shared" si="3"/>
        <v>0.22273608831866329</v>
      </c>
      <c r="L92" s="13">
        <v>4847</v>
      </c>
      <c r="M92" s="13">
        <v>5928</v>
      </c>
      <c r="N92" s="13">
        <v>8180</v>
      </c>
      <c r="O92" s="13">
        <v>1107</v>
      </c>
      <c r="P92" s="13">
        <v>575</v>
      </c>
      <c r="Q92" s="13">
        <v>6518</v>
      </c>
      <c r="R92" s="13">
        <v>3712</v>
      </c>
      <c r="S92" s="13">
        <v>9306</v>
      </c>
      <c r="T92" s="13">
        <v>4265</v>
      </c>
      <c r="U92" s="13">
        <v>6112</v>
      </c>
      <c r="V92" s="13">
        <v>8367</v>
      </c>
      <c r="W92" s="13">
        <v>1410</v>
      </c>
    </row>
    <row r="93" spans="1:23" ht="20.100000000000001" customHeight="1" x14ac:dyDescent="0.3">
      <c r="A93" s="15" t="s">
        <v>161</v>
      </c>
      <c r="B93" s="10" t="s">
        <v>109</v>
      </c>
      <c r="C93" s="3" t="s">
        <v>27</v>
      </c>
      <c r="D93" s="3" t="s">
        <v>162</v>
      </c>
      <c r="E93" s="3" t="s">
        <v>34</v>
      </c>
      <c r="F93" s="11"/>
      <c r="G93" s="12">
        <v>240</v>
      </c>
      <c r="H93" s="15" t="s">
        <v>24</v>
      </c>
      <c r="I93" s="13">
        <f t="shared" si="2"/>
        <v>49904</v>
      </c>
      <c r="J93" s="14">
        <v>53711</v>
      </c>
      <c r="K93" s="8">
        <f t="shared" si="3"/>
        <v>1.076286470022443</v>
      </c>
      <c r="L93" s="13">
        <v>103</v>
      </c>
      <c r="M93" s="13">
        <v>3680</v>
      </c>
      <c r="N93" s="13">
        <v>2292</v>
      </c>
      <c r="O93" s="13">
        <v>7315</v>
      </c>
      <c r="P93" s="13">
        <v>7973</v>
      </c>
      <c r="Q93" s="13">
        <v>5099</v>
      </c>
      <c r="R93" s="13">
        <v>3884</v>
      </c>
      <c r="S93" s="13">
        <v>4845</v>
      </c>
      <c r="T93" s="13">
        <v>2824</v>
      </c>
      <c r="U93" s="13">
        <v>2782</v>
      </c>
      <c r="V93" s="13">
        <v>3328</v>
      </c>
      <c r="W93" s="13">
        <v>5779</v>
      </c>
    </row>
    <row r="94" spans="1:23" ht="20.100000000000001" customHeight="1" x14ac:dyDescent="0.3">
      <c r="A94" s="15" t="s">
        <v>112</v>
      </c>
      <c r="B94" s="10" t="s">
        <v>64</v>
      </c>
      <c r="C94" s="3" t="s">
        <v>27</v>
      </c>
      <c r="D94" s="3" t="s">
        <v>163</v>
      </c>
      <c r="E94" s="3"/>
      <c r="F94" s="11" t="s">
        <v>66</v>
      </c>
      <c r="G94" s="12">
        <v>2.4</v>
      </c>
      <c r="H94" s="15" t="s">
        <v>77</v>
      </c>
      <c r="I94" s="13">
        <f t="shared" si="2"/>
        <v>49081</v>
      </c>
      <c r="J94" s="14">
        <v>58835</v>
      </c>
      <c r="K94" s="8">
        <f t="shared" si="3"/>
        <v>1.198732707157556</v>
      </c>
      <c r="L94" s="13">
        <v>1420</v>
      </c>
      <c r="M94" s="13">
        <v>3554</v>
      </c>
      <c r="N94" s="13">
        <v>4111</v>
      </c>
      <c r="O94" s="13">
        <v>5147</v>
      </c>
      <c r="P94" s="13">
        <v>1370</v>
      </c>
      <c r="Q94" s="13">
        <v>1145</v>
      </c>
      <c r="R94" s="13">
        <v>4297</v>
      </c>
      <c r="S94" s="13">
        <v>1887</v>
      </c>
      <c r="T94" s="13">
        <v>5313</v>
      </c>
      <c r="U94" s="13">
        <v>8427</v>
      </c>
      <c r="V94" s="13">
        <v>9280</v>
      </c>
      <c r="W94" s="13">
        <v>3130</v>
      </c>
    </row>
    <row r="95" spans="1:23" ht="20.100000000000001" customHeight="1" x14ac:dyDescent="0.3">
      <c r="A95" s="15" t="s">
        <v>20</v>
      </c>
      <c r="B95" s="10" t="s">
        <v>26</v>
      </c>
      <c r="C95" s="3" t="s">
        <v>22</v>
      </c>
      <c r="D95" s="3" t="s">
        <v>164</v>
      </c>
      <c r="E95" s="3"/>
      <c r="F95" s="11"/>
      <c r="G95" s="12">
        <v>82</v>
      </c>
      <c r="H95" s="15" t="s">
        <v>24</v>
      </c>
      <c r="I95" s="13">
        <f t="shared" si="2"/>
        <v>76626</v>
      </c>
      <c r="J95" s="14">
        <v>59398</v>
      </c>
      <c r="K95" s="8">
        <f t="shared" si="3"/>
        <v>0.77516769764831783</v>
      </c>
      <c r="L95" s="13">
        <v>9261</v>
      </c>
      <c r="M95" s="13">
        <v>9497</v>
      </c>
      <c r="N95" s="13">
        <v>6689</v>
      </c>
      <c r="O95" s="13">
        <v>6888</v>
      </c>
      <c r="P95" s="13">
        <v>3606</v>
      </c>
      <c r="Q95" s="13">
        <v>9101</v>
      </c>
      <c r="R95" s="13">
        <v>5652</v>
      </c>
      <c r="S95" s="13">
        <v>5482</v>
      </c>
      <c r="T95" s="13">
        <v>2418</v>
      </c>
      <c r="U95" s="13">
        <v>2607</v>
      </c>
      <c r="V95" s="13">
        <v>6706</v>
      </c>
      <c r="W95" s="13">
        <v>8719</v>
      </c>
    </row>
    <row r="96" spans="1:23" ht="20.100000000000001" customHeight="1" x14ac:dyDescent="0.3">
      <c r="A96" s="9" t="s">
        <v>42</v>
      </c>
      <c r="B96" s="16" t="s">
        <v>39</v>
      </c>
      <c r="C96" s="3" t="s">
        <v>32</v>
      </c>
      <c r="D96" s="3" t="s">
        <v>165</v>
      </c>
      <c r="E96" s="3" t="s">
        <v>44</v>
      </c>
      <c r="F96" s="11"/>
      <c r="G96" s="12">
        <v>132</v>
      </c>
      <c r="H96" s="9" t="s">
        <v>45</v>
      </c>
      <c r="I96" s="13">
        <f t="shared" si="2"/>
        <v>82046</v>
      </c>
      <c r="J96" s="14">
        <v>88012</v>
      </c>
      <c r="K96" s="8">
        <f t="shared" si="3"/>
        <v>1.0727153060478267</v>
      </c>
      <c r="L96" s="13">
        <v>3641</v>
      </c>
      <c r="M96" s="13">
        <v>7520</v>
      </c>
      <c r="N96" s="13">
        <v>2220</v>
      </c>
      <c r="O96" s="13">
        <v>3544</v>
      </c>
      <c r="P96" s="13">
        <v>11641</v>
      </c>
      <c r="Q96" s="13">
        <v>11037</v>
      </c>
      <c r="R96" s="13">
        <v>7258</v>
      </c>
      <c r="S96" s="13">
        <v>8515</v>
      </c>
      <c r="T96" s="13">
        <v>12495</v>
      </c>
      <c r="U96" s="13">
        <v>5041</v>
      </c>
      <c r="V96" s="13">
        <v>1342</v>
      </c>
      <c r="W96" s="13">
        <v>7792</v>
      </c>
    </row>
    <row r="97" spans="1:23" ht="20.100000000000001" customHeight="1" x14ac:dyDescent="0.3">
      <c r="A97" s="15" t="s">
        <v>38</v>
      </c>
      <c r="B97" s="10" t="s">
        <v>21</v>
      </c>
      <c r="C97" s="3" t="s">
        <v>73</v>
      </c>
      <c r="D97" s="3" t="s">
        <v>166</v>
      </c>
      <c r="E97" s="3"/>
      <c r="F97" s="11"/>
      <c r="G97" s="12">
        <v>98</v>
      </c>
      <c r="H97" s="15" t="s">
        <v>29</v>
      </c>
      <c r="I97" s="13">
        <f t="shared" si="2"/>
        <v>57781</v>
      </c>
      <c r="J97" s="14">
        <v>52147</v>
      </c>
      <c r="K97" s="8">
        <f t="shared" si="3"/>
        <v>0.90249389937868851</v>
      </c>
      <c r="L97" s="13">
        <v>3131</v>
      </c>
      <c r="M97" s="13">
        <v>4667</v>
      </c>
      <c r="N97" s="13">
        <v>9275</v>
      </c>
      <c r="O97" s="13">
        <v>2662</v>
      </c>
      <c r="P97" s="13">
        <v>671</v>
      </c>
      <c r="Q97" s="13">
        <v>5549</v>
      </c>
      <c r="R97" s="13">
        <v>5856</v>
      </c>
      <c r="S97" s="13">
        <v>5128</v>
      </c>
      <c r="T97" s="13">
        <v>4288</v>
      </c>
      <c r="U97" s="13">
        <v>4871</v>
      </c>
      <c r="V97" s="13">
        <v>6673</v>
      </c>
      <c r="W97" s="13">
        <v>5010</v>
      </c>
    </row>
    <row r="98" spans="1:23" ht="20.100000000000001" customHeight="1" x14ac:dyDescent="0.3">
      <c r="A98" s="15" t="s">
        <v>85</v>
      </c>
      <c r="B98" s="10" t="s">
        <v>39</v>
      </c>
      <c r="C98" s="3" t="s">
        <v>32</v>
      </c>
      <c r="D98" s="3" t="s">
        <v>167</v>
      </c>
      <c r="E98" s="3" t="s">
        <v>44</v>
      </c>
      <c r="F98" s="11"/>
      <c r="G98" s="12">
        <v>130</v>
      </c>
      <c r="H98" s="15" t="s">
        <v>24</v>
      </c>
      <c r="I98" s="13">
        <f t="shared" si="2"/>
        <v>51882</v>
      </c>
      <c r="J98" s="14">
        <v>43478</v>
      </c>
      <c r="K98" s="8">
        <f t="shared" si="3"/>
        <v>0.83801703866466215</v>
      </c>
      <c r="L98" s="13">
        <v>8170</v>
      </c>
      <c r="M98" s="13">
        <v>6878</v>
      </c>
      <c r="N98" s="13">
        <v>708</v>
      </c>
      <c r="O98" s="13">
        <v>1391</v>
      </c>
      <c r="P98" s="13">
        <v>3211</v>
      </c>
      <c r="Q98" s="13">
        <v>4099</v>
      </c>
      <c r="R98" s="13">
        <v>9089</v>
      </c>
      <c r="S98" s="13">
        <v>606</v>
      </c>
      <c r="T98" s="13">
        <v>6305</v>
      </c>
      <c r="U98" s="13">
        <v>9107</v>
      </c>
      <c r="V98" s="13">
        <v>1858</v>
      </c>
      <c r="W98" s="13">
        <v>460</v>
      </c>
    </row>
    <row r="99" spans="1:23" ht="20.100000000000001" customHeight="1" x14ac:dyDescent="0.3">
      <c r="A99" s="15" t="s">
        <v>168</v>
      </c>
      <c r="B99" s="10" t="s">
        <v>64</v>
      </c>
      <c r="C99" s="3" t="s">
        <v>73</v>
      </c>
      <c r="D99" s="3" t="s">
        <v>169</v>
      </c>
      <c r="E99" s="3" t="s">
        <v>44</v>
      </c>
      <c r="F99" s="11"/>
      <c r="G99" s="12">
        <v>16</v>
      </c>
      <c r="H99" s="15" t="s">
        <v>77</v>
      </c>
      <c r="I99" s="13">
        <f t="shared" si="2"/>
        <v>58123</v>
      </c>
      <c r="J99" s="14">
        <v>53474</v>
      </c>
      <c r="K99" s="8">
        <f t="shared" si="3"/>
        <v>0.92001445211018018</v>
      </c>
      <c r="L99" s="13">
        <v>190</v>
      </c>
      <c r="M99" s="13">
        <v>4609</v>
      </c>
      <c r="N99" s="13">
        <v>6184</v>
      </c>
      <c r="O99" s="13">
        <v>2155</v>
      </c>
      <c r="P99" s="13">
        <v>2695</v>
      </c>
      <c r="Q99" s="13">
        <v>8726</v>
      </c>
      <c r="R99" s="13">
        <v>4550</v>
      </c>
      <c r="S99" s="13">
        <v>73</v>
      </c>
      <c r="T99" s="13">
        <v>8380</v>
      </c>
      <c r="U99" s="13">
        <v>9216</v>
      </c>
      <c r="V99" s="13">
        <v>1478</v>
      </c>
      <c r="W99" s="13">
        <v>9867</v>
      </c>
    </row>
    <row r="100" spans="1:23" ht="20.100000000000001" customHeight="1" x14ac:dyDescent="0.3">
      <c r="A100" s="9" t="s">
        <v>112</v>
      </c>
      <c r="B100" s="16" t="s">
        <v>64</v>
      </c>
      <c r="C100" s="3" t="s">
        <v>32</v>
      </c>
      <c r="D100" s="3" t="s">
        <v>170</v>
      </c>
      <c r="E100" s="3" t="s">
        <v>111</v>
      </c>
      <c r="F100" s="11"/>
      <c r="G100" s="12">
        <v>6.8</v>
      </c>
      <c r="H100" s="9" t="s">
        <v>77</v>
      </c>
      <c r="I100" s="13">
        <f t="shared" si="2"/>
        <v>50274</v>
      </c>
      <c r="J100" s="14">
        <v>39703</v>
      </c>
      <c r="K100" s="8">
        <f t="shared" si="3"/>
        <v>0.78973226717587619</v>
      </c>
      <c r="L100" s="13">
        <v>2618</v>
      </c>
      <c r="M100" s="13">
        <v>374</v>
      </c>
      <c r="N100" s="13">
        <v>3225</v>
      </c>
      <c r="O100" s="13">
        <v>1713</v>
      </c>
      <c r="P100" s="13">
        <v>5010</v>
      </c>
      <c r="Q100" s="13">
        <v>2052</v>
      </c>
      <c r="R100" s="13">
        <v>5424</v>
      </c>
      <c r="S100" s="13">
        <v>4708</v>
      </c>
      <c r="T100" s="13">
        <v>8993</v>
      </c>
      <c r="U100" s="13">
        <v>2828</v>
      </c>
      <c r="V100" s="13">
        <v>8426</v>
      </c>
      <c r="W100" s="13">
        <v>4903</v>
      </c>
    </row>
    <row r="101" spans="1:23" ht="20.100000000000001" customHeight="1" x14ac:dyDescent="0.3">
      <c r="A101" s="9" t="s">
        <v>35</v>
      </c>
      <c r="B101" s="16" t="s">
        <v>21</v>
      </c>
      <c r="C101" s="3" t="s">
        <v>22</v>
      </c>
      <c r="D101" s="3" t="s">
        <v>130</v>
      </c>
      <c r="E101" s="3"/>
      <c r="F101" s="11"/>
      <c r="G101" s="12">
        <v>310</v>
      </c>
      <c r="H101" s="9" t="s">
        <v>29</v>
      </c>
      <c r="I101" s="13">
        <f t="shared" si="2"/>
        <v>60350</v>
      </c>
      <c r="J101" s="14">
        <v>59786</v>
      </c>
      <c r="K101" s="8">
        <f t="shared" si="3"/>
        <v>0.99065451532725768</v>
      </c>
      <c r="L101" s="13">
        <v>141</v>
      </c>
      <c r="M101" s="13">
        <v>1602</v>
      </c>
      <c r="N101" s="13">
        <v>7331</v>
      </c>
      <c r="O101" s="13">
        <v>5868</v>
      </c>
      <c r="P101" s="13">
        <v>8161</v>
      </c>
      <c r="Q101" s="13">
        <v>5629</v>
      </c>
      <c r="R101" s="13">
        <v>8505</v>
      </c>
      <c r="S101" s="13">
        <v>3043</v>
      </c>
      <c r="T101" s="13">
        <v>7380</v>
      </c>
      <c r="U101" s="13">
        <v>398</v>
      </c>
      <c r="V101" s="13">
        <v>9282</v>
      </c>
      <c r="W101" s="13">
        <v>3010</v>
      </c>
    </row>
    <row r="102" spans="1:23" ht="20.100000000000001" customHeight="1" x14ac:dyDescent="0.3">
      <c r="A102" s="15" t="s">
        <v>171</v>
      </c>
      <c r="B102" s="10" t="s">
        <v>64</v>
      </c>
      <c r="C102" s="3" t="s">
        <v>27</v>
      </c>
      <c r="D102" s="3" t="s">
        <v>172</v>
      </c>
      <c r="E102" s="3"/>
      <c r="F102" s="11" t="s">
        <v>66</v>
      </c>
      <c r="G102" s="12">
        <v>2750</v>
      </c>
      <c r="H102" s="15" t="s">
        <v>67</v>
      </c>
      <c r="I102" s="13">
        <f t="shared" si="2"/>
        <v>60502</v>
      </c>
      <c r="J102" s="14">
        <v>70093</v>
      </c>
      <c r="K102" s="8">
        <f t="shared" si="3"/>
        <v>1.1585236851674325</v>
      </c>
      <c r="L102" s="13">
        <v>4059</v>
      </c>
      <c r="M102" s="13">
        <v>5151</v>
      </c>
      <c r="N102" s="13">
        <v>6298</v>
      </c>
      <c r="O102" s="13">
        <v>5437</v>
      </c>
      <c r="P102" s="13">
        <v>6494</v>
      </c>
      <c r="Q102" s="13">
        <v>10340</v>
      </c>
      <c r="R102" s="13">
        <v>6734</v>
      </c>
      <c r="S102" s="13">
        <v>2130</v>
      </c>
      <c r="T102" s="13">
        <v>3764</v>
      </c>
      <c r="U102" s="13">
        <v>6374</v>
      </c>
      <c r="V102" s="13">
        <v>886</v>
      </c>
      <c r="W102" s="13">
        <v>2835</v>
      </c>
    </row>
    <row r="103" spans="1:23" ht="20.100000000000001" customHeight="1" x14ac:dyDescent="0.3">
      <c r="A103" s="15" t="s">
        <v>173</v>
      </c>
      <c r="B103" s="10" t="s">
        <v>26</v>
      </c>
      <c r="C103" s="3" t="s">
        <v>22</v>
      </c>
      <c r="D103" s="3" t="s">
        <v>174</v>
      </c>
      <c r="E103" s="3"/>
      <c r="F103" s="11"/>
      <c r="G103" s="12">
        <v>20</v>
      </c>
      <c r="H103" s="15" t="s">
        <v>29</v>
      </c>
      <c r="I103" s="13">
        <f t="shared" si="2"/>
        <v>59358</v>
      </c>
      <c r="J103" s="14">
        <v>47577</v>
      </c>
      <c r="K103" s="8">
        <f t="shared" si="3"/>
        <v>0.80152633174972199</v>
      </c>
      <c r="L103" s="13">
        <v>9759</v>
      </c>
      <c r="M103" s="13">
        <v>4401</v>
      </c>
      <c r="N103" s="13">
        <v>9108</v>
      </c>
      <c r="O103" s="13">
        <v>1037</v>
      </c>
      <c r="P103" s="13">
        <v>1991</v>
      </c>
      <c r="Q103" s="13">
        <v>8386</v>
      </c>
      <c r="R103" s="13">
        <v>3904</v>
      </c>
      <c r="S103" s="13">
        <v>120</v>
      </c>
      <c r="T103" s="13">
        <v>9088</v>
      </c>
      <c r="U103" s="13">
        <v>110</v>
      </c>
      <c r="V103" s="13">
        <v>4811</v>
      </c>
      <c r="W103" s="13">
        <v>6643</v>
      </c>
    </row>
    <row r="104" spans="1:23" ht="20.100000000000001" customHeight="1" x14ac:dyDescent="0.3">
      <c r="A104" s="15" t="s">
        <v>175</v>
      </c>
      <c r="B104" s="10" t="s">
        <v>26</v>
      </c>
      <c r="C104" s="3" t="s">
        <v>32</v>
      </c>
      <c r="D104" s="3" t="s">
        <v>176</v>
      </c>
      <c r="E104" s="3" t="s">
        <v>44</v>
      </c>
      <c r="F104" s="11"/>
      <c r="G104" s="12">
        <v>230</v>
      </c>
      <c r="H104" s="9" t="s">
        <v>24</v>
      </c>
      <c r="I104" s="13">
        <f t="shared" si="2"/>
        <v>76924</v>
      </c>
      <c r="J104" s="14">
        <v>113118</v>
      </c>
      <c r="K104" s="8">
        <f t="shared" si="3"/>
        <v>1.4705163538037545</v>
      </c>
      <c r="L104" s="13">
        <v>182</v>
      </c>
      <c r="M104" s="13">
        <v>7793</v>
      </c>
      <c r="N104" s="13">
        <v>7532</v>
      </c>
      <c r="O104" s="13">
        <v>1747</v>
      </c>
      <c r="P104" s="13">
        <v>9765</v>
      </c>
      <c r="Q104" s="13">
        <v>7023</v>
      </c>
      <c r="R104" s="13">
        <v>6825</v>
      </c>
      <c r="S104" s="13">
        <v>7089</v>
      </c>
      <c r="T104" s="13">
        <v>6316</v>
      </c>
      <c r="U104" s="13">
        <v>8092</v>
      </c>
      <c r="V104" s="13">
        <v>7903</v>
      </c>
      <c r="W104" s="13">
        <v>6657</v>
      </c>
    </row>
    <row r="105" spans="1:23" ht="20.100000000000001" customHeight="1" x14ac:dyDescent="0.3">
      <c r="A105" s="15" t="s">
        <v>177</v>
      </c>
      <c r="B105" s="10" t="s">
        <v>26</v>
      </c>
      <c r="C105" s="3" t="s">
        <v>22</v>
      </c>
      <c r="D105" s="3" t="s">
        <v>178</v>
      </c>
      <c r="E105" s="3"/>
      <c r="F105" s="11"/>
      <c r="G105" s="12">
        <v>0.16400000000000001</v>
      </c>
      <c r="H105" s="15" t="s">
        <v>77</v>
      </c>
      <c r="I105" s="13">
        <f t="shared" si="2"/>
        <v>61805</v>
      </c>
      <c r="J105" s="14">
        <v>43279</v>
      </c>
      <c r="K105" s="8">
        <f t="shared" si="3"/>
        <v>0.700250788771135</v>
      </c>
      <c r="L105" s="13">
        <v>3086</v>
      </c>
      <c r="M105" s="13">
        <v>7958</v>
      </c>
      <c r="N105" s="13">
        <v>2140</v>
      </c>
      <c r="O105" s="13">
        <v>8221</v>
      </c>
      <c r="P105" s="13">
        <v>3439</v>
      </c>
      <c r="Q105" s="13">
        <v>6508</v>
      </c>
      <c r="R105" s="13">
        <v>453</v>
      </c>
      <c r="S105" s="13">
        <v>2980</v>
      </c>
      <c r="T105" s="13">
        <v>9411</v>
      </c>
      <c r="U105" s="13">
        <v>8160</v>
      </c>
      <c r="V105" s="13">
        <v>1410</v>
      </c>
      <c r="W105" s="13">
        <v>8039</v>
      </c>
    </row>
    <row r="106" spans="1:23" ht="20.100000000000001" customHeight="1" x14ac:dyDescent="0.3">
      <c r="A106" s="15" t="s">
        <v>58</v>
      </c>
      <c r="B106" s="16" t="s">
        <v>39</v>
      </c>
      <c r="C106" s="3" t="s">
        <v>32</v>
      </c>
      <c r="D106" s="3" t="s">
        <v>179</v>
      </c>
      <c r="E106" s="3" t="s">
        <v>60</v>
      </c>
      <c r="F106" s="11"/>
      <c r="G106" s="12">
        <v>321</v>
      </c>
      <c r="H106" s="9" t="s">
        <v>29</v>
      </c>
      <c r="I106" s="13">
        <f t="shared" si="2"/>
        <v>62165</v>
      </c>
      <c r="J106" s="14">
        <v>22872</v>
      </c>
      <c r="K106" s="8">
        <f t="shared" si="3"/>
        <v>0.36792407303144858</v>
      </c>
      <c r="L106" s="13">
        <v>8534</v>
      </c>
      <c r="M106" s="13">
        <v>2357</v>
      </c>
      <c r="N106" s="13">
        <v>2359</v>
      </c>
      <c r="O106" s="13">
        <v>6162</v>
      </c>
      <c r="P106" s="13">
        <v>7275</v>
      </c>
      <c r="Q106" s="13">
        <v>9744</v>
      </c>
      <c r="R106" s="13">
        <v>3043</v>
      </c>
      <c r="S106" s="13">
        <v>7671</v>
      </c>
      <c r="T106" s="13">
        <v>4110</v>
      </c>
      <c r="U106" s="13">
        <v>1509</v>
      </c>
      <c r="V106" s="13">
        <v>6692</v>
      </c>
      <c r="W106" s="13">
        <v>2709</v>
      </c>
    </row>
    <row r="107" spans="1:23" ht="20.100000000000001" customHeight="1" x14ac:dyDescent="0.3">
      <c r="A107" s="15" t="s">
        <v>35</v>
      </c>
      <c r="B107" s="10" t="s">
        <v>26</v>
      </c>
      <c r="C107" s="3" t="s">
        <v>22</v>
      </c>
      <c r="D107" s="3" t="s">
        <v>180</v>
      </c>
      <c r="E107" s="3"/>
      <c r="F107" s="11"/>
      <c r="G107" s="12">
        <v>45</v>
      </c>
      <c r="H107" s="15" t="s">
        <v>29</v>
      </c>
      <c r="I107" s="13">
        <f t="shared" si="2"/>
        <v>59692</v>
      </c>
      <c r="J107" s="14">
        <v>67754</v>
      </c>
      <c r="K107" s="8">
        <f t="shared" si="3"/>
        <v>1.1350599745359513</v>
      </c>
      <c r="L107" s="13">
        <v>4050</v>
      </c>
      <c r="M107" s="13">
        <v>1650</v>
      </c>
      <c r="N107" s="13">
        <v>3431</v>
      </c>
      <c r="O107" s="13">
        <v>3875</v>
      </c>
      <c r="P107" s="13">
        <v>6860</v>
      </c>
      <c r="Q107" s="13">
        <v>9654</v>
      </c>
      <c r="R107" s="13">
        <v>308</v>
      </c>
      <c r="S107" s="13">
        <v>8916</v>
      </c>
      <c r="T107" s="13">
        <v>7097</v>
      </c>
      <c r="U107" s="13">
        <v>5058</v>
      </c>
      <c r="V107" s="13">
        <v>851</v>
      </c>
      <c r="W107" s="13">
        <v>7942</v>
      </c>
    </row>
    <row r="108" spans="1:23" ht="20.100000000000001" customHeight="1" x14ac:dyDescent="0.3">
      <c r="A108" s="9" t="s">
        <v>181</v>
      </c>
      <c r="B108" s="10" t="s">
        <v>109</v>
      </c>
      <c r="C108" s="3" t="s">
        <v>27</v>
      </c>
      <c r="D108" s="3" t="s">
        <v>182</v>
      </c>
      <c r="E108" s="3" t="s">
        <v>34</v>
      </c>
      <c r="F108" s="11"/>
      <c r="G108" s="12">
        <v>2000</v>
      </c>
      <c r="H108" s="9" t="s">
        <v>45</v>
      </c>
      <c r="I108" s="13">
        <f t="shared" si="2"/>
        <v>56462</v>
      </c>
      <c r="J108" s="14">
        <v>72502</v>
      </c>
      <c r="K108" s="8">
        <f t="shared" si="3"/>
        <v>1.2840848712408346</v>
      </c>
      <c r="L108" s="13">
        <v>8572</v>
      </c>
      <c r="M108" s="13">
        <v>5232</v>
      </c>
      <c r="N108" s="13">
        <v>1270</v>
      </c>
      <c r="O108" s="13">
        <v>5248</v>
      </c>
      <c r="P108" s="13">
        <v>5062</v>
      </c>
      <c r="Q108" s="13">
        <v>2904</v>
      </c>
      <c r="R108" s="13">
        <v>1363</v>
      </c>
      <c r="S108" s="13">
        <v>8629</v>
      </c>
      <c r="T108" s="13">
        <v>655</v>
      </c>
      <c r="U108" s="13">
        <v>6898</v>
      </c>
      <c r="V108" s="13">
        <v>2837</v>
      </c>
      <c r="W108" s="13">
        <v>7792</v>
      </c>
    </row>
    <row r="109" spans="1:23" ht="20.100000000000001" customHeight="1" x14ac:dyDescent="0.3">
      <c r="A109" s="9" t="s">
        <v>112</v>
      </c>
      <c r="B109" s="16" t="s">
        <v>64</v>
      </c>
      <c r="C109" s="3" t="s">
        <v>27</v>
      </c>
      <c r="D109" s="3" t="s">
        <v>183</v>
      </c>
      <c r="E109" s="3"/>
      <c r="F109" s="11" t="s">
        <v>66</v>
      </c>
      <c r="G109" s="12">
        <v>0.15</v>
      </c>
      <c r="H109" s="9" t="s">
        <v>77</v>
      </c>
      <c r="I109" s="13">
        <f t="shared" si="2"/>
        <v>62421</v>
      </c>
      <c r="J109" s="14">
        <v>13583</v>
      </c>
      <c r="K109" s="8">
        <f t="shared" si="3"/>
        <v>0.21760305025552298</v>
      </c>
      <c r="L109" s="13">
        <v>9817</v>
      </c>
      <c r="M109" s="13">
        <v>3375</v>
      </c>
      <c r="N109" s="13">
        <v>747</v>
      </c>
      <c r="O109" s="13">
        <v>3821</v>
      </c>
      <c r="P109" s="13">
        <v>3359</v>
      </c>
      <c r="Q109" s="13">
        <v>4843</v>
      </c>
      <c r="R109" s="13">
        <v>9559</v>
      </c>
      <c r="S109" s="13">
        <v>7814</v>
      </c>
      <c r="T109" s="13">
        <v>1204</v>
      </c>
      <c r="U109" s="13">
        <v>7976</v>
      </c>
      <c r="V109" s="13">
        <v>3067</v>
      </c>
      <c r="W109" s="13">
        <v>6839</v>
      </c>
    </row>
    <row r="110" spans="1:23" ht="20.100000000000001" customHeight="1" x14ac:dyDescent="0.3">
      <c r="A110" s="15" t="s">
        <v>35</v>
      </c>
      <c r="B110" s="10" t="s">
        <v>21</v>
      </c>
      <c r="C110" s="3" t="s">
        <v>22</v>
      </c>
      <c r="D110" s="3" t="s">
        <v>184</v>
      </c>
      <c r="E110" s="3"/>
      <c r="F110" s="11"/>
      <c r="G110" s="12">
        <v>59</v>
      </c>
      <c r="H110" s="15" t="s">
        <v>29</v>
      </c>
      <c r="I110" s="13">
        <f t="shared" si="2"/>
        <v>69921</v>
      </c>
      <c r="J110" s="14">
        <v>39075</v>
      </c>
      <c r="K110" s="8">
        <f t="shared" si="3"/>
        <v>0.55884498219419054</v>
      </c>
      <c r="L110" s="13">
        <v>4136</v>
      </c>
      <c r="M110" s="13">
        <v>8128</v>
      </c>
      <c r="N110" s="13">
        <v>7482</v>
      </c>
      <c r="O110" s="13">
        <v>6996</v>
      </c>
      <c r="P110" s="13">
        <v>4654</v>
      </c>
      <c r="Q110" s="13">
        <v>3202</v>
      </c>
      <c r="R110" s="13">
        <v>7650</v>
      </c>
      <c r="S110" s="13">
        <v>4498</v>
      </c>
      <c r="T110" s="13">
        <v>9940</v>
      </c>
      <c r="U110" s="13">
        <v>6732</v>
      </c>
      <c r="V110" s="13">
        <v>2227</v>
      </c>
      <c r="W110" s="13">
        <v>4276</v>
      </c>
    </row>
    <row r="111" spans="1:23" ht="20.100000000000001" customHeight="1" x14ac:dyDescent="0.3">
      <c r="A111" s="15" t="s">
        <v>38</v>
      </c>
      <c r="B111" s="10" t="s">
        <v>21</v>
      </c>
      <c r="C111" s="3" t="s">
        <v>73</v>
      </c>
      <c r="D111" s="3" t="s">
        <v>185</v>
      </c>
      <c r="E111" s="3"/>
      <c r="F111" s="11"/>
      <c r="G111" s="12">
        <v>35</v>
      </c>
      <c r="H111" s="15" t="s">
        <v>29</v>
      </c>
      <c r="I111" s="13">
        <f t="shared" si="2"/>
        <v>71872</v>
      </c>
      <c r="J111" s="14">
        <v>44761</v>
      </c>
      <c r="K111" s="8">
        <f t="shared" si="3"/>
        <v>0.62278773374888696</v>
      </c>
      <c r="L111" s="13">
        <v>2122</v>
      </c>
      <c r="M111" s="13">
        <v>3160</v>
      </c>
      <c r="N111" s="13">
        <v>6546</v>
      </c>
      <c r="O111" s="13">
        <v>8340</v>
      </c>
      <c r="P111" s="13">
        <v>4709</v>
      </c>
      <c r="Q111" s="13">
        <v>8307</v>
      </c>
      <c r="R111" s="13">
        <v>7032</v>
      </c>
      <c r="S111" s="13">
        <v>8800</v>
      </c>
      <c r="T111" s="13">
        <v>3645</v>
      </c>
      <c r="U111" s="13">
        <v>9699</v>
      </c>
      <c r="V111" s="13">
        <v>6941</v>
      </c>
      <c r="W111" s="13">
        <v>2571</v>
      </c>
    </row>
    <row r="112" spans="1:23" ht="20.100000000000001" customHeight="1" x14ac:dyDescent="0.3">
      <c r="A112" s="15" t="s">
        <v>120</v>
      </c>
      <c r="B112" s="10" t="s">
        <v>64</v>
      </c>
      <c r="C112" s="3" t="s">
        <v>27</v>
      </c>
      <c r="D112" s="3" t="s">
        <v>186</v>
      </c>
      <c r="E112" s="3"/>
      <c r="F112" s="11" t="s">
        <v>66</v>
      </c>
      <c r="G112" s="12">
        <v>122</v>
      </c>
      <c r="H112" s="15" t="s">
        <v>29</v>
      </c>
      <c r="I112" s="13">
        <f t="shared" si="2"/>
        <v>62985</v>
      </c>
      <c r="J112" s="14">
        <v>31464</v>
      </c>
      <c r="K112" s="8">
        <f t="shared" si="3"/>
        <v>0.4995475113122172</v>
      </c>
      <c r="L112" s="13">
        <v>8167</v>
      </c>
      <c r="M112" s="13">
        <v>9372</v>
      </c>
      <c r="N112" s="13">
        <v>115</v>
      </c>
      <c r="O112" s="13">
        <v>7303</v>
      </c>
      <c r="P112" s="13">
        <v>5949</v>
      </c>
      <c r="Q112" s="13">
        <v>5095</v>
      </c>
      <c r="R112" s="13">
        <v>7829</v>
      </c>
      <c r="S112" s="13">
        <v>7413</v>
      </c>
      <c r="T112" s="13">
        <v>3416</v>
      </c>
      <c r="U112" s="13">
        <v>771</v>
      </c>
      <c r="V112" s="13">
        <v>574</v>
      </c>
      <c r="W112" s="13">
        <v>6981</v>
      </c>
    </row>
    <row r="113" spans="1:23" ht="20.100000000000001" customHeight="1" x14ac:dyDescent="0.3">
      <c r="A113" s="15" t="s">
        <v>35</v>
      </c>
      <c r="B113" s="10" t="s">
        <v>26</v>
      </c>
      <c r="C113" s="3" t="s">
        <v>22</v>
      </c>
      <c r="D113" s="3" t="s">
        <v>187</v>
      </c>
      <c r="E113" s="3"/>
      <c r="F113" s="11"/>
      <c r="G113" s="12">
        <v>7.4999999999999997E-2</v>
      </c>
      <c r="H113" s="15" t="s">
        <v>67</v>
      </c>
      <c r="I113" s="13">
        <f t="shared" si="2"/>
        <v>54361</v>
      </c>
      <c r="J113" s="14">
        <v>58207</v>
      </c>
      <c r="K113" s="8">
        <f t="shared" si="3"/>
        <v>1.0707492503817075</v>
      </c>
      <c r="L113" s="13">
        <v>5097</v>
      </c>
      <c r="M113" s="13">
        <v>8755</v>
      </c>
      <c r="N113" s="13">
        <v>908</v>
      </c>
      <c r="O113" s="13">
        <v>772</v>
      </c>
      <c r="P113" s="13">
        <v>769</v>
      </c>
      <c r="Q113" s="13">
        <v>3996</v>
      </c>
      <c r="R113" s="13">
        <v>8647</v>
      </c>
      <c r="S113" s="13">
        <v>7051</v>
      </c>
      <c r="T113" s="13">
        <v>8709</v>
      </c>
      <c r="U113" s="13">
        <v>3067</v>
      </c>
      <c r="V113" s="13">
        <v>5431</v>
      </c>
      <c r="W113" s="13">
        <v>1159</v>
      </c>
    </row>
    <row r="114" spans="1:23" ht="20.100000000000001" customHeight="1" x14ac:dyDescent="0.3">
      <c r="A114" s="9" t="s">
        <v>25</v>
      </c>
      <c r="B114" s="16" t="s">
        <v>64</v>
      </c>
      <c r="C114" s="3" t="s">
        <v>32</v>
      </c>
      <c r="D114" s="3" t="s">
        <v>128</v>
      </c>
      <c r="E114" s="3" t="s">
        <v>50</v>
      </c>
      <c r="F114" s="11"/>
      <c r="G114" s="12">
        <v>0.91</v>
      </c>
      <c r="H114" s="9" t="s">
        <v>29</v>
      </c>
      <c r="I114" s="13">
        <f t="shared" si="2"/>
        <v>51358</v>
      </c>
      <c r="J114" s="14">
        <v>6264</v>
      </c>
      <c r="K114" s="8">
        <f t="shared" si="3"/>
        <v>0.12196736633046458</v>
      </c>
      <c r="L114" s="13">
        <v>4266</v>
      </c>
      <c r="M114" s="13">
        <v>8205</v>
      </c>
      <c r="N114" s="13">
        <v>2499</v>
      </c>
      <c r="O114" s="13">
        <v>4269</v>
      </c>
      <c r="P114" s="13">
        <v>5239</v>
      </c>
      <c r="Q114" s="13">
        <v>5101</v>
      </c>
      <c r="R114" s="13">
        <v>2821</v>
      </c>
      <c r="S114" s="13">
        <v>4752</v>
      </c>
      <c r="T114" s="13">
        <v>3175</v>
      </c>
      <c r="U114" s="13">
        <v>2799</v>
      </c>
      <c r="V114" s="13">
        <v>7774</v>
      </c>
      <c r="W114" s="13">
        <v>458</v>
      </c>
    </row>
    <row r="115" spans="1:23" ht="20.100000000000001" customHeight="1" x14ac:dyDescent="0.3">
      <c r="A115" s="9" t="s">
        <v>108</v>
      </c>
      <c r="B115" s="10" t="s">
        <v>109</v>
      </c>
      <c r="C115" s="3" t="s">
        <v>36</v>
      </c>
      <c r="D115" s="3" t="s">
        <v>188</v>
      </c>
      <c r="E115" s="3" t="s">
        <v>111</v>
      </c>
      <c r="F115" s="11"/>
      <c r="G115" s="12">
        <v>2100</v>
      </c>
      <c r="H115" s="9" t="s">
        <v>24</v>
      </c>
      <c r="I115" s="13">
        <f t="shared" si="2"/>
        <v>37101</v>
      </c>
      <c r="J115" s="14">
        <v>23201</v>
      </c>
      <c r="K115" s="8">
        <f t="shared" si="3"/>
        <v>0.62534702568663914</v>
      </c>
      <c r="L115" s="13">
        <v>3884</v>
      </c>
      <c r="M115" s="13">
        <v>3877</v>
      </c>
      <c r="N115" s="13">
        <v>3892</v>
      </c>
      <c r="O115" s="13">
        <v>410</v>
      </c>
      <c r="P115" s="13">
        <v>4409</v>
      </c>
      <c r="Q115" s="13">
        <v>4795</v>
      </c>
      <c r="R115" s="13">
        <v>516</v>
      </c>
      <c r="S115" s="13">
        <v>514</v>
      </c>
      <c r="T115" s="13">
        <v>2562</v>
      </c>
      <c r="U115" s="13">
        <v>3076</v>
      </c>
      <c r="V115" s="13">
        <v>8484</v>
      </c>
      <c r="W115" s="13">
        <v>682</v>
      </c>
    </row>
    <row r="116" spans="1:23" ht="20.100000000000001" customHeight="1" x14ac:dyDescent="0.3">
      <c r="A116" s="15" t="s">
        <v>120</v>
      </c>
      <c r="B116" s="10" t="s">
        <v>64</v>
      </c>
      <c r="C116" s="3" t="s">
        <v>27</v>
      </c>
      <c r="D116" s="3" t="s">
        <v>189</v>
      </c>
      <c r="E116" s="3"/>
      <c r="F116" s="11" t="s">
        <v>66</v>
      </c>
      <c r="G116" s="12">
        <v>130</v>
      </c>
      <c r="H116" s="15" t="s">
        <v>29</v>
      </c>
      <c r="I116" s="13">
        <f t="shared" si="2"/>
        <v>52778</v>
      </c>
      <c r="J116" s="14">
        <v>65980</v>
      </c>
      <c r="K116" s="8">
        <f t="shared" si="3"/>
        <v>1.2501421046648225</v>
      </c>
      <c r="L116" s="13">
        <v>9258</v>
      </c>
      <c r="M116" s="13">
        <v>9254</v>
      </c>
      <c r="N116" s="13">
        <v>3110</v>
      </c>
      <c r="O116" s="13">
        <v>3733</v>
      </c>
      <c r="P116" s="13">
        <v>3029</v>
      </c>
      <c r="Q116" s="13">
        <v>7055</v>
      </c>
      <c r="R116" s="13">
        <v>1710</v>
      </c>
      <c r="S116" s="13">
        <v>1475</v>
      </c>
      <c r="T116" s="13">
        <v>1478</v>
      </c>
      <c r="U116" s="13">
        <v>6472</v>
      </c>
      <c r="V116" s="13">
        <v>3535</v>
      </c>
      <c r="W116" s="13">
        <v>2669</v>
      </c>
    </row>
    <row r="117" spans="1:23" ht="20.100000000000001" customHeight="1" x14ac:dyDescent="0.3">
      <c r="A117" s="15" t="s">
        <v>132</v>
      </c>
      <c r="B117" s="10" t="s">
        <v>118</v>
      </c>
      <c r="C117" s="3" t="s">
        <v>136</v>
      </c>
      <c r="D117" s="3" t="s">
        <v>190</v>
      </c>
      <c r="E117" s="3" t="s">
        <v>111</v>
      </c>
      <c r="F117" s="11"/>
      <c r="G117" s="12">
        <v>12.5</v>
      </c>
      <c r="H117" s="15" t="s">
        <v>45</v>
      </c>
      <c r="I117" s="13">
        <f t="shared" si="2"/>
        <v>73605</v>
      </c>
      <c r="J117" s="14">
        <v>71919</v>
      </c>
      <c r="K117" s="8">
        <f t="shared" si="3"/>
        <v>0.97709394742205014</v>
      </c>
      <c r="L117" s="13">
        <v>9804</v>
      </c>
      <c r="M117" s="13">
        <v>6577</v>
      </c>
      <c r="N117" s="13">
        <v>7451</v>
      </c>
      <c r="O117" s="13">
        <v>3158</v>
      </c>
      <c r="P117" s="13">
        <v>4779</v>
      </c>
      <c r="Q117" s="13">
        <v>8974</v>
      </c>
      <c r="R117" s="13">
        <v>5333</v>
      </c>
      <c r="S117" s="13">
        <v>8615</v>
      </c>
      <c r="T117" s="13">
        <v>8535</v>
      </c>
      <c r="U117" s="13">
        <v>2670</v>
      </c>
      <c r="V117" s="13">
        <v>7055</v>
      </c>
      <c r="W117" s="13">
        <v>654</v>
      </c>
    </row>
    <row r="118" spans="1:23" ht="20.100000000000001" customHeight="1" x14ac:dyDescent="0.3">
      <c r="A118" s="15" t="s">
        <v>38</v>
      </c>
      <c r="B118" s="10" t="s">
        <v>39</v>
      </c>
      <c r="C118" s="3" t="s">
        <v>32</v>
      </c>
      <c r="D118" s="3" t="s">
        <v>75</v>
      </c>
      <c r="E118" s="3" t="s">
        <v>50</v>
      </c>
      <c r="F118" s="11"/>
      <c r="G118" s="12">
        <v>600</v>
      </c>
      <c r="H118" s="15" t="s">
        <v>29</v>
      </c>
      <c r="I118" s="13">
        <f t="shared" si="2"/>
        <v>63436</v>
      </c>
      <c r="J118" s="14">
        <v>78888</v>
      </c>
      <c r="K118" s="8">
        <f t="shared" si="3"/>
        <v>1.2435840847468314</v>
      </c>
      <c r="L118" s="13">
        <v>2175</v>
      </c>
      <c r="M118" s="13">
        <v>9407</v>
      </c>
      <c r="N118" s="13">
        <v>3931</v>
      </c>
      <c r="O118" s="13">
        <v>7078</v>
      </c>
      <c r="P118" s="13">
        <v>1575</v>
      </c>
      <c r="Q118" s="13">
        <v>8024</v>
      </c>
      <c r="R118" s="13">
        <v>9206</v>
      </c>
      <c r="S118" s="13">
        <v>2905</v>
      </c>
      <c r="T118" s="13">
        <v>1759</v>
      </c>
      <c r="U118" s="13">
        <v>8104</v>
      </c>
      <c r="V118" s="13">
        <v>6965</v>
      </c>
      <c r="W118" s="13">
        <v>2307</v>
      </c>
    </row>
    <row r="119" spans="1:23" ht="20.100000000000001" customHeight="1" x14ac:dyDescent="0.3">
      <c r="A119" s="15" t="s">
        <v>191</v>
      </c>
      <c r="B119" s="10" t="s">
        <v>26</v>
      </c>
      <c r="C119" s="3" t="s">
        <v>36</v>
      </c>
      <c r="D119" s="3" t="s">
        <v>192</v>
      </c>
      <c r="E119" s="3"/>
      <c r="F119" s="11"/>
      <c r="G119" s="12">
        <v>218</v>
      </c>
      <c r="H119" s="15" t="s">
        <v>45</v>
      </c>
      <c r="I119" s="13">
        <f t="shared" si="2"/>
        <v>68190</v>
      </c>
      <c r="J119" s="14">
        <v>64763</v>
      </c>
      <c r="K119" s="8">
        <f t="shared" si="3"/>
        <v>0.94974336412963778</v>
      </c>
      <c r="L119" s="13">
        <v>8589</v>
      </c>
      <c r="M119" s="13">
        <v>776</v>
      </c>
      <c r="N119" s="13">
        <v>9033</v>
      </c>
      <c r="O119" s="13">
        <v>4089</v>
      </c>
      <c r="P119" s="13">
        <v>5650</v>
      </c>
      <c r="Q119" s="13">
        <v>6635</v>
      </c>
      <c r="R119" s="13">
        <v>5962</v>
      </c>
      <c r="S119" s="13">
        <v>6624</v>
      </c>
      <c r="T119" s="13">
        <v>2578</v>
      </c>
      <c r="U119" s="13">
        <v>9193</v>
      </c>
      <c r="V119" s="13">
        <v>3556</v>
      </c>
      <c r="W119" s="13">
        <v>5505</v>
      </c>
    </row>
    <row r="120" spans="1:23" ht="20.100000000000001" customHeight="1" x14ac:dyDescent="0.3">
      <c r="A120" s="15" t="s">
        <v>173</v>
      </c>
      <c r="B120" s="10" t="s">
        <v>26</v>
      </c>
      <c r="C120" s="3" t="s">
        <v>22</v>
      </c>
      <c r="D120" s="3" t="s">
        <v>193</v>
      </c>
      <c r="E120" s="3"/>
      <c r="F120" s="11"/>
      <c r="G120" s="12">
        <v>45</v>
      </c>
      <c r="H120" s="15" t="s">
        <v>29</v>
      </c>
      <c r="I120" s="13">
        <f t="shared" si="2"/>
        <v>51862</v>
      </c>
      <c r="J120" s="14">
        <v>58488</v>
      </c>
      <c r="K120" s="8">
        <f t="shared" si="3"/>
        <v>1.1277621379815665</v>
      </c>
      <c r="L120" s="13">
        <v>5402</v>
      </c>
      <c r="M120" s="13">
        <v>2809</v>
      </c>
      <c r="N120" s="13">
        <v>4439</v>
      </c>
      <c r="O120" s="13">
        <v>3904</v>
      </c>
      <c r="P120" s="13">
        <v>4638</v>
      </c>
      <c r="Q120" s="13">
        <v>2500</v>
      </c>
      <c r="R120" s="13">
        <v>9264</v>
      </c>
      <c r="S120" s="13">
        <v>4803</v>
      </c>
      <c r="T120" s="13">
        <v>4301</v>
      </c>
      <c r="U120" s="13">
        <v>2476</v>
      </c>
      <c r="V120" s="13">
        <v>6936</v>
      </c>
      <c r="W120" s="13">
        <v>390</v>
      </c>
    </row>
    <row r="121" spans="1:23" ht="20.100000000000001" customHeight="1" x14ac:dyDescent="0.3">
      <c r="A121" s="15" t="s">
        <v>194</v>
      </c>
      <c r="B121" s="10" t="s">
        <v>64</v>
      </c>
      <c r="C121" s="3" t="s">
        <v>27</v>
      </c>
      <c r="D121" s="3" t="s">
        <v>195</v>
      </c>
      <c r="E121" s="3"/>
      <c r="F121" s="11" t="s">
        <v>66</v>
      </c>
      <c r="G121" s="12">
        <v>2.6</v>
      </c>
      <c r="H121" s="15" t="s">
        <v>67</v>
      </c>
      <c r="I121" s="13">
        <f t="shared" si="2"/>
        <v>69985</v>
      </c>
      <c r="J121" s="14">
        <v>10482</v>
      </c>
      <c r="K121" s="8">
        <f t="shared" si="3"/>
        <v>0.14977495177538044</v>
      </c>
      <c r="L121" s="13">
        <v>9250</v>
      </c>
      <c r="M121" s="13">
        <v>5112</v>
      </c>
      <c r="N121" s="13">
        <v>5084</v>
      </c>
      <c r="O121" s="13">
        <v>9091</v>
      </c>
      <c r="P121" s="13">
        <v>9248</v>
      </c>
      <c r="Q121" s="13">
        <v>1381</v>
      </c>
      <c r="R121" s="13">
        <v>7090</v>
      </c>
      <c r="S121" s="13">
        <v>7987</v>
      </c>
      <c r="T121" s="13">
        <v>1077</v>
      </c>
      <c r="U121" s="13">
        <v>1906</v>
      </c>
      <c r="V121" s="13">
        <v>5767</v>
      </c>
      <c r="W121" s="13">
        <v>6992</v>
      </c>
    </row>
    <row r="122" spans="1:23" ht="20.100000000000001" customHeight="1" x14ac:dyDescent="0.3">
      <c r="A122" s="9" t="s">
        <v>42</v>
      </c>
      <c r="B122" s="10" t="s">
        <v>39</v>
      </c>
      <c r="C122" s="3" t="s">
        <v>32</v>
      </c>
      <c r="D122" s="3" t="s">
        <v>196</v>
      </c>
      <c r="E122" s="3" t="s">
        <v>44</v>
      </c>
      <c r="F122" s="11"/>
      <c r="G122" s="12">
        <v>272</v>
      </c>
      <c r="H122" s="15" t="s">
        <v>45</v>
      </c>
      <c r="I122" s="13">
        <f t="shared" si="2"/>
        <v>63982</v>
      </c>
      <c r="J122" s="14">
        <v>68800</v>
      </c>
      <c r="K122" s="8">
        <f t="shared" si="3"/>
        <v>1.0753024288081023</v>
      </c>
      <c r="L122" s="13">
        <v>3877</v>
      </c>
      <c r="M122" s="13">
        <v>6032</v>
      </c>
      <c r="N122" s="13">
        <v>1469</v>
      </c>
      <c r="O122" s="13">
        <v>4499</v>
      </c>
      <c r="P122" s="13">
        <v>7374</v>
      </c>
      <c r="Q122" s="13">
        <v>5869</v>
      </c>
      <c r="R122" s="13">
        <v>5139</v>
      </c>
      <c r="S122" s="13">
        <v>3643</v>
      </c>
      <c r="T122" s="13">
        <v>5814</v>
      </c>
      <c r="U122" s="13">
        <v>8869</v>
      </c>
      <c r="V122" s="13">
        <v>9202</v>
      </c>
      <c r="W122" s="13">
        <v>2195</v>
      </c>
    </row>
    <row r="123" spans="1:23" ht="20.100000000000001" customHeight="1" x14ac:dyDescent="0.3">
      <c r="A123" s="15" t="s">
        <v>112</v>
      </c>
      <c r="B123" s="10" t="s">
        <v>64</v>
      </c>
      <c r="C123" s="3" t="s">
        <v>73</v>
      </c>
      <c r="D123" s="3" t="s">
        <v>197</v>
      </c>
      <c r="E123" s="3" t="s">
        <v>34</v>
      </c>
      <c r="F123" s="11"/>
      <c r="G123" s="12">
        <v>0.77200000000000002</v>
      </c>
      <c r="H123" s="15" t="s">
        <v>77</v>
      </c>
      <c r="I123" s="13">
        <f t="shared" si="2"/>
        <v>56930</v>
      </c>
      <c r="J123" s="14">
        <v>16355</v>
      </c>
      <c r="K123" s="8">
        <f t="shared" si="3"/>
        <v>0.28728262778851221</v>
      </c>
      <c r="L123" s="13">
        <v>4867</v>
      </c>
      <c r="M123" s="13">
        <v>9357</v>
      </c>
      <c r="N123" s="13">
        <v>2318</v>
      </c>
      <c r="O123" s="13">
        <v>5097</v>
      </c>
      <c r="P123" s="13">
        <v>6789</v>
      </c>
      <c r="Q123" s="13">
        <v>7937</v>
      </c>
      <c r="R123" s="13">
        <v>4585</v>
      </c>
      <c r="S123" s="13">
        <v>1818</v>
      </c>
      <c r="T123" s="13">
        <v>2765</v>
      </c>
      <c r="U123" s="13">
        <v>4703</v>
      </c>
      <c r="V123" s="13">
        <v>6008</v>
      </c>
      <c r="W123" s="13">
        <v>686</v>
      </c>
    </row>
    <row r="124" spans="1:23" ht="20.100000000000001" customHeight="1" x14ac:dyDescent="0.3">
      <c r="A124" s="15" t="s">
        <v>85</v>
      </c>
      <c r="B124" s="10" t="s">
        <v>21</v>
      </c>
      <c r="C124" s="3" t="s">
        <v>22</v>
      </c>
      <c r="D124" s="3" t="s">
        <v>198</v>
      </c>
      <c r="E124" s="3"/>
      <c r="F124" s="11"/>
      <c r="G124" s="12">
        <v>72</v>
      </c>
      <c r="H124" s="15" t="s">
        <v>45</v>
      </c>
      <c r="I124" s="13">
        <f t="shared" si="2"/>
        <v>47904</v>
      </c>
      <c r="J124" s="14">
        <v>69884</v>
      </c>
      <c r="K124" s="8">
        <f t="shared" si="3"/>
        <v>1.4588343353373414</v>
      </c>
      <c r="L124" s="13">
        <v>3653</v>
      </c>
      <c r="M124" s="13">
        <v>3924</v>
      </c>
      <c r="N124" s="13">
        <v>5476</v>
      </c>
      <c r="O124" s="13">
        <v>2189</v>
      </c>
      <c r="P124" s="13">
        <v>3065</v>
      </c>
      <c r="Q124" s="13">
        <v>1895</v>
      </c>
      <c r="R124" s="13">
        <v>5241</v>
      </c>
      <c r="S124" s="13">
        <v>848</v>
      </c>
      <c r="T124" s="13">
        <v>436</v>
      </c>
      <c r="U124" s="13">
        <v>9606</v>
      </c>
      <c r="V124" s="13">
        <v>3973</v>
      </c>
      <c r="W124" s="13">
        <v>7598</v>
      </c>
    </row>
    <row r="125" spans="1:23" ht="20.100000000000001" customHeight="1" x14ac:dyDescent="0.3">
      <c r="A125" s="15" t="s">
        <v>96</v>
      </c>
      <c r="B125" s="10" t="s">
        <v>118</v>
      </c>
      <c r="C125" s="3" t="s">
        <v>136</v>
      </c>
      <c r="D125" s="3" t="s">
        <v>199</v>
      </c>
      <c r="E125" s="3" t="s">
        <v>111</v>
      </c>
      <c r="F125" s="11"/>
      <c r="G125" s="12">
        <v>9</v>
      </c>
      <c r="H125" s="15" t="s">
        <v>45</v>
      </c>
      <c r="I125" s="13">
        <f t="shared" si="2"/>
        <v>53142</v>
      </c>
      <c r="J125" s="14">
        <v>70190</v>
      </c>
      <c r="K125" s="8">
        <f t="shared" si="3"/>
        <v>1.3208008731323624</v>
      </c>
      <c r="L125" s="13">
        <v>437</v>
      </c>
      <c r="M125" s="13">
        <v>9622</v>
      </c>
      <c r="N125" s="13">
        <v>106</v>
      </c>
      <c r="O125" s="13">
        <v>6213</v>
      </c>
      <c r="P125" s="13">
        <v>9844</v>
      </c>
      <c r="Q125" s="13">
        <v>9957</v>
      </c>
      <c r="R125" s="13">
        <v>3004</v>
      </c>
      <c r="S125" s="13">
        <v>2843</v>
      </c>
      <c r="T125" s="13">
        <v>1778</v>
      </c>
      <c r="U125" s="13">
        <v>7201</v>
      </c>
      <c r="V125" s="13">
        <v>2011</v>
      </c>
      <c r="W125" s="13">
        <v>126</v>
      </c>
    </row>
    <row r="126" spans="1:23" ht="20.100000000000001" customHeight="1" x14ac:dyDescent="0.3">
      <c r="A126" s="15" t="s">
        <v>20</v>
      </c>
      <c r="B126" s="10" t="s">
        <v>21</v>
      </c>
      <c r="C126" s="3" t="s">
        <v>22</v>
      </c>
      <c r="D126" s="3" t="s">
        <v>200</v>
      </c>
      <c r="E126" s="3"/>
      <c r="F126" s="11"/>
      <c r="G126" s="12">
        <v>115</v>
      </c>
      <c r="H126" s="15" t="s">
        <v>24</v>
      </c>
      <c r="I126" s="13">
        <f t="shared" si="2"/>
        <v>64289</v>
      </c>
      <c r="J126" s="14">
        <v>90451</v>
      </c>
      <c r="K126" s="8">
        <f t="shared" si="3"/>
        <v>1.4069436451025836</v>
      </c>
      <c r="L126" s="13">
        <v>2380</v>
      </c>
      <c r="M126" s="13">
        <v>4524</v>
      </c>
      <c r="N126" s="13">
        <v>5958</v>
      </c>
      <c r="O126" s="13">
        <v>3859</v>
      </c>
      <c r="P126" s="13">
        <v>7119</v>
      </c>
      <c r="Q126" s="13">
        <v>7912</v>
      </c>
      <c r="R126" s="13">
        <v>3858</v>
      </c>
      <c r="S126" s="13">
        <v>8025</v>
      </c>
      <c r="T126" s="13">
        <v>9195</v>
      </c>
      <c r="U126" s="13">
        <v>3949</v>
      </c>
      <c r="V126" s="13">
        <v>6392</v>
      </c>
      <c r="W126" s="13">
        <v>1118</v>
      </c>
    </row>
    <row r="127" spans="1:23" ht="20.100000000000001" customHeight="1" x14ac:dyDescent="0.3">
      <c r="A127" s="15" t="s">
        <v>58</v>
      </c>
      <c r="B127" s="10" t="s">
        <v>64</v>
      </c>
      <c r="C127" s="3" t="s">
        <v>27</v>
      </c>
      <c r="D127" s="3" t="s">
        <v>201</v>
      </c>
      <c r="E127" s="3"/>
      <c r="F127" s="11" t="s">
        <v>66</v>
      </c>
      <c r="G127" s="12">
        <v>325</v>
      </c>
      <c r="H127" s="15" t="s">
        <v>29</v>
      </c>
      <c r="I127" s="13">
        <f t="shared" si="2"/>
        <v>48741</v>
      </c>
      <c r="J127" s="14">
        <v>33792</v>
      </c>
      <c r="K127" s="8">
        <f t="shared" si="3"/>
        <v>0.69329722410291128</v>
      </c>
      <c r="L127" s="13">
        <v>8118</v>
      </c>
      <c r="M127" s="13">
        <v>96</v>
      </c>
      <c r="N127" s="13">
        <v>9303</v>
      </c>
      <c r="O127" s="13">
        <v>6411</v>
      </c>
      <c r="P127" s="13">
        <v>5372</v>
      </c>
      <c r="Q127" s="13">
        <v>5407</v>
      </c>
      <c r="R127" s="13">
        <v>777</v>
      </c>
      <c r="S127" s="13">
        <v>7982</v>
      </c>
      <c r="T127" s="13">
        <v>548</v>
      </c>
      <c r="U127" s="13">
        <v>436</v>
      </c>
      <c r="V127" s="13">
        <v>3779</v>
      </c>
      <c r="W127" s="13">
        <v>512</v>
      </c>
    </row>
    <row r="128" spans="1:23" ht="20.100000000000001" customHeight="1" x14ac:dyDescent="0.3">
      <c r="A128" s="9" t="s">
        <v>202</v>
      </c>
      <c r="B128" s="10" t="s">
        <v>109</v>
      </c>
      <c r="C128" s="3" t="s">
        <v>27</v>
      </c>
      <c r="D128" s="3" t="s">
        <v>203</v>
      </c>
      <c r="E128" s="3" t="s">
        <v>34</v>
      </c>
      <c r="F128" s="11"/>
      <c r="G128" s="12">
        <v>170</v>
      </c>
      <c r="H128" s="9" t="s">
        <v>24</v>
      </c>
      <c r="I128" s="13">
        <f t="shared" si="2"/>
        <v>64278</v>
      </c>
      <c r="J128" s="14">
        <v>49367</v>
      </c>
      <c r="K128" s="8">
        <f t="shared" si="3"/>
        <v>0.76802327390397962</v>
      </c>
      <c r="L128" s="13">
        <v>7883</v>
      </c>
      <c r="M128" s="13">
        <v>4447</v>
      </c>
      <c r="N128" s="13">
        <v>7110</v>
      </c>
      <c r="O128" s="13">
        <v>3919</v>
      </c>
      <c r="P128" s="13">
        <v>795</v>
      </c>
      <c r="Q128" s="13">
        <v>3874</v>
      </c>
      <c r="R128" s="13">
        <v>7139</v>
      </c>
      <c r="S128" s="13">
        <v>6642</v>
      </c>
      <c r="T128" s="13">
        <v>3554</v>
      </c>
      <c r="U128" s="13">
        <v>9365</v>
      </c>
      <c r="V128" s="13">
        <v>2846</v>
      </c>
      <c r="W128" s="13">
        <v>6704</v>
      </c>
    </row>
    <row r="129" spans="1:23" ht="20.100000000000001" customHeight="1" x14ac:dyDescent="0.3">
      <c r="A129" s="15" t="s">
        <v>204</v>
      </c>
      <c r="B129" s="10" t="s">
        <v>64</v>
      </c>
      <c r="C129" s="3" t="s">
        <v>73</v>
      </c>
      <c r="D129" s="3" t="s">
        <v>23</v>
      </c>
      <c r="E129" s="3" t="s">
        <v>44</v>
      </c>
      <c r="F129" s="11"/>
      <c r="G129" s="12">
        <v>1.2949999999999999</v>
      </c>
      <c r="H129" s="15" t="s">
        <v>77</v>
      </c>
      <c r="I129" s="13">
        <f t="shared" si="2"/>
        <v>46859</v>
      </c>
      <c r="J129" s="14">
        <v>52004</v>
      </c>
      <c r="K129" s="8">
        <f t="shared" si="3"/>
        <v>1.109797477539</v>
      </c>
      <c r="L129" s="13">
        <v>5193</v>
      </c>
      <c r="M129" s="13">
        <v>492</v>
      </c>
      <c r="N129" s="13">
        <v>6061</v>
      </c>
      <c r="O129" s="13">
        <v>2272</v>
      </c>
      <c r="P129" s="13">
        <v>602</v>
      </c>
      <c r="Q129" s="13">
        <v>7256</v>
      </c>
      <c r="R129" s="13">
        <v>3053</v>
      </c>
      <c r="S129" s="13">
        <v>9620</v>
      </c>
      <c r="T129" s="13">
        <v>157</v>
      </c>
      <c r="U129" s="13">
        <v>5351</v>
      </c>
      <c r="V129" s="13">
        <v>6302</v>
      </c>
      <c r="W129" s="13">
        <v>500</v>
      </c>
    </row>
    <row r="130" spans="1:23" ht="20.100000000000001" customHeight="1" x14ac:dyDescent="0.3">
      <c r="A130" s="15" t="s">
        <v>132</v>
      </c>
      <c r="B130" s="10" t="s">
        <v>118</v>
      </c>
      <c r="C130" s="3" t="s">
        <v>22</v>
      </c>
      <c r="D130" s="3" t="s">
        <v>205</v>
      </c>
      <c r="E130" s="3" t="s">
        <v>206</v>
      </c>
      <c r="F130" s="11"/>
      <c r="G130" s="12">
        <v>12.5</v>
      </c>
      <c r="H130" s="15" t="s">
        <v>45</v>
      </c>
      <c r="I130" s="13">
        <f t="shared" si="2"/>
        <v>64486</v>
      </c>
      <c r="J130" s="14">
        <v>88940</v>
      </c>
      <c r="K130" s="8">
        <f t="shared" si="3"/>
        <v>1.3792140929814223</v>
      </c>
      <c r="L130" s="13">
        <v>8145</v>
      </c>
      <c r="M130" s="13">
        <v>2366</v>
      </c>
      <c r="N130" s="13">
        <v>876</v>
      </c>
      <c r="O130" s="13">
        <v>1712</v>
      </c>
      <c r="P130" s="13">
        <v>8670</v>
      </c>
      <c r="Q130" s="13">
        <v>4904</v>
      </c>
      <c r="R130" s="13">
        <v>1669</v>
      </c>
      <c r="S130" s="13">
        <v>9606</v>
      </c>
      <c r="T130" s="13">
        <v>6337</v>
      </c>
      <c r="U130" s="13">
        <v>5548</v>
      </c>
      <c r="V130" s="13">
        <v>6124</v>
      </c>
      <c r="W130" s="13">
        <v>8529</v>
      </c>
    </row>
    <row r="131" spans="1:23" ht="20.100000000000001" customHeight="1" x14ac:dyDescent="0.3">
      <c r="A131" s="15" t="s">
        <v>35</v>
      </c>
      <c r="B131" s="10" t="s">
        <v>21</v>
      </c>
      <c r="C131" s="3" t="s">
        <v>22</v>
      </c>
      <c r="D131" s="3" t="s">
        <v>207</v>
      </c>
      <c r="E131" s="3"/>
      <c r="F131" s="11"/>
      <c r="G131" s="12">
        <v>48</v>
      </c>
      <c r="H131" s="15" t="s">
        <v>29</v>
      </c>
      <c r="I131" s="13">
        <f t="shared" si="2"/>
        <v>48043</v>
      </c>
      <c r="J131" s="14">
        <v>27449</v>
      </c>
      <c r="K131" s="8">
        <f t="shared" si="3"/>
        <v>0.57134233915450738</v>
      </c>
      <c r="L131" s="13">
        <v>2757</v>
      </c>
      <c r="M131" s="13">
        <v>7040</v>
      </c>
      <c r="N131" s="13">
        <v>3632</v>
      </c>
      <c r="O131" s="13">
        <v>5269</v>
      </c>
      <c r="P131" s="13">
        <v>5030</v>
      </c>
      <c r="Q131" s="13">
        <v>811</v>
      </c>
      <c r="R131" s="13">
        <v>5523</v>
      </c>
      <c r="S131" s="13">
        <v>2525</v>
      </c>
      <c r="T131" s="13">
        <v>3087</v>
      </c>
      <c r="U131" s="13">
        <v>9382</v>
      </c>
      <c r="V131" s="13">
        <v>2005</v>
      </c>
      <c r="W131" s="13">
        <v>982</v>
      </c>
    </row>
    <row r="132" spans="1:23" ht="20.100000000000001" customHeight="1" x14ac:dyDescent="0.3">
      <c r="A132" s="15" t="s">
        <v>155</v>
      </c>
      <c r="B132" s="10" t="s">
        <v>26</v>
      </c>
      <c r="C132" s="3" t="s">
        <v>22</v>
      </c>
      <c r="D132" s="3" t="s">
        <v>208</v>
      </c>
      <c r="E132" s="3"/>
      <c r="F132" s="11"/>
      <c r="G132" s="12">
        <v>140</v>
      </c>
      <c r="H132" s="9" t="s">
        <v>24</v>
      </c>
      <c r="I132" s="13">
        <f t="shared" si="2"/>
        <v>41608</v>
      </c>
      <c r="J132" s="14">
        <v>57699</v>
      </c>
      <c r="K132" s="8">
        <f t="shared" si="3"/>
        <v>1.3867285137473562</v>
      </c>
      <c r="L132" s="13">
        <v>9328</v>
      </c>
      <c r="M132" s="13">
        <v>1725</v>
      </c>
      <c r="N132" s="13">
        <v>2052</v>
      </c>
      <c r="O132" s="13">
        <v>5045</v>
      </c>
      <c r="P132" s="13">
        <v>552</v>
      </c>
      <c r="Q132" s="13">
        <v>598</v>
      </c>
      <c r="R132" s="13">
        <v>1249</v>
      </c>
      <c r="S132" s="13">
        <v>5537</v>
      </c>
      <c r="T132" s="13">
        <v>991</v>
      </c>
      <c r="U132" s="13">
        <v>5498</v>
      </c>
      <c r="V132" s="13">
        <v>1626</v>
      </c>
      <c r="W132" s="13">
        <v>7407</v>
      </c>
    </row>
    <row r="133" spans="1:23" ht="20.100000000000001" customHeight="1" x14ac:dyDescent="0.3">
      <c r="A133" s="15" t="s">
        <v>53</v>
      </c>
      <c r="B133" s="10" t="s">
        <v>26</v>
      </c>
      <c r="C133" s="3" t="s">
        <v>22</v>
      </c>
      <c r="D133" s="3" t="s">
        <v>209</v>
      </c>
      <c r="E133" s="3"/>
      <c r="F133" s="11"/>
      <c r="G133" s="12">
        <v>0.25</v>
      </c>
      <c r="H133" s="15" t="s">
        <v>77</v>
      </c>
      <c r="I133" s="13">
        <f t="shared" ref="I133:I196" si="4">SUM(L133:W133)</f>
        <v>57540</v>
      </c>
      <c r="J133" s="14">
        <v>13321</v>
      </c>
      <c r="K133" s="8">
        <f t="shared" ref="K133:K196" si="5">J133/I133</f>
        <v>0.23150851581508516</v>
      </c>
      <c r="L133" s="13">
        <v>5779</v>
      </c>
      <c r="M133" s="13">
        <v>7183</v>
      </c>
      <c r="N133" s="13">
        <v>465</v>
      </c>
      <c r="O133" s="13">
        <v>8026</v>
      </c>
      <c r="P133" s="13">
        <v>7227</v>
      </c>
      <c r="Q133" s="13">
        <v>3408</v>
      </c>
      <c r="R133" s="13">
        <v>867</v>
      </c>
      <c r="S133" s="13">
        <v>4247</v>
      </c>
      <c r="T133" s="13">
        <v>9062</v>
      </c>
      <c r="U133" s="13">
        <v>634</v>
      </c>
      <c r="V133" s="13">
        <v>6579</v>
      </c>
      <c r="W133" s="13">
        <v>4063</v>
      </c>
    </row>
    <row r="134" spans="1:23" ht="20.100000000000001" customHeight="1" x14ac:dyDescent="0.3">
      <c r="A134" s="9" t="s">
        <v>210</v>
      </c>
      <c r="B134" s="10" t="s">
        <v>109</v>
      </c>
      <c r="C134" s="3" t="s">
        <v>32</v>
      </c>
      <c r="D134" s="3" t="s">
        <v>211</v>
      </c>
      <c r="E134" s="3" t="s">
        <v>44</v>
      </c>
      <c r="F134" s="11"/>
      <c r="G134" s="12">
        <v>0.27</v>
      </c>
      <c r="H134" s="9" t="s">
        <v>77</v>
      </c>
      <c r="I134" s="13">
        <f t="shared" si="4"/>
        <v>69952</v>
      </c>
      <c r="J134" s="14">
        <v>60210</v>
      </c>
      <c r="K134" s="8">
        <f t="shared" si="5"/>
        <v>0.86073307410795974</v>
      </c>
      <c r="L134" s="13">
        <v>2191</v>
      </c>
      <c r="M134" s="13">
        <v>7799</v>
      </c>
      <c r="N134" s="13">
        <v>7055</v>
      </c>
      <c r="O134" s="13">
        <v>5186</v>
      </c>
      <c r="P134" s="13">
        <v>2265</v>
      </c>
      <c r="Q134" s="13">
        <v>9471</v>
      </c>
      <c r="R134" s="13">
        <v>9961</v>
      </c>
      <c r="S134" s="13">
        <v>672</v>
      </c>
      <c r="T134" s="13">
        <v>6055</v>
      </c>
      <c r="U134" s="13">
        <v>6270</v>
      </c>
      <c r="V134" s="13">
        <v>7585</v>
      </c>
      <c r="W134" s="13">
        <v>5442</v>
      </c>
    </row>
    <row r="135" spans="1:23" ht="20.100000000000001" customHeight="1" x14ac:dyDescent="0.3">
      <c r="A135" s="15" t="s">
        <v>53</v>
      </c>
      <c r="B135" s="10" t="s">
        <v>21</v>
      </c>
      <c r="C135" s="3" t="s">
        <v>22</v>
      </c>
      <c r="D135" s="3" t="s">
        <v>212</v>
      </c>
      <c r="E135" s="3"/>
      <c r="F135" s="11"/>
      <c r="G135" s="12">
        <v>80</v>
      </c>
      <c r="H135" s="15" t="s">
        <v>24</v>
      </c>
      <c r="I135" s="13">
        <f t="shared" si="4"/>
        <v>60369</v>
      </c>
      <c r="J135" s="14">
        <v>21129</v>
      </c>
      <c r="K135" s="8">
        <f t="shared" si="5"/>
        <v>0.34999751528102174</v>
      </c>
      <c r="L135" s="13">
        <v>2604</v>
      </c>
      <c r="M135" s="13">
        <v>3857</v>
      </c>
      <c r="N135" s="13">
        <v>2443</v>
      </c>
      <c r="O135" s="13">
        <v>9084</v>
      </c>
      <c r="P135" s="13">
        <v>5352</v>
      </c>
      <c r="Q135" s="13">
        <v>4247</v>
      </c>
      <c r="R135" s="13">
        <v>2351</v>
      </c>
      <c r="S135" s="13">
        <v>8321</v>
      </c>
      <c r="T135" s="13">
        <v>9078</v>
      </c>
      <c r="U135" s="13">
        <v>3184</v>
      </c>
      <c r="V135" s="13">
        <v>7568</v>
      </c>
      <c r="W135" s="13">
        <v>2280</v>
      </c>
    </row>
    <row r="136" spans="1:23" ht="20.100000000000001" customHeight="1" x14ac:dyDescent="0.3">
      <c r="A136" s="15" t="s">
        <v>38</v>
      </c>
      <c r="B136" s="10" t="s">
        <v>21</v>
      </c>
      <c r="C136" s="3" t="s">
        <v>73</v>
      </c>
      <c r="D136" s="3" t="s">
        <v>213</v>
      </c>
      <c r="E136" s="3"/>
      <c r="F136" s="11"/>
      <c r="G136" s="12">
        <v>31</v>
      </c>
      <c r="H136" s="15" t="s">
        <v>29</v>
      </c>
      <c r="I136" s="13">
        <f t="shared" si="4"/>
        <v>74131</v>
      </c>
      <c r="J136" s="14">
        <v>56714</v>
      </c>
      <c r="K136" s="8">
        <f t="shared" si="5"/>
        <v>0.76505105826172581</v>
      </c>
      <c r="L136" s="13">
        <v>7430</v>
      </c>
      <c r="M136" s="13">
        <v>3792</v>
      </c>
      <c r="N136" s="13">
        <v>9512</v>
      </c>
      <c r="O136" s="13">
        <v>8807</v>
      </c>
      <c r="P136" s="13">
        <v>8163</v>
      </c>
      <c r="Q136" s="13">
        <v>4016</v>
      </c>
      <c r="R136" s="13">
        <v>9865</v>
      </c>
      <c r="S136" s="13">
        <v>1057</v>
      </c>
      <c r="T136" s="13">
        <v>585</v>
      </c>
      <c r="U136" s="13">
        <v>9099</v>
      </c>
      <c r="V136" s="13">
        <v>5079</v>
      </c>
      <c r="W136" s="13">
        <v>6726</v>
      </c>
    </row>
    <row r="137" spans="1:23" ht="20.100000000000001" customHeight="1" x14ac:dyDescent="0.3">
      <c r="A137" s="15" t="s">
        <v>35</v>
      </c>
      <c r="B137" s="10" t="s">
        <v>21</v>
      </c>
      <c r="C137" s="3" t="s">
        <v>22</v>
      </c>
      <c r="D137" s="3" t="s">
        <v>214</v>
      </c>
      <c r="E137" s="3"/>
      <c r="F137" s="11"/>
      <c r="G137" s="15">
        <v>81</v>
      </c>
      <c r="H137" s="15" t="s">
        <v>29</v>
      </c>
      <c r="I137" s="13">
        <f t="shared" si="4"/>
        <v>71582</v>
      </c>
      <c r="J137" s="14">
        <v>86281</v>
      </c>
      <c r="K137" s="8">
        <f t="shared" si="5"/>
        <v>1.2053449191137438</v>
      </c>
      <c r="L137" s="13">
        <v>9584</v>
      </c>
      <c r="M137" s="13">
        <v>9249</v>
      </c>
      <c r="N137" s="13">
        <v>680</v>
      </c>
      <c r="O137" s="13">
        <v>4526</v>
      </c>
      <c r="P137" s="13">
        <v>4536</v>
      </c>
      <c r="Q137" s="13">
        <v>8936</v>
      </c>
      <c r="R137" s="13">
        <v>2767</v>
      </c>
      <c r="S137" s="13">
        <v>3252</v>
      </c>
      <c r="T137" s="13">
        <v>8449</v>
      </c>
      <c r="U137" s="13">
        <v>6770</v>
      </c>
      <c r="V137" s="13">
        <v>5305</v>
      </c>
      <c r="W137" s="13">
        <v>7528</v>
      </c>
    </row>
    <row r="138" spans="1:23" ht="20.100000000000001" customHeight="1" x14ac:dyDescent="0.3">
      <c r="A138" s="15" t="s">
        <v>35</v>
      </c>
      <c r="B138" s="10" t="s">
        <v>109</v>
      </c>
      <c r="C138" s="3" t="s">
        <v>22</v>
      </c>
      <c r="D138" s="3" t="s">
        <v>215</v>
      </c>
      <c r="E138" s="3" t="s">
        <v>44</v>
      </c>
      <c r="F138" s="11"/>
      <c r="G138" s="12">
        <v>266</v>
      </c>
      <c r="H138" s="15" t="s">
        <v>29</v>
      </c>
      <c r="I138" s="13">
        <f t="shared" si="4"/>
        <v>55140</v>
      </c>
      <c r="J138" s="14">
        <v>54700</v>
      </c>
      <c r="K138" s="8">
        <f t="shared" si="5"/>
        <v>0.99202031193326079</v>
      </c>
      <c r="L138" s="13">
        <v>1660</v>
      </c>
      <c r="M138" s="13">
        <v>6479</v>
      </c>
      <c r="N138" s="13">
        <v>8009</v>
      </c>
      <c r="O138" s="13">
        <v>1229</v>
      </c>
      <c r="P138" s="13">
        <v>231</v>
      </c>
      <c r="Q138" s="13">
        <v>6699</v>
      </c>
      <c r="R138" s="13">
        <v>4400</v>
      </c>
      <c r="S138" s="13">
        <v>4607</v>
      </c>
      <c r="T138" s="13">
        <v>5590</v>
      </c>
      <c r="U138" s="13">
        <v>5512</v>
      </c>
      <c r="V138" s="13">
        <v>7598</v>
      </c>
      <c r="W138" s="13">
        <v>3126</v>
      </c>
    </row>
    <row r="139" spans="1:23" ht="20.100000000000001" customHeight="1" x14ac:dyDescent="0.3">
      <c r="A139" s="15" t="s">
        <v>38</v>
      </c>
      <c r="B139" s="16" t="s">
        <v>39</v>
      </c>
      <c r="C139" s="3" t="s">
        <v>32</v>
      </c>
      <c r="D139" s="3" t="s">
        <v>216</v>
      </c>
      <c r="E139" s="3" t="s">
        <v>50</v>
      </c>
      <c r="F139" s="11"/>
      <c r="G139" s="12">
        <v>225</v>
      </c>
      <c r="H139" s="9" t="s">
        <v>45</v>
      </c>
      <c r="I139" s="13">
        <f t="shared" si="4"/>
        <v>69854</v>
      </c>
      <c r="J139" s="14">
        <v>57243</v>
      </c>
      <c r="K139" s="8">
        <f t="shared" si="5"/>
        <v>0.81946631545795512</v>
      </c>
      <c r="L139" s="13">
        <v>4154</v>
      </c>
      <c r="M139" s="13">
        <v>9804</v>
      </c>
      <c r="N139" s="13">
        <v>77</v>
      </c>
      <c r="O139" s="13">
        <v>9928</v>
      </c>
      <c r="P139" s="13">
        <v>494</v>
      </c>
      <c r="Q139" s="13">
        <v>7387</v>
      </c>
      <c r="R139" s="13">
        <v>9903</v>
      </c>
      <c r="S139" s="13">
        <v>9787</v>
      </c>
      <c r="T139" s="13">
        <v>8971</v>
      </c>
      <c r="U139" s="13">
        <v>1792</v>
      </c>
      <c r="V139" s="13">
        <v>1836</v>
      </c>
      <c r="W139" s="13">
        <v>5721</v>
      </c>
    </row>
    <row r="140" spans="1:23" ht="20.100000000000001" customHeight="1" x14ac:dyDescent="0.3">
      <c r="A140" s="15" t="s">
        <v>173</v>
      </c>
      <c r="B140" s="10" t="s">
        <v>26</v>
      </c>
      <c r="C140" s="3" t="s">
        <v>22</v>
      </c>
      <c r="D140" s="3" t="s">
        <v>217</v>
      </c>
      <c r="E140" s="3"/>
      <c r="F140" s="11"/>
      <c r="G140" s="12">
        <v>105</v>
      </c>
      <c r="H140" s="15" t="s">
        <v>29</v>
      </c>
      <c r="I140" s="13">
        <f t="shared" si="4"/>
        <v>66481</v>
      </c>
      <c r="J140" s="14">
        <v>10623</v>
      </c>
      <c r="K140" s="8">
        <f t="shared" si="5"/>
        <v>0.15979001519231059</v>
      </c>
      <c r="L140" s="13">
        <v>672</v>
      </c>
      <c r="M140" s="13">
        <v>5602</v>
      </c>
      <c r="N140" s="13">
        <v>3729</v>
      </c>
      <c r="O140" s="13">
        <v>7282</v>
      </c>
      <c r="P140" s="13">
        <v>8980</v>
      </c>
      <c r="Q140" s="13">
        <v>4454</v>
      </c>
      <c r="R140" s="13">
        <v>4406</v>
      </c>
      <c r="S140" s="13">
        <v>6625</v>
      </c>
      <c r="T140" s="13">
        <v>7450</v>
      </c>
      <c r="U140" s="13">
        <v>6957</v>
      </c>
      <c r="V140" s="13">
        <v>990</v>
      </c>
      <c r="W140" s="13">
        <v>9334</v>
      </c>
    </row>
    <row r="141" spans="1:23" ht="20.100000000000001" customHeight="1" x14ac:dyDescent="0.3">
      <c r="A141" s="15" t="s">
        <v>35</v>
      </c>
      <c r="B141" s="10" t="s">
        <v>21</v>
      </c>
      <c r="C141" s="3" t="s">
        <v>56</v>
      </c>
      <c r="D141" s="3" t="s">
        <v>127</v>
      </c>
      <c r="E141" s="3"/>
      <c r="F141" s="11"/>
      <c r="G141" s="12">
        <v>80</v>
      </c>
      <c r="H141" s="15" t="s">
        <v>29</v>
      </c>
      <c r="I141" s="13">
        <f t="shared" si="4"/>
        <v>57839</v>
      </c>
      <c r="J141" s="14">
        <v>64221</v>
      </c>
      <c r="K141" s="8">
        <f t="shared" si="5"/>
        <v>1.1103407735265132</v>
      </c>
      <c r="L141" s="13">
        <v>8769</v>
      </c>
      <c r="M141" s="13">
        <v>3087</v>
      </c>
      <c r="N141" s="13">
        <v>2169</v>
      </c>
      <c r="O141" s="13">
        <v>6699</v>
      </c>
      <c r="P141" s="13">
        <v>594</v>
      </c>
      <c r="Q141" s="13">
        <v>5311</v>
      </c>
      <c r="R141" s="13">
        <v>7958</v>
      </c>
      <c r="S141" s="13">
        <v>3177</v>
      </c>
      <c r="T141" s="13">
        <v>6710</v>
      </c>
      <c r="U141" s="13">
        <v>6373</v>
      </c>
      <c r="V141" s="13">
        <v>421</v>
      </c>
      <c r="W141" s="13">
        <v>6571</v>
      </c>
    </row>
    <row r="142" spans="1:23" ht="20.100000000000001" customHeight="1" x14ac:dyDescent="0.3">
      <c r="A142" s="15" t="s">
        <v>35</v>
      </c>
      <c r="B142" s="10" t="s">
        <v>26</v>
      </c>
      <c r="C142" s="3" t="s">
        <v>22</v>
      </c>
      <c r="D142" s="3" t="s">
        <v>218</v>
      </c>
      <c r="E142" s="3"/>
      <c r="F142" s="11"/>
      <c r="G142" s="12">
        <v>360</v>
      </c>
      <c r="H142" s="9" t="s">
        <v>29</v>
      </c>
      <c r="I142" s="13">
        <f t="shared" si="4"/>
        <v>65107</v>
      </c>
      <c r="J142" s="14">
        <v>54783</v>
      </c>
      <c r="K142" s="8">
        <f t="shared" si="5"/>
        <v>0.84143026095504325</v>
      </c>
      <c r="L142" s="13">
        <v>4037</v>
      </c>
      <c r="M142" s="13">
        <v>2415</v>
      </c>
      <c r="N142" s="13">
        <v>7511</v>
      </c>
      <c r="O142" s="13">
        <v>4694</v>
      </c>
      <c r="P142" s="13">
        <v>8488</v>
      </c>
      <c r="Q142" s="13">
        <v>7262</v>
      </c>
      <c r="R142" s="13">
        <v>8410</v>
      </c>
      <c r="S142" s="13">
        <v>3221</v>
      </c>
      <c r="T142" s="13">
        <v>3970</v>
      </c>
      <c r="U142" s="13">
        <v>5802</v>
      </c>
      <c r="V142" s="13">
        <v>1005</v>
      </c>
      <c r="W142" s="13">
        <v>8292</v>
      </c>
    </row>
    <row r="143" spans="1:23" ht="20.100000000000001" customHeight="1" x14ac:dyDescent="0.3">
      <c r="A143" s="9" t="s">
        <v>96</v>
      </c>
      <c r="B143" s="10" t="s">
        <v>26</v>
      </c>
      <c r="C143" s="3" t="s">
        <v>22</v>
      </c>
      <c r="D143" s="3" t="s">
        <v>219</v>
      </c>
      <c r="E143" s="3"/>
      <c r="F143" s="11"/>
      <c r="G143" s="12">
        <v>160</v>
      </c>
      <c r="H143" s="15" t="s">
        <v>45</v>
      </c>
      <c r="I143" s="13">
        <f t="shared" si="4"/>
        <v>50112</v>
      </c>
      <c r="J143" s="14">
        <v>8995</v>
      </c>
      <c r="K143" s="8">
        <f t="shared" si="5"/>
        <v>0.17949792464878672</v>
      </c>
      <c r="L143" s="13">
        <v>3886</v>
      </c>
      <c r="M143" s="13">
        <v>1643</v>
      </c>
      <c r="N143" s="13">
        <v>5705</v>
      </c>
      <c r="O143" s="13">
        <v>4705</v>
      </c>
      <c r="P143" s="13">
        <v>8723</v>
      </c>
      <c r="Q143" s="13">
        <v>6161</v>
      </c>
      <c r="R143" s="13">
        <v>3876</v>
      </c>
      <c r="S143" s="13">
        <v>2066</v>
      </c>
      <c r="T143" s="13">
        <v>3735</v>
      </c>
      <c r="U143" s="13">
        <v>145</v>
      </c>
      <c r="V143" s="13">
        <v>2559</v>
      </c>
      <c r="W143" s="13">
        <v>6908</v>
      </c>
    </row>
    <row r="144" spans="1:23" ht="20.100000000000001" customHeight="1" x14ac:dyDescent="0.3">
      <c r="A144" s="15" t="s">
        <v>38</v>
      </c>
      <c r="B144" s="10" t="s">
        <v>21</v>
      </c>
      <c r="C144" s="3" t="s">
        <v>73</v>
      </c>
      <c r="D144" s="3" t="s">
        <v>134</v>
      </c>
      <c r="E144" s="3"/>
      <c r="F144" s="11"/>
      <c r="G144" s="12">
        <v>57</v>
      </c>
      <c r="H144" s="15" t="s">
        <v>29</v>
      </c>
      <c r="I144" s="13">
        <f t="shared" si="4"/>
        <v>80128</v>
      </c>
      <c r="J144" s="14">
        <v>120086</v>
      </c>
      <c r="K144" s="8">
        <f t="shared" si="5"/>
        <v>1.4986771166134185</v>
      </c>
      <c r="L144" s="13">
        <v>3023</v>
      </c>
      <c r="M144" s="13">
        <v>359</v>
      </c>
      <c r="N144" s="13">
        <v>9344</v>
      </c>
      <c r="O144" s="13">
        <v>8050</v>
      </c>
      <c r="P144" s="13">
        <v>7696</v>
      </c>
      <c r="Q144" s="13">
        <v>7856</v>
      </c>
      <c r="R144" s="13">
        <v>9081</v>
      </c>
      <c r="S144" s="13">
        <v>9619</v>
      </c>
      <c r="T144" s="13">
        <v>7317</v>
      </c>
      <c r="U144" s="13">
        <v>7577</v>
      </c>
      <c r="V144" s="13">
        <v>3561</v>
      </c>
      <c r="W144" s="13">
        <v>6645</v>
      </c>
    </row>
    <row r="145" spans="1:23" ht="20.100000000000001" customHeight="1" x14ac:dyDescent="0.3">
      <c r="A145" s="15" t="s">
        <v>35</v>
      </c>
      <c r="B145" s="10" t="s">
        <v>21</v>
      </c>
      <c r="C145" s="3" t="s">
        <v>56</v>
      </c>
      <c r="D145" s="3" t="s">
        <v>220</v>
      </c>
      <c r="E145" s="3"/>
      <c r="F145" s="11"/>
      <c r="G145" s="15">
        <v>86</v>
      </c>
      <c r="H145" s="15" t="s">
        <v>29</v>
      </c>
      <c r="I145" s="13">
        <f t="shared" si="4"/>
        <v>57261</v>
      </c>
      <c r="J145" s="14">
        <v>152747</v>
      </c>
      <c r="K145" s="8">
        <f t="shared" si="5"/>
        <v>2.6675573252300868</v>
      </c>
      <c r="L145" s="13">
        <v>447</v>
      </c>
      <c r="M145" s="13">
        <v>4939</v>
      </c>
      <c r="N145" s="13">
        <v>3785</v>
      </c>
      <c r="O145" s="13">
        <v>9042</v>
      </c>
      <c r="P145" s="13">
        <v>4200</v>
      </c>
      <c r="Q145" s="13">
        <v>4925</v>
      </c>
      <c r="R145" s="13">
        <v>4938</v>
      </c>
      <c r="S145" s="13">
        <v>7182</v>
      </c>
      <c r="T145" s="13">
        <v>4577</v>
      </c>
      <c r="U145" s="13">
        <v>3696</v>
      </c>
      <c r="V145" s="13">
        <v>5898</v>
      </c>
      <c r="W145" s="13">
        <v>3632</v>
      </c>
    </row>
    <row r="146" spans="1:23" ht="20.100000000000001" customHeight="1" x14ac:dyDescent="0.3">
      <c r="A146" s="15" t="s">
        <v>175</v>
      </c>
      <c r="B146" s="10" t="s">
        <v>26</v>
      </c>
      <c r="C146" s="3" t="s">
        <v>32</v>
      </c>
      <c r="D146" s="3" t="s">
        <v>221</v>
      </c>
      <c r="E146" s="3" t="s">
        <v>34</v>
      </c>
      <c r="F146" s="11"/>
      <c r="G146" s="12">
        <v>170</v>
      </c>
      <c r="H146" s="15" t="s">
        <v>24</v>
      </c>
      <c r="I146" s="13">
        <f t="shared" si="4"/>
        <v>52961</v>
      </c>
      <c r="J146" s="14">
        <v>58259</v>
      </c>
      <c r="K146" s="8">
        <f t="shared" si="5"/>
        <v>1.1000358754555239</v>
      </c>
      <c r="L146" s="13">
        <v>6156</v>
      </c>
      <c r="M146" s="13">
        <v>6094</v>
      </c>
      <c r="N146" s="13">
        <v>102</v>
      </c>
      <c r="O146" s="13">
        <v>816</v>
      </c>
      <c r="P146" s="13">
        <v>6786</v>
      </c>
      <c r="Q146" s="13">
        <v>9620</v>
      </c>
      <c r="R146" s="13">
        <v>4889</v>
      </c>
      <c r="S146" s="13">
        <v>3821</v>
      </c>
      <c r="T146" s="13">
        <v>7427</v>
      </c>
      <c r="U146" s="13">
        <v>341</v>
      </c>
      <c r="V146" s="13">
        <v>2078</v>
      </c>
      <c r="W146" s="13">
        <v>4831</v>
      </c>
    </row>
    <row r="147" spans="1:23" ht="20.100000000000001" customHeight="1" x14ac:dyDescent="0.3">
      <c r="A147" s="15" t="s">
        <v>35</v>
      </c>
      <c r="B147" s="10" t="s">
        <v>26</v>
      </c>
      <c r="C147" s="3" t="s">
        <v>22</v>
      </c>
      <c r="D147" s="3" t="s">
        <v>222</v>
      </c>
      <c r="E147" s="3"/>
      <c r="F147" s="11"/>
      <c r="G147" s="12">
        <v>0.23699999999999999</v>
      </c>
      <c r="H147" s="15" t="s">
        <v>67</v>
      </c>
      <c r="I147" s="13">
        <f t="shared" si="4"/>
        <v>60642</v>
      </c>
      <c r="J147" s="14">
        <v>25163</v>
      </c>
      <c r="K147" s="8">
        <f t="shared" si="5"/>
        <v>0.41494343854094523</v>
      </c>
      <c r="L147" s="13">
        <v>2234</v>
      </c>
      <c r="M147" s="13">
        <v>5015</v>
      </c>
      <c r="N147" s="13">
        <v>3580</v>
      </c>
      <c r="O147" s="13">
        <v>2038</v>
      </c>
      <c r="P147" s="13">
        <v>5284</v>
      </c>
      <c r="Q147" s="13">
        <v>1752</v>
      </c>
      <c r="R147" s="13">
        <v>6576</v>
      </c>
      <c r="S147" s="13">
        <v>3292</v>
      </c>
      <c r="T147" s="13">
        <v>4270</v>
      </c>
      <c r="U147" s="13">
        <v>9904</v>
      </c>
      <c r="V147" s="13">
        <v>7175</v>
      </c>
      <c r="W147" s="13">
        <v>9522</v>
      </c>
    </row>
    <row r="148" spans="1:23" ht="20.100000000000001" customHeight="1" x14ac:dyDescent="0.3">
      <c r="A148" s="15" t="s">
        <v>53</v>
      </c>
      <c r="B148" s="10" t="s">
        <v>21</v>
      </c>
      <c r="C148" s="3" t="s">
        <v>22</v>
      </c>
      <c r="D148" s="3" t="s">
        <v>203</v>
      </c>
      <c r="E148" s="3"/>
      <c r="F148" s="11"/>
      <c r="G148" s="12">
        <v>28</v>
      </c>
      <c r="H148" s="15" t="s">
        <v>24</v>
      </c>
      <c r="I148" s="13">
        <f t="shared" si="4"/>
        <v>44636</v>
      </c>
      <c r="J148" s="14">
        <v>25200</v>
      </c>
      <c r="K148" s="8">
        <f t="shared" si="5"/>
        <v>0.56456671744779996</v>
      </c>
      <c r="L148" s="13">
        <v>3005</v>
      </c>
      <c r="M148" s="13">
        <v>5263</v>
      </c>
      <c r="N148" s="13">
        <v>2053</v>
      </c>
      <c r="O148" s="13">
        <v>465</v>
      </c>
      <c r="P148" s="13">
        <v>8234</v>
      </c>
      <c r="Q148" s="13">
        <v>4529</v>
      </c>
      <c r="R148" s="13">
        <v>4449</v>
      </c>
      <c r="S148" s="13">
        <v>6839</v>
      </c>
      <c r="T148" s="13">
        <v>5100</v>
      </c>
      <c r="U148" s="13">
        <v>1668</v>
      </c>
      <c r="V148" s="13">
        <v>733</v>
      </c>
      <c r="W148" s="13">
        <v>2298</v>
      </c>
    </row>
    <row r="149" spans="1:23" ht="20.100000000000001" customHeight="1" x14ac:dyDescent="0.3">
      <c r="A149" s="15" t="s">
        <v>20</v>
      </c>
      <c r="B149" s="10" t="s">
        <v>26</v>
      </c>
      <c r="C149" s="3" t="s">
        <v>22</v>
      </c>
      <c r="D149" s="3" t="s">
        <v>223</v>
      </c>
      <c r="E149" s="3"/>
      <c r="F149" s="11"/>
      <c r="G149" s="15">
        <v>0.1216</v>
      </c>
      <c r="H149" s="15" t="s">
        <v>77</v>
      </c>
      <c r="I149" s="13">
        <f t="shared" si="4"/>
        <v>53826</v>
      </c>
      <c r="J149" s="14">
        <v>39325</v>
      </c>
      <c r="K149" s="8">
        <f t="shared" si="5"/>
        <v>0.73059487979786719</v>
      </c>
      <c r="L149" s="13">
        <v>8484</v>
      </c>
      <c r="M149" s="13">
        <v>7522</v>
      </c>
      <c r="N149" s="13">
        <v>1615</v>
      </c>
      <c r="O149" s="13">
        <v>2893</v>
      </c>
      <c r="P149" s="13">
        <v>5354</v>
      </c>
      <c r="Q149" s="13">
        <v>1915</v>
      </c>
      <c r="R149" s="13">
        <v>189</v>
      </c>
      <c r="S149" s="13">
        <v>261</v>
      </c>
      <c r="T149" s="13">
        <v>6541</v>
      </c>
      <c r="U149" s="13">
        <v>5414</v>
      </c>
      <c r="V149" s="13">
        <v>7616</v>
      </c>
      <c r="W149" s="13">
        <v>6022</v>
      </c>
    </row>
    <row r="150" spans="1:23" ht="20.100000000000001" customHeight="1" x14ac:dyDescent="0.3">
      <c r="A150" s="15" t="s">
        <v>35</v>
      </c>
      <c r="B150" s="10" t="s">
        <v>64</v>
      </c>
      <c r="C150" s="3" t="s">
        <v>32</v>
      </c>
      <c r="D150" s="3" t="s">
        <v>124</v>
      </c>
      <c r="E150" s="3" t="s">
        <v>50</v>
      </c>
      <c r="F150" s="11"/>
      <c r="G150" s="12">
        <v>1050</v>
      </c>
      <c r="H150" s="15" t="s">
        <v>29</v>
      </c>
      <c r="I150" s="13">
        <f t="shared" si="4"/>
        <v>40264</v>
      </c>
      <c r="J150" s="14">
        <v>8210</v>
      </c>
      <c r="K150" s="8">
        <f t="shared" si="5"/>
        <v>0.2039042320683489</v>
      </c>
      <c r="L150" s="13">
        <v>9114</v>
      </c>
      <c r="M150" s="13">
        <v>842</v>
      </c>
      <c r="N150" s="13">
        <v>7350</v>
      </c>
      <c r="O150" s="13">
        <v>3619</v>
      </c>
      <c r="P150" s="13">
        <v>2748</v>
      </c>
      <c r="Q150" s="13">
        <v>3683</v>
      </c>
      <c r="R150" s="13">
        <v>3104</v>
      </c>
      <c r="S150" s="13">
        <v>3661</v>
      </c>
      <c r="T150" s="13">
        <v>896</v>
      </c>
      <c r="U150" s="13">
        <v>117</v>
      </c>
      <c r="V150" s="13">
        <v>2905</v>
      </c>
      <c r="W150" s="13">
        <v>2225</v>
      </c>
    </row>
    <row r="151" spans="1:23" ht="20.100000000000001" customHeight="1" x14ac:dyDescent="0.3">
      <c r="A151" s="15" t="s">
        <v>38</v>
      </c>
      <c r="B151" s="10" t="s">
        <v>21</v>
      </c>
      <c r="C151" s="3" t="s">
        <v>22</v>
      </c>
      <c r="D151" s="3" t="s">
        <v>224</v>
      </c>
      <c r="E151" s="3"/>
      <c r="F151" s="11"/>
      <c r="G151" s="12">
        <v>310</v>
      </c>
      <c r="H151" s="15" t="s">
        <v>29</v>
      </c>
      <c r="I151" s="13">
        <f t="shared" si="4"/>
        <v>59372</v>
      </c>
      <c r="J151" s="14">
        <v>49469</v>
      </c>
      <c r="K151" s="8">
        <f t="shared" si="5"/>
        <v>0.83320420400188644</v>
      </c>
      <c r="L151" s="13">
        <v>8121</v>
      </c>
      <c r="M151" s="13">
        <v>9847</v>
      </c>
      <c r="N151" s="13">
        <v>7239</v>
      </c>
      <c r="O151" s="13">
        <v>3627</v>
      </c>
      <c r="P151" s="13">
        <v>1369</v>
      </c>
      <c r="Q151" s="13">
        <v>4027</v>
      </c>
      <c r="R151" s="13">
        <v>9651</v>
      </c>
      <c r="S151" s="13">
        <v>2150</v>
      </c>
      <c r="T151" s="13">
        <v>3308</v>
      </c>
      <c r="U151" s="13">
        <v>4334</v>
      </c>
      <c r="V151" s="13">
        <v>1560</v>
      </c>
      <c r="W151" s="13">
        <v>4139</v>
      </c>
    </row>
    <row r="152" spans="1:23" ht="20.100000000000001" customHeight="1" x14ac:dyDescent="0.3">
      <c r="A152" s="9" t="s">
        <v>108</v>
      </c>
      <c r="B152" s="10" t="s">
        <v>109</v>
      </c>
      <c r="C152" s="3" t="s">
        <v>32</v>
      </c>
      <c r="D152" s="3" t="s">
        <v>225</v>
      </c>
      <c r="E152" s="3" t="s">
        <v>44</v>
      </c>
      <c r="F152" s="11"/>
      <c r="G152" s="12">
        <v>1959.9999999999998</v>
      </c>
      <c r="H152" s="9" t="s">
        <v>24</v>
      </c>
      <c r="I152" s="13">
        <f t="shared" si="4"/>
        <v>55941</v>
      </c>
      <c r="J152" s="14">
        <v>56433</v>
      </c>
      <c r="K152" s="8">
        <f t="shared" si="5"/>
        <v>1.0087949804258058</v>
      </c>
      <c r="L152" s="13">
        <v>6750</v>
      </c>
      <c r="M152" s="13">
        <v>192</v>
      </c>
      <c r="N152" s="13">
        <v>8307</v>
      </c>
      <c r="O152" s="13">
        <v>9118</v>
      </c>
      <c r="P152" s="13">
        <v>4665</v>
      </c>
      <c r="Q152" s="13">
        <v>765</v>
      </c>
      <c r="R152" s="13">
        <v>3906</v>
      </c>
      <c r="S152" s="13">
        <v>7799</v>
      </c>
      <c r="T152" s="13">
        <v>3152</v>
      </c>
      <c r="U152" s="13">
        <v>945</v>
      </c>
      <c r="V152" s="13">
        <v>9584</v>
      </c>
      <c r="W152" s="13">
        <v>758</v>
      </c>
    </row>
    <row r="153" spans="1:23" ht="20.100000000000001" customHeight="1" x14ac:dyDescent="0.3">
      <c r="A153" s="15" t="s">
        <v>38</v>
      </c>
      <c r="B153" s="10" t="s">
        <v>64</v>
      </c>
      <c r="C153" s="3" t="s">
        <v>73</v>
      </c>
      <c r="D153" s="3" t="s">
        <v>226</v>
      </c>
      <c r="E153" s="3" t="s">
        <v>111</v>
      </c>
      <c r="F153" s="11"/>
      <c r="G153" s="12">
        <v>1400</v>
      </c>
      <c r="H153" s="15" t="s">
        <v>29</v>
      </c>
      <c r="I153" s="13">
        <f t="shared" si="4"/>
        <v>76177</v>
      </c>
      <c r="J153" s="14">
        <v>61917</v>
      </c>
      <c r="K153" s="8">
        <f t="shared" si="5"/>
        <v>0.81280438977644176</v>
      </c>
      <c r="L153" s="13">
        <v>9756</v>
      </c>
      <c r="M153" s="13">
        <v>2020</v>
      </c>
      <c r="N153" s="13">
        <v>4925</v>
      </c>
      <c r="O153" s="13">
        <v>8955</v>
      </c>
      <c r="P153" s="13">
        <v>10927</v>
      </c>
      <c r="Q153" s="13">
        <v>10034</v>
      </c>
      <c r="R153" s="13">
        <v>6037</v>
      </c>
      <c r="S153" s="13">
        <v>3796</v>
      </c>
      <c r="T153" s="13">
        <v>4101</v>
      </c>
      <c r="U153" s="13">
        <v>3933</v>
      </c>
      <c r="V153" s="13">
        <v>5739</v>
      </c>
      <c r="W153" s="13">
        <v>5954</v>
      </c>
    </row>
    <row r="154" spans="1:23" ht="20.100000000000001" customHeight="1" x14ac:dyDescent="0.3">
      <c r="A154" s="9" t="s">
        <v>20</v>
      </c>
      <c r="B154" s="10" t="s">
        <v>26</v>
      </c>
      <c r="C154" s="3" t="s">
        <v>22</v>
      </c>
      <c r="D154" s="3" t="s">
        <v>86</v>
      </c>
      <c r="E154" s="3"/>
      <c r="F154" s="11"/>
      <c r="G154" s="12">
        <v>300</v>
      </c>
      <c r="H154" s="15" t="s">
        <v>24</v>
      </c>
      <c r="I154" s="13">
        <f t="shared" si="4"/>
        <v>57278</v>
      </c>
      <c r="J154" s="14">
        <v>49062</v>
      </c>
      <c r="K154" s="8">
        <f t="shared" si="5"/>
        <v>0.85655923740354067</v>
      </c>
      <c r="L154" s="13">
        <v>1899</v>
      </c>
      <c r="M154" s="13">
        <v>162</v>
      </c>
      <c r="N154" s="13">
        <v>7099</v>
      </c>
      <c r="O154" s="13">
        <v>4304</v>
      </c>
      <c r="P154" s="13">
        <v>7484</v>
      </c>
      <c r="Q154" s="13">
        <v>5558</v>
      </c>
      <c r="R154" s="13">
        <v>6417</v>
      </c>
      <c r="S154" s="13">
        <v>2969</v>
      </c>
      <c r="T154" s="13">
        <v>632</v>
      </c>
      <c r="U154" s="13">
        <v>7368</v>
      </c>
      <c r="V154" s="13">
        <v>5213</v>
      </c>
      <c r="W154" s="13">
        <v>8173</v>
      </c>
    </row>
    <row r="155" spans="1:23" ht="20.100000000000001" customHeight="1" x14ac:dyDescent="0.3">
      <c r="A155" s="15" t="s">
        <v>112</v>
      </c>
      <c r="B155" s="10" t="s">
        <v>64</v>
      </c>
      <c r="C155" s="3" t="s">
        <v>32</v>
      </c>
      <c r="D155" s="3" t="s">
        <v>227</v>
      </c>
      <c r="E155" s="3" t="s">
        <v>50</v>
      </c>
      <c r="F155" s="11"/>
      <c r="G155" s="12">
        <v>0.74</v>
      </c>
      <c r="H155" s="15" t="s">
        <v>77</v>
      </c>
      <c r="I155" s="13">
        <f t="shared" si="4"/>
        <v>81923</v>
      </c>
      <c r="J155" s="14">
        <v>112500</v>
      </c>
      <c r="K155" s="8">
        <f t="shared" si="5"/>
        <v>1.37324072604763</v>
      </c>
      <c r="L155" s="13">
        <v>269</v>
      </c>
      <c r="M155" s="13">
        <v>3939</v>
      </c>
      <c r="N155" s="13">
        <v>9179</v>
      </c>
      <c r="O155" s="13">
        <v>8859</v>
      </c>
      <c r="P155" s="13">
        <v>6584</v>
      </c>
      <c r="Q155" s="13">
        <v>7850</v>
      </c>
      <c r="R155" s="13">
        <v>8416</v>
      </c>
      <c r="S155" s="13">
        <v>7443</v>
      </c>
      <c r="T155" s="13">
        <v>8490</v>
      </c>
      <c r="U155" s="13">
        <v>8713</v>
      </c>
      <c r="V155" s="13">
        <v>4507</v>
      </c>
      <c r="W155" s="13">
        <v>7674</v>
      </c>
    </row>
    <row r="156" spans="1:23" ht="20.100000000000001" customHeight="1" x14ac:dyDescent="0.3">
      <c r="A156" s="15" t="s">
        <v>155</v>
      </c>
      <c r="B156" s="10" t="s">
        <v>39</v>
      </c>
      <c r="C156" s="3" t="s">
        <v>32</v>
      </c>
      <c r="D156" s="3" t="s">
        <v>228</v>
      </c>
      <c r="E156" s="3" t="s">
        <v>60</v>
      </c>
      <c r="F156" s="11"/>
      <c r="G156" s="12">
        <v>326</v>
      </c>
      <c r="H156" s="15" t="s">
        <v>29</v>
      </c>
      <c r="I156" s="13">
        <f t="shared" si="4"/>
        <v>95149</v>
      </c>
      <c r="J156" s="14">
        <v>92549</v>
      </c>
      <c r="K156" s="8">
        <f t="shared" si="5"/>
        <v>0.97267443693575339</v>
      </c>
      <c r="L156" s="13">
        <v>9869</v>
      </c>
      <c r="M156" s="13">
        <v>12913</v>
      </c>
      <c r="N156" s="13">
        <v>8962</v>
      </c>
      <c r="O156" s="13">
        <v>6203</v>
      </c>
      <c r="P156" s="13">
        <v>5405</v>
      </c>
      <c r="Q156" s="13">
        <v>2856</v>
      </c>
      <c r="R156" s="13">
        <v>7729</v>
      </c>
      <c r="S156" s="13">
        <v>10790</v>
      </c>
      <c r="T156" s="13">
        <v>6084</v>
      </c>
      <c r="U156" s="13">
        <v>8775</v>
      </c>
      <c r="V156" s="13">
        <v>6417</v>
      </c>
      <c r="W156" s="13">
        <v>9146</v>
      </c>
    </row>
    <row r="157" spans="1:23" ht="20.100000000000001" customHeight="1" x14ac:dyDescent="0.3">
      <c r="A157" s="15" t="s">
        <v>20</v>
      </c>
      <c r="B157" s="10" t="s">
        <v>26</v>
      </c>
      <c r="C157" s="3" t="s">
        <v>22</v>
      </c>
      <c r="D157" s="3" t="s">
        <v>229</v>
      </c>
      <c r="E157" s="3"/>
      <c r="F157" s="11"/>
      <c r="G157" s="12">
        <v>204</v>
      </c>
      <c r="H157" s="9" t="s">
        <v>24</v>
      </c>
      <c r="I157" s="13">
        <f t="shared" si="4"/>
        <v>63697</v>
      </c>
      <c r="J157" s="14">
        <v>51554</v>
      </c>
      <c r="K157" s="8">
        <f t="shared" si="5"/>
        <v>0.80936307832393994</v>
      </c>
      <c r="L157" s="13">
        <v>6212</v>
      </c>
      <c r="M157" s="13">
        <v>3784</v>
      </c>
      <c r="N157" s="13">
        <v>3902</v>
      </c>
      <c r="O157" s="13">
        <v>5598</v>
      </c>
      <c r="P157" s="13">
        <v>2291</v>
      </c>
      <c r="Q157" s="13">
        <v>4603</v>
      </c>
      <c r="R157" s="13">
        <v>9936</v>
      </c>
      <c r="S157" s="13">
        <v>5396</v>
      </c>
      <c r="T157" s="13">
        <v>5585</v>
      </c>
      <c r="U157" s="13">
        <v>2520</v>
      </c>
      <c r="V157" s="13">
        <v>7194</v>
      </c>
      <c r="W157" s="13">
        <v>6676</v>
      </c>
    </row>
    <row r="158" spans="1:23" ht="20.100000000000001" customHeight="1" x14ac:dyDescent="0.3">
      <c r="A158" s="15" t="s">
        <v>230</v>
      </c>
      <c r="B158" s="10" t="s">
        <v>64</v>
      </c>
      <c r="C158" s="3" t="s">
        <v>32</v>
      </c>
      <c r="D158" s="3" t="s">
        <v>231</v>
      </c>
      <c r="E158" s="3" t="s">
        <v>206</v>
      </c>
      <c r="F158" s="11"/>
      <c r="G158" s="12">
        <v>19.5</v>
      </c>
      <c r="H158" s="15" t="s">
        <v>67</v>
      </c>
      <c r="I158" s="13">
        <f t="shared" si="4"/>
        <v>69567</v>
      </c>
      <c r="J158" s="14">
        <v>73713</v>
      </c>
      <c r="K158" s="8">
        <f t="shared" si="5"/>
        <v>1.0595972228211652</v>
      </c>
      <c r="L158" s="13">
        <v>1471</v>
      </c>
      <c r="M158" s="13">
        <v>8132</v>
      </c>
      <c r="N158" s="13">
        <v>8985</v>
      </c>
      <c r="O158" s="13">
        <v>7871</v>
      </c>
      <c r="P158" s="13">
        <v>4633</v>
      </c>
      <c r="Q158" s="13">
        <v>1993</v>
      </c>
      <c r="R158" s="13">
        <v>5573</v>
      </c>
      <c r="S158" s="13">
        <v>7337</v>
      </c>
      <c r="T158" s="13">
        <v>8148</v>
      </c>
      <c r="U158" s="13">
        <v>6654</v>
      </c>
      <c r="V158" s="13">
        <v>1012</v>
      </c>
      <c r="W158" s="13">
        <v>7758</v>
      </c>
    </row>
    <row r="159" spans="1:23" ht="20.100000000000001" customHeight="1" x14ac:dyDescent="0.3">
      <c r="A159" s="9" t="s">
        <v>202</v>
      </c>
      <c r="B159" s="10" t="s">
        <v>109</v>
      </c>
      <c r="C159" s="3" t="s">
        <v>27</v>
      </c>
      <c r="D159" s="3" t="s">
        <v>232</v>
      </c>
      <c r="E159" s="3" t="s">
        <v>34</v>
      </c>
      <c r="F159" s="11"/>
      <c r="G159" s="12">
        <v>180</v>
      </c>
      <c r="H159" s="9" t="s">
        <v>24</v>
      </c>
      <c r="I159" s="13">
        <f t="shared" si="4"/>
        <v>66119</v>
      </c>
      <c r="J159" s="14">
        <v>78771</v>
      </c>
      <c r="K159" s="8">
        <f t="shared" si="5"/>
        <v>1.1913519563211785</v>
      </c>
      <c r="L159" s="13">
        <v>5865</v>
      </c>
      <c r="M159" s="13">
        <v>4383</v>
      </c>
      <c r="N159" s="13">
        <v>8922</v>
      </c>
      <c r="O159" s="13">
        <v>7268</v>
      </c>
      <c r="P159" s="13">
        <v>2699</v>
      </c>
      <c r="Q159" s="13">
        <v>4675</v>
      </c>
      <c r="R159" s="13">
        <v>3248</v>
      </c>
      <c r="S159" s="13">
        <v>3692</v>
      </c>
      <c r="T159" s="13">
        <v>6986</v>
      </c>
      <c r="U159" s="13">
        <v>8566</v>
      </c>
      <c r="V159" s="13">
        <v>7078</v>
      </c>
      <c r="W159" s="13">
        <v>2737</v>
      </c>
    </row>
    <row r="160" spans="1:23" ht="20.100000000000001" customHeight="1" x14ac:dyDescent="0.3">
      <c r="A160" s="9" t="s">
        <v>38</v>
      </c>
      <c r="B160" s="16" t="s">
        <v>39</v>
      </c>
      <c r="C160" s="3" t="s">
        <v>36</v>
      </c>
      <c r="D160" s="3" t="s">
        <v>233</v>
      </c>
      <c r="E160" s="3"/>
      <c r="F160" s="11"/>
      <c r="G160" s="12">
        <v>8.7499999999999994E-2</v>
      </c>
      <c r="H160" s="9" t="s">
        <v>29</v>
      </c>
      <c r="I160" s="13">
        <f t="shared" si="4"/>
        <v>72801</v>
      </c>
      <c r="J160" s="14">
        <v>11699</v>
      </c>
      <c r="K160" s="8">
        <f t="shared" si="5"/>
        <v>0.16069834205574099</v>
      </c>
      <c r="L160" s="13">
        <v>4137</v>
      </c>
      <c r="M160" s="13">
        <v>4882</v>
      </c>
      <c r="N160" s="13">
        <v>4377</v>
      </c>
      <c r="O160" s="13">
        <v>9091</v>
      </c>
      <c r="P160" s="13">
        <v>9440</v>
      </c>
      <c r="Q160" s="13">
        <v>9838</v>
      </c>
      <c r="R160" s="13">
        <v>4984</v>
      </c>
      <c r="S160" s="13">
        <v>136</v>
      </c>
      <c r="T160" s="13">
        <v>9167</v>
      </c>
      <c r="U160" s="13">
        <v>7751</v>
      </c>
      <c r="V160" s="13">
        <v>6517</v>
      </c>
      <c r="W160" s="13">
        <v>2481</v>
      </c>
    </row>
    <row r="161" spans="1:23" ht="20.100000000000001" customHeight="1" x14ac:dyDescent="0.3">
      <c r="A161" s="15" t="s">
        <v>234</v>
      </c>
      <c r="B161" s="10" t="s">
        <v>21</v>
      </c>
      <c r="C161" s="3" t="s">
        <v>22</v>
      </c>
      <c r="D161" s="3" t="s">
        <v>235</v>
      </c>
      <c r="E161" s="3"/>
      <c r="F161" s="11"/>
      <c r="G161" s="12">
        <v>115</v>
      </c>
      <c r="H161" s="15" t="s">
        <v>45</v>
      </c>
      <c r="I161" s="13">
        <f t="shared" si="4"/>
        <v>68964</v>
      </c>
      <c r="J161" s="14">
        <v>50866</v>
      </c>
      <c r="K161" s="8">
        <f t="shared" si="5"/>
        <v>0.73757322661098546</v>
      </c>
      <c r="L161" s="13">
        <v>9509</v>
      </c>
      <c r="M161" s="13">
        <v>9868</v>
      </c>
      <c r="N161" s="13">
        <v>3681</v>
      </c>
      <c r="O161" s="13">
        <v>3295</v>
      </c>
      <c r="P161" s="13">
        <v>5934</v>
      </c>
      <c r="Q161" s="13">
        <v>5887</v>
      </c>
      <c r="R161" s="13">
        <v>7832</v>
      </c>
      <c r="S161" s="13">
        <v>2625</v>
      </c>
      <c r="T161" s="13">
        <v>5764</v>
      </c>
      <c r="U161" s="13">
        <v>8283</v>
      </c>
      <c r="V161" s="13">
        <v>558</v>
      </c>
      <c r="W161" s="13">
        <v>5728</v>
      </c>
    </row>
    <row r="162" spans="1:23" ht="20.100000000000001" customHeight="1" x14ac:dyDescent="0.3">
      <c r="A162" s="15" t="s">
        <v>35</v>
      </c>
      <c r="B162" s="10" t="s">
        <v>26</v>
      </c>
      <c r="C162" s="3" t="s">
        <v>36</v>
      </c>
      <c r="D162" s="3" t="s">
        <v>236</v>
      </c>
      <c r="E162" s="3"/>
      <c r="F162" s="11"/>
      <c r="G162" s="12">
        <v>326</v>
      </c>
      <c r="H162" s="15" t="s">
        <v>29</v>
      </c>
      <c r="I162" s="13">
        <f t="shared" si="4"/>
        <v>46225</v>
      </c>
      <c r="J162" s="14">
        <v>40924</v>
      </c>
      <c r="K162" s="8">
        <f t="shared" si="5"/>
        <v>0.88532179556517032</v>
      </c>
      <c r="L162" s="13">
        <v>4156</v>
      </c>
      <c r="M162" s="13">
        <v>1968</v>
      </c>
      <c r="N162" s="13">
        <v>2485</v>
      </c>
      <c r="O162" s="13">
        <v>8750</v>
      </c>
      <c r="P162" s="13">
        <v>4994</v>
      </c>
      <c r="Q162" s="13">
        <v>8140</v>
      </c>
      <c r="R162" s="13">
        <v>788</v>
      </c>
      <c r="S162" s="13">
        <v>79</v>
      </c>
      <c r="T162" s="13">
        <v>4679</v>
      </c>
      <c r="U162" s="13">
        <v>4951</v>
      </c>
      <c r="V162" s="13">
        <v>2971</v>
      </c>
      <c r="W162" s="13">
        <v>2264</v>
      </c>
    </row>
    <row r="163" spans="1:23" ht="20.100000000000001" customHeight="1" x14ac:dyDescent="0.3">
      <c r="A163" s="15" t="s">
        <v>237</v>
      </c>
      <c r="B163" s="10" t="s">
        <v>64</v>
      </c>
      <c r="C163" s="3" t="s">
        <v>32</v>
      </c>
      <c r="D163" s="3" t="s">
        <v>238</v>
      </c>
      <c r="E163" s="3" t="s">
        <v>111</v>
      </c>
      <c r="F163" s="11"/>
      <c r="G163" s="12">
        <v>0.54800000000000004</v>
      </c>
      <c r="H163" s="15" t="s">
        <v>77</v>
      </c>
      <c r="I163" s="13">
        <f t="shared" si="4"/>
        <v>84104</v>
      </c>
      <c r="J163" s="14">
        <v>59528</v>
      </c>
      <c r="K163" s="8">
        <f t="shared" si="5"/>
        <v>0.70779035479882046</v>
      </c>
      <c r="L163" s="13">
        <v>9856</v>
      </c>
      <c r="M163" s="13">
        <v>9692</v>
      </c>
      <c r="N163" s="13">
        <v>5829</v>
      </c>
      <c r="O163" s="13">
        <v>8622</v>
      </c>
      <c r="P163" s="13">
        <v>2202</v>
      </c>
      <c r="Q163" s="13">
        <v>5601</v>
      </c>
      <c r="R163" s="13">
        <v>7879</v>
      </c>
      <c r="S163" s="13">
        <v>8060</v>
      </c>
      <c r="T163" s="13">
        <v>4914</v>
      </c>
      <c r="U163" s="13">
        <v>3772</v>
      </c>
      <c r="V163" s="13">
        <v>9136</v>
      </c>
      <c r="W163" s="13">
        <v>8541</v>
      </c>
    </row>
    <row r="164" spans="1:23" ht="20.100000000000001" customHeight="1" x14ac:dyDescent="0.3">
      <c r="A164" s="15" t="s">
        <v>25</v>
      </c>
      <c r="B164" s="10" t="s">
        <v>21</v>
      </c>
      <c r="C164" s="3" t="s">
        <v>22</v>
      </c>
      <c r="D164" s="3" t="s">
        <v>239</v>
      </c>
      <c r="E164" s="3"/>
      <c r="F164" s="11"/>
      <c r="G164" s="12">
        <v>0.17</v>
      </c>
      <c r="H164" s="15" t="s">
        <v>29</v>
      </c>
      <c r="I164" s="13">
        <f t="shared" si="4"/>
        <v>79414</v>
      </c>
      <c r="J164" s="14">
        <v>93907</v>
      </c>
      <c r="K164" s="8">
        <f t="shared" si="5"/>
        <v>1.1824993074269021</v>
      </c>
      <c r="L164" s="13">
        <v>8010</v>
      </c>
      <c r="M164" s="13">
        <v>8628</v>
      </c>
      <c r="N164" s="13">
        <v>2394</v>
      </c>
      <c r="O164" s="13">
        <v>3797</v>
      </c>
      <c r="P164" s="13">
        <v>9742</v>
      </c>
      <c r="Q164" s="13">
        <v>5550</v>
      </c>
      <c r="R164" s="13">
        <v>565</v>
      </c>
      <c r="S164" s="13">
        <v>9228</v>
      </c>
      <c r="T164" s="13">
        <v>8132</v>
      </c>
      <c r="U164" s="13">
        <v>7514</v>
      </c>
      <c r="V164" s="13">
        <v>9850</v>
      </c>
      <c r="W164" s="13">
        <v>6004</v>
      </c>
    </row>
    <row r="165" spans="1:23" ht="20.100000000000001" customHeight="1" x14ac:dyDescent="0.3">
      <c r="A165" s="15" t="s">
        <v>38</v>
      </c>
      <c r="B165" s="10" t="s">
        <v>39</v>
      </c>
      <c r="C165" s="3" t="s">
        <v>22</v>
      </c>
      <c r="D165" s="3" t="s">
        <v>240</v>
      </c>
      <c r="E165" s="3"/>
      <c r="F165" s="11"/>
      <c r="G165" s="12">
        <v>160</v>
      </c>
      <c r="H165" s="15" t="s">
        <v>29</v>
      </c>
      <c r="I165" s="13">
        <f t="shared" si="4"/>
        <v>60473</v>
      </c>
      <c r="J165" s="14">
        <v>44394</v>
      </c>
      <c r="K165" s="8">
        <f t="shared" si="5"/>
        <v>0.73411274453061692</v>
      </c>
      <c r="L165" s="13">
        <v>7010</v>
      </c>
      <c r="M165" s="13">
        <v>2118</v>
      </c>
      <c r="N165" s="13">
        <v>9251</v>
      </c>
      <c r="O165" s="13">
        <v>6014</v>
      </c>
      <c r="P165" s="13">
        <v>2369</v>
      </c>
      <c r="Q165" s="13">
        <v>1829</v>
      </c>
      <c r="R165" s="13">
        <v>5263</v>
      </c>
      <c r="S165" s="13">
        <v>4600</v>
      </c>
      <c r="T165" s="13">
        <v>9959</v>
      </c>
      <c r="U165" s="13">
        <v>9120</v>
      </c>
      <c r="V165" s="13">
        <v>2096</v>
      </c>
      <c r="W165" s="13">
        <v>844</v>
      </c>
    </row>
    <row r="166" spans="1:23" ht="20.100000000000001" customHeight="1" x14ac:dyDescent="0.3">
      <c r="A166" s="9" t="s">
        <v>38</v>
      </c>
      <c r="B166" s="16" t="s">
        <v>64</v>
      </c>
      <c r="C166" s="3" t="s">
        <v>73</v>
      </c>
      <c r="D166" s="3" t="s">
        <v>240</v>
      </c>
      <c r="E166" s="3" t="s">
        <v>44</v>
      </c>
      <c r="F166" s="11"/>
      <c r="G166" s="12">
        <v>950</v>
      </c>
      <c r="H166" s="9" t="s">
        <v>29</v>
      </c>
      <c r="I166" s="13">
        <f t="shared" si="4"/>
        <v>69921</v>
      </c>
      <c r="J166" s="14">
        <v>23612</v>
      </c>
      <c r="K166" s="8">
        <f t="shared" si="5"/>
        <v>0.33769539909326241</v>
      </c>
      <c r="L166" s="13">
        <v>2892</v>
      </c>
      <c r="M166" s="13">
        <v>1268</v>
      </c>
      <c r="N166" s="13">
        <v>4747</v>
      </c>
      <c r="O166" s="13">
        <v>10212</v>
      </c>
      <c r="P166" s="13">
        <v>2445</v>
      </c>
      <c r="Q166" s="13">
        <v>8927</v>
      </c>
      <c r="R166" s="13">
        <v>3843</v>
      </c>
      <c r="S166" s="13">
        <v>10547</v>
      </c>
      <c r="T166" s="13">
        <v>8428</v>
      </c>
      <c r="U166" s="13">
        <v>1807</v>
      </c>
      <c r="V166" s="13">
        <v>8935</v>
      </c>
      <c r="W166" s="13">
        <v>5870</v>
      </c>
    </row>
    <row r="167" spans="1:23" ht="20.100000000000001" customHeight="1" x14ac:dyDescent="0.3">
      <c r="A167" s="15" t="s">
        <v>112</v>
      </c>
      <c r="B167" s="10" t="s">
        <v>64</v>
      </c>
      <c r="C167" s="3" t="s">
        <v>32</v>
      </c>
      <c r="D167" s="3" t="s">
        <v>241</v>
      </c>
      <c r="E167" s="3" t="s">
        <v>50</v>
      </c>
      <c r="F167" s="11"/>
      <c r="G167" s="12">
        <v>0.33</v>
      </c>
      <c r="H167" s="15" t="s">
        <v>77</v>
      </c>
      <c r="I167" s="13">
        <f t="shared" si="4"/>
        <v>62674</v>
      </c>
      <c r="J167" s="14">
        <v>65652</v>
      </c>
      <c r="K167" s="8">
        <f t="shared" si="5"/>
        <v>1.0475157162459712</v>
      </c>
      <c r="L167" s="13">
        <v>4490</v>
      </c>
      <c r="M167" s="13">
        <v>409</v>
      </c>
      <c r="N167" s="13">
        <v>260</v>
      </c>
      <c r="O167" s="13">
        <v>9887</v>
      </c>
      <c r="P167" s="13">
        <v>9846</v>
      </c>
      <c r="Q167" s="13">
        <v>4760</v>
      </c>
      <c r="R167" s="13">
        <v>6862</v>
      </c>
      <c r="S167" s="13">
        <v>5724</v>
      </c>
      <c r="T167" s="13">
        <v>9331</v>
      </c>
      <c r="U167" s="13">
        <v>1489</v>
      </c>
      <c r="V167" s="13">
        <v>7585</v>
      </c>
      <c r="W167" s="13">
        <v>2031</v>
      </c>
    </row>
    <row r="168" spans="1:23" ht="20.100000000000001" customHeight="1" x14ac:dyDescent="0.3">
      <c r="A168" s="15" t="s">
        <v>173</v>
      </c>
      <c r="B168" s="10" t="s">
        <v>64</v>
      </c>
      <c r="C168" s="3" t="s">
        <v>73</v>
      </c>
      <c r="D168" s="3" t="s">
        <v>242</v>
      </c>
      <c r="E168" s="3" t="s">
        <v>44</v>
      </c>
      <c r="F168" s="11"/>
      <c r="G168" s="15">
        <v>0.54200000000000004</v>
      </c>
      <c r="H168" s="15" t="s">
        <v>77</v>
      </c>
      <c r="I168" s="13">
        <f t="shared" si="4"/>
        <v>69135</v>
      </c>
      <c r="J168" s="14">
        <v>74475</v>
      </c>
      <c r="K168" s="8">
        <f t="shared" si="5"/>
        <v>1.0772401822521154</v>
      </c>
      <c r="L168" s="13">
        <v>7019</v>
      </c>
      <c r="M168" s="13">
        <v>7318</v>
      </c>
      <c r="N168" s="13">
        <v>4221</v>
      </c>
      <c r="O168" s="13">
        <v>5058</v>
      </c>
      <c r="P168" s="13">
        <v>7419</v>
      </c>
      <c r="Q168" s="13">
        <v>5898</v>
      </c>
      <c r="R168" s="13">
        <v>9149</v>
      </c>
      <c r="S168" s="13">
        <v>8231</v>
      </c>
      <c r="T168" s="13">
        <v>2640</v>
      </c>
      <c r="U168" s="13">
        <v>233</v>
      </c>
      <c r="V168" s="13">
        <v>3252</v>
      </c>
      <c r="W168" s="13">
        <v>8697</v>
      </c>
    </row>
    <row r="169" spans="1:23" ht="20.100000000000001" customHeight="1" x14ac:dyDescent="0.3">
      <c r="A169" s="15" t="s">
        <v>20</v>
      </c>
      <c r="B169" s="10" t="s">
        <v>26</v>
      </c>
      <c r="C169" s="3" t="s">
        <v>22</v>
      </c>
      <c r="D169" s="3" t="s">
        <v>243</v>
      </c>
      <c r="E169" s="3"/>
      <c r="F169" s="11"/>
      <c r="G169" s="12">
        <v>140</v>
      </c>
      <c r="H169" s="15" t="s">
        <v>24</v>
      </c>
      <c r="I169" s="13">
        <f t="shared" si="4"/>
        <v>49357</v>
      </c>
      <c r="J169" s="14">
        <v>33526</v>
      </c>
      <c r="K169" s="8">
        <f t="shared" si="5"/>
        <v>0.67925522215693823</v>
      </c>
      <c r="L169" s="13">
        <v>4708</v>
      </c>
      <c r="M169" s="13">
        <v>6095</v>
      </c>
      <c r="N169" s="13">
        <v>596</v>
      </c>
      <c r="O169" s="13">
        <v>513</v>
      </c>
      <c r="P169" s="13">
        <v>7214</v>
      </c>
      <c r="Q169" s="13">
        <v>7415</v>
      </c>
      <c r="R169" s="13">
        <v>7184</v>
      </c>
      <c r="S169" s="13">
        <v>602</v>
      </c>
      <c r="T169" s="13">
        <v>3698</v>
      </c>
      <c r="U169" s="13">
        <v>1160</v>
      </c>
      <c r="V169" s="13">
        <v>4209</v>
      </c>
      <c r="W169" s="13">
        <v>5963</v>
      </c>
    </row>
    <row r="170" spans="1:23" ht="20.100000000000001" customHeight="1" x14ac:dyDescent="0.3">
      <c r="A170" s="15" t="s">
        <v>85</v>
      </c>
      <c r="B170" s="10" t="s">
        <v>21</v>
      </c>
      <c r="C170" s="3" t="s">
        <v>22</v>
      </c>
      <c r="D170" s="3" t="s">
        <v>244</v>
      </c>
      <c r="E170" s="3"/>
      <c r="F170" s="11"/>
      <c r="G170" s="12">
        <v>64</v>
      </c>
      <c r="H170" s="15" t="s">
        <v>45</v>
      </c>
      <c r="I170" s="13">
        <f t="shared" si="4"/>
        <v>50593</v>
      </c>
      <c r="J170" s="14">
        <v>14432</v>
      </c>
      <c r="K170" s="8">
        <f t="shared" si="5"/>
        <v>0.28525685371494081</v>
      </c>
      <c r="L170" s="13">
        <v>1487</v>
      </c>
      <c r="M170" s="13">
        <v>2501</v>
      </c>
      <c r="N170" s="13">
        <v>8153</v>
      </c>
      <c r="O170" s="13">
        <v>649</v>
      </c>
      <c r="P170" s="13">
        <v>3337</v>
      </c>
      <c r="Q170" s="13">
        <v>1747</v>
      </c>
      <c r="R170" s="13">
        <v>9144</v>
      </c>
      <c r="S170" s="13">
        <v>6587</v>
      </c>
      <c r="T170" s="13">
        <v>80</v>
      </c>
      <c r="U170" s="13">
        <v>6137</v>
      </c>
      <c r="V170" s="13">
        <v>8496</v>
      </c>
      <c r="W170" s="13">
        <v>2275</v>
      </c>
    </row>
    <row r="171" spans="1:23" ht="20.100000000000001" customHeight="1" x14ac:dyDescent="0.3">
      <c r="A171" s="15" t="s">
        <v>245</v>
      </c>
      <c r="B171" s="10" t="s">
        <v>26</v>
      </c>
      <c r="C171" s="3" t="s">
        <v>32</v>
      </c>
      <c r="D171" s="3" t="s">
        <v>246</v>
      </c>
      <c r="E171" s="3" t="s">
        <v>34</v>
      </c>
      <c r="F171" s="11"/>
      <c r="G171" s="12">
        <v>90</v>
      </c>
      <c r="H171" s="15" t="s">
        <v>29</v>
      </c>
      <c r="I171" s="13">
        <f t="shared" si="4"/>
        <v>59832</v>
      </c>
      <c r="J171" s="14">
        <v>13606</v>
      </c>
      <c r="K171" s="8">
        <f t="shared" si="5"/>
        <v>0.22740339617595937</v>
      </c>
      <c r="L171" s="13">
        <v>2730</v>
      </c>
      <c r="M171" s="13">
        <v>4572</v>
      </c>
      <c r="N171" s="13">
        <v>6391</v>
      </c>
      <c r="O171" s="13">
        <v>9302</v>
      </c>
      <c r="P171" s="13">
        <v>7326</v>
      </c>
      <c r="Q171" s="13">
        <v>4858</v>
      </c>
      <c r="R171" s="13">
        <v>3074</v>
      </c>
      <c r="S171" s="13">
        <v>1499</v>
      </c>
      <c r="T171" s="13">
        <v>786</v>
      </c>
      <c r="U171" s="13">
        <v>3620</v>
      </c>
      <c r="V171" s="13">
        <v>9697</v>
      </c>
      <c r="W171" s="13">
        <v>5977</v>
      </c>
    </row>
    <row r="172" spans="1:23" ht="20.100000000000001" customHeight="1" x14ac:dyDescent="0.3">
      <c r="A172" s="15" t="s">
        <v>35</v>
      </c>
      <c r="B172" s="10" t="s">
        <v>109</v>
      </c>
      <c r="C172" s="3" t="s">
        <v>22</v>
      </c>
      <c r="D172" s="3" t="s">
        <v>247</v>
      </c>
      <c r="E172" s="3" t="s">
        <v>44</v>
      </c>
      <c r="F172" s="11"/>
      <c r="G172" s="12">
        <v>266</v>
      </c>
      <c r="H172" s="15" t="s">
        <v>29</v>
      </c>
      <c r="I172" s="13">
        <f t="shared" si="4"/>
        <v>58301</v>
      </c>
      <c r="J172" s="14">
        <v>74767</v>
      </c>
      <c r="K172" s="8">
        <f t="shared" si="5"/>
        <v>1.2824308330903416</v>
      </c>
      <c r="L172" s="13">
        <v>9686</v>
      </c>
      <c r="M172" s="13">
        <v>3684</v>
      </c>
      <c r="N172" s="13">
        <v>9541</v>
      </c>
      <c r="O172" s="13">
        <v>4829</v>
      </c>
      <c r="P172" s="13">
        <v>7608</v>
      </c>
      <c r="Q172" s="13">
        <v>2647</v>
      </c>
      <c r="R172" s="13">
        <v>4179</v>
      </c>
      <c r="S172" s="13">
        <v>2968</v>
      </c>
      <c r="T172" s="13">
        <v>5534</v>
      </c>
      <c r="U172" s="13">
        <v>934</v>
      </c>
      <c r="V172" s="13">
        <v>499</v>
      </c>
      <c r="W172" s="13">
        <v>6192</v>
      </c>
    </row>
    <row r="173" spans="1:23" ht="20.100000000000001" customHeight="1" x14ac:dyDescent="0.3">
      <c r="A173" s="9" t="s">
        <v>38</v>
      </c>
      <c r="B173" s="16" t="s">
        <v>64</v>
      </c>
      <c r="C173" s="3" t="s">
        <v>32</v>
      </c>
      <c r="D173" s="3" t="s">
        <v>248</v>
      </c>
      <c r="E173" s="3" t="s">
        <v>50</v>
      </c>
      <c r="F173" s="11"/>
      <c r="G173" s="12">
        <v>1150</v>
      </c>
      <c r="H173" s="9" t="s">
        <v>29</v>
      </c>
      <c r="I173" s="13">
        <f t="shared" si="4"/>
        <v>61703</v>
      </c>
      <c r="J173" s="14">
        <v>34796</v>
      </c>
      <c r="K173" s="8">
        <f t="shared" si="5"/>
        <v>0.56392719964993598</v>
      </c>
      <c r="L173" s="13">
        <v>7183</v>
      </c>
      <c r="M173" s="13">
        <v>2043</v>
      </c>
      <c r="N173" s="13">
        <v>4049</v>
      </c>
      <c r="O173" s="13">
        <v>10540</v>
      </c>
      <c r="P173" s="13">
        <v>7400</v>
      </c>
      <c r="Q173" s="13">
        <v>2217</v>
      </c>
      <c r="R173" s="13">
        <v>7544</v>
      </c>
      <c r="S173" s="13">
        <v>2907</v>
      </c>
      <c r="T173" s="13">
        <v>5202</v>
      </c>
      <c r="U173" s="13">
        <v>1393</v>
      </c>
      <c r="V173" s="13">
        <v>8421</v>
      </c>
      <c r="W173" s="13">
        <v>2804</v>
      </c>
    </row>
    <row r="174" spans="1:23" ht="20.100000000000001" customHeight="1" x14ac:dyDescent="0.3">
      <c r="A174" s="15" t="s">
        <v>35</v>
      </c>
      <c r="B174" s="10" t="s">
        <v>64</v>
      </c>
      <c r="C174" s="3" t="s">
        <v>32</v>
      </c>
      <c r="D174" s="3" t="s">
        <v>249</v>
      </c>
      <c r="E174" s="3" t="s">
        <v>44</v>
      </c>
      <c r="F174" s="11"/>
      <c r="G174" s="12">
        <v>770</v>
      </c>
      <c r="H174" s="15" t="s">
        <v>29</v>
      </c>
      <c r="I174" s="13">
        <f t="shared" si="4"/>
        <v>59917</v>
      </c>
      <c r="J174" s="14">
        <v>62759</v>
      </c>
      <c r="K174" s="8">
        <f t="shared" si="5"/>
        <v>1.0474322813224961</v>
      </c>
      <c r="L174" s="13">
        <v>1056</v>
      </c>
      <c r="M174" s="13">
        <v>3269</v>
      </c>
      <c r="N174" s="13">
        <v>9962</v>
      </c>
      <c r="O174" s="13">
        <v>4468</v>
      </c>
      <c r="P174" s="13">
        <v>675</v>
      </c>
      <c r="Q174" s="13">
        <v>3590</v>
      </c>
      <c r="R174" s="13">
        <v>3179</v>
      </c>
      <c r="S174" s="13">
        <v>7725</v>
      </c>
      <c r="T174" s="13">
        <v>4354</v>
      </c>
      <c r="U174" s="13">
        <v>5029</v>
      </c>
      <c r="V174" s="13">
        <v>9638</v>
      </c>
      <c r="W174" s="13">
        <v>6972</v>
      </c>
    </row>
    <row r="175" spans="1:23" ht="20.100000000000001" customHeight="1" x14ac:dyDescent="0.3">
      <c r="A175" s="9" t="s">
        <v>112</v>
      </c>
      <c r="B175" s="16" t="s">
        <v>64</v>
      </c>
      <c r="C175" s="3" t="s">
        <v>27</v>
      </c>
      <c r="D175" s="3" t="s">
        <v>250</v>
      </c>
      <c r="E175" s="3"/>
      <c r="F175" s="11" t="s">
        <v>66</v>
      </c>
      <c r="G175" s="12">
        <v>0.4</v>
      </c>
      <c r="H175" s="9" t="s">
        <v>77</v>
      </c>
      <c r="I175" s="13">
        <f t="shared" si="4"/>
        <v>56069</v>
      </c>
      <c r="J175" s="14">
        <v>32143</v>
      </c>
      <c r="K175" s="8">
        <f t="shared" si="5"/>
        <v>0.57327578519324407</v>
      </c>
      <c r="L175" s="13">
        <v>838</v>
      </c>
      <c r="M175" s="13">
        <v>6487</v>
      </c>
      <c r="N175" s="13">
        <v>8886</v>
      </c>
      <c r="O175" s="13">
        <v>2216</v>
      </c>
      <c r="P175" s="13">
        <v>2952</v>
      </c>
      <c r="Q175" s="13">
        <v>9847</v>
      </c>
      <c r="R175" s="13">
        <v>1141</v>
      </c>
      <c r="S175" s="13">
        <v>7194</v>
      </c>
      <c r="T175" s="13">
        <v>977</v>
      </c>
      <c r="U175" s="13">
        <v>9600</v>
      </c>
      <c r="V175" s="13">
        <v>465</v>
      </c>
      <c r="W175" s="13">
        <v>5466</v>
      </c>
    </row>
    <row r="176" spans="1:23" ht="20.100000000000001" customHeight="1" x14ac:dyDescent="0.3">
      <c r="A176" s="9" t="s">
        <v>35</v>
      </c>
      <c r="B176" s="16" t="s">
        <v>64</v>
      </c>
      <c r="C176" s="3" t="s">
        <v>32</v>
      </c>
      <c r="D176" s="3" t="s">
        <v>251</v>
      </c>
      <c r="E176" s="3" t="s">
        <v>50</v>
      </c>
      <c r="F176" s="11"/>
      <c r="G176" s="12">
        <v>2030</v>
      </c>
      <c r="H176" s="9" t="s">
        <v>29</v>
      </c>
      <c r="I176" s="13">
        <f t="shared" si="4"/>
        <v>61749</v>
      </c>
      <c r="J176" s="14">
        <v>9607</v>
      </c>
      <c r="K176" s="8">
        <f t="shared" si="5"/>
        <v>0.15558146690634667</v>
      </c>
      <c r="L176" s="13">
        <v>3909</v>
      </c>
      <c r="M176" s="13">
        <v>8070</v>
      </c>
      <c r="N176" s="13">
        <v>327</v>
      </c>
      <c r="O176" s="13">
        <v>254</v>
      </c>
      <c r="P176" s="13">
        <v>8017</v>
      </c>
      <c r="Q176" s="13">
        <v>3988</v>
      </c>
      <c r="R176" s="13">
        <v>8190</v>
      </c>
      <c r="S176" s="13">
        <v>4045</v>
      </c>
      <c r="T176" s="13">
        <v>9401</v>
      </c>
      <c r="U176" s="13">
        <v>3995</v>
      </c>
      <c r="V176" s="13">
        <v>3382</v>
      </c>
      <c r="W176" s="13">
        <v>8171</v>
      </c>
    </row>
    <row r="177" spans="1:23" ht="20.100000000000001" customHeight="1" x14ac:dyDescent="0.3">
      <c r="A177" s="15" t="s">
        <v>35</v>
      </c>
      <c r="B177" s="10" t="s">
        <v>39</v>
      </c>
      <c r="C177" s="3" t="s">
        <v>32</v>
      </c>
      <c r="D177" s="3" t="s">
        <v>252</v>
      </c>
      <c r="E177" s="3" t="s">
        <v>60</v>
      </c>
      <c r="F177" s="11"/>
      <c r="G177" s="12">
        <v>161</v>
      </c>
      <c r="H177" s="15" t="s">
        <v>29</v>
      </c>
      <c r="I177" s="13">
        <f t="shared" si="4"/>
        <v>181801</v>
      </c>
      <c r="J177" s="14">
        <v>79050</v>
      </c>
      <c r="K177" s="8">
        <f t="shared" si="5"/>
        <v>0.43481609012051636</v>
      </c>
      <c r="L177" s="13">
        <v>11437</v>
      </c>
      <c r="M177" s="13">
        <v>18857</v>
      </c>
      <c r="N177" s="13">
        <v>13546</v>
      </c>
      <c r="O177" s="13">
        <v>14521</v>
      </c>
      <c r="P177" s="13">
        <v>17856</v>
      </c>
      <c r="Q177" s="13">
        <v>14268</v>
      </c>
      <c r="R177" s="13">
        <v>16331</v>
      </c>
      <c r="S177" s="13">
        <v>18110</v>
      </c>
      <c r="T177" s="13">
        <v>13250</v>
      </c>
      <c r="U177" s="13">
        <v>13084</v>
      </c>
      <c r="V177" s="13">
        <v>17476</v>
      </c>
      <c r="W177" s="13">
        <v>13065</v>
      </c>
    </row>
    <row r="178" spans="1:23" ht="20.100000000000001" customHeight="1" x14ac:dyDescent="0.3">
      <c r="A178" s="15" t="s">
        <v>173</v>
      </c>
      <c r="B178" s="10" t="s">
        <v>64</v>
      </c>
      <c r="C178" s="3" t="s">
        <v>73</v>
      </c>
      <c r="D178" s="3" t="s">
        <v>253</v>
      </c>
      <c r="E178" s="3" t="s">
        <v>44</v>
      </c>
      <c r="F178" s="11"/>
      <c r="G178" s="15">
        <v>0.54200000000000004</v>
      </c>
      <c r="H178" s="15" t="s">
        <v>77</v>
      </c>
      <c r="I178" s="13">
        <f t="shared" si="4"/>
        <v>54206</v>
      </c>
      <c r="J178" s="14">
        <v>39879</v>
      </c>
      <c r="K178" s="8">
        <f t="shared" si="5"/>
        <v>0.7356934656680072</v>
      </c>
      <c r="L178" s="13">
        <v>4432</v>
      </c>
      <c r="M178" s="13">
        <v>3665</v>
      </c>
      <c r="N178" s="13">
        <v>2947</v>
      </c>
      <c r="O178" s="13">
        <v>6342</v>
      </c>
      <c r="P178" s="13">
        <v>5129</v>
      </c>
      <c r="Q178" s="13">
        <v>7201</v>
      </c>
      <c r="R178" s="13">
        <v>6163</v>
      </c>
      <c r="S178" s="13">
        <v>1995</v>
      </c>
      <c r="T178" s="13">
        <v>65</v>
      </c>
      <c r="U178" s="13">
        <v>3660</v>
      </c>
      <c r="V178" s="13">
        <v>9518</v>
      </c>
      <c r="W178" s="13">
        <v>3089</v>
      </c>
    </row>
    <row r="179" spans="1:23" ht="20.100000000000001" customHeight="1" x14ac:dyDescent="0.3">
      <c r="A179" s="15" t="s">
        <v>38</v>
      </c>
      <c r="B179" s="10" t="s">
        <v>21</v>
      </c>
      <c r="C179" s="3" t="s">
        <v>73</v>
      </c>
      <c r="D179" s="3" t="s">
        <v>254</v>
      </c>
      <c r="E179" s="3"/>
      <c r="F179" s="11"/>
      <c r="G179" s="12">
        <v>31</v>
      </c>
      <c r="H179" s="15" t="s">
        <v>29</v>
      </c>
      <c r="I179" s="13">
        <f t="shared" si="4"/>
        <v>75503</v>
      </c>
      <c r="J179" s="14">
        <v>18874</v>
      </c>
      <c r="K179" s="8">
        <f t="shared" si="5"/>
        <v>0.24997682211302863</v>
      </c>
      <c r="L179" s="13">
        <v>5378</v>
      </c>
      <c r="M179" s="13">
        <v>2843</v>
      </c>
      <c r="N179" s="13">
        <v>5456</v>
      </c>
      <c r="O179" s="13">
        <v>8075</v>
      </c>
      <c r="P179" s="13">
        <v>8825</v>
      </c>
      <c r="Q179" s="13">
        <v>8949</v>
      </c>
      <c r="R179" s="13">
        <v>5776</v>
      </c>
      <c r="S179" s="13">
        <v>6334</v>
      </c>
      <c r="T179" s="13">
        <v>4355</v>
      </c>
      <c r="U179" s="13">
        <v>9629</v>
      </c>
      <c r="V179" s="13">
        <v>1972</v>
      </c>
      <c r="W179" s="13">
        <v>7911</v>
      </c>
    </row>
    <row r="180" spans="1:23" ht="20.100000000000001" customHeight="1" x14ac:dyDescent="0.3">
      <c r="A180" s="15" t="s">
        <v>35</v>
      </c>
      <c r="B180" s="10" t="s">
        <v>26</v>
      </c>
      <c r="C180" s="3" t="s">
        <v>22</v>
      </c>
      <c r="D180" s="3" t="s">
        <v>172</v>
      </c>
      <c r="E180" s="3"/>
      <c r="F180" s="11"/>
      <c r="G180" s="12">
        <v>92</v>
      </c>
      <c r="H180" s="9" t="s">
        <v>29</v>
      </c>
      <c r="I180" s="13">
        <f t="shared" si="4"/>
        <v>54366</v>
      </c>
      <c r="J180" s="14">
        <v>36527</v>
      </c>
      <c r="K180" s="8">
        <f t="shared" si="5"/>
        <v>0.67187212596107859</v>
      </c>
      <c r="L180" s="13">
        <v>1052</v>
      </c>
      <c r="M180" s="13">
        <v>6496</v>
      </c>
      <c r="N180" s="13">
        <v>5941</v>
      </c>
      <c r="O180" s="13">
        <v>7048</v>
      </c>
      <c r="P180" s="13">
        <v>9023</v>
      </c>
      <c r="Q180" s="13">
        <v>5442</v>
      </c>
      <c r="R180" s="13">
        <v>6270</v>
      </c>
      <c r="S180" s="13">
        <v>433</v>
      </c>
      <c r="T180" s="13">
        <v>1420</v>
      </c>
      <c r="U180" s="13">
        <v>7989</v>
      </c>
      <c r="V180" s="13">
        <v>395</v>
      </c>
      <c r="W180" s="13">
        <v>2857</v>
      </c>
    </row>
    <row r="181" spans="1:23" ht="20.100000000000001" customHeight="1" x14ac:dyDescent="0.3">
      <c r="A181" s="15" t="s">
        <v>255</v>
      </c>
      <c r="B181" s="10" t="s">
        <v>26</v>
      </c>
      <c r="C181" s="3" t="s">
        <v>22</v>
      </c>
      <c r="D181" s="3" t="s">
        <v>256</v>
      </c>
      <c r="E181" s="3"/>
      <c r="F181" s="11"/>
      <c r="G181" s="12">
        <v>330</v>
      </c>
      <c r="H181" s="9" t="s">
        <v>24</v>
      </c>
      <c r="I181" s="13">
        <f t="shared" si="4"/>
        <v>76686</v>
      </c>
      <c r="J181" s="14">
        <v>72092</v>
      </c>
      <c r="K181" s="8">
        <f t="shared" si="5"/>
        <v>0.94009336775943453</v>
      </c>
      <c r="L181" s="13">
        <v>4448</v>
      </c>
      <c r="M181" s="13">
        <v>7647</v>
      </c>
      <c r="N181" s="13">
        <v>7841</v>
      </c>
      <c r="O181" s="13">
        <v>9600</v>
      </c>
      <c r="P181" s="13">
        <v>9205</v>
      </c>
      <c r="Q181" s="13">
        <v>3554</v>
      </c>
      <c r="R181" s="13">
        <v>9226</v>
      </c>
      <c r="S181" s="13">
        <v>4337</v>
      </c>
      <c r="T181" s="13">
        <v>7548</v>
      </c>
      <c r="U181" s="13">
        <v>3847</v>
      </c>
      <c r="V181" s="13">
        <v>4439</v>
      </c>
      <c r="W181" s="13">
        <v>4994</v>
      </c>
    </row>
    <row r="182" spans="1:23" ht="20.100000000000001" customHeight="1" x14ac:dyDescent="0.3">
      <c r="A182" s="15" t="s">
        <v>96</v>
      </c>
      <c r="B182" s="10" t="s">
        <v>109</v>
      </c>
      <c r="C182" s="3" t="s">
        <v>22</v>
      </c>
      <c r="D182" s="3" t="s">
        <v>74</v>
      </c>
      <c r="E182" s="3" t="s">
        <v>44</v>
      </c>
      <c r="F182" s="11"/>
      <c r="G182" s="12">
        <v>125</v>
      </c>
      <c r="H182" s="15" t="s">
        <v>45</v>
      </c>
      <c r="I182" s="13">
        <f t="shared" si="4"/>
        <v>46143</v>
      </c>
      <c r="J182" s="14">
        <v>84483</v>
      </c>
      <c r="K182" s="8">
        <f t="shared" si="5"/>
        <v>1.8308952603861908</v>
      </c>
      <c r="L182" s="13">
        <v>4401</v>
      </c>
      <c r="M182" s="13">
        <v>6704</v>
      </c>
      <c r="N182" s="13">
        <v>1754</v>
      </c>
      <c r="O182" s="13">
        <v>2004</v>
      </c>
      <c r="P182" s="13">
        <v>5720</v>
      </c>
      <c r="Q182" s="13">
        <v>264</v>
      </c>
      <c r="R182" s="13">
        <v>9711</v>
      </c>
      <c r="S182" s="13">
        <v>5151</v>
      </c>
      <c r="T182" s="13">
        <v>3007</v>
      </c>
      <c r="U182" s="13">
        <v>1143</v>
      </c>
      <c r="V182" s="13">
        <v>2813</v>
      </c>
      <c r="W182" s="13">
        <v>3471</v>
      </c>
    </row>
    <row r="183" spans="1:23" ht="20.100000000000001" customHeight="1" x14ac:dyDescent="0.3">
      <c r="A183" s="15" t="s">
        <v>257</v>
      </c>
      <c r="B183" s="10" t="s">
        <v>109</v>
      </c>
      <c r="C183" s="3" t="s">
        <v>27</v>
      </c>
      <c r="D183" s="3" t="s">
        <v>258</v>
      </c>
      <c r="E183" s="3" t="s">
        <v>34</v>
      </c>
      <c r="F183" s="11"/>
      <c r="G183" s="12">
        <v>229.5</v>
      </c>
      <c r="H183" s="15" t="s">
        <v>24</v>
      </c>
      <c r="I183" s="13">
        <f t="shared" si="4"/>
        <v>70913</v>
      </c>
      <c r="J183" s="14">
        <v>49115</v>
      </c>
      <c r="K183" s="8">
        <f t="shared" si="5"/>
        <v>0.6926092535924302</v>
      </c>
      <c r="L183" s="13">
        <v>9009</v>
      </c>
      <c r="M183" s="13">
        <v>4645</v>
      </c>
      <c r="N183" s="13">
        <v>7594</v>
      </c>
      <c r="O183" s="13">
        <v>5763</v>
      </c>
      <c r="P183" s="13">
        <v>2280</v>
      </c>
      <c r="Q183" s="13">
        <v>8463</v>
      </c>
      <c r="R183" s="13">
        <v>6776</v>
      </c>
      <c r="S183" s="13">
        <v>7930</v>
      </c>
      <c r="T183" s="13">
        <v>1030</v>
      </c>
      <c r="U183" s="13">
        <v>9229</v>
      </c>
      <c r="V183" s="13">
        <v>6830</v>
      </c>
      <c r="W183" s="13">
        <v>1364</v>
      </c>
    </row>
    <row r="184" spans="1:23" ht="20.100000000000001" customHeight="1" x14ac:dyDescent="0.3">
      <c r="A184" s="15" t="s">
        <v>53</v>
      </c>
      <c r="B184" s="10" t="s">
        <v>21</v>
      </c>
      <c r="C184" s="3" t="s">
        <v>22</v>
      </c>
      <c r="D184" s="3" t="s">
        <v>259</v>
      </c>
      <c r="E184" s="3"/>
      <c r="F184" s="11"/>
      <c r="G184" s="12">
        <v>43</v>
      </c>
      <c r="H184" s="15" t="s">
        <v>24</v>
      </c>
      <c r="I184" s="13">
        <f t="shared" si="4"/>
        <v>46198</v>
      </c>
      <c r="J184" s="14">
        <v>51633</v>
      </c>
      <c r="K184" s="8">
        <f t="shared" si="5"/>
        <v>1.1176457855318411</v>
      </c>
      <c r="L184" s="13">
        <v>1039</v>
      </c>
      <c r="M184" s="13">
        <v>5769</v>
      </c>
      <c r="N184" s="13">
        <v>558</v>
      </c>
      <c r="O184" s="13">
        <v>6593</v>
      </c>
      <c r="P184" s="13">
        <v>4603</v>
      </c>
      <c r="Q184" s="13">
        <v>7500</v>
      </c>
      <c r="R184" s="13">
        <v>1134</v>
      </c>
      <c r="S184" s="13">
        <v>3764</v>
      </c>
      <c r="T184" s="13">
        <v>1279</v>
      </c>
      <c r="U184" s="13">
        <v>6080</v>
      </c>
      <c r="V184" s="13">
        <v>7157</v>
      </c>
      <c r="W184" s="13">
        <v>722</v>
      </c>
    </row>
    <row r="185" spans="1:23" ht="20.100000000000001" customHeight="1" x14ac:dyDescent="0.3">
      <c r="A185" s="15" t="s">
        <v>260</v>
      </c>
      <c r="B185" s="10" t="s">
        <v>64</v>
      </c>
      <c r="C185" s="3" t="s">
        <v>27</v>
      </c>
      <c r="D185" s="3" t="s">
        <v>261</v>
      </c>
      <c r="E185" s="3"/>
      <c r="F185" s="11" t="s">
        <v>66</v>
      </c>
      <c r="G185" s="12">
        <v>2.11</v>
      </c>
      <c r="H185" s="15" t="s">
        <v>77</v>
      </c>
      <c r="I185" s="13">
        <f t="shared" si="4"/>
        <v>70589</v>
      </c>
      <c r="J185" s="14">
        <v>11956</v>
      </c>
      <c r="K185" s="8">
        <f t="shared" si="5"/>
        <v>0.1693748317726558</v>
      </c>
      <c r="L185" s="13">
        <v>6732</v>
      </c>
      <c r="M185" s="13">
        <v>8997</v>
      </c>
      <c r="N185" s="13">
        <v>1745</v>
      </c>
      <c r="O185" s="13">
        <v>8418</v>
      </c>
      <c r="P185" s="13">
        <v>294</v>
      </c>
      <c r="Q185" s="13">
        <v>7547</v>
      </c>
      <c r="R185" s="13">
        <v>8543</v>
      </c>
      <c r="S185" s="13">
        <v>4109</v>
      </c>
      <c r="T185" s="13">
        <v>5227</v>
      </c>
      <c r="U185" s="13">
        <v>5866</v>
      </c>
      <c r="V185" s="13">
        <v>6467</v>
      </c>
      <c r="W185" s="13">
        <v>6644</v>
      </c>
    </row>
    <row r="186" spans="1:23" ht="20.100000000000001" customHeight="1" x14ac:dyDescent="0.3">
      <c r="A186" s="15" t="s">
        <v>204</v>
      </c>
      <c r="B186" s="10" t="s">
        <v>109</v>
      </c>
      <c r="C186" s="3" t="s">
        <v>27</v>
      </c>
      <c r="D186" s="3" t="s">
        <v>262</v>
      </c>
      <c r="E186" s="3" t="s">
        <v>34</v>
      </c>
      <c r="F186" s="11"/>
      <c r="G186" s="12">
        <v>0.4</v>
      </c>
      <c r="H186" s="15" t="s">
        <v>77</v>
      </c>
      <c r="I186" s="13">
        <f t="shared" si="4"/>
        <v>43835</v>
      </c>
      <c r="J186" s="14">
        <v>34388</v>
      </c>
      <c r="K186" s="8">
        <f t="shared" si="5"/>
        <v>0.78448728185240102</v>
      </c>
      <c r="L186" s="13">
        <v>1624</v>
      </c>
      <c r="M186" s="13">
        <v>1642</v>
      </c>
      <c r="N186" s="13">
        <v>5937</v>
      </c>
      <c r="O186" s="13">
        <v>3669</v>
      </c>
      <c r="P186" s="13">
        <v>7780</v>
      </c>
      <c r="Q186" s="13">
        <v>458</v>
      </c>
      <c r="R186" s="13">
        <v>7060</v>
      </c>
      <c r="S186" s="13">
        <v>6355</v>
      </c>
      <c r="T186" s="13">
        <v>2446</v>
      </c>
      <c r="U186" s="13">
        <v>1132</v>
      </c>
      <c r="V186" s="13">
        <v>3540</v>
      </c>
      <c r="W186" s="13">
        <v>2192</v>
      </c>
    </row>
    <row r="187" spans="1:23" ht="20.100000000000001" customHeight="1" x14ac:dyDescent="0.3">
      <c r="A187" s="9" t="s">
        <v>35</v>
      </c>
      <c r="B187" s="16" t="s">
        <v>21</v>
      </c>
      <c r="C187" s="3" t="s">
        <v>22</v>
      </c>
      <c r="D187" s="3" t="s">
        <v>263</v>
      </c>
      <c r="E187" s="3"/>
      <c r="F187" s="11"/>
      <c r="G187" s="12">
        <v>42</v>
      </c>
      <c r="H187" s="9" t="s">
        <v>29</v>
      </c>
      <c r="I187" s="13">
        <f t="shared" si="4"/>
        <v>68605</v>
      </c>
      <c r="J187" s="14">
        <v>89014</v>
      </c>
      <c r="K187" s="8">
        <f t="shared" si="5"/>
        <v>1.2974856060053932</v>
      </c>
      <c r="L187" s="13">
        <v>4633</v>
      </c>
      <c r="M187" s="13">
        <v>8396</v>
      </c>
      <c r="N187" s="13">
        <v>4220</v>
      </c>
      <c r="O187" s="13">
        <v>5067</v>
      </c>
      <c r="P187" s="13">
        <v>9330</v>
      </c>
      <c r="Q187" s="13">
        <v>4130</v>
      </c>
      <c r="R187" s="13">
        <v>5659</v>
      </c>
      <c r="S187" s="13">
        <v>5043</v>
      </c>
      <c r="T187" s="13">
        <v>5834</v>
      </c>
      <c r="U187" s="13">
        <v>7294</v>
      </c>
      <c r="V187" s="13">
        <v>8055</v>
      </c>
      <c r="W187" s="13">
        <v>944</v>
      </c>
    </row>
    <row r="188" spans="1:23" ht="20.100000000000001" customHeight="1" x14ac:dyDescent="0.3">
      <c r="A188" s="15" t="s">
        <v>38</v>
      </c>
      <c r="B188" s="10" t="s">
        <v>64</v>
      </c>
      <c r="C188" s="3" t="s">
        <v>32</v>
      </c>
      <c r="D188" s="3" t="s">
        <v>33</v>
      </c>
      <c r="E188" s="3" t="s">
        <v>50</v>
      </c>
      <c r="F188" s="11"/>
      <c r="G188" s="12">
        <v>2180</v>
      </c>
      <c r="H188" s="15" t="s">
        <v>29</v>
      </c>
      <c r="I188" s="13">
        <f t="shared" si="4"/>
        <v>93234</v>
      </c>
      <c r="J188" s="14">
        <v>27413</v>
      </c>
      <c r="K188" s="8">
        <f t="shared" si="5"/>
        <v>0.29402363944483773</v>
      </c>
      <c r="L188" s="13">
        <v>7487</v>
      </c>
      <c r="M188" s="13">
        <v>8297</v>
      </c>
      <c r="N188" s="13">
        <v>149</v>
      </c>
      <c r="O188" s="13">
        <v>7618</v>
      </c>
      <c r="P188" s="13">
        <v>10530</v>
      </c>
      <c r="Q188" s="13">
        <v>9999</v>
      </c>
      <c r="R188" s="13">
        <v>9994</v>
      </c>
      <c r="S188" s="13">
        <v>5577</v>
      </c>
      <c r="T188" s="13">
        <v>9124</v>
      </c>
      <c r="U188" s="13">
        <v>10153</v>
      </c>
      <c r="V188" s="13">
        <v>6262</v>
      </c>
      <c r="W188" s="13">
        <v>8044</v>
      </c>
    </row>
    <row r="189" spans="1:23" ht="20.100000000000001" customHeight="1" x14ac:dyDescent="0.3">
      <c r="A189" s="15" t="s">
        <v>38</v>
      </c>
      <c r="B189" s="10" t="s">
        <v>39</v>
      </c>
      <c r="C189" s="3" t="s">
        <v>32</v>
      </c>
      <c r="D189" s="3" t="s">
        <v>264</v>
      </c>
      <c r="E189" s="3" t="s">
        <v>50</v>
      </c>
      <c r="F189" s="11"/>
      <c r="G189" s="12">
        <v>28</v>
      </c>
      <c r="H189" s="15" t="s">
        <v>29</v>
      </c>
      <c r="I189" s="13">
        <f t="shared" si="4"/>
        <v>78337</v>
      </c>
      <c r="J189" s="14">
        <v>24945</v>
      </c>
      <c r="K189" s="8">
        <f t="shared" si="5"/>
        <v>0.31843190318751036</v>
      </c>
      <c r="L189" s="13">
        <v>5449</v>
      </c>
      <c r="M189" s="13">
        <v>9272</v>
      </c>
      <c r="N189" s="13">
        <v>6320</v>
      </c>
      <c r="O189" s="13">
        <v>5415</v>
      </c>
      <c r="P189" s="13">
        <v>530</v>
      </c>
      <c r="Q189" s="13">
        <v>4063</v>
      </c>
      <c r="R189" s="13">
        <v>9194</v>
      </c>
      <c r="S189" s="13">
        <v>4894</v>
      </c>
      <c r="T189" s="13">
        <v>5717</v>
      </c>
      <c r="U189" s="13">
        <v>8239</v>
      </c>
      <c r="V189" s="13">
        <v>9829</v>
      </c>
      <c r="W189" s="13">
        <v>9415</v>
      </c>
    </row>
    <row r="190" spans="1:23" ht="20.100000000000001" customHeight="1" x14ac:dyDescent="0.3">
      <c r="A190" s="15" t="s">
        <v>96</v>
      </c>
      <c r="B190" s="10" t="s">
        <v>26</v>
      </c>
      <c r="C190" s="3" t="s">
        <v>22</v>
      </c>
      <c r="D190" s="3" t="s">
        <v>265</v>
      </c>
      <c r="E190" s="3"/>
      <c r="F190" s="11"/>
      <c r="G190" s="12">
        <v>220.00000000000006</v>
      </c>
      <c r="H190" s="9" t="s">
        <v>45</v>
      </c>
      <c r="I190" s="13">
        <f t="shared" si="4"/>
        <v>62153</v>
      </c>
      <c r="J190" s="14">
        <v>87678</v>
      </c>
      <c r="K190" s="8">
        <f t="shared" si="5"/>
        <v>1.4106800958923946</v>
      </c>
      <c r="L190" s="13">
        <v>9509</v>
      </c>
      <c r="M190" s="13">
        <v>1447</v>
      </c>
      <c r="N190" s="13">
        <v>9094</v>
      </c>
      <c r="O190" s="13">
        <v>7629</v>
      </c>
      <c r="P190" s="13">
        <v>2160</v>
      </c>
      <c r="Q190" s="13">
        <v>519</v>
      </c>
      <c r="R190" s="13">
        <v>4614</v>
      </c>
      <c r="S190" s="13">
        <v>1104</v>
      </c>
      <c r="T190" s="13">
        <v>6744</v>
      </c>
      <c r="U190" s="13">
        <v>3248</v>
      </c>
      <c r="V190" s="13">
        <v>7865</v>
      </c>
      <c r="W190" s="13">
        <v>8220</v>
      </c>
    </row>
    <row r="191" spans="1:23" ht="20.100000000000001" customHeight="1" x14ac:dyDescent="0.3">
      <c r="A191" s="15" t="s">
        <v>150</v>
      </c>
      <c r="B191" s="10" t="s">
        <v>64</v>
      </c>
      <c r="C191" s="3" t="s">
        <v>27</v>
      </c>
      <c r="D191" s="3" t="s">
        <v>266</v>
      </c>
      <c r="E191" s="3"/>
      <c r="F191" s="11" t="s">
        <v>66</v>
      </c>
      <c r="G191" s="12">
        <v>8800</v>
      </c>
      <c r="H191" s="15" t="s">
        <v>67</v>
      </c>
      <c r="I191" s="13">
        <f t="shared" si="4"/>
        <v>59197</v>
      </c>
      <c r="J191" s="14">
        <v>17083</v>
      </c>
      <c r="K191" s="8">
        <f t="shared" si="5"/>
        <v>0.28857881311552952</v>
      </c>
      <c r="L191" s="13">
        <v>5322</v>
      </c>
      <c r="M191" s="13">
        <v>3189</v>
      </c>
      <c r="N191" s="13">
        <v>8168</v>
      </c>
      <c r="O191" s="13">
        <v>5189</v>
      </c>
      <c r="P191" s="13">
        <v>1237</v>
      </c>
      <c r="Q191" s="13">
        <v>6915</v>
      </c>
      <c r="R191" s="13">
        <v>2733</v>
      </c>
      <c r="S191" s="13">
        <v>2401</v>
      </c>
      <c r="T191" s="13">
        <v>3039</v>
      </c>
      <c r="U191" s="13">
        <v>7998</v>
      </c>
      <c r="V191" s="13">
        <v>8918</v>
      </c>
      <c r="W191" s="13">
        <v>4088</v>
      </c>
    </row>
    <row r="192" spans="1:23" ht="20.100000000000001" customHeight="1" x14ac:dyDescent="0.3">
      <c r="A192" s="15" t="s">
        <v>38</v>
      </c>
      <c r="B192" s="10" t="s">
        <v>26</v>
      </c>
      <c r="C192" s="3" t="s">
        <v>32</v>
      </c>
      <c r="D192" s="3" t="s">
        <v>267</v>
      </c>
      <c r="E192" s="3" t="s">
        <v>44</v>
      </c>
      <c r="F192" s="11"/>
      <c r="G192" s="12">
        <v>176</v>
      </c>
      <c r="H192" s="9" t="s">
        <v>45</v>
      </c>
      <c r="I192" s="13">
        <f t="shared" si="4"/>
        <v>63414</v>
      </c>
      <c r="J192" s="14">
        <v>84440</v>
      </c>
      <c r="K192" s="8">
        <f t="shared" si="5"/>
        <v>1.3315671618254643</v>
      </c>
      <c r="L192" s="13">
        <v>8133</v>
      </c>
      <c r="M192" s="13">
        <v>908</v>
      </c>
      <c r="N192" s="13">
        <v>5542</v>
      </c>
      <c r="O192" s="13">
        <v>9998</v>
      </c>
      <c r="P192" s="13">
        <v>9621</v>
      </c>
      <c r="Q192" s="13">
        <v>3342</v>
      </c>
      <c r="R192" s="13">
        <v>406</v>
      </c>
      <c r="S192" s="13">
        <v>6935</v>
      </c>
      <c r="T192" s="13">
        <v>6595</v>
      </c>
      <c r="U192" s="13">
        <v>9375</v>
      </c>
      <c r="V192" s="13">
        <v>627</v>
      </c>
      <c r="W192" s="13">
        <v>1932</v>
      </c>
    </row>
    <row r="193" spans="1:23" ht="20.100000000000001" customHeight="1" x14ac:dyDescent="0.3">
      <c r="A193" s="9" t="s">
        <v>42</v>
      </c>
      <c r="B193" s="16" t="s">
        <v>64</v>
      </c>
      <c r="C193" s="3" t="s">
        <v>32</v>
      </c>
      <c r="D193" s="3" t="s">
        <v>268</v>
      </c>
      <c r="E193" s="3" t="s">
        <v>44</v>
      </c>
      <c r="F193" s="11"/>
      <c r="G193" s="12">
        <v>165</v>
      </c>
      <c r="H193" s="9" t="s">
        <v>45</v>
      </c>
      <c r="I193" s="13">
        <f t="shared" si="4"/>
        <v>50477</v>
      </c>
      <c r="J193" s="14">
        <v>38748</v>
      </c>
      <c r="K193" s="8">
        <f t="shared" si="5"/>
        <v>0.76763674544842209</v>
      </c>
      <c r="L193" s="13">
        <v>1956</v>
      </c>
      <c r="M193" s="13">
        <v>3201</v>
      </c>
      <c r="N193" s="13">
        <v>7658</v>
      </c>
      <c r="O193" s="13">
        <v>549</v>
      </c>
      <c r="P193" s="13">
        <v>8807</v>
      </c>
      <c r="Q193" s="13">
        <v>3323</v>
      </c>
      <c r="R193" s="13">
        <v>794</v>
      </c>
      <c r="S193" s="13">
        <v>5453</v>
      </c>
      <c r="T193" s="13">
        <v>4317</v>
      </c>
      <c r="U193" s="13">
        <v>2536</v>
      </c>
      <c r="V193" s="13">
        <v>4571</v>
      </c>
      <c r="W193" s="13">
        <v>7312</v>
      </c>
    </row>
    <row r="194" spans="1:23" ht="20.100000000000001" customHeight="1" x14ac:dyDescent="0.3">
      <c r="A194" s="15" t="s">
        <v>38</v>
      </c>
      <c r="B194" s="16" t="s">
        <v>39</v>
      </c>
      <c r="C194" s="3" t="s">
        <v>32</v>
      </c>
      <c r="D194" s="3" t="s">
        <v>269</v>
      </c>
      <c r="E194" s="3" t="s">
        <v>50</v>
      </c>
      <c r="F194" s="11"/>
      <c r="G194" s="12">
        <v>0.113</v>
      </c>
      <c r="H194" s="9" t="s">
        <v>29</v>
      </c>
      <c r="I194" s="13">
        <f t="shared" si="4"/>
        <v>72172</v>
      </c>
      <c r="J194" s="14">
        <v>20057</v>
      </c>
      <c r="K194" s="8">
        <f t="shared" si="5"/>
        <v>0.27790555894252617</v>
      </c>
      <c r="L194" s="13">
        <v>2988</v>
      </c>
      <c r="M194" s="13">
        <v>6106</v>
      </c>
      <c r="N194" s="13">
        <v>7210</v>
      </c>
      <c r="O194" s="13">
        <v>5267</v>
      </c>
      <c r="P194" s="13">
        <v>8017</v>
      </c>
      <c r="Q194" s="13">
        <v>4734</v>
      </c>
      <c r="R194" s="13">
        <v>6258</v>
      </c>
      <c r="S194" s="13">
        <v>4512</v>
      </c>
      <c r="T194" s="13">
        <v>9893</v>
      </c>
      <c r="U194" s="13">
        <v>5119</v>
      </c>
      <c r="V194" s="13">
        <v>6703</v>
      </c>
      <c r="W194" s="13">
        <v>5365</v>
      </c>
    </row>
    <row r="195" spans="1:23" ht="20.100000000000001" customHeight="1" x14ac:dyDescent="0.3">
      <c r="A195" s="9" t="s">
        <v>38</v>
      </c>
      <c r="B195" s="16" t="s">
        <v>21</v>
      </c>
      <c r="C195" s="3" t="s">
        <v>73</v>
      </c>
      <c r="D195" s="3" t="s">
        <v>270</v>
      </c>
      <c r="E195" s="3"/>
      <c r="F195" s="11"/>
      <c r="G195" s="12">
        <v>110</v>
      </c>
      <c r="H195" s="9" t="s">
        <v>29</v>
      </c>
      <c r="I195" s="13">
        <f t="shared" si="4"/>
        <v>65771</v>
      </c>
      <c r="J195" s="14">
        <v>8993</v>
      </c>
      <c r="K195" s="8">
        <f t="shared" si="5"/>
        <v>0.13673199434401179</v>
      </c>
      <c r="L195" s="13">
        <v>6864</v>
      </c>
      <c r="M195" s="13">
        <v>9104</v>
      </c>
      <c r="N195" s="13">
        <v>8124</v>
      </c>
      <c r="O195" s="13">
        <v>3552</v>
      </c>
      <c r="P195" s="13">
        <v>1565</v>
      </c>
      <c r="Q195" s="13">
        <v>9794</v>
      </c>
      <c r="R195" s="13">
        <v>5923</v>
      </c>
      <c r="S195" s="13">
        <v>8305</v>
      </c>
      <c r="T195" s="13">
        <v>3929</v>
      </c>
      <c r="U195" s="13">
        <v>4741</v>
      </c>
      <c r="V195" s="13">
        <v>2830</v>
      </c>
      <c r="W195" s="13">
        <v>1040</v>
      </c>
    </row>
    <row r="196" spans="1:23" ht="20.100000000000001" customHeight="1" x14ac:dyDescent="0.3">
      <c r="A196" s="15" t="s">
        <v>58</v>
      </c>
      <c r="B196" s="10" t="s">
        <v>64</v>
      </c>
      <c r="C196" s="3" t="s">
        <v>27</v>
      </c>
      <c r="D196" s="3" t="s">
        <v>271</v>
      </c>
      <c r="E196" s="3"/>
      <c r="F196" s="11" t="s">
        <v>66</v>
      </c>
      <c r="G196" s="15">
        <v>121</v>
      </c>
      <c r="H196" s="15" t="s">
        <v>29</v>
      </c>
      <c r="I196" s="13">
        <f t="shared" si="4"/>
        <v>66695</v>
      </c>
      <c r="J196" s="14">
        <v>7684</v>
      </c>
      <c r="K196" s="8">
        <f t="shared" si="5"/>
        <v>0.11521103530999326</v>
      </c>
      <c r="L196" s="13">
        <v>7177</v>
      </c>
      <c r="M196" s="13">
        <v>9232</v>
      </c>
      <c r="N196" s="13">
        <v>8678</v>
      </c>
      <c r="O196" s="13">
        <v>2073</v>
      </c>
      <c r="P196" s="13">
        <v>8655</v>
      </c>
      <c r="Q196" s="13">
        <v>4921</v>
      </c>
      <c r="R196" s="13">
        <v>2314</v>
      </c>
      <c r="S196" s="13">
        <v>2081</v>
      </c>
      <c r="T196" s="13">
        <v>9948</v>
      </c>
      <c r="U196" s="13">
        <v>5808</v>
      </c>
      <c r="V196" s="13">
        <v>5618</v>
      </c>
      <c r="W196" s="13">
        <v>190</v>
      </c>
    </row>
    <row r="197" spans="1:23" ht="20.100000000000001" customHeight="1" x14ac:dyDescent="0.3">
      <c r="A197" s="15" t="s">
        <v>272</v>
      </c>
      <c r="B197" s="10" t="s">
        <v>64</v>
      </c>
      <c r="C197" s="3" t="s">
        <v>27</v>
      </c>
      <c r="D197" s="3" t="s">
        <v>273</v>
      </c>
      <c r="E197" s="3"/>
      <c r="F197" s="11" t="s">
        <v>66</v>
      </c>
      <c r="G197" s="12">
        <v>2.2999999999999998</v>
      </c>
      <c r="H197" s="15" t="s">
        <v>67</v>
      </c>
      <c r="I197" s="13">
        <f t="shared" ref="I197:I260" si="6">SUM(L197:W197)</f>
        <v>54905</v>
      </c>
      <c r="J197" s="14">
        <v>61165</v>
      </c>
      <c r="K197" s="8">
        <f t="shared" ref="K197:K260" si="7">J197/I197</f>
        <v>1.1140151170203079</v>
      </c>
      <c r="L197" s="13">
        <v>2212</v>
      </c>
      <c r="M197" s="13">
        <v>3587</v>
      </c>
      <c r="N197" s="13">
        <v>3075</v>
      </c>
      <c r="O197" s="13">
        <v>4081</v>
      </c>
      <c r="P197" s="13">
        <v>9621</v>
      </c>
      <c r="Q197" s="13">
        <v>3536</v>
      </c>
      <c r="R197" s="13">
        <v>2594</v>
      </c>
      <c r="S197" s="13">
        <v>9553</v>
      </c>
      <c r="T197" s="13">
        <v>2223</v>
      </c>
      <c r="U197" s="13">
        <v>8692</v>
      </c>
      <c r="V197" s="13">
        <v>1665</v>
      </c>
      <c r="W197" s="13">
        <v>4066</v>
      </c>
    </row>
    <row r="198" spans="1:23" ht="20.100000000000001" customHeight="1" x14ac:dyDescent="0.3">
      <c r="A198" s="15" t="s">
        <v>274</v>
      </c>
      <c r="B198" s="10" t="s">
        <v>64</v>
      </c>
      <c r="C198" s="3" t="s">
        <v>27</v>
      </c>
      <c r="D198" s="3" t="s">
        <v>275</v>
      </c>
      <c r="E198" s="3"/>
      <c r="F198" s="11" t="s">
        <v>66</v>
      </c>
      <c r="G198" s="12">
        <v>2350</v>
      </c>
      <c r="H198" s="15" t="s">
        <v>67</v>
      </c>
      <c r="I198" s="13">
        <f t="shared" si="6"/>
        <v>58020</v>
      </c>
      <c r="J198" s="14">
        <v>11510</v>
      </c>
      <c r="K198" s="8">
        <f t="shared" si="7"/>
        <v>0.19837986901068597</v>
      </c>
      <c r="L198" s="13">
        <v>9850</v>
      </c>
      <c r="M198" s="13">
        <v>3348</v>
      </c>
      <c r="N198" s="13">
        <v>3376</v>
      </c>
      <c r="O198" s="13">
        <v>2275</v>
      </c>
      <c r="P198" s="13">
        <v>1317</v>
      </c>
      <c r="Q198" s="13">
        <v>6691</v>
      </c>
      <c r="R198" s="13">
        <v>1822</v>
      </c>
      <c r="S198" s="13">
        <v>2432</v>
      </c>
      <c r="T198" s="13">
        <v>9146</v>
      </c>
      <c r="U198" s="13">
        <v>5911</v>
      </c>
      <c r="V198" s="13">
        <v>8041</v>
      </c>
      <c r="W198" s="13">
        <v>3811</v>
      </c>
    </row>
    <row r="199" spans="1:23" ht="20.100000000000001" customHeight="1" x14ac:dyDescent="0.3">
      <c r="A199" s="15" t="s">
        <v>35</v>
      </c>
      <c r="B199" s="10" t="s">
        <v>64</v>
      </c>
      <c r="C199" s="3" t="s">
        <v>73</v>
      </c>
      <c r="D199" s="3" t="s">
        <v>276</v>
      </c>
      <c r="E199" s="3" t="s">
        <v>44</v>
      </c>
      <c r="F199" s="11"/>
      <c r="G199" s="12">
        <v>950</v>
      </c>
      <c r="H199" s="15" t="s">
        <v>29</v>
      </c>
      <c r="I199" s="13">
        <f t="shared" si="6"/>
        <v>48399</v>
      </c>
      <c r="J199" s="14">
        <v>42781</v>
      </c>
      <c r="K199" s="8">
        <f t="shared" si="7"/>
        <v>0.88392322155416436</v>
      </c>
      <c r="L199" s="13">
        <v>6992</v>
      </c>
      <c r="M199" s="13">
        <v>5440</v>
      </c>
      <c r="N199" s="13">
        <v>5976</v>
      </c>
      <c r="O199" s="13">
        <v>188</v>
      </c>
      <c r="P199" s="13">
        <v>2014</v>
      </c>
      <c r="Q199" s="13">
        <v>4246</v>
      </c>
      <c r="R199" s="13">
        <v>8474</v>
      </c>
      <c r="S199" s="13">
        <v>6171</v>
      </c>
      <c r="T199" s="13">
        <v>182</v>
      </c>
      <c r="U199" s="13">
        <v>762</v>
      </c>
      <c r="V199" s="13">
        <v>3143</v>
      </c>
      <c r="W199" s="13">
        <v>4811</v>
      </c>
    </row>
    <row r="200" spans="1:23" ht="20.100000000000001" customHeight="1" x14ac:dyDescent="0.3">
      <c r="A200" s="15" t="s">
        <v>96</v>
      </c>
      <c r="B200" s="10" t="s">
        <v>26</v>
      </c>
      <c r="C200" s="3" t="s">
        <v>22</v>
      </c>
      <c r="D200" s="3" t="s">
        <v>277</v>
      </c>
      <c r="E200" s="3"/>
      <c r="F200" s="11"/>
      <c r="G200" s="12">
        <v>400</v>
      </c>
      <c r="H200" s="15" t="s">
        <v>45</v>
      </c>
      <c r="I200" s="13">
        <f t="shared" si="6"/>
        <v>69567</v>
      </c>
      <c r="J200" s="14">
        <v>36509</v>
      </c>
      <c r="K200" s="8">
        <f t="shared" si="7"/>
        <v>0.5248034269121854</v>
      </c>
      <c r="L200" s="13">
        <v>4289</v>
      </c>
      <c r="M200" s="13">
        <v>1292</v>
      </c>
      <c r="N200" s="13">
        <v>7938</v>
      </c>
      <c r="O200" s="13">
        <v>7064</v>
      </c>
      <c r="P200" s="13">
        <v>9141</v>
      </c>
      <c r="Q200" s="13">
        <v>9937</v>
      </c>
      <c r="R200" s="13">
        <v>883</v>
      </c>
      <c r="S200" s="13">
        <v>3392</v>
      </c>
      <c r="T200" s="13">
        <v>5930</v>
      </c>
      <c r="U200" s="13">
        <v>5188</v>
      </c>
      <c r="V200" s="13">
        <v>7693</v>
      </c>
      <c r="W200" s="13">
        <v>6820</v>
      </c>
    </row>
    <row r="201" spans="1:23" ht="20.100000000000001" customHeight="1" x14ac:dyDescent="0.3">
      <c r="A201" s="15" t="s">
        <v>150</v>
      </c>
      <c r="B201" s="10" t="s">
        <v>64</v>
      </c>
      <c r="C201" s="3" t="s">
        <v>27</v>
      </c>
      <c r="D201" s="3" t="s">
        <v>278</v>
      </c>
      <c r="E201" s="3"/>
      <c r="F201" s="11" t="s">
        <v>66</v>
      </c>
      <c r="G201" s="12">
        <v>11300</v>
      </c>
      <c r="H201" s="15" t="s">
        <v>67</v>
      </c>
      <c r="I201" s="13">
        <f t="shared" si="6"/>
        <v>57964</v>
      </c>
      <c r="J201" s="14">
        <v>85871</v>
      </c>
      <c r="K201" s="8">
        <f t="shared" si="7"/>
        <v>1.4814540059347181</v>
      </c>
      <c r="L201" s="13">
        <v>4930</v>
      </c>
      <c r="M201" s="13">
        <v>1123</v>
      </c>
      <c r="N201" s="13">
        <v>5999</v>
      </c>
      <c r="O201" s="13">
        <v>2082</v>
      </c>
      <c r="P201" s="13">
        <v>9794</v>
      </c>
      <c r="Q201" s="13">
        <v>4004</v>
      </c>
      <c r="R201" s="13">
        <v>8999</v>
      </c>
      <c r="S201" s="13">
        <v>3021</v>
      </c>
      <c r="T201" s="13">
        <v>5384</v>
      </c>
      <c r="U201" s="13">
        <v>256</v>
      </c>
      <c r="V201" s="13">
        <v>2929</v>
      </c>
      <c r="W201" s="13">
        <v>9443</v>
      </c>
    </row>
    <row r="202" spans="1:23" ht="20.100000000000001" customHeight="1" x14ac:dyDescent="0.3">
      <c r="A202" s="15" t="s">
        <v>20</v>
      </c>
      <c r="B202" s="10" t="s">
        <v>21</v>
      </c>
      <c r="C202" s="3" t="s">
        <v>22</v>
      </c>
      <c r="D202" s="3" t="s">
        <v>279</v>
      </c>
      <c r="E202" s="3"/>
      <c r="F202" s="11"/>
      <c r="G202" s="12">
        <v>43</v>
      </c>
      <c r="H202" s="15" t="s">
        <v>24</v>
      </c>
      <c r="I202" s="13">
        <f t="shared" si="6"/>
        <v>57442</v>
      </c>
      <c r="J202" s="14">
        <v>70342</v>
      </c>
      <c r="K202" s="8">
        <f t="shared" si="7"/>
        <v>1.2245743532606803</v>
      </c>
      <c r="L202" s="13">
        <v>9751</v>
      </c>
      <c r="M202" s="13">
        <v>3615</v>
      </c>
      <c r="N202" s="13">
        <v>3969</v>
      </c>
      <c r="O202" s="13">
        <v>134</v>
      </c>
      <c r="P202" s="13">
        <v>2106</v>
      </c>
      <c r="Q202" s="13">
        <v>2979</v>
      </c>
      <c r="R202" s="13">
        <v>2581</v>
      </c>
      <c r="S202" s="13">
        <v>7576</v>
      </c>
      <c r="T202" s="13">
        <v>8103</v>
      </c>
      <c r="U202" s="13">
        <v>9149</v>
      </c>
      <c r="V202" s="13">
        <v>2847</v>
      </c>
      <c r="W202" s="13">
        <v>4632</v>
      </c>
    </row>
    <row r="203" spans="1:23" ht="20.100000000000001" customHeight="1" x14ac:dyDescent="0.3">
      <c r="A203" s="15" t="s">
        <v>42</v>
      </c>
      <c r="B203" s="10" t="s">
        <v>39</v>
      </c>
      <c r="C203" s="3" t="s">
        <v>32</v>
      </c>
      <c r="D203" s="3" t="s">
        <v>280</v>
      </c>
      <c r="E203" s="3" t="s">
        <v>44</v>
      </c>
      <c r="F203" s="11"/>
      <c r="G203" s="12">
        <v>260</v>
      </c>
      <c r="H203" s="15" t="s">
        <v>45</v>
      </c>
      <c r="I203" s="13">
        <f t="shared" si="6"/>
        <v>39059</v>
      </c>
      <c r="J203" s="14">
        <v>38090</v>
      </c>
      <c r="K203" s="8">
        <f t="shared" si="7"/>
        <v>0.97519137714739246</v>
      </c>
      <c r="L203" s="13">
        <v>1313</v>
      </c>
      <c r="M203" s="13">
        <v>5374</v>
      </c>
      <c r="N203" s="13">
        <v>1531</v>
      </c>
      <c r="O203" s="13">
        <v>4797</v>
      </c>
      <c r="P203" s="13">
        <v>6631</v>
      </c>
      <c r="Q203" s="13">
        <v>5479</v>
      </c>
      <c r="R203" s="13">
        <v>80</v>
      </c>
      <c r="S203" s="13">
        <v>1943</v>
      </c>
      <c r="T203" s="13">
        <v>1291</v>
      </c>
      <c r="U203" s="13">
        <v>1289</v>
      </c>
      <c r="V203" s="13">
        <v>92</v>
      </c>
      <c r="W203" s="13">
        <v>9239</v>
      </c>
    </row>
    <row r="204" spans="1:23" ht="20.100000000000001" customHeight="1" x14ac:dyDescent="0.3">
      <c r="A204" s="9" t="s">
        <v>108</v>
      </c>
      <c r="B204" s="10" t="s">
        <v>109</v>
      </c>
      <c r="C204" s="3" t="s">
        <v>32</v>
      </c>
      <c r="D204" s="3" t="s">
        <v>281</v>
      </c>
      <c r="E204" s="3" t="s">
        <v>44</v>
      </c>
      <c r="F204" s="11"/>
      <c r="G204" s="12">
        <v>2100</v>
      </c>
      <c r="H204" s="9" t="s">
        <v>24</v>
      </c>
      <c r="I204" s="13">
        <f t="shared" si="6"/>
        <v>49382</v>
      </c>
      <c r="J204" s="14">
        <v>29870</v>
      </c>
      <c r="K204" s="8">
        <f t="shared" si="7"/>
        <v>0.6048762707059252</v>
      </c>
      <c r="L204" s="13">
        <v>762</v>
      </c>
      <c r="M204" s="13">
        <v>5945</v>
      </c>
      <c r="N204" s="13">
        <v>4627</v>
      </c>
      <c r="O204" s="13">
        <v>431</v>
      </c>
      <c r="P204" s="13">
        <v>77</v>
      </c>
      <c r="Q204" s="13">
        <v>8375</v>
      </c>
      <c r="R204" s="13">
        <v>1636</v>
      </c>
      <c r="S204" s="13">
        <v>4637</v>
      </c>
      <c r="T204" s="13">
        <v>6478</v>
      </c>
      <c r="U204" s="13">
        <v>7583</v>
      </c>
      <c r="V204" s="13">
        <v>3383</v>
      </c>
      <c r="W204" s="13">
        <v>5448</v>
      </c>
    </row>
    <row r="205" spans="1:23" ht="20.100000000000001" customHeight="1" x14ac:dyDescent="0.3">
      <c r="A205" s="9" t="s">
        <v>38</v>
      </c>
      <c r="B205" s="10" t="s">
        <v>26</v>
      </c>
      <c r="C205" s="3" t="s">
        <v>32</v>
      </c>
      <c r="D205" s="3" t="s">
        <v>282</v>
      </c>
      <c r="E205" s="3" t="s">
        <v>50</v>
      </c>
      <c r="F205" s="11"/>
      <c r="G205" s="12">
        <v>36</v>
      </c>
      <c r="H205" s="15" t="s">
        <v>29</v>
      </c>
      <c r="I205" s="13">
        <f t="shared" si="6"/>
        <v>67537</v>
      </c>
      <c r="J205" s="14">
        <v>83799</v>
      </c>
      <c r="K205" s="8">
        <f t="shared" si="7"/>
        <v>1.2407865318269986</v>
      </c>
      <c r="L205" s="13">
        <v>5138</v>
      </c>
      <c r="M205" s="13">
        <v>2882</v>
      </c>
      <c r="N205" s="13">
        <v>1187</v>
      </c>
      <c r="O205" s="13">
        <v>5425</v>
      </c>
      <c r="P205" s="13">
        <v>6908</v>
      </c>
      <c r="Q205" s="13">
        <v>9632</v>
      </c>
      <c r="R205" s="13">
        <v>4853</v>
      </c>
      <c r="S205" s="13">
        <v>8963</v>
      </c>
      <c r="T205" s="13">
        <v>2387</v>
      </c>
      <c r="U205" s="13">
        <v>6465</v>
      </c>
      <c r="V205" s="13">
        <v>4017</v>
      </c>
      <c r="W205" s="13">
        <v>9680</v>
      </c>
    </row>
    <row r="206" spans="1:23" ht="20.100000000000001" customHeight="1" x14ac:dyDescent="0.3">
      <c r="A206" s="15" t="s">
        <v>35</v>
      </c>
      <c r="B206" s="10" t="s">
        <v>26</v>
      </c>
      <c r="C206" s="3" t="s">
        <v>22</v>
      </c>
      <c r="D206" s="3" t="s">
        <v>283</v>
      </c>
      <c r="E206" s="3"/>
      <c r="F206" s="11"/>
      <c r="G206" s="12">
        <v>0.98</v>
      </c>
      <c r="H206" s="9" t="s">
        <v>67</v>
      </c>
      <c r="I206" s="13">
        <f t="shared" si="6"/>
        <v>55064</v>
      </c>
      <c r="J206" s="14">
        <v>31947</v>
      </c>
      <c r="K206" s="8">
        <f t="shared" si="7"/>
        <v>0.58017942757518526</v>
      </c>
      <c r="L206" s="13">
        <v>870</v>
      </c>
      <c r="M206" s="13">
        <v>5659</v>
      </c>
      <c r="N206" s="13">
        <v>7107</v>
      </c>
      <c r="O206" s="13">
        <v>9596</v>
      </c>
      <c r="P206" s="13">
        <v>4595</v>
      </c>
      <c r="Q206" s="13">
        <v>2621</v>
      </c>
      <c r="R206" s="13">
        <v>1887</v>
      </c>
      <c r="S206" s="13">
        <v>4115</v>
      </c>
      <c r="T206" s="13">
        <v>5305</v>
      </c>
      <c r="U206" s="13">
        <v>6515</v>
      </c>
      <c r="V206" s="13">
        <v>1813</v>
      </c>
      <c r="W206" s="13">
        <v>4981</v>
      </c>
    </row>
    <row r="207" spans="1:23" ht="20.100000000000001" customHeight="1" x14ac:dyDescent="0.3">
      <c r="A207" s="15" t="s">
        <v>135</v>
      </c>
      <c r="B207" s="10" t="s">
        <v>118</v>
      </c>
      <c r="C207" s="3" t="s">
        <v>22</v>
      </c>
      <c r="D207" s="3" t="s">
        <v>284</v>
      </c>
      <c r="E207" s="3" t="s">
        <v>206</v>
      </c>
      <c r="F207" s="11"/>
      <c r="G207" s="12">
        <v>33</v>
      </c>
      <c r="H207" s="15" t="s">
        <v>45</v>
      </c>
      <c r="I207" s="13">
        <f t="shared" si="6"/>
        <v>59985</v>
      </c>
      <c r="J207" s="14">
        <v>7704</v>
      </c>
      <c r="K207" s="8">
        <f t="shared" si="7"/>
        <v>0.12843210802700675</v>
      </c>
      <c r="L207" s="13">
        <v>4041</v>
      </c>
      <c r="M207" s="13">
        <v>3898</v>
      </c>
      <c r="N207" s="13">
        <v>1117</v>
      </c>
      <c r="O207" s="13">
        <v>7071</v>
      </c>
      <c r="P207" s="13">
        <v>6305</v>
      </c>
      <c r="Q207" s="13">
        <v>7726</v>
      </c>
      <c r="R207" s="13">
        <v>2833</v>
      </c>
      <c r="S207" s="13">
        <v>2375</v>
      </c>
      <c r="T207" s="13">
        <v>2131</v>
      </c>
      <c r="U207" s="13">
        <v>9674</v>
      </c>
      <c r="V207" s="13">
        <v>8325</v>
      </c>
      <c r="W207" s="13">
        <v>4489</v>
      </c>
    </row>
    <row r="208" spans="1:23" ht="20.100000000000001" customHeight="1" x14ac:dyDescent="0.3">
      <c r="A208" s="15" t="s">
        <v>143</v>
      </c>
      <c r="B208" s="10" t="s">
        <v>118</v>
      </c>
      <c r="C208" s="3" t="s">
        <v>22</v>
      </c>
      <c r="D208" s="3" t="s">
        <v>285</v>
      </c>
      <c r="E208" s="3" t="s">
        <v>206</v>
      </c>
      <c r="F208" s="11"/>
      <c r="G208" s="15">
        <v>30</v>
      </c>
      <c r="H208" s="15" t="s">
        <v>45</v>
      </c>
      <c r="I208" s="13">
        <f t="shared" si="6"/>
        <v>67034</v>
      </c>
      <c r="J208" s="14">
        <v>15770</v>
      </c>
      <c r="K208" s="8">
        <f t="shared" si="7"/>
        <v>0.23525375182743086</v>
      </c>
      <c r="L208" s="13">
        <v>9168</v>
      </c>
      <c r="M208" s="13">
        <v>6319</v>
      </c>
      <c r="N208" s="13">
        <v>3316</v>
      </c>
      <c r="O208" s="13">
        <v>485</v>
      </c>
      <c r="P208" s="13">
        <v>8076</v>
      </c>
      <c r="Q208" s="13">
        <v>3695</v>
      </c>
      <c r="R208" s="13">
        <v>8801</v>
      </c>
      <c r="S208" s="13">
        <v>8737</v>
      </c>
      <c r="T208" s="13">
        <v>1448</v>
      </c>
      <c r="U208" s="13">
        <v>4361</v>
      </c>
      <c r="V208" s="13">
        <v>3501</v>
      </c>
      <c r="W208" s="13">
        <v>9127</v>
      </c>
    </row>
    <row r="209" spans="1:23" ht="20.100000000000001" customHeight="1" x14ac:dyDescent="0.3">
      <c r="A209" s="15" t="s">
        <v>35</v>
      </c>
      <c r="B209" s="10" t="s">
        <v>26</v>
      </c>
      <c r="C209" s="3" t="s">
        <v>22</v>
      </c>
      <c r="D209" s="3" t="s">
        <v>286</v>
      </c>
      <c r="E209" s="3"/>
      <c r="F209" s="11"/>
      <c r="G209" s="12">
        <v>140</v>
      </c>
      <c r="H209" s="15" t="s">
        <v>29</v>
      </c>
      <c r="I209" s="13">
        <f t="shared" si="6"/>
        <v>44875</v>
      </c>
      <c r="J209" s="14">
        <v>8034</v>
      </c>
      <c r="K209" s="8">
        <f t="shared" si="7"/>
        <v>0.17903064066852367</v>
      </c>
      <c r="L209" s="13">
        <v>88</v>
      </c>
      <c r="M209" s="13">
        <v>5730</v>
      </c>
      <c r="N209" s="13">
        <v>8064</v>
      </c>
      <c r="O209" s="13">
        <v>563</v>
      </c>
      <c r="P209" s="13">
        <v>3439</v>
      </c>
      <c r="Q209" s="13">
        <v>6365</v>
      </c>
      <c r="R209" s="13">
        <v>5708</v>
      </c>
      <c r="S209" s="13">
        <v>2112</v>
      </c>
      <c r="T209" s="13">
        <v>4260</v>
      </c>
      <c r="U209" s="13">
        <v>3950</v>
      </c>
      <c r="V209" s="13">
        <v>3907</v>
      </c>
      <c r="W209" s="13">
        <v>689</v>
      </c>
    </row>
    <row r="210" spans="1:23" ht="20.100000000000001" customHeight="1" x14ac:dyDescent="0.3">
      <c r="A210" s="9" t="s">
        <v>181</v>
      </c>
      <c r="B210" s="10" t="s">
        <v>109</v>
      </c>
      <c r="C210" s="3" t="s">
        <v>27</v>
      </c>
      <c r="D210" s="3" t="s">
        <v>287</v>
      </c>
      <c r="E210" s="3" t="s">
        <v>34</v>
      </c>
      <c r="F210" s="11"/>
      <c r="G210" s="12">
        <v>9000</v>
      </c>
      <c r="H210" s="9" t="s">
        <v>45</v>
      </c>
      <c r="I210" s="13">
        <f t="shared" si="6"/>
        <v>61031</v>
      </c>
      <c r="J210" s="14">
        <v>25271</v>
      </c>
      <c r="K210" s="8">
        <f t="shared" si="7"/>
        <v>0.41406826039225969</v>
      </c>
      <c r="L210" s="13">
        <v>6426</v>
      </c>
      <c r="M210" s="13">
        <v>5409</v>
      </c>
      <c r="N210" s="13">
        <v>5866</v>
      </c>
      <c r="O210" s="13">
        <v>2753</v>
      </c>
      <c r="P210" s="13">
        <v>863</v>
      </c>
      <c r="Q210" s="13">
        <v>7643</v>
      </c>
      <c r="R210" s="13">
        <v>2283</v>
      </c>
      <c r="S210" s="13">
        <v>3588</v>
      </c>
      <c r="T210" s="13">
        <v>7673</v>
      </c>
      <c r="U210" s="13">
        <v>7552</v>
      </c>
      <c r="V210" s="13">
        <v>4984</v>
      </c>
      <c r="W210" s="13">
        <v>5991</v>
      </c>
    </row>
    <row r="211" spans="1:23" ht="20.100000000000001" customHeight="1" x14ac:dyDescent="0.3">
      <c r="A211" s="15" t="s">
        <v>120</v>
      </c>
      <c r="B211" s="10" t="s">
        <v>64</v>
      </c>
      <c r="C211" s="3" t="s">
        <v>27</v>
      </c>
      <c r="D211" s="3" t="s">
        <v>124</v>
      </c>
      <c r="E211" s="3"/>
      <c r="F211" s="11" t="s">
        <v>66</v>
      </c>
      <c r="G211" s="12">
        <v>150</v>
      </c>
      <c r="H211" s="15" t="s">
        <v>29</v>
      </c>
      <c r="I211" s="13">
        <f t="shared" si="6"/>
        <v>54782</v>
      </c>
      <c r="J211" s="14">
        <v>47901</v>
      </c>
      <c r="K211" s="8">
        <f t="shared" si="7"/>
        <v>0.87439304881165347</v>
      </c>
      <c r="L211" s="13">
        <v>377</v>
      </c>
      <c r="M211" s="13">
        <v>8104</v>
      </c>
      <c r="N211" s="13">
        <v>1623</v>
      </c>
      <c r="O211" s="13">
        <v>9922</v>
      </c>
      <c r="P211" s="13">
        <v>1391</v>
      </c>
      <c r="Q211" s="13">
        <v>6718</v>
      </c>
      <c r="R211" s="13">
        <v>3570</v>
      </c>
      <c r="S211" s="13">
        <v>8120</v>
      </c>
      <c r="T211" s="13">
        <v>1204</v>
      </c>
      <c r="U211" s="13">
        <v>4581</v>
      </c>
      <c r="V211" s="13">
        <v>2936</v>
      </c>
      <c r="W211" s="13">
        <v>6236</v>
      </c>
    </row>
    <row r="212" spans="1:23" ht="20.100000000000001" customHeight="1" x14ac:dyDescent="0.3">
      <c r="A212" s="15" t="s">
        <v>58</v>
      </c>
      <c r="B212" s="10" t="s">
        <v>64</v>
      </c>
      <c r="C212" s="3" t="s">
        <v>73</v>
      </c>
      <c r="D212" s="3" t="s">
        <v>270</v>
      </c>
      <c r="E212" s="3" t="s">
        <v>44</v>
      </c>
      <c r="F212" s="11"/>
      <c r="G212" s="12">
        <v>146</v>
      </c>
      <c r="H212" s="15" t="s">
        <v>45</v>
      </c>
      <c r="I212" s="13">
        <f t="shared" si="6"/>
        <v>75686</v>
      </c>
      <c r="J212" s="14">
        <v>31694</v>
      </c>
      <c r="K212" s="8">
        <f t="shared" si="7"/>
        <v>0.41875644108553761</v>
      </c>
      <c r="L212" s="13">
        <v>7197</v>
      </c>
      <c r="M212" s="13">
        <v>9973</v>
      </c>
      <c r="N212" s="13">
        <v>4973</v>
      </c>
      <c r="O212" s="13">
        <v>9882</v>
      </c>
      <c r="P212" s="13">
        <v>8066</v>
      </c>
      <c r="Q212" s="13">
        <v>1854</v>
      </c>
      <c r="R212" s="13">
        <v>6818</v>
      </c>
      <c r="S212" s="13">
        <v>7833</v>
      </c>
      <c r="T212" s="13">
        <v>2096</v>
      </c>
      <c r="U212" s="13">
        <v>7947</v>
      </c>
      <c r="V212" s="13">
        <v>3624</v>
      </c>
      <c r="W212" s="13">
        <v>5423</v>
      </c>
    </row>
    <row r="213" spans="1:23" ht="20.100000000000001" customHeight="1" x14ac:dyDescent="0.3">
      <c r="A213" s="9" t="s">
        <v>42</v>
      </c>
      <c r="B213" s="10" t="s">
        <v>39</v>
      </c>
      <c r="C213" s="3" t="s">
        <v>32</v>
      </c>
      <c r="D213" s="3" t="s">
        <v>288</v>
      </c>
      <c r="E213" s="3" t="s">
        <v>44</v>
      </c>
      <c r="F213" s="11"/>
      <c r="G213" s="12">
        <v>264</v>
      </c>
      <c r="H213" s="15" t="s">
        <v>45</v>
      </c>
      <c r="I213" s="13">
        <f t="shared" si="6"/>
        <v>64971</v>
      </c>
      <c r="J213" s="14">
        <v>19018</v>
      </c>
      <c r="K213" s="8">
        <f t="shared" si="7"/>
        <v>0.29271521140201012</v>
      </c>
      <c r="L213" s="13">
        <v>6526</v>
      </c>
      <c r="M213" s="13">
        <v>6962</v>
      </c>
      <c r="N213" s="13">
        <v>7350</v>
      </c>
      <c r="O213" s="13">
        <v>2236</v>
      </c>
      <c r="P213" s="13">
        <v>2898</v>
      </c>
      <c r="Q213" s="13">
        <v>5697</v>
      </c>
      <c r="R213" s="13">
        <v>3245</v>
      </c>
      <c r="S213" s="13">
        <v>8194</v>
      </c>
      <c r="T213" s="13">
        <v>4609</v>
      </c>
      <c r="U213" s="13">
        <v>4131</v>
      </c>
      <c r="V213" s="13">
        <v>4288</v>
      </c>
      <c r="W213" s="13">
        <v>8835</v>
      </c>
    </row>
    <row r="214" spans="1:23" ht="20.100000000000001" customHeight="1" x14ac:dyDescent="0.3">
      <c r="A214" s="9" t="s">
        <v>78</v>
      </c>
      <c r="B214" s="16" t="s">
        <v>64</v>
      </c>
      <c r="C214" s="3" t="s">
        <v>27</v>
      </c>
      <c r="D214" s="3" t="s">
        <v>289</v>
      </c>
      <c r="E214" s="3"/>
      <c r="F214" s="11" t="s">
        <v>80</v>
      </c>
      <c r="G214" s="12">
        <v>1.3</v>
      </c>
      <c r="H214" s="9" t="s">
        <v>77</v>
      </c>
      <c r="I214" s="13">
        <f t="shared" si="6"/>
        <v>64163</v>
      </c>
      <c r="J214" s="14">
        <v>61322</v>
      </c>
      <c r="K214" s="8">
        <f t="shared" si="7"/>
        <v>0.95572214516154175</v>
      </c>
      <c r="L214" s="13">
        <v>6195</v>
      </c>
      <c r="M214" s="13">
        <v>4616</v>
      </c>
      <c r="N214" s="13">
        <v>3555</v>
      </c>
      <c r="O214" s="13">
        <v>9179</v>
      </c>
      <c r="P214" s="13">
        <v>6159</v>
      </c>
      <c r="Q214" s="13">
        <v>1714</v>
      </c>
      <c r="R214" s="13">
        <v>4582</v>
      </c>
      <c r="S214" s="13">
        <v>4168</v>
      </c>
      <c r="T214" s="13">
        <v>6950</v>
      </c>
      <c r="U214" s="13">
        <v>9173</v>
      </c>
      <c r="V214" s="13">
        <v>1113</v>
      </c>
      <c r="W214" s="13">
        <v>6759</v>
      </c>
    </row>
    <row r="215" spans="1:23" ht="20.100000000000001" customHeight="1" x14ac:dyDescent="0.3">
      <c r="A215" s="15" t="s">
        <v>35</v>
      </c>
      <c r="B215" s="10" t="s">
        <v>26</v>
      </c>
      <c r="C215" s="3" t="s">
        <v>22</v>
      </c>
      <c r="D215" s="3" t="s">
        <v>290</v>
      </c>
      <c r="E215" s="3"/>
      <c r="F215" s="11"/>
      <c r="G215" s="12">
        <v>0.17199999999999999</v>
      </c>
      <c r="H215" s="15" t="s">
        <v>67</v>
      </c>
      <c r="I215" s="13">
        <f t="shared" si="6"/>
        <v>58474</v>
      </c>
      <c r="J215" s="14">
        <v>24633</v>
      </c>
      <c r="K215" s="8">
        <f t="shared" si="7"/>
        <v>0.42126415158874031</v>
      </c>
      <c r="L215" s="13">
        <v>6622</v>
      </c>
      <c r="M215" s="13">
        <v>6901</v>
      </c>
      <c r="N215" s="13">
        <v>8183</v>
      </c>
      <c r="O215" s="13">
        <v>4124</v>
      </c>
      <c r="P215" s="13">
        <v>450</v>
      </c>
      <c r="Q215" s="13">
        <v>2527</v>
      </c>
      <c r="R215" s="13">
        <v>2663</v>
      </c>
      <c r="S215" s="13">
        <v>1361</v>
      </c>
      <c r="T215" s="13">
        <v>4508</v>
      </c>
      <c r="U215" s="13">
        <v>5670</v>
      </c>
      <c r="V215" s="13">
        <v>7714</v>
      </c>
      <c r="W215" s="13">
        <v>7751</v>
      </c>
    </row>
    <row r="216" spans="1:23" ht="20.100000000000001" customHeight="1" x14ac:dyDescent="0.3">
      <c r="A216" s="9" t="s">
        <v>96</v>
      </c>
      <c r="B216" s="10" t="s">
        <v>26</v>
      </c>
      <c r="C216" s="3" t="s">
        <v>36</v>
      </c>
      <c r="D216" s="3" t="s">
        <v>97</v>
      </c>
      <c r="E216" s="3"/>
      <c r="F216" s="11"/>
      <c r="G216" s="12">
        <v>600</v>
      </c>
      <c r="H216" s="15" t="s">
        <v>24</v>
      </c>
      <c r="I216" s="13">
        <f t="shared" si="6"/>
        <v>63774</v>
      </c>
      <c r="J216" s="14">
        <v>78349</v>
      </c>
      <c r="K216" s="8">
        <f t="shared" si="7"/>
        <v>1.2285414118606328</v>
      </c>
      <c r="L216" s="13">
        <v>4647</v>
      </c>
      <c r="M216" s="13">
        <v>9905</v>
      </c>
      <c r="N216" s="13">
        <v>1429</v>
      </c>
      <c r="O216" s="13">
        <v>9201</v>
      </c>
      <c r="P216" s="13">
        <v>6148</v>
      </c>
      <c r="Q216" s="13">
        <v>2740</v>
      </c>
      <c r="R216" s="13">
        <v>4958</v>
      </c>
      <c r="S216" s="13">
        <v>981</v>
      </c>
      <c r="T216" s="13">
        <v>5910</v>
      </c>
      <c r="U216" s="13">
        <v>8604</v>
      </c>
      <c r="V216" s="13">
        <v>4637</v>
      </c>
      <c r="W216" s="13">
        <v>4614</v>
      </c>
    </row>
    <row r="217" spans="1:23" ht="20.100000000000001" customHeight="1" x14ac:dyDescent="0.3">
      <c r="A217" s="15" t="s">
        <v>35</v>
      </c>
      <c r="B217" s="10" t="s">
        <v>26</v>
      </c>
      <c r="C217" s="3" t="s">
        <v>36</v>
      </c>
      <c r="D217" s="3" t="s">
        <v>267</v>
      </c>
      <c r="E217" s="3"/>
      <c r="F217" s="11"/>
      <c r="G217" s="12">
        <v>475</v>
      </c>
      <c r="H217" s="9" t="s">
        <v>29</v>
      </c>
      <c r="I217" s="13">
        <f t="shared" si="6"/>
        <v>52049</v>
      </c>
      <c r="J217" s="14">
        <v>69076</v>
      </c>
      <c r="K217" s="8">
        <f t="shared" si="7"/>
        <v>1.3271340467636266</v>
      </c>
      <c r="L217" s="13">
        <v>5141</v>
      </c>
      <c r="M217" s="13">
        <v>838</v>
      </c>
      <c r="N217" s="13">
        <v>2987</v>
      </c>
      <c r="O217" s="13">
        <v>6826</v>
      </c>
      <c r="P217" s="13">
        <v>1567</v>
      </c>
      <c r="Q217" s="13">
        <v>9441</v>
      </c>
      <c r="R217" s="13">
        <v>6692</v>
      </c>
      <c r="S217" s="13">
        <v>828</v>
      </c>
      <c r="T217" s="13">
        <v>3018</v>
      </c>
      <c r="U217" s="13">
        <v>2088</v>
      </c>
      <c r="V217" s="13">
        <v>4908</v>
      </c>
      <c r="W217" s="13">
        <v>7715</v>
      </c>
    </row>
    <row r="218" spans="1:23" ht="20.100000000000001" customHeight="1" x14ac:dyDescent="0.3">
      <c r="A218" s="15" t="s">
        <v>155</v>
      </c>
      <c r="B218" s="10" t="s">
        <v>26</v>
      </c>
      <c r="C218" s="3" t="s">
        <v>22</v>
      </c>
      <c r="D218" s="3" t="s">
        <v>291</v>
      </c>
      <c r="E218" s="3"/>
      <c r="F218" s="11"/>
      <c r="G218" s="12">
        <v>600</v>
      </c>
      <c r="H218" s="9" t="s">
        <v>24</v>
      </c>
      <c r="I218" s="13">
        <f t="shared" si="6"/>
        <v>54176</v>
      </c>
      <c r="J218" s="14">
        <v>39432</v>
      </c>
      <c r="K218" s="8">
        <f t="shared" si="7"/>
        <v>0.72784997046662725</v>
      </c>
      <c r="L218" s="13">
        <v>9843</v>
      </c>
      <c r="M218" s="13">
        <v>6770</v>
      </c>
      <c r="N218" s="13">
        <v>1678</v>
      </c>
      <c r="O218" s="13">
        <v>8116</v>
      </c>
      <c r="P218" s="13">
        <v>731</v>
      </c>
      <c r="Q218" s="13">
        <v>1949</v>
      </c>
      <c r="R218" s="13">
        <v>1161</v>
      </c>
      <c r="S218" s="13">
        <v>4231</v>
      </c>
      <c r="T218" s="13">
        <v>7060</v>
      </c>
      <c r="U218" s="13">
        <v>1606</v>
      </c>
      <c r="V218" s="13">
        <v>6036</v>
      </c>
      <c r="W218" s="13">
        <v>4995</v>
      </c>
    </row>
    <row r="219" spans="1:23" ht="20.100000000000001" customHeight="1" x14ac:dyDescent="0.3">
      <c r="A219" s="15" t="s">
        <v>38</v>
      </c>
      <c r="B219" s="16" t="s">
        <v>39</v>
      </c>
      <c r="C219" s="3" t="s">
        <v>22</v>
      </c>
      <c r="D219" s="3" t="s">
        <v>225</v>
      </c>
      <c r="E219" s="3"/>
      <c r="F219" s="11"/>
      <c r="G219" s="12">
        <v>62</v>
      </c>
      <c r="H219" s="9" t="s">
        <v>29</v>
      </c>
      <c r="I219" s="13">
        <f t="shared" si="6"/>
        <v>62649</v>
      </c>
      <c r="J219" s="14">
        <v>7245</v>
      </c>
      <c r="K219" s="8">
        <f t="shared" si="7"/>
        <v>0.11564430397931331</v>
      </c>
      <c r="L219" s="13">
        <v>8730</v>
      </c>
      <c r="M219" s="13">
        <v>5257</v>
      </c>
      <c r="N219" s="13">
        <v>5205</v>
      </c>
      <c r="O219" s="13">
        <v>8008</v>
      </c>
      <c r="P219" s="13">
        <v>1907</v>
      </c>
      <c r="Q219" s="13">
        <v>4001</v>
      </c>
      <c r="R219" s="13">
        <v>4575</v>
      </c>
      <c r="S219" s="13">
        <v>4696</v>
      </c>
      <c r="T219" s="13">
        <v>6699</v>
      </c>
      <c r="U219" s="13">
        <v>8953</v>
      </c>
      <c r="V219" s="13">
        <v>1751</v>
      </c>
      <c r="W219" s="13">
        <v>2867</v>
      </c>
    </row>
    <row r="220" spans="1:23" ht="20.100000000000001" customHeight="1" x14ac:dyDescent="0.3">
      <c r="A220" s="15" t="s">
        <v>98</v>
      </c>
      <c r="B220" s="10" t="s">
        <v>26</v>
      </c>
      <c r="C220" s="3" t="s">
        <v>22</v>
      </c>
      <c r="D220" s="3" t="s">
        <v>292</v>
      </c>
      <c r="E220" s="3"/>
      <c r="F220" s="11"/>
      <c r="G220" s="12">
        <v>0.83</v>
      </c>
      <c r="H220" s="15" t="s">
        <v>67</v>
      </c>
      <c r="I220" s="13">
        <f t="shared" si="6"/>
        <v>66145</v>
      </c>
      <c r="J220" s="14">
        <v>37075</v>
      </c>
      <c r="K220" s="8">
        <f t="shared" si="7"/>
        <v>0.56051099856376141</v>
      </c>
      <c r="L220" s="13">
        <v>4192</v>
      </c>
      <c r="M220" s="13">
        <v>5851</v>
      </c>
      <c r="N220" s="13">
        <v>5844</v>
      </c>
      <c r="O220" s="13">
        <v>6033</v>
      </c>
      <c r="P220" s="13">
        <v>2614</v>
      </c>
      <c r="Q220" s="13">
        <v>8462</v>
      </c>
      <c r="R220" s="13">
        <v>9731</v>
      </c>
      <c r="S220" s="13">
        <v>5189</v>
      </c>
      <c r="T220" s="13">
        <v>109</v>
      </c>
      <c r="U220" s="13">
        <v>5102</v>
      </c>
      <c r="V220" s="13">
        <v>9855</v>
      </c>
      <c r="W220" s="13">
        <v>3163</v>
      </c>
    </row>
    <row r="221" spans="1:23" ht="20.100000000000001" customHeight="1" x14ac:dyDescent="0.3">
      <c r="A221" s="15" t="s">
        <v>96</v>
      </c>
      <c r="B221" s="10" t="s">
        <v>118</v>
      </c>
      <c r="C221" s="3" t="s">
        <v>22</v>
      </c>
      <c r="D221" s="3" t="s">
        <v>293</v>
      </c>
      <c r="E221" s="3" t="s">
        <v>206</v>
      </c>
      <c r="F221" s="11"/>
      <c r="G221" s="12">
        <v>10</v>
      </c>
      <c r="H221" s="15" t="s">
        <v>45</v>
      </c>
      <c r="I221" s="13">
        <f t="shared" si="6"/>
        <v>56728</v>
      </c>
      <c r="J221" s="14">
        <v>81404</v>
      </c>
      <c r="K221" s="8">
        <f t="shared" si="7"/>
        <v>1.4349880129741925</v>
      </c>
      <c r="L221" s="13">
        <v>387</v>
      </c>
      <c r="M221" s="13">
        <v>6616</v>
      </c>
      <c r="N221" s="13">
        <v>6514</v>
      </c>
      <c r="O221" s="13">
        <v>5956</v>
      </c>
      <c r="P221" s="13">
        <v>8104</v>
      </c>
      <c r="Q221" s="13">
        <v>4181</v>
      </c>
      <c r="R221" s="13">
        <v>3887</v>
      </c>
      <c r="S221" s="13">
        <v>3203</v>
      </c>
      <c r="T221" s="13">
        <v>1645</v>
      </c>
      <c r="U221" s="13">
        <v>7454</v>
      </c>
      <c r="V221" s="13">
        <v>7633</v>
      </c>
      <c r="W221" s="13">
        <v>1148</v>
      </c>
    </row>
    <row r="222" spans="1:23" ht="20.100000000000001" customHeight="1" x14ac:dyDescent="0.3">
      <c r="A222" s="15" t="s">
        <v>272</v>
      </c>
      <c r="B222" s="10" t="s">
        <v>64</v>
      </c>
      <c r="C222" s="3" t="s">
        <v>27</v>
      </c>
      <c r="D222" s="3" t="s">
        <v>294</v>
      </c>
      <c r="E222" s="3"/>
      <c r="F222" s="11" t="s">
        <v>66</v>
      </c>
      <c r="G222" s="12">
        <v>2.2999999999999998</v>
      </c>
      <c r="H222" s="15" t="s">
        <v>67</v>
      </c>
      <c r="I222" s="13">
        <f t="shared" si="6"/>
        <v>70966</v>
      </c>
      <c r="J222" s="14">
        <v>49120</v>
      </c>
      <c r="K222" s="8">
        <f t="shared" si="7"/>
        <v>0.69216244398726146</v>
      </c>
      <c r="L222" s="13">
        <v>1929</v>
      </c>
      <c r="M222" s="13">
        <v>7437</v>
      </c>
      <c r="N222" s="13">
        <v>8407</v>
      </c>
      <c r="O222" s="13">
        <v>4652</v>
      </c>
      <c r="P222" s="13">
        <v>7132</v>
      </c>
      <c r="Q222" s="13">
        <v>8379</v>
      </c>
      <c r="R222" s="13">
        <v>3781</v>
      </c>
      <c r="S222" s="13">
        <v>6685</v>
      </c>
      <c r="T222" s="13">
        <v>9718</v>
      </c>
      <c r="U222" s="13">
        <v>8822</v>
      </c>
      <c r="V222" s="13">
        <v>3344</v>
      </c>
      <c r="W222" s="13">
        <v>680</v>
      </c>
    </row>
    <row r="223" spans="1:23" ht="20.100000000000001" customHeight="1" x14ac:dyDescent="0.3">
      <c r="A223" s="15" t="s">
        <v>143</v>
      </c>
      <c r="B223" s="10" t="s">
        <v>26</v>
      </c>
      <c r="C223" s="3" t="s">
        <v>22</v>
      </c>
      <c r="D223" s="3" t="s">
        <v>295</v>
      </c>
      <c r="E223" s="3"/>
      <c r="F223" s="11"/>
      <c r="G223" s="12">
        <v>330</v>
      </c>
      <c r="H223" s="15" t="s">
        <v>24</v>
      </c>
      <c r="I223" s="13">
        <f t="shared" si="6"/>
        <v>70473</v>
      </c>
      <c r="J223" s="14">
        <v>68700</v>
      </c>
      <c r="K223" s="8">
        <f t="shared" si="7"/>
        <v>0.9748414286322421</v>
      </c>
      <c r="L223" s="13">
        <v>9744</v>
      </c>
      <c r="M223" s="13">
        <v>1285</v>
      </c>
      <c r="N223" s="13">
        <v>2003</v>
      </c>
      <c r="O223" s="13">
        <v>8566</v>
      </c>
      <c r="P223" s="13">
        <v>6814</v>
      </c>
      <c r="Q223" s="13">
        <v>6932</v>
      </c>
      <c r="R223" s="13">
        <v>6847</v>
      </c>
      <c r="S223" s="13">
        <v>6956</v>
      </c>
      <c r="T223" s="13">
        <v>7359</v>
      </c>
      <c r="U223" s="13">
        <v>5116</v>
      </c>
      <c r="V223" s="13">
        <v>311</v>
      </c>
      <c r="W223" s="13">
        <v>8540</v>
      </c>
    </row>
    <row r="224" spans="1:23" ht="20.100000000000001" customHeight="1" x14ac:dyDescent="0.3">
      <c r="A224" s="15" t="s">
        <v>234</v>
      </c>
      <c r="B224" s="10" t="s">
        <v>64</v>
      </c>
      <c r="C224" s="3" t="s">
        <v>73</v>
      </c>
      <c r="D224" s="3" t="s">
        <v>296</v>
      </c>
      <c r="E224" s="3" t="s">
        <v>50</v>
      </c>
      <c r="F224" s="11"/>
      <c r="G224" s="12">
        <v>4000</v>
      </c>
      <c r="H224" s="15" t="s">
        <v>45</v>
      </c>
      <c r="I224" s="13">
        <f t="shared" si="6"/>
        <v>76277</v>
      </c>
      <c r="J224" s="14">
        <v>80909</v>
      </c>
      <c r="K224" s="8">
        <f t="shared" si="7"/>
        <v>1.0607260379931041</v>
      </c>
      <c r="L224" s="13">
        <v>4004</v>
      </c>
      <c r="M224" s="13">
        <v>6091</v>
      </c>
      <c r="N224" s="13">
        <v>9299</v>
      </c>
      <c r="O224" s="13">
        <v>3938</v>
      </c>
      <c r="P224" s="13">
        <v>3753</v>
      </c>
      <c r="Q224" s="13">
        <v>7274</v>
      </c>
      <c r="R224" s="13">
        <v>6181</v>
      </c>
      <c r="S224" s="13">
        <v>8396</v>
      </c>
      <c r="T224" s="13">
        <v>6798</v>
      </c>
      <c r="U224" s="13">
        <v>8267</v>
      </c>
      <c r="V224" s="13">
        <v>5405</v>
      </c>
      <c r="W224" s="13">
        <v>6871</v>
      </c>
    </row>
    <row r="225" spans="1:23" ht="20.100000000000001" customHeight="1" x14ac:dyDescent="0.3">
      <c r="A225" s="15" t="s">
        <v>38</v>
      </c>
      <c r="B225" s="10" t="s">
        <v>39</v>
      </c>
      <c r="C225" s="3" t="s">
        <v>36</v>
      </c>
      <c r="D225" s="3" t="s">
        <v>297</v>
      </c>
      <c r="E225" s="3"/>
      <c r="F225" s="11"/>
      <c r="G225" s="12">
        <v>0.104</v>
      </c>
      <c r="H225" s="15" t="s">
        <v>29</v>
      </c>
      <c r="I225" s="13">
        <f t="shared" si="6"/>
        <v>81322</v>
      </c>
      <c r="J225" s="14">
        <v>85841</v>
      </c>
      <c r="K225" s="8">
        <f t="shared" si="7"/>
        <v>1.0555692186616168</v>
      </c>
      <c r="L225" s="13">
        <v>7512</v>
      </c>
      <c r="M225" s="13">
        <v>7431</v>
      </c>
      <c r="N225" s="13">
        <v>7288</v>
      </c>
      <c r="O225" s="13">
        <v>9093</v>
      </c>
      <c r="P225" s="13">
        <v>8400</v>
      </c>
      <c r="Q225" s="13">
        <v>3513</v>
      </c>
      <c r="R225" s="13">
        <v>1617</v>
      </c>
      <c r="S225" s="13">
        <v>9676</v>
      </c>
      <c r="T225" s="13">
        <v>5531</v>
      </c>
      <c r="U225" s="13">
        <v>5944</v>
      </c>
      <c r="V225" s="13">
        <v>7430</v>
      </c>
      <c r="W225" s="13">
        <v>7887</v>
      </c>
    </row>
    <row r="226" spans="1:23" ht="20.100000000000001" customHeight="1" x14ac:dyDescent="0.3">
      <c r="A226" s="15" t="s">
        <v>35</v>
      </c>
      <c r="B226" s="10" t="s">
        <v>26</v>
      </c>
      <c r="C226" s="3" t="s">
        <v>36</v>
      </c>
      <c r="D226" s="3" t="s">
        <v>298</v>
      </c>
      <c r="E226" s="3"/>
      <c r="F226" s="11"/>
      <c r="G226" s="12">
        <v>53</v>
      </c>
      <c r="H226" s="15" t="s">
        <v>29</v>
      </c>
      <c r="I226" s="13">
        <f t="shared" si="6"/>
        <v>46700</v>
      </c>
      <c r="J226" s="14">
        <v>57611</v>
      </c>
      <c r="K226" s="8">
        <f t="shared" si="7"/>
        <v>1.2336402569593148</v>
      </c>
      <c r="L226" s="13">
        <v>6452</v>
      </c>
      <c r="M226" s="13">
        <v>5111</v>
      </c>
      <c r="N226" s="13">
        <v>760</v>
      </c>
      <c r="O226" s="13">
        <v>2487</v>
      </c>
      <c r="P226" s="13">
        <v>7638</v>
      </c>
      <c r="Q226" s="13">
        <v>907</v>
      </c>
      <c r="R226" s="13">
        <v>1665</v>
      </c>
      <c r="S226" s="13">
        <v>4149</v>
      </c>
      <c r="T226" s="13">
        <v>2068</v>
      </c>
      <c r="U226" s="13">
        <v>2267</v>
      </c>
      <c r="V226" s="13">
        <v>6964</v>
      </c>
      <c r="W226" s="13">
        <v>6232</v>
      </c>
    </row>
    <row r="227" spans="1:23" ht="20.100000000000001" customHeight="1" x14ac:dyDescent="0.3">
      <c r="A227" s="15" t="s">
        <v>35</v>
      </c>
      <c r="B227" s="10" t="s">
        <v>21</v>
      </c>
      <c r="C227" s="3" t="s">
        <v>22</v>
      </c>
      <c r="D227" s="3" t="s">
        <v>299</v>
      </c>
      <c r="E227" s="3"/>
      <c r="F227" s="11"/>
      <c r="G227" s="12">
        <v>23</v>
      </c>
      <c r="H227" s="15" t="s">
        <v>29</v>
      </c>
      <c r="I227" s="13">
        <f t="shared" si="6"/>
        <v>53746</v>
      </c>
      <c r="J227" s="14">
        <v>6998</v>
      </c>
      <c r="K227" s="8">
        <f t="shared" si="7"/>
        <v>0.13020503851449411</v>
      </c>
      <c r="L227" s="13">
        <v>2627</v>
      </c>
      <c r="M227" s="13">
        <v>3711</v>
      </c>
      <c r="N227" s="13">
        <v>1944</v>
      </c>
      <c r="O227" s="13">
        <v>821</v>
      </c>
      <c r="P227" s="13">
        <v>8775</v>
      </c>
      <c r="Q227" s="13">
        <v>5282</v>
      </c>
      <c r="R227" s="13">
        <v>8493</v>
      </c>
      <c r="S227" s="13">
        <v>3411</v>
      </c>
      <c r="T227" s="13">
        <v>9082</v>
      </c>
      <c r="U227" s="13">
        <v>4011</v>
      </c>
      <c r="V227" s="13">
        <v>2530</v>
      </c>
      <c r="W227" s="13">
        <v>3059</v>
      </c>
    </row>
    <row r="228" spans="1:23" ht="20.100000000000001" customHeight="1" x14ac:dyDescent="0.3">
      <c r="A228" s="15" t="s">
        <v>96</v>
      </c>
      <c r="B228" s="10" t="s">
        <v>118</v>
      </c>
      <c r="C228" s="3" t="s">
        <v>22</v>
      </c>
      <c r="D228" s="3" t="s">
        <v>300</v>
      </c>
      <c r="E228" s="3" t="s">
        <v>50</v>
      </c>
      <c r="F228" s="11"/>
      <c r="G228" s="12">
        <v>5</v>
      </c>
      <c r="H228" s="15" t="s">
        <v>45</v>
      </c>
      <c r="I228" s="13">
        <f t="shared" si="6"/>
        <v>60637</v>
      </c>
      <c r="J228" s="14">
        <v>64340</v>
      </c>
      <c r="K228" s="8">
        <f t="shared" si="7"/>
        <v>1.0610683246202814</v>
      </c>
      <c r="L228" s="13">
        <v>8384</v>
      </c>
      <c r="M228" s="13">
        <v>9614</v>
      </c>
      <c r="N228" s="13">
        <v>6438</v>
      </c>
      <c r="O228" s="13">
        <v>7426</v>
      </c>
      <c r="P228" s="13">
        <v>3202</v>
      </c>
      <c r="Q228" s="13">
        <v>7906</v>
      </c>
      <c r="R228" s="13">
        <v>3141</v>
      </c>
      <c r="S228" s="13">
        <v>315</v>
      </c>
      <c r="T228" s="13">
        <v>6337</v>
      </c>
      <c r="U228" s="13">
        <v>3189</v>
      </c>
      <c r="V228" s="13">
        <v>505</v>
      </c>
      <c r="W228" s="13">
        <v>4180</v>
      </c>
    </row>
    <row r="229" spans="1:23" ht="20.100000000000001" customHeight="1" x14ac:dyDescent="0.3">
      <c r="A229" s="15" t="s">
        <v>301</v>
      </c>
      <c r="B229" s="10" t="s">
        <v>64</v>
      </c>
      <c r="C229" s="3" t="s">
        <v>27</v>
      </c>
      <c r="D229" s="3" t="s">
        <v>302</v>
      </c>
      <c r="E229" s="3"/>
      <c r="F229" s="11" t="s">
        <v>66</v>
      </c>
      <c r="G229" s="12">
        <v>2.6</v>
      </c>
      <c r="H229" s="15" t="s">
        <v>67</v>
      </c>
      <c r="I229" s="13">
        <f t="shared" si="6"/>
        <v>65761</v>
      </c>
      <c r="J229" s="14">
        <v>36892</v>
      </c>
      <c r="K229" s="8">
        <f t="shared" si="7"/>
        <v>0.56100120131993125</v>
      </c>
      <c r="L229" s="13">
        <v>9837</v>
      </c>
      <c r="M229" s="13">
        <v>6019</v>
      </c>
      <c r="N229" s="13">
        <v>6733</v>
      </c>
      <c r="O229" s="13">
        <v>7996</v>
      </c>
      <c r="P229" s="13">
        <v>4841</v>
      </c>
      <c r="Q229" s="13">
        <v>1444</v>
      </c>
      <c r="R229" s="13">
        <v>1251</v>
      </c>
      <c r="S229" s="13">
        <v>4721</v>
      </c>
      <c r="T229" s="13">
        <v>8494</v>
      </c>
      <c r="U229" s="13">
        <v>9152</v>
      </c>
      <c r="V229" s="13">
        <v>4841</v>
      </c>
      <c r="W229" s="13">
        <v>432</v>
      </c>
    </row>
    <row r="230" spans="1:23" ht="20.100000000000001" customHeight="1" x14ac:dyDescent="0.3">
      <c r="A230" s="15" t="s">
        <v>42</v>
      </c>
      <c r="B230" s="16" t="s">
        <v>39</v>
      </c>
      <c r="C230" s="3" t="s">
        <v>32</v>
      </c>
      <c r="D230" s="3" t="s">
        <v>303</v>
      </c>
      <c r="E230" s="3" t="s">
        <v>44</v>
      </c>
      <c r="F230" s="11"/>
      <c r="G230" s="12">
        <v>130</v>
      </c>
      <c r="H230" s="9" t="s">
        <v>45</v>
      </c>
      <c r="I230" s="13">
        <f t="shared" si="6"/>
        <v>67621</v>
      </c>
      <c r="J230" s="14">
        <v>16371</v>
      </c>
      <c r="K230" s="8">
        <f t="shared" si="7"/>
        <v>0.2420993478357315</v>
      </c>
      <c r="L230" s="13">
        <v>4380</v>
      </c>
      <c r="M230" s="13">
        <v>5928</v>
      </c>
      <c r="N230" s="13">
        <v>1662</v>
      </c>
      <c r="O230" s="13">
        <v>8496</v>
      </c>
      <c r="P230" s="13">
        <v>6204</v>
      </c>
      <c r="Q230" s="13">
        <v>4935</v>
      </c>
      <c r="R230" s="13">
        <v>6819</v>
      </c>
      <c r="S230" s="13">
        <v>9860</v>
      </c>
      <c r="T230" s="13">
        <v>3148</v>
      </c>
      <c r="U230" s="13">
        <v>9359</v>
      </c>
      <c r="V230" s="13">
        <v>1744</v>
      </c>
      <c r="W230" s="13">
        <v>5086</v>
      </c>
    </row>
    <row r="231" spans="1:23" ht="20.100000000000001" customHeight="1" x14ac:dyDescent="0.3">
      <c r="A231" s="9" t="s">
        <v>304</v>
      </c>
      <c r="B231" s="16" t="s">
        <v>64</v>
      </c>
      <c r="C231" s="3" t="s">
        <v>27</v>
      </c>
      <c r="D231" s="3" t="s">
        <v>305</v>
      </c>
      <c r="E231" s="3"/>
      <c r="F231" s="11" t="s">
        <v>66</v>
      </c>
      <c r="G231" s="12">
        <v>2650</v>
      </c>
      <c r="H231" s="9" t="s">
        <v>67</v>
      </c>
      <c r="I231" s="13">
        <f t="shared" si="6"/>
        <v>71114</v>
      </c>
      <c r="J231" s="14">
        <v>51652</v>
      </c>
      <c r="K231" s="8">
        <f t="shared" si="7"/>
        <v>0.72632674297606659</v>
      </c>
      <c r="L231" s="13">
        <v>3437</v>
      </c>
      <c r="M231" s="13">
        <v>8209</v>
      </c>
      <c r="N231" s="13">
        <v>9686</v>
      </c>
      <c r="O231" s="13">
        <v>10305</v>
      </c>
      <c r="P231" s="13">
        <v>9641</v>
      </c>
      <c r="Q231" s="13">
        <v>7499</v>
      </c>
      <c r="R231" s="13">
        <v>3604</v>
      </c>
      <c r="S231" s="13">
        <v>1653</v>
      </c>
      <c r="T231" s="13">
        <v>3594</v>
      </c>
      <c r="U231" s="13">
        <v>3212</v>
      </c>
      <c r="V231" s="13">
        <v>8615</v>
      </c>
      <c r="W231" s="13">
        <v>1659</v>
      </c>
    </row>
    <row r="232" spans="1:23" ht="20.100000000000001" customHeight="1" x14ac:dyDescent="0.3">
      <c r="A232" s="15" t="s">
        <v>38</v>
      </c>
      <c r="B232" s="16" t="s">
        <v>39</v>
      </c>
      <c r="C232" s="3" t="s">
        <v>36</v>
      </c>
      <c r="D232" s="3" t="s">
        <v>306</v>
      </c>
      <c r="E232" s="3"/>
      <c r="F232" s="11"/>
      <c r="G232" s="12">
        <v>7.4099999999999999E-2</v>
      </c>
      <c r="H232" s="9" t="s">
        <v>29</v>
      </c>
      <c r="I232" s="13">
        <f t="shared" si="6"/>
        <v>51339</v>
      </c>
      <c r="J232" s="14">
        <v>16309</v>
      </c>
      <c r="K232" s="8">
        <f t="shared" si="7"/>
        <v>0.31767272443950995</v>
      </c>
      <c r="L232" s="13">
        <v>3031</v>
      </c>
      <c r="M232" s="13">
        <v>8311</v>
      </c>
      <c r="N232" s="13">
        <v>2704</v>
      </c>
      <c r="O232" s="13">
        <v>4663</v>
      </c>
      <c r="P232" s="13">
        <v>9783</v>
      </c>
      <c r="Q232" s="13">
        <v>1654</v>
      </c>
      <c r="R232" s="13">
        <v>654</v>
      </c>
      <c r="S232" s="13">
        <v>1087</v>
      </c>
      <c r="T232" s="13">
        <v>6762</v>
      </c>
      <c r="U232" s="13">
        <v>5628</v>
      </c>
      <c r="V232" s="13">
        <v>2442</v>
      </c>
      <c r="W232" s="13">
        <v>4620</v>
      </c>
    </row>
    <row r="233" spans="1:23" ht="20.100000000000001" customHeight="1" x14ac:dyDescent="0.3">
      <c r="A233" s="15" t="s">
        <v>35</v>
      </c>
      <c r="B233" s="10" t="s">
        <v>26</v>
      </c>
      <c r="C233" s="3" t="s">
        <v>22</v>
      </c>
      <c r="D233" s="3" t="s">
        <v>307</v>
      </c>
      <c r="E233" s="3"/>
      <c r="F233" s="11"/>
      <c r="G233" s="12">
        <v>0.14000000000000001</v>
      </c>
      <c r="H233" s="15" t="s">
        <v>67</v>
      </c>
      <c r="I233" s="13">
        <f t="shared" si="6"/>
        <v>60834</v>
      </c>
      <c r="J233" s="14">
        <v>89295</v>
      </c>
      <c r="K233" s="8">
        <f t="shared" si="7"/>
        <v>1.4678469277049018</v>
      </c>
      <c r="L233" s="13">
        <v>7730</v>
      </c>
      <c r="M233" s="13">
        <v>7347</v>
      </c>
      <c r="N233" s="13">
        <v>8340</v>
      </c>
      <c r="O233" s="13">
        <v>7699</v>
      </c>
      <c r="P233" s="13">
        <v>5687</v>
      </c>
      <c r="Q233" s="13">
        <v>5744</v>
      </c>
      <c r="R233" s="13">
        <v>1149</v>
      </c>
      <c r="S233" s="13">
        <v>2452</v>
      </c>
      <c r="T233" s="13">
        <v>1885</v>
      </c>
      <c r="U233" s="13">
        <v>1439</v>
      </c>
      <c r="V233" s="13">
        <v>7245</v>
      </c>
      <c r="W233" s="13">
        <v>4117</v>
      </c>
    </row>
    <row r="234" spans="1:23" ht="20.100000000000001" customHeight="1" x14ac:dyDescent="0.3">
      <c r="A234" s="15" t="s">
        <v>175</v>
      </c>
      <c r="B234" s="10" t="s">
        <v>26</v>
      </c>
      <c r="C234" s="3" t="s">
        <v>32</v>
      </c>
      <c r="D234" s="3" t="s">
        <v>308</v>
      </c>
      <c r="E234" s="3" t="s">
        <v>34</v>
      </c>
      <c r="F234" s="11"/>
      <c r="G234" s="12">
        <v>50</v>
      </c>
      <c r="H234" s="15" t="s">
        <v>29</v>
      </c>
      <c r="I234" s="13">
        <f t="shared" si="6"/>
        <v>44253</v>
      </c>
      <c r="J234" s="14">
        <v>29084</v>
      </c>
      <c r="K234" s="8">
        <f t="shared" si="7"/>
        <v>0.65722097936863033</v>
      </c>
      <c r="L234" s="13">
        <v>3188</v>
      </c>
      <c r="M234" s="13">
        <v>4067</v>
      </c>
      <c r="N234" s="13">
        <v>120</v>
      </c>
      <c r="O234" s="13">
        <v>953</v>
      </c>
      <c r="P234" s="13">
        <v>1348</v>
      </c>
      <c r="Q234" s="13">
        <v>432</v>
      </c>
      <c r="R234" s="13">
        <v>8801</v>
      </c>
      <c r="S234" s="13">
        <v>4706</v>
      </c>
      <c r="T234" s="13">
        <v>4977</v>
      </c>
      <c r="U234" s="13">
        <v>9800</v>
      </c>
      <c r="V234" s="13">
        <v>237</v>
      </c>
      <c r="W234" s="13">
        <v>5624</v>
      </c>
    </row>
    <row r="235" spans="1:23" ht="20.100000000000001" customHeight="1" x14ac:dyDescent="0.3">
      <c r="A235" s="15" t="s">
        <v>61</v>
      </c>
      <c r="B235" s="16" t="s">
        <v>39</v>
      </c>
      <c r="C235" s="3" t="s">
        <v>32</v>
      </c>
      <c r="D235" s="3" t="s">
        <v>309</v>
      </c>
      <c r="E235" s="3" t="s">
        <v>44</v>
      </c>
      <c r="F235" s="11"/>
      <c r="G235" s="12">
        <v>130</v>
      </c>
      <c r="H235" s="9" t="s">
        <v>45</v>
      </c>
      <c r="I235" s="13">
        <f t="shared" si="6"/>
        <v>68601</v>
      </c>
      <c r="J235" s="14">
        <v>61980</v>
      </c>
      <c r="K235" s="8">
        <f t="shared" si="7"/>
        <v>0.90348537193335376</v>
      </c>
      <c r="L235" s="13">
        <v>6609</v>
      </c>
      <c r="M235" s="13">
        <v>1453</v>
      </c>
      <c r="N235" s="13">
        <v>9374</v>
      </c>
      <c r="O235" s="13">
        <v>3116</v>
      </c>
      <c r="P235" s="13">
        <v>6702</v>
      </c>
      <c r="Q235" s="13">
        <v>7808</v>
      </c>
      <c r="R235" s="13">
        <v>8548</v>
      </c>
      <c r="S235" s="13">
        <v>4132</v>
      </c>
      <c r="T235" s="13">
        <v>6215</v>
      </c>
      <c r="U235" s="13">
        <v>7013</v>
      </c>
      <c r="V235" s="13">
        <v>1411</v>
      </c>
      <c r="W235" s="13">
        <v>6220</v>
      </c>
    </row>
    <row r="236" spans="1:23" ht="20.100000000000001" customHeight="1" x14ac:dyDescent="0.3">
      <c r="A236" s="9" t="s">
        <v>25</v>
      </c>
      <c r="B236" s="10" t="s">
        <v>26</v>
      </c>
      <c r="C236" s="3" t="s">
        <v>27</v>
      </c>
      <c r="D236" s="3" t="s">
        <v>310</v>
      </c>
      <c r="E236" s="3"/>
      <c r="F236" s="11"/>
      <c r="G236" s="12">
        <v>52</v>
      </c>
      <c r="H236" s="15" t="s">
        <v>29</v>
      </c>
      <c r="I236" s="13">
        <f t="shared" si="6"/>
        <v>171846</v>
      </c>
      <c r="J236" s="14">
        <v>234115</v>
      </c>
      <c r="K236" s="8">
        <f t="shared" si="7"/>
        <v>1.362353502554613</v>
      </c>
      <c r="L236" s="13">
        <v>13472</v>
      </c>
      <c r="M236" s="13">
        <v>12554</v>
      </c>
      <c r="N236" s="13">
        <v>12649</v>
      </c>
      <c r="O236" s="13">
        <v>15486</v>
      </c>
      <c r="P236" s="13">
        <v>14224</v>
      </c>
      <c r="Q236" s="13">
        <v>11698</v>
      </c>
      <c r="R236" s="13">
        <v>17902</v>
      </c>
      <c r="S236" s="13">
        <v>12543</v>
      </c>
      <c r="T236" s="13">
        <v>15782</v>
      </c>
      <c r="U236" s="13">
        <v>11366</v>
      </c>
      <c r="V236" s="13">
        <v>19779</v>
      </c>
      <c r="W236" s="13">
        <v>14391</v>
      </c>
    </row>
    <row r="237" spans="1:23" ht="20.100000000000001" customHeight="1" x14ac:dyDescent="0.3">
      <c r="A237" s="15" t="s">
        <v>272</v>
      </c>
      <c r="B237" s="10" t="s">
        <v>64</v>
      </c>
      <c r="C237" s="3" t="s">
        <v>27</v>
      </c>
      <c r="D237" s="3" t="s">
        <v>311</v>
      </c>
      <c r="E237" s="3"/>
      <c r="F237" s="11" t="s">
        <v>66</v>
      </c>
      <c r="G237" s="12">
        <v>2.5</v>
      </c>
      <c r="H237" s="15" t="s">
        <v>67</v>
      </c>
      <c r="I237" s="13">
        <f t="shared" si="6"/>
        <v>48029</v>
      </c>
      <c r="J237" s="14">
        <v>37880</v>
      </c>
      <c r="K237" s="8">
        <f t="shared" si="7"/>
        <v>0.78869016635782552</v>
      </c>
      <c r="L237" s="13">
        <v>5106</v>
      </c>
      <c r="M237" s="13">
        <v>890</v>
      </c>
      <c r="N237" s="13">
        <v>2955</v>
      </c>
      <c r="O237" s="13">
        <v>5119</v>
      </c>
      <c r="P237" s="13">
        <v>229</v>
      </c>
      <c r="Q237" s="13">
        <v>5161</v>
      </c>
      <c r="R237" s="13">
        <v>575</v>
      </c>
      <c r="S237" s="13">
        <v>7247</v>
      </c>
      <c r="T237" s="13">
        <v>8408</v>
      </c>
      <c r="U237" s="13">
        <v>9079</v>
      </c>
      <c r="V237" s="13">
        <v>3064</v>
      </c>
      <c r="W237" s="13">
        <v>196</v>
      </c>
    </row>
    <row r="238" spans="1:23" ht="20.100000000000001" customHeight="1" x14ac:dyDescent="0.3">
      <c r="A238" s="15" t="s">
        <v>112</v>
      </c>
      <c r="B238" s="10" t="s">
        <v>21</v>
      </c>
      <c r="C238" s="3" t="s">
        <v>27</v>
      </c>
      <c r="D238" s="3" t="s">
        <v>312</v>
      </c>
      <c r="E238" s="3"/>
      <c r="F238" s="11"/>
      <c r="G238" s="12">
        <v>5.9</v>
      </c>
      <c r="H238" s="15" t="s">
        <v>77</v>
      </c>
      <c r="I238" s="13">
        <f t="shared" si="6"/>
        <v>50888</v>
      </c>
      <c r="J238" s="14">
        <v>82228</v>
      </c>
      <c r="K238" s="8">
        <f t="shared" si="7"/>
        <v>1.6158622858041189</v>
      </c>
      <c r="L238" s="13">
        <v>3045</v>
      </c>
      <c r="M238" s="13">
        <v>3079</v>
      </c>
      <c r="N238" s="13">
        <v>4020</v>
      </c>
      <c r="O238" s="13">
        <v>8571</v>
      </c>
      <c r="P238" s="13">
        <v>3581</v>
      </c>
      <c r="Q238" s="13">
        <v>1177</v>
      </c>
      <c r="R238" s="13">
        <v>2794</v>
      </c>
      <c r="S238" s="13">
        <v>4099</v>
      </c>
      <c r="T238" s="13">
        <v>7291</v>
      </c>
      <c r="U238" s="13">
        <v>8716</v>
      </c>
      <c r="V238" s="13">
        <v>4113</v>
      </c>
      <c r="W238" s="13">
        <v>402</v>
      </c>
    </row>
    <row r="239" spans="1:23" ht="20.100000000000001" customHeight="1" x14ac:dyDescent="0.3">
      <c r="A239" s="15" t="s">
        <v>313</v>
      </c>
      <c r="B239" s="10" t="s">
        <v>64</v>
      </c>
      <c r="C239" s="3" t="s">
        <v>73</v>
      </c>
      <c r="D239" s="3" t="s">
        <v>213</v>
      </c>
      <c r="E239" s="3" t="s">
        <v>44</v>
      </c>
      <c r="F239" s="11"/>
      <c r="G239" s="12">
        <v>1.05</v>
      </c>
      <c r="H239" s="15" t="s">
        <v>77</v>
      </c>
      <c r="I239" s="13">
        <f t="shared" si="6"/>
        <v>65005</v>
      </c>
      <c r="J239" s="14">
        <v>79215</v>
      </c>
      <c r="K239" s="8">
        <f t="shared" si="7"/>
        <v>1.2185985693408199</v>
      </c>
      <c r="L239" s="13">
        <v>1246</v>
      </c>
      <c r="M239" s="13">
        <v>7370</v>
      </c>
      <c r="N239" s="13">
        <v>4042</v>
      </c>
      <c r="O239" s="13">
        <v>3557</v>
      </c>
      <c r="P239" s="13">
        <v>7622</v>
      </c>
      <c r="Q239" s="13">
        <v>9697</v>
      </c>
      <c r="R239" s="13">
        <v>7813</v>
      </c>
      <c r="S239" s="13">
        <v>2724</v>
      </c>
      <c r="T239" s="13">
        <v>8030</v>
      </c>
      <c r="U239" s="13">
        <v>6867</v>
      </c>
      <c r="V239" s="13">
        <v>3195</v>
      </c>
      <c r="W239" s="13">
        <v>2842</v>
      </c>
    </row>
    <row r="240" spans="1:23" ht="20.100000000000001" customHeight="1" x14ac:dyDescent="0.3">
      <c r="A240" s="15" t="s">
        <v>175</v>
      </c>
      <c r="B240" s="10" t="s">
        <v>26</v>
      </c>
      <c r="C240" s="3" t="s">
        <v>32</v>
      </c>
      <c r="D240" s="3" t="s">
        <v>314</v>
      </c>
      <c r="E240" s="3" t="s">
        <v>34</v>
      </c>
      <c r="F240" s="11"/>
      <c r="G240" s="12">
        <v>50</v>
      </c>
      <c r="H240" s="15" t="s">
        <v>29</v>
      </c>
      <c r="I240" s="13">
        <f t="shared" si="6"/>
        <v>60128</v>
      </c>
      <c r="J240" s="14">
        <v>77905</v>
      </c>
      <c r="K240" s="8">
        <f t="shared" si="7"/>
        <v>1.2956526077700905</v>
      </c>
      <c r="L240" s="13">
        <v>5911</v>
      </c>
      <c r="M240" s="13">
        <v>5624</v>
      </c>
      <c r="N240" s="13">
        <v>4024</v>
      </c>
      <c r="O240" s="13">
        <v>8763</v>
      </c>
      <c r="P240" s="13">
        <v>5996</v>
      </c>
      <c r="Q240" s="13">
        <v>9711</v>
      </c>
      <c r="R240" s="13">
        <v>834</v>
      </c>
      <c r="S240" s="13">
        <v>1816</v>
      </c>
      <c r="T240" s="13">
        <v>5606</v>
      </c>
      <c r="U240" s="13">
        <v>8658</v>
      </c>
      <c r="V240" s="13">
        <v>1022</v>
      </c>
      <c r="W240" s="13">
        <v>2163</v>
      </c>
    </row>
    <row r="241" spans="1:23" ht="20.100000000000001" customHeight="1" x14ac:dyDescent="0.3">
      <c r="A241" s="9" t="s">
        <v>38</v>
      </c>
      <c r="B241" s="16" t="s">
        <v>64</v>
      </c>
      <c r="C241" s="3" t="s">
        <v>32</v>
      </c>
      <c r="D241" s="3" t="s">
        <v>315</v>
      </c>
      <c r="E241" s="3" t="s">
        <v>50</v>
      </c>
      <c r="F241" s="11"/>
      <c r="G241" s="12">
        <v>1500</v>
      </c>
      <c r="H241" s="9" t="s">
        <v>29</v>
      </c>
      <c r="I241" s="13">
        <f t="shared" si="6"/>
        <v>38628</v>
      </c>
      <c r="J241" s="14">
        <v>33034</v>
      </c>
      <c r="K241" s="8">
        <f t="shared" si="7"/>
        <v>0.85518276897587242</v>
      </c>
      <c r="L241" s="13">
        <v>1772</v>
      </c>
      <c r="M241" s="13">
        <v>325</v>
      </c>
      <c r="N241" s="13">
        <v>194</v>
      </c>
      <c r="O241" s="13">
        <v>2387</v>
      </c>
      <c r="P241" s="13">
        <v>7964</v>
      </c>
      <c r="Q241" s="13">
        <v>1576</v>
      </c>
      <c r="R241" s="13">
        <v>4267</v>
      </c>
      <c r="S241" s="13">
        <v>3347</v>
      </c>
      <c r="T241" s="13">
        <v>2573</v>
      </c>
      <c r="U241" s="13">
        <v>7559</v>
      </c>
      <c r="V241" s="13">
        <v>138</v>
      </c>
      <c r="W241" s="13">
        <v>6526</v>
      </c>
    </row>
    <row r="242" spans="1:23" ht="20.100000000000001" customHeight="1" x14ac:dyDescent="0.3">
      <c r="A242" s="15" t="s">
        <v>175</v>
      </c>
      <c r="B242" s="10" t="s">
        <v>26</v>
      </c>
      <c r="C242" s="3" t="s">
        <v>32</v>
      </c>
      <c r="D242" s="3" t="s">
        <v>316</v>
      </c>
      <c r="E242" s="3" t="s">
        <v>34</v>
      </c>
      <c r="F242" s="11"/>
      <c r="G242" s="12">
        <v>209</v>
      </c>
      <c r="H242" s="15" t="s">
        <v>29</v>
      </c>
      <c r="I242" s="13">
        <f t="shared" si="6"/>
        <v>60351</v>
      </c>
      <c r="J242" s="14">
        <v>34384</v>
      </c>
      <c r="K242" s="8">
        <f t="shared" si="7"/>
        <v>0.56973372437904923</v>
      </c>
      <c r="L242" s="13">
        <v>2612</v>
      </c>
      <c r="M242" s="13">
        <v>8017</v>
      </c>
      <c r="N242" s="13">
        <v>5555</v>
      </c>
      <c r="O242" s="13">
        <v>9826</v>
      </c>
      <c r="P242" s="13">
        <v>485</v>
      </c>
      <c r="Q242" s="13">
        <v>8565</v>
      </c>
      <c r="R242" s="13">
        <v>369</v>
      </c>
      <c r="S242" s="13">
        <v>2470</v>
      </c>
      <c r="T242" s="13">
        <v>7497</v>
      </c>
      <c r="U242" s="13">
        <v>9354</v>
      </c>
      <c r="V242" s="13">
        <v>5539</v>
      </c>
      <c r="W242" s="13">
        <v>62</v>
      </c>
    </row>
    <row r="243" spans="1:23" ht="20.100000000000001" customHeight="1" x14ac:dyDescent="0.3">
      <c r="A243" s="15" t="s">
        <v>35</v>
      </c>
      <c r="B243" s="10" t="s">
        <v>26</v>
      </c>
      <c r="C243" s="3" t="s">
        <v>22</v>
      </c>
      <c r="D243" s="3" t="s">
        <v>317</v>
      </c>
      <c r="E243" s="3"/>
      <c r="F243" s="11"/>
      <c r="G243" s="12">
        <v>9.6000000000000002E-2</v>
      </c>
      <c r="H243" s="15" t="s">
        <v>67</v>
      </c>
      <c r="I243" s="13">
        <f t="shared" si="6"/>
        <v>67880</v>
      </c>
      <c r="J243" s="14">
        <v>9000</v>
      </c>
      <c r="K243" s="8">
        <f t="shared" si="7"/>
        <v>0.13258691809074838</v>
      </c>
      <c r="L243" s="13">
        <v>5400</v>
      </c>
      <c r="M243" s="13">
        <v>716</v>
      </c>
      <c r="N243" s="13">
        <v>6614</v>
      </c>
      <c r="O243" s="13">
        <v>9230</v>
      </c>
      <c r="P243" s="13">
        <v>8174</v>
      </c>
      <c r="Q243" s="13">
        <v>5129</v>
      </c>
      <c r="R243" s="13">
        <v>9365</v>
      </c>
      <c r="S243" s="13">
        <v>3277</v>
      </c>
      <c r="T243" s="13">
        <v>6940</v>
      </c>
      <c r="U243" s="13">
        <v>6306</v>
      </c>
      <c r="V243" s="13">
        <v>810</v>
      </c>
      <c r="W243" s="13">
        <v>5919</v>
      </c>
    </row>
    <row r="244" spans="1:23" ht="20.100000000000001" customHeight="1" x14ac:dyDescent="0.3">
      <c r="A244" s="15" t="s">
        <v>112</v>
      </c>
      <c r="B244" s="10" t="s">
        <v>64</v>
      </c>
      <c r="C244" s="3" t="s">
        <v>32</v>
      </c>
      <c r="D244" s="3" t="s">
        <v>318</v>
      </c>
      <c r="E244" s="3" t="s">
        <v>50</v>
      </c>
      <c r="F244" s="11"/>
      <c r="G244" s="12">
        <v>1.044</v>
      </c>
      <c r="H244" s="15" t="s">
        <v>77</v>
      </c>
      <c r="I244" s="13">
        <f t="shared" si="6"/>
        <v>69208</v>
      </c>
      <c r="J244" s="14">
        <v>80288</v>
      </c>
      <c r="K244" s="8">
        <f t="shared" si="7"/>
        <v>1.1600970986013177</v>
      </c>
      <c r="L244" s="13">
        <v>2318</v>
      </c>
      <c r="M244" s="13">
        <v>9388</v>
      </c>
      <c r="N244" s="13">
        <v>861</v>
      </c>
      <c r="O244" s="13">
        <v>5263</v>
      </c>
      <c r="P244" s="13">
        <v>8788</v>
      </c>
      <c r="Q244" s="13">
        <v>6434</v>
      </c>
      <c r="R244" s="13">
        <v>9707</v>
      </c>
      <c r="S244" s="13">
        <v>1187</v>
      </c>
      <c r="T244" s="13">
        <v>3786</v>
      </c>
      <c r="U244" s="13">
        <v>5217</v>
      </c>
      <c r="V244" s="13">
        <v>9843</v>
      </c>
      <c r="W244" s="13">
        <v>6416</v>
      </c>
    </row>
    <row r="245" spans="1:23" ht="20.100000000000001" customHeight="1" x14ac:dyDescent="0.3">
      <c r="A245" s="9" t="s">
        <v>319</v>
      </c>
      <c r="B245" s="16" t="s">
        <v>64</v>
      </c>
      <c r="C245" s="3" t="s">
        <v>27</v>
      </c>
      <c r="D245" s="3" t="s">
        <v>278</v>
      </c>
      <c r="E245" s="3"/>
      <c r="F245" s="11" t="s">
        <v>80</v>
      </c>
      <c r="G245" s="12">
        <v>1.2</v>
      </c>
      <c r="H245" s="9" t="s">
        <v>77</v>
      </c>
      <c r="I245" s="13">
        <f t="shared" si="6"/>
        <v>82588</v>
      </c>
      <c r="J245" s="14">
        <v>78643</v>
      </c>
      <c r="K245" s="8">
        <f t="shared" si="7"/>
        <v>0.95223276989393135</v>
      </c>
      <c r="L245" s="13">
        <v>7794</v>
      </c>
      <c r="M245" s="13">
        <v>5241</v>
      </c>
      <c r="N245" s="13">
        <v>11903</v>
      </c>
      <c r="O245" s="13">
        <v>12569</v>
      </c>
      <c r="P245" s="13">
        <v>5105</v>
      </c>
      <c r="Q245" s="13">
        <v>5480</v>
      </c>
      <c r="R245" s="13">
        <v>6260</v>
      </c>
      <c r="S245" s="13">
        <v>5923</v>
      </c>
      <c r="T245" s="13">
        <v>4710</v>
      </c>
      <c r="U245" s="13">
        <v>7037</v>
      </c>
      <c r="V245" s="13">
        <v>3860</v>
      </c>
      <c r="W245" s="13">
        <v>6706</v>
      </c>
    </row>
    <row r="246" spans="1:23" ht="20.100000000000001" customHeight="1" x14ac:dyDescent="0.3">
      <c r="A246" s="15" t="s">
        <v>35</v>
      </c>
      <c r="B246" s="10" t="s">
        <v>26</v>
      </c>
      <c r="C246" s="3" t="s">
        <v>36</v>
      </c>
      <c r="D246" s="3" t="s">
        <v>320</v>
      </c>
      <c r="E246" s="3"/>
      <c r="F246" s="11"/>
      <c r="G246" s="12">
        <v>500</v>
      </c>
      <c r="H246" s="15" t="s">
        <v>29</v>
      </c>
      <c r="I246" s="13">
        <f t="shared" si="6"/>
        <v>81742</v>
      </c>
      <c r="J246" s="14">
        <v>77065</v>
      </c>
      <c r="K246" s="8">
        <f t="shared" si="7"/>
        <v>0.94278339164688896</v>
      </c>
      <c r="L246" s="13">
        <v>9415</v>
      </c>
      <c r="M246" s="13">
        <v>5802</v>
      </c>
      <c r="N246" s="13">
        <v>5030</v>
      </c>
      <c r="O246" s="13">
        <v>7128</v>
      </c>
      <c r="P246" s="13">
        <v>8758</v>
      </c>
      <c r="Q246" s="13">
        <v>1613</v>
      </c>
      <c r="R246" s="13">
        <v>8285</v>
      </c>
      <c r="S246" s="13">
        <v>8696</v>
      </c>
      <c r="T246" s="13">
        <v>4928</v>
      </c>
      <c r="U246" s="13">
        <v>8673</v>
      </c>
      <c r="V246" s="13">
        <v>9146</v>
      </c>
      <c r="W246" s="13">
        <v>4268</v>
      </c>
    </row>
    <row r="247" spans="1:23" ht="20.100000000000001" customHeight="1" x14ac:dyDescent="0.3">
      <c r="A247" s="9" t="s">
        <v>25</v>
      </c>
      <c r="B247" s="16" t="s">
        <v>64</v>
      </c>
      <c r="C247" s="3" t="s">
        <v>32</v>
      </c>
      <c r="D247" s="3" t="s">
        <v>185</v>
      </c>
      <c r="E247" s="3" t="s">
        <v>44</v>
      </c>
      <c r="F247" s="11"/>
      <c r="G247" s="12">
        <v>0.56000000000000005</v>
      </c>
      <c r="H247" s="9" t="s">
        <v>29</v>
      </c>
      <c r="I247" s="13">
        <f t="shared" si="6"/>
        <v>57294</v>
      </c>
      <c r="J247" s="14">
        <v>19354</v>
      </c>
      <c r="K247" s="8">
        <f t="shared" si="7"/>
        <v>0.33780151499284394</v>
      </c>
      <c r="L247" s="13">
        <v>9504</v>
      </c>
      <c r="M247" s="13">
        <v>1984</v>
      </c>
      <c r="N247" s="13">
        <v>3167</v>
      </c>
      <c r="O247" s="13">
        <v>5516</v>
      </c>
      <c r="P247" s="13">
        <v>3629</v>
      </c>
      <c r="Q247" s="13">
        <v>3030</v>
      </c>
      <c r="R247" s="13">
        <v>4265</v>
      </c>
      <c r="S247" s="13">
        <v>2940</v>
      </c>
      <c r="T247" s="13">
        <v>6113</v>
      </c>
      <c r="U247" s="13">
        <v>4749</v>
      </c>
      <c r="V247" s="13">
        <v>6094</v>
      </c>
      <c r="W247" s="13">
        <v>6303</v>
      </c>
    </row>
    <row r="248" spans="1:23" ht="20.100000000000001" customHeight="1" x14ac:dyDescent="0.3">
      <c r="A248" s="15" t="s">
        <v>321</v>
      </c>
      <c r="B248" s="10" t="s">
        <v>26</v>
      </c>
      <c r="C248" s="3" t="s">
        <v>22</v>
      </c>
      <c r="D248" s="3" t="s">
        <v>174</v>
      </c>
      <c r="E248" s="3"/>
      <c r="F248" s="11"/>
      <c r="G248" s="12">
        <v>200</v>
      </c>
      <c r="H248" s="15" t="s">
        <v>29</v>
      </c>
      <c r="I248" s="13">
        <f t="shared" si="6"/>
        <v>52814</v>
      </c>
      <c r="J248" s="14">
        <v>16185</v>
      </c>
      <c r="K248" s="8">
        <f t="shared" si="7"/>
        <v>0.3064528344757072</v>
      </c>
      <c r="L248" s="13">
        <v>967</v>
      </c>
      <c r="M248" s="13">
        <v>3919</v>
      </c>
      <c r="N248" s="13">
        <v>9692</v>
      </c>
      <c r="O248" s="13">
        <v>4585</v>
      </c>
      <c r="P248" s="13">
        <v>3731</v>
      </c>
      <c r="Q248" s="13">
        <v>2109</v>
      </c>
      <c r="R248" s="13">
        <v>5307</v>
      </c>
      <c r="S248" s="13">
        <v>1534</v>
      </c>
      <c r="T248" s="13">
        <v>2063</v>
      </c>
      <c r="U248" s="13">
        <v>3929</v>
      </c>
      <c r="V248" s="13">
        <v>9868</v>
      </c>
      <c r="W248" s="13">
        <v>5110</v>
      </c>
    </row>
    <row r="249" spans="1:23" ht="20.100000000000001" customHeight="1" x14ac:dyDescent="0.3">
      <c r="A249" s="9" t="s">
        <v>145</v>
      </c>
      <c r="B249" s="16" t="s">
        <v>64</v>
      </c>
      <c r="C249" s="3" t="s">
        <v>32</v>
      </c>
      <c r="D249" s="3" t="s">
        <v>157</v>
      </c>
      <c r="E249" s="3" t="s">
        <v>34</v>
      </c>
      <c r="F249" s="11"/>
      <c r="G249" s="12">
        <v>650</v>
      </c>
      <c r="H249" s="9" t="s">
        <v>24</v>
      </c>
      <c r="I249" s="13">
        <f t="shared" si="6"/>
        <v>41656</v>
      </c>
      <c r="J249" s="14">
        <v>57477</v>
      </c>
      <c r="K249" s="8">
        <f t="shared" si="7"/>
        <v>1.3798012291146533</v>
      </c>
      <c r="L249" s="13">
        <v>5147</v>
      </c>
      <c r="M249" s="13">
        <v>3130</v>
      </c>
      <c r="N249" s="13">
        <v>9671</v>
      </c>
      <c r="O249" s="13">
        <v>7694</v>
      </c>
      <c r="P249" s="13">
        <v>3313</v>
      </c>
      <c r="Q249" s="13">
        <v>1912</v>
      </c>
      <c r="R249" s="13">
        <v>186</v>
      </c>
      <c r="S249" s="13">
        <v>2210</v>
      </c>
      <c r="T249" s="13">
        <v>719</v>
      </c>
      <c r="U249" s="13">
        <v>1020</v>
      </c>
      <c r="V249" s="13">
        <v>6359</v>
      </c>
      <c r="W249" s="13">
        <v>295</v>
      </c>
    </row>
    <row r="250" spans="1:23" ht="20.100000000000001" customHeight="1" x14ac:dyDescent="0.3">
      <c r="A250" s="9" t="s">
        <v>35</v>
      </c>
      <c r="B250" s="10" t="s">
        <v>26</v>
      </c>
      <c r="C250" s="3" t="s">
        <v>32</v>
      </c>
      <c r="D250" s="3" t="s">
        <v>62</v>
      </c>
      <c r="E250" s="3" t="s">
        <v>111</v>
      </c>
      <c r="F250" s="11"/>
      <c r="G250" s="12">
        <v>210</v>
      </c>
      <c r="H250" s="15" t="s">
        <v>45</v>
      </c>
      <c r="I250" s="13">
        <f t="shared" si="6"/>
        <v>79799</v>
      </c>
      <c r="J250" s="14">
        <v>37922</v>
      </c>
      <c r="K250" s="8">
        <f t="shared" si="7"/>
        <v>0.47521898770661286</v>
      </c>
      <c r="L250" s="13">
        <v>3899</v>
      </c>
      <c r="M250" s="13">
        <v>7120</v>
      </c>
      <c r="N250" s="13">
        <v>9650</v>
      </c>
      <c r="O250" s="13">
        <v>7668</v>
      </c>
      <c r="P250" s="13">
        <v>4994</v>
      </c>
      <c r="Q250" s="13">
        <v>2432</v>
      </c>
      <c r="R250" s="13">
        <v>4633</v>
      </c>
      <c r="S250" s="13">
        <v>5509</v>
      </c>
      <c r="T250" s="13">
        <v>7554</v>
      </c>
      <c r="U250" s="13">
        <v>7985</v>
      </c>
      <c r="V250" s="13">
        <v>9517</v>
      </c>
      <c r="W250" s="13">
        <v>8838</v>
      </c>
    </row>
    <row r="251" spans="1:23" ht="20.100000000000001" customHeight="1" x14ac:dyDescent="0.3">
      <c r="A251" s="15" t="s">
        <v>35</v>
      </c>
      <c r="B251" s="10" t="s">
        <v>64</v>
      </c>
      <c r="C251" s="3" t="s">
        <v>32</v>
      </c>
      <c r="D251" s="3" t="s">
        <v>322</v>
      </c>
      <c r="E251" s="3" t="s">
        <v>44</v>
      </c>
      <c r="F251" s="11"/>
      <c r="G251" s="12">
        <v>176</v>
      </c>
      <c r="H251" s="15" t="s">
        <v>29</v>
      </c>
      <c r="I251" s="13">
        <f t="shared" si="6"/>
        <v>59348</v>
      </c>
      <c r="J251" s="14">
        <v>9497</v>
      </c>
      <c r="K251" s="8">
        <f t="shared" si="7"/>
        <v>0.16002224169306464</v>
      </c>
      <c r="L251" s="13">
        <v>6991</v>
      </c>
      <c r="M251" s="13">
        <v>5724</v>
      </c>
      <c r="N251" s="13">
        <v>520</v>
      </c>
      <c r="O251" s="13">
        <v>6511</v>
      </c>
      <c r="P251" s="13">
        <v>1139</v>
      </c>
      <c r="Q251" s="13">
        <v>3954</v>
      </c>
      <c r="R251" s="13">
        <v>7859</v>
      </c>
      <c r="S251" s="13">
        <v>6133</v>
      </c>
      <c r="T251" s="13">
        <v>6615</v>
      </c>
      <c r="U251" s="13">
        <v>5857</v>
      </c>
      <c r="V251" s="13">
        <v>2969</v>
      </c>
      <c r="W251" s="13">
        <v>5076</v>
      </c>
    </row>
    <row r="252" spans="1:23" ht="20.100000000000001" customHeight="1" x14ac:dyDescent="0.3">
      <c r="A252" s="15" t="s">
        <v>85</v>
      </c>
      <c r="B252" s="10" t="s">
        <v>26</v>
      </c>
      <c r="C252" s="3" t="s">
        <v>22</v>
      </c>
      <c r="D252" s="3" t="s">
        <v>323</v>
      </c>
      <c r="E252" s="3"/>
      <c r="F252" s="11"/>
      <c r="G252" s="12">
        <v>192</v>
      </c>
      <c r="H252" s="9" t="s">
        <v>24</v>
      </c>
      <c r="I252" s="13">
        <f t="shared" si="6"/>
        <v>49474</v>
      </c>
      <c r="J252" s="14">
        <v>20924</v>
      </c>
      <c r="K252" s="8">
        <f t="shared" si="7"/>
        <v>0.42292921534543398</v>
      </c>
      <c r="L252" s="13">
        <v>2426</v>
      </c>
      <c r="M252" s="13">
        <v>5625</v>
      </c>
      <c r="N252" s="13">
        <v>1823</v>
      </c>
      <c r="O252" s="13">
        <v>5472</v>
      </c>
      <c r="P252" s="13">
        <v>4429</v>
      </c>
      <c r="Q252" s="13">
        <v>6169</v>
      </c>
      <c r="R252" s="13">
        <v>665</v>
      </c>
      <c r="S252" s="13">
        <v>5621</v>
      </c>
      <c r="T252" s="13">
        <v>7682</v>
      </c>
      <c r="U252" s="13">
        <v>1940</v>
      </c>
      <c r="V252" s="13">
        <v>5927</v>
      </c>
      <c r="W252" s="13">
        <v>1695</v>
      </c>
    </row>
    <row r="253" spans="1:23" ht="20.100000000000001" customHeight="1" x14ac:dyDescent="0.3">
      <c r="A253" s="15" t="s">
        <v>38</v>
      </c>
      <c r="B253" s="10" t="s">
        <v>21</v>
      </c>
      <c r="C253" s="3" t="s">
        <v>73</v>
      </c>
      <c r="D253" s="3" t="s">
        <v>324</v>
      </c>
      <c r="E253" s="3"/>
      <c r="F253" s="11"/>
      <c r="G253" s="12">
        <v>216</v>
      </c>
      <c r="H253" s="15" t="s">
        <v>29</v>
      </c>
      <c r="I253" s="13">
        <f t="shared" si="6"/>
        <v>53698</v>
      </c>
      <c r="J253" s="14">
        <v>34526</v>
      </c>
      <c r="K253" s="8">
        <f t="shared" si="7"/>
        <v>0.64296621848113522</v>
      </c>
      <c r="L253" s="13">
        <v>3460</v>
      </c>
      <c r="M253" s="13">
        <v>6894</v>
      </c>
      <c r="N253" s="13">
        <v>4969</v>
      </c>
      <c r="O253" s="13">
        <v>1961</v>
      </c>
      <c r="P253" s="13">
        <v>4386</v>
      </c>
      <c r="Q253" s="13">
        <v>460</v>
      </c>
      <c r="R253" s="13">
        <v>6567</v>
      </c>
      <c r="S253" s="13">
        <v>4161</v>
      </c>
      <c r="T253" s="13">
        <v>5795</v>
      </c>
      <c r="U253" s="13">
        <v>5732</v>
      </c>
      <c r="V253" s="13">
        <v>3454</v>
      </c>
      <c r="W253" s="13">
        <v>5859</v>
      </c>
    </row>
    <row r="254" spans="1:23" ht="20.100000000000001" customHeight="1" x14ac:dyDescent="0.3">
      <c r="A254" s="9" t="s">
        <v>321</v>
      </c>
      <c r="B254" s="16" t="s">
        <v>64</v>
      </c>
      <c r="C254" s="3" t="s">
        <v>27</v>
      </c>
      <c r="D254" s="3" t="s">
        <v>294</v>
      </c>
      <c r="E254" s="3"/>
      <c r="F254" s="11" t="s">
        <v>80</v>
      </c>
      <c r="G254" s="12">
        <v>1.5</v>
      </c>
      <c r="H254" s="9" t="s">
        <v>77</v>
      </c>
      <c r="I254" s="13">
        <f t="shared" si="6"/>
        <v>91460</v>
      </c>
      <c r="J254" s="14">
        <v>121330</v>
      </c>
      <c r="K254" s="8">
        <f t="shared" si="7"/>
        <v>1.3265908593920839</v>
      </c>
      <c r="L254" s="13">
        <v>9555</v>
      </c>
      <c r="M254" s="13">
        <v>2571</v>
      </c>
      <c r="N254" s="13">
        <v>8991</v>
      </c>
      <c r="O254" s="13">
        <v>9823</v>
      </c>
      <c r="P254" s="13">
        <v>6919</v>
      </c>
      <c r="Q254" s="13">
        <v>8807</v>
      </c>
      <c r="R254" s="13">
        <v>9728</v>
      </c>
      <c r="S254" s="13">
        <v>6029</v>
      </c>
      <c r="T254" s="13">
        <v>5090</v>
      </c>
      <c r="U254" s="13">
        <v>8414</v>
      </c>
      <c r="V254" s="13">
        <v>6448</v>
      </c>
      <c r="W254" s="13">
        <v>9085</v>
      </c>
    </row>
    <row r="255" spans="1:23" ht="20.100000000000001" customHeight="1" x14ac:dyDescent="0.3">
      <c r="A255" s="9" t="s">
        <v>25</v>
      </c>
      <c r="B255" s="16" t="s">
        <v>64</v>
      </c>
      <c r="C255" s="3" t="s">
        <v>73</v>
      </c>
      <c r="D255" s="3" t="s">
        <v>160</v>
      </c>
      <c r="E255" s="3" t="s">
        <v>44</v>
      </c>
      <c r="F255" s="11"/>
      <c r="G255" s="12">
        <v>1.1000000000000001</v>
      </c>
      <c r="H255" s="9" t="s">
        <v>29</v>
      </c>
      <c r="I255" s="13">
        <f t="shared" si="6"/>
        <v>74134</v>
      </c>
      <c r="J255" s="14">
        <v>67052</v>
      </c>
      <c r="K255" s="8">
        <f t="shared" si="7"/>
        <v>0.90447028354061565</v>
      </c>
      <c r="L255" s="13">
        <v>9092</v>
      </c>
      <c r="M255" s="13">
        <v>1126</v>
      </c>
      <c r="N255" s="13">
        <v>6660</v>
      </c>
      <c r="O255" s="13">
        <v>2991</v>
      </c>
      <c r="P255" s="13">
        <v>9878</v>
      </c>
      <c r="Q255" s="13">
        <v>10966</v>
      </c>
      <c r="R255" s="13">
        <v>9003</v>
      </c>
      <c r="S255" s="13">
        <v>9431</v>
      </c>
      <c r="T255" s="13">
        <v>4106</v>
      </c>
      <c r="U255" s="13">
        <v>2063</v>
      </c>
      <c r="V255" s="13">
        <v>6165</v>
      </c>
      <c r="W255" s="13">
        <v>2653</v>
      </c>
    </row>
    <row r="256" spans="1:23" ht="20.100000000000001" customHeight="1" x14ac:dyDescent="0.3">
      <c r="A256" s="9" t="s">
        <v>325</v>
      </c>
      <c r="B256" s="16" t="s">
        <v>21</v>
      </c>
      <c r="C256" s="3" t="s">
        <v>32</v>
      </c>
      <c r="D256" s="3" t="s">
        <v>214</v>
      </c>
      <c r="E256" s="3"/>
      <c r="F256" s="11"/>
      <c r="G256" s="12">
        <v>70</v>
      </c>
      <c r="H256" s="9" t="s">
        <v>24</v>
      </c>
      <c r="I256" s="13">
        <f t="shared" si="6"/>
        <v>51545</v>
      </c>
      <c r="J256" s="14">
        <v>33565</v>
      </c>
      <c r="K256" s="8">
        <f t="shared" si="7"/>
        <v>0.65117858182170918</v>
      </c>
      <c r="L256" s="13">
        <v>3610</v>
      </c>
      <c r="M256" s="13">
        <v>3610</v>
      </c>
      <c r="N256" s="13">
        <v>7413</v>
      </c>
      <c r="O256" s="13">
        <v>1973</v>
      </c>
      <c r="P256" s="13">
        <v>1552</v>
      </c>
      <c r="Q256" s="13">
        <v>1076</v>
      </c>
      <c r="R256" s="13">
        <v>8092</v>
      </c>
      <c r="S256" s="13">
        <v>5822</v>
      </c>
      <c r="T256" s="13">
        <v>526</v>
      </c>
      <c r="U256" s="13">
        <v>2618</v>
      </c>
      <c r="V256" s="13">
        <v>8586</v>
      </c>
      <c r="W256" s="13">
        <v>6667</v>
      </c>
    </row>
    <row r="257" spans="1:23" ht="20.100000000000001" customHeight="1" x14ac:dyDescent="0.3">
      <c r="A257" s="15" t="s">
        <v>38</v>
      </c>
      <c r="B257" s="10" t="s">
        <v>39</v>
      </c>
      <c r="C257" s="3" t="s">
        <v>36</v>
      </c>
      <c r="D257" s="3" t="s">
        <v>326</v>
      </c>
      <c r="E257" s="3"/>
      <c r="F257" s="11"/>
      <c r="G257" s="12">
        <v>142</v>
      </c>
      <c r="H257" s="15" t="s">
        <v>29</v>
      </c>
      <c r="I257" s="13">
        <f t="shared" si="6"/>
        <v>65448</v>
      </c>
      <c r="J257" s="14">
        <v>73923</v>
      </c>
      <c r="K257" s="8">
        <f t="shared" si="7"/>
        <v>1.1294921158782545</v>
      </c>
      <c r="L257" s="13">
        <v>8800</v>
      </c>
      <c r="M257" s="13">
        <v>2136</v>
      </c>
      <c r="N257" s="13">
        <v>8366</v>
      </c>
      <c r="O257" s="13">
        <v>1713</v>
      </c>
      <c r="P257" s="13">
        <v>6103</v>
      </c>
      <c r="Q257" s="13">
        <v>7703</v>
      </c>
      <c r="R257" s="13">
        <v>8367</v>
      </c>
      <c r="S257" s="13">
        <v>3370</v>
      </c>
      <c r="T257" s="13">
        <v>3682</v>
      </c>
      <c r="U257" s="13">
        <v>1668</v>
      </c>
      <c r="V257" s="13">
        <v>9793</v>
      </c>
      <c r="W257" s="13">
        <v>3747</v>
      </c>
    </row>
    <row r="258" spans="1:23" ht="20.100000000000001" customHeight="1" x14ac:dyDescent="0.3">
      <c r="A258" s="15" t="s">
        <v>85</v>
      </c>
      <c r="B258" s="10" t="s">
        <v>26</v>
      </c>
      <c r="C258" s="3" t="s">
        <v>22</v>
      </c>
      <c r="D258" s="3" t="s">
        <v>327</v>
      </c>
      <c r="E258" s="3"/>
      <c r="F258" s="11"/>
      <c r="G258" s="12">
        <v>79</v>
      </c>
      <c r="H258" s="15" t="s">
        <v>24</v>
      </c>
      <c r="I258" s="13">
        <f t="shared" si="6"/>
        <v>62021</v>
      </c>
      <c r="J258" s="14">
        <v>70388</v>
      </c>
      <c r="K258" s="8">
        <f t="shared" si="7"/>
        <v>1.1349059189629318</v>
      </c>
      <c r="L258" s="13">
        <v>7176</v>
      </c>
      <c r="M258" s="13">
        <v>1332</v>
      </c>
      <c r="N258" s="13">
        <v>9113</v>
      </c>
      <c r="O258" s="13">
        <v>5176</v>
      </c>
      <c r="P258" s="13">
        <v>8582</v>
      </c>
      <c r="Q258" s="13">
        <v>1666</v>
      </c>
      <c r="R258" s="13">
        <v>4410</v>
      </c>
      <c r="S258" s="13">
        <v>1598</v>
      </c>
      <c r="T258" s="13">
        <v>4801</v>
      </c>
      <c r="U258" s="13">
        <v>1418</v>
      </c>
      <c r="V258" s="13">
        <v>6933</v>
      </c>
      <c r="W258" s="13">
        <v>9816</v>
      </c>
    </row>
    <row r="259" spans="1:23" ht="20.100000000000001" customHeight="1" x14ac:dyDescent="0.3">
      <c r="A259" s="15" t="s">
        <v>58</v>
      </c>
      <c r="B259" s="10" t="s">
        <v>39</v>
      </c>
      <c r="C259" s="3" t="s">
        <v>32</v>
      </c>
      <c r="D259" s="3" t="s">
        <v>139</v>
      </c>
      <c r="E259" s="3" t="s">
        <v>60</v>
      </c>
      <c r="F259" s="11"/>
      <c r="G259" s="12">
        <v>630</v>
      </c>
      <c r="H259" s="15" t="s">
        <v>29</v>
      </c>
      <c r="I259" s="13">
        <f t="shared" si="6"/>
        <v>67473</v>
      </c>
      <c r="J259" s="14">
        <v>61052</v>
      </c>
      <c r="K259" s="8">
        <f t="shared" si="7"/>
        <v>0.90483600847746504</v>
      </c>
      <c r="L259" s="13">
        <v>8151</v>
      </c>
      <c r="M259" s="13">
        <v>8329</v>
      </c>
      <c r="N259" s="13">
        <v>9519</v>
      </c>
      <c r="O259" s="13">
        <v>9515</v>
      </c>
      <c r="P259" s="13">
        <v>421</v>
      </c>
      <c r="Q259" s="13">
        <v>2358</v>
      </c>
      <c r="R259" s="13">
        <v>8191</v>
      </c>
      <c r="S259" s="13">
        <v>3614</v>
      </c>
      <c r="T259" s="13">
        <v>7586</v>
      </c>
      <c r="U259" s="13">
        <v>1812</v>
      </c>
      <c r="V259" s="13">
        <v>6667</v>
      </c>
      <c r="W259" s="13">
        <v>1310</v>
      </c>
    </row>
    <row r="260" spans="1:23" ht="20.100000000000001" customHeight="1" x14ac:dyDescent="0.3">
      <c r="A260" s="15" t="s">
        <v>42</v>
      </c>
      <c r="B260" s="10" t="s">
        <v>39</v>
      </c>
      <c r="C260" s="3" t="s">
        <v>32</v>
      </c>
      <c r="D260" s="3" t="s">
        <v>328</v>
      </c>
      <c r="E260" s="3" t="s">
        <v>44</v>
      </c>
      <c r="F260" s="11"/>
      <c r="G260" s="12">
        <v>100</v>
      </c>
      <c r="H260" s="15" t="s">
        <v>45</v>
      </c>
      <c r="I260" s="13">
        <f t="shared" si="6"/>
        <v>70092</v>
      </c>
      <c r="J260" s="14">
        <v>48006</v>
      </c>
      <c r="K260" s="8">
        <f t="shared" si="7"/>
        <v>0.68489984591679509</v>
      </c>
      <c r="L260" s="13">
        <v>8345</v>
      </c>
      <c r="M260" s="13">
        <v>7239</v>
      </c>
      <c r="N260" s="13">
        <v>5203</v>
      </c>
      <c r="O260" s="13">
        <v>9741</v>
      </c>
      <c r="P260" s="13">
        <v>4449</v>
      </c>
      <c r="Q260" s="13">
        <v>6568</v>
      </c>
      <c r="R260" s="13">
        <v>6954</v>
      </c>
      <c r="S260" s="13">
        <v>7240</v>
      </c>
      <c r="T260" s="13">
        <v>6332</v>
      </c>
      <c r="U260" s="13">
        <v>6011</v>
      </c>
      <c r="V260" s="13">
        <v>109</v>
      </c>
      <c r="W260" s="13">
        <v>1901</v>
      </c>
    </row>
    <row r="261" spans="1:23" ht="20.100000000000001" customHeight="1" x14ac:dyDescent="0.3">
      <c r="A261" s="15" t="s">
        <v>175</v>
      </c>
      <c r="B261" s="10" t="s">
        <v>26</v>
      </c>
      <c r="C261" s="3" t="s">
        <v>32</v>
      </c>
      <c r="D261" s="3" t="s">
        <v>329</v>
      </c>
      <c r="E261" s="3" t="s">
        <v>34</v>
      </c>
      <c r="F261" s="11"/>
      <c r="G261" s="12">
        <v>65</v>
      </c>
      <c r="H261" s="15" t="s">
        <v>29</v>
      </c>
      <c r="I261" s="13">
        <f t="shared" ref="I261:I324" si="8">SUM(L261:W261)</f>
        <v>43406</v>
      </c>
      <c r="J261" s="14">
        <v>26717</v>
      </c>
      <c r="K261" s="8">
        <f t="shared" ref="K261:K324" si="9">J261/I261</f>
        <v>0.61551398424180992</v>
      </c>
      <c r="L261" s="13">
        <v>4217</v>
      </c>
      <c r="M261" s="13">
        <v>2621</v>
      </c>
      <c r="N261" s="13">
        <v>1891</v>
      </c>
      <c r="O261" s="13">
        <v>1689</v>
      </c>
      <c r="P261" s="13">
        <v>6687</v>
      </c>
      <c r="Q261" s="13">
        <v>5146</v>
      </c>
      <c r="R261" s="13">
        <v>746</v>
      </c>
      <c r="S261" s="13">
        <v>1887</v>
      </c>
      <c r="T261" s="13">
        <v>4746</v>
      </c>
      <c r="U261" s="13">
        <v>7825</v>
      </c>
      <c r="V261" s="13">
        <v>1798</v>
      </c>
      <c r="W261" s="13">
        <v>4153</v>
      </c>
    </row>
    <row r="262" spans="1:23" ht="20.100000000000001" customHeight="1" x14ac:dyDescent="0.3">
      <c r="A262" s="9" t="s">
        <v>330</v>
      </c>
      <c r="B262" s="16" t="s">
        <v>64</v>
      </c>
      <c r="C262" s="3" t="s">
        <v>27</v>
      </c>
      <c r="D262" s="3" t="s">
        <v>331</v>
      </c>
      <c r="E262" s="3"/>
      <c r="F262" s="11" t="s">
        <v>80</v>
      </c>
      <c r="G262" s="12">
        <v>0.245</v>
      </c>
      <c r="H262" s="9" t="s">
        <v>67</v>
      </c>
      <c r="I262" s="13">
        <f t="shared" si="8"/>
        <v>73211</v>
      </c>
      <c r="J262" s="14">
        <v>106043</v>
      </c>
      <c r="K262" s="8">
        <f t="shared" si="9"/>
        <v>1.4484571990547868</v>
      </c>
      <c r="L262" s="13">
        <v>8991</v>
      </c>
      <c r="M262" s="13">
        <v>8138</v>
      </c>
      <c r="N262" s="13">
        <v>9453</v>
      </c>
      <c r="O262" s="13">
        <v>1907</v>
      </c>
      <c r="P262" s="13">
        <v>3262</v>
      </c>
      <c r="Q262" s="13">
        <v>3438</v>
      </c>
      <c r="R262" s="13">
        <v>5448</v>
      </c>
      <c r="S262" s="13">
        <v>9956</v>
      </c>
      <c r="T262" s="13">
        <v>6358</v>
      </c>
      <c r="U262" s="13">
        <v>6874</v>
      </c>
      <c r="V262" s="13">
        <v>7175</v>
      </c>
      <c r="W262" s="13">
        <v>2211</v>
      </c>
    </row>
    <row r="263" spans="1:23" ht="20.100000000000001" customHeight="1" x14ac:dyDescent="0.3">
      <c r="A263" s="9" t="s">
        <v>332</v>
      </c>
      <c r="B263" s="16" t="s">
        <v>64</v>
      </c>
      <c r="C263" s="3" t="s">
        <v>27</v>
      </c>
      <c r="D263" s="3" t="s">
        <v>333</v>
      </c>
      <c r="E263" s="3"/>
      <c r="F263" s="11" t="s">
        <v>66</v>
      </c>
      <c r="G263" s="12">
        <v>2436</v>
      </c>
      <c r="H263" s="9" t="s">
        <v>67</v>
      </c>
      <c r="I263" s="13">
        <f t="shared" si="8"/>
        <v>54366</v>
      </c>
      <c r="J263" s="14">
        <v>46373</v>
      </c>
      <c r="K263" s="8">
        <f t="shared" si="9"/>
        <v>0.85297796416878191</v>
      </c>
      <c r="L263" s="13">
        <v>2791</v>
      </c>
      <c r="M263" s="13">
        <v>3330</v>
      </c>
      <c r="N263" s="13">
        <v>3576</v>
      </c>
      <c r="O263" s="13">
        <v>2648</v>
      </c>
      <c r="P263" s="13">
        <v>4116</v>
      </c>
      <c r="Q263" s="13">
        <v>4560</v>
      </c>
      <c r="R263" s="13">
        <v>1863</v>
      </c>
      <c r="S263" s="13">
        <v>4751</v>
      </c>
      <c r="T263" s="13">
        <v>9699</v>
      </c>
      <c r="U263" s="13">
        <v>8228</v>
      </c>
      <c r="V263" s="13">
        <v>1766</v>
      </c>
      <c r="W263" s="13">
        <v>7038</v>
      </c>
    </row>
    <row r="264" spans="1:23" ht="20.100000000000001" customHeight="1" x14ac:dyDescent="0.3">
      <c r="A264" s="15" t="s">
        <v>38</v>
      </c>
      <c r="B264" s="10" t="s">
        <v>21</v>
      </c>
      <c r="C264" s="3" t="s">
        <v>22</v>
      </c>
      <c r="D264" s="3" t="s">
        <v>334</v>
      </c>
      <c r="E264" s="3"/>
      <c r="F264" s="11"/>
      <c r="G264" s="12">
        <v>310</v>
      </c>
      <c r="H264" s="15" t="s">
        <v>29</v>
      </c>
      <c r="I264" s="13">
        <f t="shared" si="8"/>
        <v>67558</v>
      </c>
      <c r="J264" s="14">
        <v>68575</v>
      </c>
      <c r="K264" s="8">
        <f t="shared" si="9"/>
        <v>1.0150537316083958</v>
      </c>
      <c r="L264" s="13">
        <v>3553</v>
      </c>
      <c r="M264" s="13">
        <v>6876</v>
      </c>
      <c r="N264" s="13">
        <v>2747</v>
      </c>
      <c r="O264" s="13">
        <v>2841</v>
      </c>
      <c r="P264" s="13">
        <v>8470</v>
      </c>
      <c r="Q264" s="13">
        <v>8076</v>
      </c>
      <c r="R264" s="13">
        <v>3456</v>
      </c>
      <c r="S264" s="13">
        <v>9837</v>
      </c>
      <c r="T264" s="13">
        <v>86</v>
      </c>
      <c r="U264" s="13">
        <v>2224</v>
      </c>
      <c r="V264" s="13">
        <v>9592</v>
      </c>
      <c r="W264" s="13">
        <v>9800</v>
      </c>
    </row>
    <row r="265" spans="1:23" ht="20.100000000000001" customHeight="1" x14ac:dyDescent="0.3">
      <c r="A265" s="9" t="s">
        <v>20</v>
      </c>
      <c r="B265" s="16" t="s">
        <v>21</v>
      </c>
      <c r="C265" s="3" t="s">
        <v>22</v>
      </c>
      <c r="D265" s="3" t="s">
        <v>335</v>
      </c>
      <c r="E265" s="3"/>
      <c r="F265" s="11"/>
      <c r="G265" s="12">
        <v>115</v>
      </c>
      <c r="H265" s="9" t="s">
        <v>24</v>
      </c>
      <c r="I265" s="13">
        <f t="shared" si="8"/>
        <v>53610</v>
      </c>
      <c r="J265" s="14">
        <v>64023</v>
      </c>
      <c r="K265" s="8">
        <f t="shared" si="9"/>
        <v>1.1942361499720202</v>
      </c>
      <c r="L265" s="13">
        <v>1464</v>
      </c>
      <c r="M265" s="13">
        <v>7072</v>
      </c>
      <c r="N265" s="13">
        <v>1580</v>
      </c>
      <c r="O265" s="13">
        <v>7528</v>
      </c>
      <c r="P265" s="13">
        <v>1797</v>
      </c>
      <c r="Q265" s="13">
        <v>8439</v>
      </c>
      <c r="R265" s="13">
        <v>4115</v>
      </c>
      <c r="S265" s="13">
        <v>6532</v>
      </c>
      <c r="T265" s="13">
        <v>1218</v>
      </c>
      <c r="U265" s="13">
        <v>5885</v>
      </c>
      <c r="V265" s="13">
        <v>4143</v>
      </c>
      <c r="W265" s="13">
        <v>3837</v>
      </c>
    </row>
    <row r="266" spans="1:23" ht="20.100000000000001" customHeight="1" x14ac:dyDescent="0.3">
      <c r="A266" s="9" t="s">
        <v>20</v>
      </c>
      <c r="B266" s="10" t="s">
        <v>26</v>
      </c>
      <c r="C266" s="3" t="s">
        <v>22</v>
      </c>
      <c r="D266" s="3" t="s">
        <v>336</v>
      </c>
      <c r="E266" s="3"/>
      <c r="F266" s="11"/>
      <c r="G266" s="12">
        <v>140</v>
      </c>
      <c r="H266" s="15" t="s">
        <v>24</v>
      </c>
      <c r="I266" s="13">
        <f t="shared" si="8"/>
        <v>63155</v>
      </c>
      <c r="J266" s="14">
        <v>79891</v>
      </c>
      <c r="K266" s="8">
        <f t="shared" si="9"/>
        <v>1.2649988124455704</v>
      </c>
      <c r="L266" s="13">
        <v>1470</v>
      </c>
      <c r="M266" s="13">
        <v>1963</v>
      </c>
      <c r="N266" s="13">
        <v>7125</v>
      </c>
      <c r="O266" s="13">
        <v>6204</v>
      </c>
      <c r="P266" s="13">
        <v>3448</v>
      </c>
      <c r="Q266" s="13">
        <v>2591</v>
      </c>
      <c r="R266" s="13">
        <v>5247</v>
      </c>
      <c r="S266" s="13">
        <v>7716</v>
      </c>
      <c r="T266" s="13">
        <v>6515</v>
      </c>
      <c r="U266" s="13">
        <v>9606</v>
      </c>
      <c r="V266" s="13">
        <v>3102</v>
      </c>
      <c r="W266" s="13">
        <v>8168</v>
      </c>
    </row>
    <row r="267" spans="1:23" ht="20.100000000000001" customHeight="1" x14ac:dyDescent="0.3">
      <c r="A267" s="15" t="s">
        <v>337</v>
      </c>
      <c r="B267" s="10" t="s">
        <v>64</v>
      </c>
      <c r="C267" s="3" t="s">
        <v>27</v>
      </c>
      <c r="D267" s="3" t="s">
        <v>338</v>
      </c>
      <c r="E267" s="3"/>
      <c r="F267" s="11" t="s">
        <v>66</v>
      </c>
      <c r="G267" s="15">
        <v>3.2199999999999998</v>
      </c>
      <c r="H267" s="15" t="s">
        <v>67</v>
      </c>
      <c r="I267" s="13">
        <f t="shared" si="8"/>
        <v>54307</v>
      </c>
      <c r="J267" s="14">
        <v>61450</v>
      </c>
      <c r="K267" s="8">
        <f t="shared" si="9"/>
        <v>1.1315300053400115</v>
      </c>
      <c r="L267" s="13">
        <v>6848</v>
      </c>
      <c r="M267" s="13">
        <v>5238</v>
      </c>
      <c r="N267" s="13">
        <v>1468</v>
      </c>
      <c r="O267" s="13">
        <v>1262</v>
      </c>
      <c r="P267" s="13">
        <v>4981</v>
      </c>
      <c r="Q267" s="13">
        <v>4836</v>
      </c>
      <c r="R267" s="13">
        <v>2084</v>
      </c>
      <c r="S267" s="13">
        <v>6237</v>
      </c>
      <c r="T267" s="13">
        <v>6878</v>
      </c>
      <c r="U267" s="13">
        <v>10878</v>
      </c>
      <c r="V267" s="13">
        <v>673</v>
      </c>
      <c r="W267" s="13">
        <v>2924</v>
      </c>
    </row>
    <row r="268" spans="1:23" ht="20.100000000000001" customHeight="1" x14ac:dyDescent="0.3">
      <c r="A268" s="15" t="s">
        <v>155</v>
      </c>
      <c r="B268" s="10" t="s">
        <v>64</v>
      </c>
      <c r="C268" s="3" t="s">
        <v>73</v>
      </c>
      <c r="D268" s="3" t="s">
        <v>339</v>
      </c>
      <c r="E268" s="3" t="s">
        <v>44</v>
      </c>
      <c r="F268" s="11"/>
      <c r="G268" s="12">
        <v>1300</v>
      </c>
      <c r="H268" s="15" t="s">
        <v>24</v>
      </c>
      <c r="I268" s="13">
        <f t="shared" si="8"/>
        <v>74529</v>
      </c>
      <c r="J268" s="14">
        <v>34308</v>
      </c>
      <c r="K268" s="8">
        <f t="shared" si="9"/>
        <v>0.46033087791329552</v>
      </c>
      <c r="L268" s="13">
        <v>1258</v>
      </c>
      <c r="M268" s="13">
        <v>8903</v>
      </c>
      <c r="N268" s="13">
        <v>7180</v>
      </c>
      <c r="O268" s="13">
        <v>1369</v>
      </c>
      <c r="P268" s="13">
        <v>7154</v>
      </c>
      <c r="Q268" s="13">
        <v>4564</v>
      </c>
      <c r="R268" s="13">
        <v>7729</v>
      </c>
      <c r="S268" s="13">
        <v>4022</v>
      </c>
      <c r="T268" s="13">
        <v>9160</v>
      </c>
      <c r="U268" s="13">
        <v>9665</v>
      </c>
      <c r="V268" s="13">
        <v>4826</v>
      </c>
      <c r="W268" s="13">
        <v>8699</v>
      </c>
    </row>
    <row r="269" spans="1:23" ht="20.100000000000001" customHeight="1" x14ac:dyDescent="0.3">
      <c r="A269" s="9" t="s">
        <v>257</v>
      </c>
      <c r="B269" s="10" t="s">
        <v>109</v>
      </c>
      <c r="C269" s="3" t="s">
        <v>27</v>
      </c>
      <c r="D269" s="3" t="s">
        <v>340</v>
      </c>
      <c r="E269" s="3" t="s">
        <v>34</v>
      </c>
      <c r="F269" s="11"/>
      <c r="G269" s="12">
        <v>149</v>
      </c>
      <c r="H269" s="9" t="s">
        <v>24</v>
      </c>
      <c r="I269" s="13">
        <f t="shared" si="8"/>
        <v>68241</v>
      </c>
      <c r="J269" s="14">
        <v>52904</v>
      </c>
      <c r="K269" s="8">
        <f t="shared" si="9"/>
        <v>0.77525241423777491</v>
      </c>
      <c r="L269" s="13">
        <v>5556</v>
      </c>
      <c r="M269" s="13">
        <v>317</v>
      </c>
      <c r="N269" s="13">
        <v>9700</v>
      </c>
      <c r="O269" s="13">
        <v>1889</v>
      </c>
      <c r="P269" s="13">
        <v>9271</v>
      </c>
      <c r="Q269" s="13">
        <v>4653</v>
      </c>
      <c r="R269" s="13">
        <v>8099</v>
      </c>
      <c r="S269" s="13">
        <v>9276</v>
      </c>
      <c r="T269" s="13">
        <v>4855</v>
      </c>
      <c r="U269" s="13">
        <v>5937</v>
      </c>
      <c r="V269" s="13">
        <v>8577</v>
      </c>
      <c r="W269" s="13">
        <v>111</v>
      </c>
    </row>
    <row r="270" spans="1:23" ht="20.100000000000001" customHeight="1" x14ac:dyDescent="0.3">
      <c r="A270" s="15" t="s">
        <v>38</v>
      </c>
      <c r="B270" s="16" t="s">
        <v>39</v>
      </c>
      <c r="C270" s="3" t="s">
        <v>22</v>
      </c>
      <c r="D270" s="3" t="s">
        <v>341</v>
      </c>
      <c r="E270" s="3"/>
      <c r="F270" s="11"/>
      <c r="G270" s="12">
        <v>92</v>
      </c>
      <c r="H270" s="9" t="s">
        <v>29</v>
      </c>
      <c r="I270" s="13">
        <f t="shared" si="8"/>
        <v>63160</v>
      </c>
      <c r="J270" s="14">
        <v>58951</v>
      </c>
      <c r="K270" s="8">
        <f t="shared" si="9"/>
        <v>0.93335972134262191</v>
      </c>
      <c r="L270" s="13">
        <v>921</v>
      </c>
      <c r="M270" s="13">
        <v>8413</v>
      </c>
      <c r="N270" s="13">
        <v>9676</v>
      </c>
      <c r="O270" s="13">
        <v>1909</v>
      </c>
      <c r="P270" s="13">
        <v>3463</v>
      </c>
      <c r="Q270" s="13">
        <v>3070</v>
      </c>
      <c r="R270" s="13">
        <v>6550</v>
      </c>
      <c r="S270" s="13">
        <v>9727</v>
      </c>
      <c r="T270" s="13">
        <v>5594</v>
      </c>
      <c r="U270" s="13">
        <v>6291</v>
      </c>
      <c r="V270" s="13">
        <v>4668</v>
      </c>
      <c r="W270" s="13">
        <v>2878</v>
      </c>
    </row>
    <row r="271" spans="1:23" ht="20.100000000000001" customHeight="1" x14ac:dyDescent="0.3">
      <c r="A271" s="9" t="s">
        <v>342</v>
      </c>
      <c r="B271" s="10" t="s">
        <v>39</v>
      </c>
      <c r="C271" s="3" t="s">
        <v>32</v>
      </c>
      <c r="D271" s="3" t="s">
        <v>343</v>
      </c>
      <c r="E271" s="3" t="s">
        <v>60</v>
      </c>
      <c r="F271" s="11"/>
      <c r="G271" s="12">
        <v>100</v>
      </c>
      <c r="H271" s="15" t="s">
        <v>29</v>
      </c>
      <c r="I271" s="13">
        <f t="shared" si="8"/>
        <v>56732</v>
      </c>
      <c r="J271" s="14">
        <v>54958</v>
      </c>
      <c r="K271" s="8">
        <f t="shared" si="9"/>
        <v>0.96873016992173733</v>
      </c>
      <c r="L271" s="13">
        <v>1852</v>
      </c>
      <c r="M271" s="13">
        <v>8780</v>
      </c>
      <c r="N271" s="13">
        <v>3922</v>
      </c>
      <c r="O271" s="13">
        <v>3522</v>
      </c>
      <c r="P271" s="13">
        <v>3224</v>
      </c>
      <c r="Q271" s="13">
        <v>2843</v>
      </c>
      <c r="R271" s="13">
        <v>5740</v>
      </c>
      <c r="S271" s="13">
        <v>8438</v>
      </c>
      <c r="T271" s="13">
        <v>9868</v>
      </c>
      <c r="U271" s="13">
        <v>2416</v>
      </c>
      <c r="V271" s="13">
        <v>5773</v>
      </c>
      <c r="W271" s="13">
        <v>354</v>
      </c>
    </row>
    <row r="272" spans="1:23" ht="20.100000000000001" customHeight="1" x14ac:dyDescent="0.3">
      <c r="A272" s="15" t="s">
        <v>35</v>
      </c>
      <c r="B272" s="10" t="s">
        <v>26</v>
      </c>
      <c r="C272" s="3" t="s">
        <v>22</v>
      </c>
      <c r="D272" s="3" t="s">
        <v>344</v>
      </c>
      <c r="E272" s="3"/>
      <c r="F272" s="11"/>
      <c r="G272" s="12">
        <v>0.23499999999999999</v>
      </c>
      <c r="H272" s="15" t="s">
        <v>29</v>
      </c>
      <c r="I272" s="13">
        <f t="shared" si="8"/>
        <v>70125</v>
      </c>
      <c r="J272" s="14">
        <v>25743</v>
      </c>
      <c r="K272" s="8">
        <f t="shared" si="9"/>
        <v>0.36710160427807487</v>
      </c>
      <c r="L272" s="13">
        <v>4291</v>
      </c>
      <c r="M272" s="13">
        <v>6650</v>
      </c>
      <c r="N272" s="13">
        <v>3795</v>
      </c>
      <c r="O272" s="13">
        <v>7589</v>
      </c>
      <c r="P272" s="13">
        <v>5330</v>
      </c>
      <c r="Q272" s="13">
        <v>7166</v>
      </c>
      <c r="R272" s="13">
        <v>3040</v>
      </c>
      <c r="S272" s="13">
        <v>6098</v>
      </c>
      <c r="T272" s="13">
        <v>7892</v>
      </c>
      <c r="U272" s="13">
        <v>2891</v>
      </c>
      <c r="V272" s="13">
        <v>8659</v>
      </c>
      <c r="W272" s="13">
        <v>6724</v>
      </c>
    </row>
    <row r="273" spans="1:23" ht="20.100000000000001" customHeight="1" x14ac:dyDescent="0.3">
      <c r="A273" s="9" t="s">
        <v>35</v>
      </c>
      <c r="B273" s="16" t="s">
        <v>21</v>
      </c>
      <c r="C273" s="3" t="s">
        <v>56</v>
      </c>
      <c r="D273" s="3" t="s">
        <v>345</v>
      </c>
      <c r="E273" s="3"/>
      <c r="F273" s="11"/>
      <c r="G273" s="12">
        <v>106</v>
      </c>
      <c r="H273" s="9" t="s">
        <v>29</v>
      </c>
      <c r="I273" s="13">
        <f t="shared" si="8"/>
        <v>50275</v>
      </c>
      <c r="J273" s="14">
        <v>91254</v>
      </c>
      <c r="K273" s="8">
        <f t="shared" si="9"/>
        <v>1.8150969666832422</v>
      </c>
      <c r="L273" s="13">
        <v>792</v>
      </c>
      <c r="M273" s="13">
        <v>1713</v>
      </c>
      <c r="N273" s="13">
        <v>7875</v>
      </c>
      <c r="O273" s="13">
        <v>3212</v>
      </c>
      <c r="P273" s="13">
        <v>2420</v>
      </c>
      <c r="Q273" s="13">
        <v>314</v>
      </c>
      <c r="R273" s="13">
        <v>7561</v>
      </c>
      <c r="S273" s="13">
        <v>4500</v>
      </c>
      <c r="T273" s="13">
        <v>6965</v>
      </c>
      <c r="U273" s="13">
        <v>4989</v>
      </c>
      <c r="V273" s="13">
        <v>7660</v>
      </c>
      <c r="W273" s="13">
        <v>2274</v>
      </c>
    </row>
    <row r="274" spans="1:23" ht="20.100000000000001" customHeight="1" x14ac:dyDescent="0.3">
      <c r="A274" s="15" t="s">
        <v>35</v>
      </c>
      <c r="B274" s="10" t="s">
        <v>26</v>
      </c>
      <c r="C274" s="3" t="s">
        <v>32</v>
      </c>
      <c r="D274" s="3" t="s">
        <v>346</v>
      </c>
      <c r="E274" s="3" t="s">
        <v>111</v>
      </c>
      <c r="F274" s="11"/>
      <c r="G274" s="12">
        <v>190</v>
      </c>
      <c r="H274" s="15" t="s">
        <v>45</v>
      </c>
      <c r="I274" s="13">
        <f t="shared" si="8"/>
        <v>189384</v>
      </c>
      <c r="J274" s="14">
        <v>87562</v>
      </c>
      <c r="K274" s="8">
        <f t="shared" si="9"/>
        <v>0.46235162421323872</v>
      </c>
      <c r="L274" s="13">
        <v>16811</v>
      </c>
      <c r="M274" s="13">
        <v>16478</v>
      </c>
      <c r="N274" s="13">
        <v>12798</v>
      </c>
      <c r="O274" s="13">
        <v>14931</v>
      </c>
      <c r="P274" s="13">
        <v>18448</v>
      </c>
      <c r="Q274" s="13">
        <v>13576</v>
      </c>
      <c r="R274" s="13">
        <v>10325</v>
      </c>
      <c r="S274" s="13">
        <v>18853</v>
      </c>
      <c r="T274" s="13">
        <v>17739</v>
      </c>
      <c r="U274" s="13">
        <v>17618</v>
      </c>
      <c r="V274" s="13">
        <v>19407</v>
      </c>
      <c r="W274" s="13">
        <v>12400</v>
      </c>
    </row>
    <row r="275" spans="1:23" ht="20.100000000000001" customHeight="1" x14ac:dyDescent="0.3">
      <c r="A275" s="15" t="s">
        <v>152</v>
      </c>
      <c r="B275" s="10" t="s">
        <v>21</v>
      </c>
      <c r="C275" s="3" t="s">
        <v>22</v>
      </c>
      <c r="D275" s="3" t="s">
        <v>347</v>
      </c>
      <c r="E275" s="3"/>
      <c r="F275" s="11"/>
      <c r="G275" s="12">
        <v>2</v>
      </c>
      <c r="H275" s="15" t="s">
        <v>45</v>
      </c>
      <c r="I275" s="13">
        <f t="shared" si="8"/>
        <v>64872</v>
      </c>
      <c r="J275" s="14">
        <v>82671</v>
      </c>
      <c r="K275" s="8">
        <f t="shared" si="9"/>
        <v>1.27437106918239</v>
      </c>
      <c r="L275" s="13">
        <v>3535</v>
      </c>
      <c r="M275" s="13">
        <v>6570</v>
      </c>
      <c r="N275" s="13">
        <v>617</v>
      </c>
      <c r="O275" s="13">
        <v>6963</v>
      </c>
      <c r="P275" s="13">
        <v>4047</v>
      </c>
      <c r="Q275" s="13">
        <v>385</v>
      </c>
      <c r="R275" s="13">
        <v>7459</v>
      </c>
      <c r="S275" s="13">
        <v>8888</v>
      </c>
      <c r="T275" s="13">
        <v>6356</v>
      </c>
      <c r="U275" s="13">
        <v>9404</v>
      </c>
      <c r="V275" s="13">
        <v>1786</v>
      </c>
      <c r="W275" s="13">
        <v>8862</v>
      </c>
    </row>
    <row r="276" spans="1:23" ht="20.100000000000001" customHeight="1" x14ac:dyDescent="0.3">
      <c r="A276" s="15" t="s">
        <v>38</v>
      </c>
      <c r="B276" s="10" t="s">
        <v>39</v>
      </c>
      <c r="C276" s="3" t="s">
        <v>22</v>
      </c>
      <c r="D276" s="3" t="s">
        <v>348</v>
      </c>
      <c r="E276" s="3"/>
      <c r="F276" s="11"/>
      <c r="G276" s="12">
        <v>156</v>
      </c>
      <c r="H276" s="15" t="s">
        <v>45</v>
      </c>
      <c r="I276" s="13">
        <f t="shared" si="8"/>
        <v>42836</v>
      </c>
      <c r="J276" s="14">
        <v>18801</v>
      </c>
      <c r="K276" s="8">
        <f t="shared" si="9"/>
        <v>0.43890652722009527</v>
      </c>
      <c r="L276" s="13">
        <v>3344</v>
      </c>
      <c r="M276" s="13">
        <v>2495</v>
      </c>
      <c r="N276" s="13">
        <v>7436</v>
      </c>
      <c r="O276" s="13">
        <v>207</v>
      </c>
      <c r="P276" s="13">
        <v>998</v>
      </c>
      <c r="Q276" s="13">
        <v>2303</v>
      </c>
      <c r="R276" s="13">
        <v>1329</v>
      </c>
      <c r="S276" s="13">
        <v>4864</v>
      </c>
      <c r="T276" s="13">
        <v>7941</v>
      </c>
      <c r="U276" s="13">
        <v>975</v>
      </c>
      <c r="V276" s="13">
        <v>4778</v>
      </c>
      <c r="W276" s="13">
        <v>6166</v>
      </c>
    </row>
    <row r="277" spans="1:23" ht="20.100000000000001" customHeight="1" x14ac:dyDescent="0.3">
      <c r="A277" s="15" t="s">
        <v>245</v>
      </c>
      <c r="B277" s="16" t="s">
        <v>39</v>
      </c>
      <c r="C277" s="3" t="s">
        <v>32</v>
      </c>
      <c r="D277" s="3" t="s">
        <v>349</v>
      </c>
      <c r="E277" s="3" t="s">
        <v>44</v>
      </c>
      <c r="F277" s="11"/>
      <c r="G277" s="12">
        <v>520</v>
      </c>
      <c r="H277" s="9" t="s">
        <v>45</v>
      </c>
      <c r="I277" s="13">
        <f t="shared" si="8"/>
        <v>64233</v>
      </c>
      <c r="J277" s="14">
        <v>78702</v>
      </c>
      <c r="K277" s="8">
        <f t="shared" si="9"/>
        <v>1.225258044930176</v>
      </c>
      <c r="L277" s="13">
        <v>1659</v>
      </c>
      <c r="M277" s="13">
        <v>337</v>
      </c>
      <c r="N277" s="13">
        <v>9836</v>
      </c>
      <c r="O277" s="13">
        <v>5650</v>
      </c>
      <c r="P277" s="13">
        <v>8864</v>
      </c>
      <c r="Q277" s="13">
        <v>5536</v>
      </c>
      <c r="R277" s="13">
        <v>3847</v>
      </c>
      <c r="S277" s="13">
        <v>3029</v>
      </c>
      <c r="T277" s="13">
        <v>5462</v>
      </c>
      <c r="U277" s="13">
        <v>7001</v>
      </c>
      <c r="V277" s="13">
        <v>9968</v>
      </c>
      <c r="W277" s="13">
        <v>3044</v>
      </c>
    </row>
    <row r="278" spans="1:23" ht="20.100000000000001" customHeight="1" x14ac:dyDescent="0.3">
      <c r="A278" s="15" t="s">
        <v>350</v>
      </c>
      <c r="B278" s="10" t="s">
        <v>109</v>
      </c>
      <c r="C278" s="3" t="s">
        <v>27</v>
      </c>
      <c r="D278" s="3" t="s">
        <v>188</v>
      </c>
      <c r="E278" s="3" t="s">
        <v>34</v>
      </c>
      <c r="F278" s="11"/>
      <c r="G278" s="12">
        <v>149</v>
      </c>
      <c r="H278" s="15" t="s">
        <v>24</v>
      </c>
      <c r="I278" s="13">
        <f t="shared" si="8"/>
        <v>69006</v>
      </c>
      <c r="J278" s="14">
        <v>77290</v>
      </c>
      <c r="K278" s="8">
        <f t="shared" si="9"/>
        <v>1.120047532098658</v>
      </c>
      <c r="L278" s="13">
        <v>4254</v>
      </c>
      <c r="M278" s="13">
        <v>6818</v>
      </c>
      <c r="N278" s="13">
        <v>2363</v>
      </c>
      <c r="O278" s="13">
        <v>8756</v>
      </c>
      <c r="P278" s="13">
        <v>1305</v>
      </c>
      <c r="Q278" s="13">
        <v>2886</v>
      </c>
      <c r="R278" s="13">
        <v>9573</v>
      </c>
      <c r="S278" s="13">
        <v>8112</v>
      </c>
      <c r="T278" s="13">
        <v>5402</v>
      </c>
      <c r="U278" s="13">
        <v>5066</v>
      </c>
      <c r="V278" s="13">
        <v>5561</v>
      </c>
      <c r="W278" s="13">
        <v>8910</v>
      </c>
    </row>
    <row r="279" spans="1:23" ht="20.100000000000001" customHeight="1" x14ac:dyDescent="0.3">
      <c r="A279" s="15" t="s">
        <v>351</v>
      </c>
      <c r="B279" s="10" t="s">
        <v>64</v>
      </c>
      <c r="C279" s="3" t="s">
        <v>32</v>
      </c>
      <c r="D279" s="3" t="s">
        <v>352</v>
      </c>
      <c r="E279" s="3" t="s">
        <v>34</v>
      </c>
      <c r="F279" s="11"/>
      <c r="G279" s="12">
        <v>930</v>
      </c>
      <c r="H279" s="15" t="s">
        <v>45</v>
      </c>
      <c r="I279" s="13">
        <f t="shared" si="8"/>
        <v>64480</v>
      </c>
      <c r="J279" s="14">
        <v>61063</v>
      </c>
      <c r="K279" s="8">
        <f t="shared" si="9"/>
        <v>0.94700682382133994</v>
      </c>
      <c r="L279" s="13">
        <v>9801</v>
      </c>
      <c r="M279" s="13">
        <v>1792</v>
      </c>
      <c r="N279" s="13">
        <v>7064</v>
      </c>
      <c r="O279" s="13">
        <v>2410</v>
      </c>
      <c r="P279" s="13">
        <v>8836</v>
      </c>
      <c r="Q279" s="13">
        <v>7629</v>
      </c>
      <c r="R279" s="13">
        <v>7600</v>
      </c>
      <c r="S279" s="13">
        <v>788</v>
      </c>
      <c r="T279" s="13">
        <v>4102</v>
      </c>
      <c r="U279" s="13">
        <v>3803</v>
      </c>
      <c r="V279" s="13">
        <v>3587</v>
      </c>
      <c r="W279" s="13">
        <v>7068</v>
      </c>
    </row>
    <row r="280" spans="1:23" ht="20.100000000000001" customHeight="1" x14ac:dyDescent="0.3">
      <c r="A280" s="9" t="s">
        <v>38</v>
      </c>
      <c r="B280" s="10" t="s">
        <v>26</v>
      </c>
      <c r="C280" s="3" t="s">
        <v>32</v>
      </c>
      <c r="D280" s="3" t="s">
        <v>353</v>
      </c>
      <c r="E280" s="3" t="s">
        <v>50</v>
      </c>
      <c r="F280" s="11"/>
      <c r="G280" s="12">
        <v>73</v>
      </c>
      <c r="H280" s="15" t="s">
        <v>29</v>
      </c>
      <c r="I280" s="13">
        <f t="shared" si="8"/>
        <v>88255</v>
      </c>
      <c r="J280" s="14">
        <v>104491</v>
      </c>
      <c r="K280" s="8">
        <f t="shared" si="9"/>
        <v>1.1839669140558609</v>
      </c>
      <c r="L280" s="13">
        <v>7142</v>
      </c>
      <c r="M280" s="13">
        <v>6655</v>
      </c>
      <c r="N280" s="13">
        <v>6011</v>
      </c>
      <c r="O280" s="13">
        <v>9163</v>
      </c>
      <c r="P280" s="13">
        <v>9295</v>
      </c>
      <c r="Q280" s="13">
        <v>5736</v>
      </c>
      <c r="R280" s="13">
        <v>7726</v>
      </c>
      <c r="S280" s="13">
        <v>8376</v>
      </c>
      <c r="T280" s="13">
        <v>9282</v>
      </c>
      <c r="U280" s="13">
        <v>3162</v>
      </c>
      <c r="V280" s="13">
        <v>6340</v>
      </c>
      <c r="W280" s="13">
        <v>9367</v>
      </c>
    </row>
    <row r="281" spans="1:23" ht="20.100000000000001" customHeight="1" x14ac:dyDescent="0.3">
      <c r="A281" s="9" t="s">
        <v>38</v>
      </c>
      <c r="B281" s="16" t="s">
        <v>21</v>
      </c>
      <c r="C281" s="3" t="s">
        <v>22</v>
      </c>
      <c r="D281" s="3" t="s">
        <v>354</v>
      </c>
      <c r="E281" s="3"/>
      <c r="F281" s="11"/>
      <c r="G281" s="12">
        <v>77</v>
      </c>
      <c r="H281" s="9" t="s">
        <v>29</v>
      </c>
      <c r="I281" s="13">
        <f t="shared" si="8"/>
        <v>48552</v>
      </c>
      <c r="J281" s="14">
        <v>30999</v>
      </c>
      <c r="K281" s="8">
        <f t="shared" si="9"/>
        <v>0.63847009391992093</v>
      </c>
      <c r="L281" s="13">
        <v>2225</v>
      </c>
      <c r="M281" s="13">
        <v>1234</v>
      </c>
      <c r="N281" s="13">
        <v>5733</v>
      </c>
      <c r="O281" s="13">
        <v>906</v>
      </c>
      <c r="P281" s="13">
        <v>1138</v>
      </c>
      <c r="Q281" s="13">
        <v>4900</v>
      </c>
      <c r="R281" s="13">
        <v>6507</v>
      </c>
      <c r="S281" s="13">
        <v>816</v>
      </c>
      <c r="T281" s="13">
        <v>6119</v>
      </c>
      <c r="U281" s="13">
        <v>4536</v>
      </c>
      <c r="V281" s="13">
        <v>9880</v>
      </c>
      <c r="W281" s="13">
        <v>4558</v>
      </c>
    </row>
    <row r="282" spans="1:23" ht="20.100000000000001" customHeight="1" x14ac:dyDescent="0.3">
      <c r="A282" s="15" t="s">
        <v>313</v>
      </c>
      <c r="B282" s="10" t="s">
        <v>64</v>
      </c>
      <c r="C282" s="3" t="s">
        <v>73</v>
      </c>
      <c r="D282" s="3" t="s">
        <v>222</v>
      </c>
      <c r="E282" s="3" t="s">
        <v>44</v>
      </c>
      <c r="F282" s="11"/>
      <c r="G282" s="12">
        <v>1.47</v>
      </c>
      <c r="H282" s="15" t="s">
        <v>77</v>
      </c>
      <c r="I282" s="13">
        <f t="shared" si="8"/>
        <v>48584</v>
      </c>
      <c r="J282" s="14">
        <v>19104</v>
      </c>
      <c r="K282" s="8">
        <f t="shared" si="9"/>
        <v>0.39321587353861354</v>
      </c>
      <c r="L282" s="13">
        <v>2444</v>
      </c>
      <c r="M282" s="13">
        <v>8782</v>
      </c>
      <c r="N282" s="13">
        <v>3022</v>
      </c>
      <c r="O282" s="13">
        <v>7456</v>
      </c>
      <c r="P282" s="13">
        <v>1334</v>
      </c>
      <c r="Q282" s="13">
        <v>5143</v>
      </c>
      <c r="R282" s="13">
        <v>797</v>
      </c>
      <c r="S282" s="13">
        <v>3182</v>
      </c>
      <c r="T282" s="13">
        <v>5845</v>
      </c>
      <c r="U282" s="13">
        <v>1912</v>
      </c>
      <c r="V282" s="13">
        <v>6859</v>
      </c>
      <c r="W282" s="13">
        <v>1808</v>
      </c>
    </row>
    <row r="283" spans="1:23" ht="20.100000000000001" customHeight="1" x14ac:dyDescent="0.3">
      <c r="A283" s="15" t="s">
        <v>112</v>
      </c>
      <c r="B283" s="10" t="s">
        <v>109</v>
      </c>
      <c r="C283" s="3" t="s">
        <v>27</v>
      </c>
      <c r="D283" s="3" t="s">
        <v>355</v>
      </c>
      <c r="E283" s="3" t="s">
        <v>34</v>
      </c>
      <c r="F283" s="11"/>
      <c r="G283" s="12">
        <v>4.0999999999999996</v>
      </c>
      <c r="H283" s="15" t="s">
        <v>77</v>
      </c>
      <c r="I283" s="13">
        <f t="shared" si="8"/>
        <v>57581</v>
      </c>
      <c r="J283" s="14">
        <v>53200</v>
      </c>
      <c r="K283" s="8">
        <f t="shared" si="9"/>
        <v>0.92391587502822115</v>
      </c>
      <c r="L283" s="13">
        <v>6766</v>
      </c>
      <c r="M283" s="13">
        <v>4803</v>
      </c>
      <c r="N283" s="13">
        <v>872</v>
      </c>
      <c r="O283" s="13">
        <v>5635</v>
      </c>
      <c r="P283" s="13">
        <v>3180</v>
      </c>
      <c r="Q283" s="13">
        <v>6950</v>
      </c>
      <c r="R283" s="13">
        <v>6908</v>
      </c>
      <c r="S283" s="13">
        <v>4512</v>
      </c>
      <c r="T283" s="13">
        <v>1807</v>
      </c>
      <c r="U283" s="13">
        <v>9164</v>
      </c>
      <c r="V283" s="13">
        <v>3586</v>
      </c>
      <c r="W283" s="13">
        <v>3398</v>
      </c>
    </row>
    <row r="284" spans="1:23" ht="20.100000000000001" customHeight="1" x14ac:dyDescent="0.3">
      <c r="A284" s="15" t="s">
        <v>257</v>
      </c>
      <c r="B284" s="10" t="s">
        <v>109</v>
      </c>
      <c r="C284" s="3" t="s">
        <v>27</v>
      </c>
      <c r="D284" s="3" t="s">
        <v>356</v>
      </c>
      <c r="E284" s="3" t="s">
        <v>34</v>
      </c>
      <c r="F284" s="11"/>
      <c r="G284" s="12">
        <v>185</v>
      </c>
      <c r="H284" s="15" t="s">
        <v>24</v>
      </c>
      <c r="I284" s="13">
        <f t="shared" si="8"/>
        <v>54765</v>
      </c>
      <c r="J284" s="14">
        <v>42083</v>
      </c>
      <c r="K284" s="8">
        <f t="shared" si="9"/>
        <v>0.76842874098420522</v>
      </c>
      <c r="L284" s="13">
        <v>9760</v>
      </c>
      <c r="M284" s="13">
        <v>1522</v>
      </c>
      <c r="N284" s="13">
        <v>762</v>
      </c>
      <c r="O284" s="13">
        <v>6611</v>
      </c>
      <c r="P284" s="13">
        <v>3904</v>
      </c>
      <c r="Q284" s="13">
        <v>4666</v>
      </c>
      <c r="R284" s="13">
        <v>5278</v>
      </c>
      <c r="S284" s="13">
        <v>8055</v>
      </c>
      <c r="T284" s="13">
        <v>322</v>
      </c>
      <c r="U284" s="13">
        <v>4055</v>
      </c>
      <c r="V284" s="13">
        <v>786</v>
      </c>
      <c r="W284" s="13">
        <v>9044</v>
      </c>
    </row>
    <row r="285" spans="1:23" ht="20.100000000000001" customHeight="1" x14ac:dyDescent="0.3">
      <c r="A285" s="9" t="s">
        <v>155</v>
      </c>
      <c r="B285" s="10" t="s">
        <v>26</v>
      </c>
      <c r="C285" s="3" t="s">
        <v>22</v>
      </c>
      <c r="D285" s="3" t="s">
        <v>357</v>
      </c>
      <c r="E285" s="3"/>
      <c r="F285" s="11"/>
      <c r="G285" s="12">
        <v>204</v>
      </c>
      <c r="H285" s="15" t="s">
        <v>24</v>
      </c>
      <c r="I285" s="13">
        <f t="shared" si="8"/>
        <v>64108</v>
      </c>
      <c r="J285" s="14">
        <v>79834</v>
      </c>
      <c r="K285" s="8">
        <f t="shared" si="9"/>
        <v>1.2453047981531167</v>
      </c>
      <c r="L285" s="13">
        <v>5977</v>
      </c>
      <c r="M285" s="13">
        <v>5439</v>
      </c>
      <c r="N285" s="13">
        <v>7410</v>
      </c>
      <c r="O285" s="13">
        <v>7276</v>
      </c>
      <c r="P285" s="13">
        <v>2795</v>
      </c>
      <c r="Q285" s="13">
        <v>2907</v>
      </c>
      <c r="R285" s="13">
        <v>3513</v>
      </c>
      <c r="S285" s="13">
        <v>8512</v>
      </c>
      <c r="T285" s="13">
        <v>5323</v>
      </c>
      <c r="U285" s="13">
        <v>2004</v>
      </c>
      <c r="V285" s="13">
        <v>3534</v>
      </c>
      <c r="W285" s="13">
        <v>9418</v>
      </c>
    </row>
    <row r="286" spans="1:23" ht="20.100000000000001" customHeight="1" x14ac:dyDescent="0.3">
      <c r="A286" s="15" t="s">
        <v>358</v>
      </c>
      <c r="B286" s="10" t="s">
        <v>64</v>
      </c>
      <c r="C286" s="3" t="s">
        <v>27</v>
      </c>
      <c r="D286" s="3" t="s">
        <v>359</v>
      </c>
      <c r="E286" s="3"/>
      <c r="F286" s="11" t="s">
        <v>66</v>
      </c>
      <c r="G286" s="12">
        <v>3.2750000000000004</v>
      </c>
      <c r="H286" s="15" t="s">
        <v>77</v>
      </c>
      <c r="I286" s="13">
        <f t="shared" si="8"/>
        <v>61384</v>
      </c>
      <c r="J286" s="14">
        <v>40897</v>
      </c>
      <c r="K286" s="8">
        <f t="shared" si="9"/>
        <v>0.66624853381988791</v>
      </c>
      <c r="L286" s="13">
        <v>9860</v>
      </c>
      <c r="M286" s="13">
        <v>6118</v>
      </c>
      <c r="N286" s="13">
        <v>3456</v>
      </c>
      <c r="O286" s="13">
        <v>6380</v>
      </c>
      <c r="P286" s="13">
        <v>2773</v>
      </c>
      <c r="Q286" s="13">
        <v>4525</v>
      </c>
      <c r="R286" s="13">
        <v>5774</v>
      </c>
      <c r="S286" s="13">
        <v>2785</v>
      </c>
      <c r="T286" s="13">
        <v>6960</v>
      </c>
      <c r="U286" s="13">
        <v>759</v>
      </c>
      <c r="V286" s="13">
        <v>9819</v>
      </c>
      <c r="W286" s="13">
        <v>2175</v>
      </c>
    </row>
    <row r="287" spans="1:23" ht="20.100000000000001" customHeight="1" x14ac:dyDescent="0.3">
      <c r="A287" s="15" t="s">
        <v>360</v>
      </c>
      <c r="B287" s="10" t="s">
        <v>64</v>
      </c>
      <c r="C287" s="3" t="s">
        <v>27</v>
      </c>
      <c r="D287" s="3" t="s">
        <v>361</v>
      </c>
      <c r="E287" s="3"/>
      <c r="F287" s="11" t="s">
        <v>66</v>
      </c>
      <c r="G287" s="12">
        <v>2700</v>
      </c>
      <c r="H287" s="15" t="s">
        <v>67</v>
      </c>
      <c r="I287" s="13">
        <f t="shared" si="8"/>
        <v>63702</v>
      </c>
      <c r="J287" s="14">
        <v>67091</v>
      </c>
      <c r="K287" s="8">
        <f t="shared" si="9"/>
        <v>1.053200841417852</v>
      </c>
      <c r="L287" s="13">
        <v>7334</v>
      </c>
      <c r="M287" s="13">
        <v>460</v>
      </c>
      <c r="N287" s="13">
        <v>5678</v>
      </c>
      <c r="O287" s="13">
        <v>9026</v>
      </c>
      <c r="P287" s="13">
        <v>6930</v>
      </c>
      <c r="Q287" s="13">
        <v>2017</v>
      </c>
      <c r="R287" s="13">
        <v>4266</v>
      </c>
      <c r="S287" s="13">
        <v>4185</v>
      </c>
      <c r="T287" s="13">
        <v>2407</v>
      </c>
      <c r="U287" s="13">
        <v>10706</v>
      </c>
      <c r="V287" s="13">
        <v>4338</v>
      </c>
      <c r="W287" s="13">
        <v>6355</v>
      </c>
    </row>
    <row r="288" spans="1:23" ht="20.100000000000001" customHeight="1" x14ac:dyDescent="0.3">
      <c r="A288" s="15" t="s">
        <v>20</v>
      </c>
      <c r="B288" s="10" t="s">
        <v>21</v>
      </c>
      <c r="C288" s="3" t="s">
        <v>22</v>
      </c>
      <c r="D288" s="3" t="s">
        <v>297</v>
      </c>
      <c r="E288" s="3"/>
      <c r="F288" s="11"/>
      <c r="G288" s="12">
        <v>68</v>
      </c>
      <c r="H288" s="15" t="s">
        <v>24</v>
      </c>
      <c r="I288" s="13">
        <f t="shared" si="8"/>
        <v>61722</v>
      </c>
      <c r="J288" s="14">
        <v>86250</v>
      </c>
      <c r="K288" s="8">
        <f t="shared" si="9"/>
        <v>1.3973947700981821</v>
      </c>
      <c r="L288" s="13">
        <v>609</v>
      </c>
      <c r="M288" s="13">
        <v>1657</v>
      </c>
      <c r="N288" s="13">
        <v>2995</v>
      </c>
      <c r="O288" s="13">
        <v>6692</v>
      </c>
      <c r="P288" s="13">
        <v>2366</v>
      </c>
      <c r="Q288" s="13">
        <v>281</v>
      </c>
      <c r="R288" s="13">
        <v>3359</v>
      </c>
      <c r="S288" s="13">
        <v>9620</v>
      </c>
      <c r="T288" s="13">
        <v>7740</v>
      </c>
      <c r="U288" s="13">
        <v>7234</v>
      </c>
      <c r="V288" s="13">
        <v>9765</v>
      </c>
      <c r="W288" s="13">
        <v>9404</v>
      </c>
    </row>
    <row r="289" spans="1:23" ht="20.100000000000001" customHeight="1" x14ac:dyDescent="0.3">
      <c r="A289" s="15" t="s">
        <v>108</v>
      </c>
      <c r="B289" s="16" t="s">
        <v>39</v>
      </c>
      <c r="C289" s="3" t="s">
        <v>32</v>
      </c>
      <c r="D289" s="3" t="s">
        <v>362</v>
      </c>
      <c r="E289" s="3" t="s">
        <v>60</v>
      </c>
      <c r="F289" s="11"/>
      <c r="G289" s="12">
        <v>210</v>
      </c>
      <c r="H289" s="9" t="s">
        <v>29</v>
      </c>
      <c r="I289" s="13">
        <f t="shared" si="8"/>
        <v>58745</v>
      </c>
      <c r="J289" s="14">
        <v>40896</v>
      </c>
      <c r="K289" s="8">
        <f t="shared" si="9"/>
        <v>0.69616137543620737</v>
      </c>
      <c r="L289" s="13">
        <v>6827</v>
      </c>
      <c r="M289" s="13">
        <v>6509</v>
      </c>
      <c r="N289" s="13">
        <v>8643</v>
      </c>
      <c r="O289" s="13">
        <v>71</v>
      </c>
      <c r="P289" s="13">
        <v>3606</v>
      </c>
      <c r="Q289" s="13">
        <v>2002</v>
      </c>
      <c r="R289" s="13">
        <v>1272</v>
      </c>
      <c r="S289" s="13">
        <v>8840</v>
      </c>
      <c r="T289" s="13">
        <v>7755</v>
      </c>
      <c r="U289" s="13">
        <v>9368</v>
      </c>
      <c r="V289" s="13">
        <v>1288</v>
      </c>
      <c r="W289" s="13">
        <v>2564</v>
      </c>
    </row>
    <row r="290" spans="1:23" ht="20.100000000000001" customHeight="1" x14ac:dyDescent="0.3">
      <c r="A290" s="9" t="s">
        <v>35</v>
      </c>
      <c r="B290" s="10" t="s">
        <v>26</v>
      </c>
      <c r="C290" s="3" t="s">
        <v>22</v>
      </c>
      <c r="D290" s="3" t="s">
        <v>363</v>
      </c>
      <c r="E290" s="3"/>
      <c r="F290" s="11"/>
      <c r="G290" s="15">
        <v>270</v>
      </c>
      <c r="H290" s="15" t="s">
        <v>29</v>
      </c>
      <c r="I290" s="13">
        <f t="shared" si="8"/>
        <v>66658</v>
      </c>
      <c r="J290" s="14">
        <v>42538</v>
      </c>
      <c r="K290" s="8">
        <f t="shared" si="9"/>
        <v>0.63815295988478504</v>
      </c>
      <c r="L290" s="13">
        <v>7340</v>
      </c>
      <c r="M290" s="13">
        <v>9919</v>
      </c>
      <c r="N290" s="13">
        <v>2793</v>
      </c>
      <c r="O290" s="13">
        <v>1132</v>
      </c>
      <c r="P290" s="13">
        <v>416</v>
      </c>
      <c r="Q290" s="13">
        <v>8370</v>
      </c>
      <c r="R290" s="13">
        <v>9011</v>
      </c>
      <c r="S290" s="13">
        <v>3840</v>
      </c>
      <c r="T290" s="13">
        <v>9933</v>
      </c>
      <c r="U290" s="13">
        <v>9764</v>
      </c>
      <c r="V290" s="13">
        <v>3546</v>
      </c>
      <c r="W290" s="13">
        <v>594</v>
      </c>
    </row>
    <row r="291" spans="1:23" ht="20.100000000000001" customHeight="1" x14ac:dyDescent="0.3">
      <c r="A291" s="15" t="s">
        <v>351</v>
      </c>
      <c r="B291" s="10" t="s">
        <v>26</v>
      </c>
      <c r="C291" s="3" t="s">
        <v>22</v>
      </c>
      <c r="D291" s="3" t="s">
        <v>364</v>
      </c>
      <c r="E291" s="3"/>
      <c r="F291" s="11"/>
      <c r="G291" s="15">
        <v>164</v>
      </c>
      <c r="H291" s="15" t="s">
        <v>45</v>
      </c>
      <c r="I291" s="13">
        <f t="shared" si="8"/>
        <v>62737</v>
      </c>
      <c r="J291" s="14">
        <v>21542</v>
      </c>
      <c r="K291" s="8">
        <f t="shared" si="9"/>
        <v>0.34336994118303393</v>
      </c>
      <c r="L291" s="13">
        <v>8085</v>
      </c>
      <c r="M291" s="13">
        <v>5573</v>
      </c>
      <c r="N291" s="13">
        <v>5313</v>
      </c>
      <c r="O291" s="13">
        <v>7097</v>
      </c>
      <c r="P291" s="13">
        <v>4893</v>
      </c>
      <c r="Q291" s="13">
        <v>510</v>
      </c>
      <c r="R291" s="13">
        <v>3565</v>
      </c>
      <c r="S291" s="13">
        <v>5076</v>
      </c>
      <c r="T291" s="13">
        <v>5766</v>
      </c>
      <c r="U291" s="13">
        <v>1375</v>
      </c>
      <c r="V291" s="13">
        <v>7602</v>
      </c>
      <c r="W291" s="13">
        <v>7882</v>
      </c>
    </row>
    <row r="292" spans="1:23" ht="20.100000000000001" customHeight="1" x14ac:dyDescent="0.3">
      <c r="A292" s="9" t="s">
        <v>20</v>
      </c>
      <c r="B292" s="10" t="s">
        <v>26</v>
      </c>
      <c r="C292" s="3" t="s">
        <v>22</v>
      </c>
      <c r="D292" s="3" t="s">
        <v>365</v>
      </c>
      <c r="E292" s="3"/>
      <c r="F292" s="11"/>
      <c r="G292" s="12">
        <v>600</v>
      </c>
      <c r="H292" s="15" t="s">
        <v>24</v>
      </c>
      <c r="I292" s="13">
        <f t="shared" si="8"/>
        <v>58533</v>
      </c>
      <c r="J292" s="14">
        <v>56408</v>
      </c>
      <c r="K292" s="8">
        <f t="shared" si="9"/>
        <v>0.96369569302786462</v>
      </c>
      <c r="L292" s="13">
        <v>6289</v>
      </c>
      <c r="M292" s="13">
        <v>658</v>
      </c>
      <c r="N292" s="13">
        <v>9818</v>
      </c>
      <c r="O292" s="13">
        <v>1923</v>
      </c>
      <c r="P292" s="13">
        <v>6292</v>
      </c>
      <c r="Q292" s="13">
        <v>7257</v>
      </c>
      <c r="R292" s="13">
        <v>782</v>
      </c>
      <c r="S292" s="13">
        <v>1930</v>
      </c>
      <c r="T292" s="13">
        <v>8822</v>
      </c>
      <c r="U292" s="13">
        <v>8576</v>
      </c>
      <c r="V292" s="13">
        <v>5795</v>
      </c>
      <c r="W292" s="13">
        <v>391</v>
      </c>
    </row>
    <row r="293" spans="1:23" ht="20.100000000000001" customHeight="1" x14ac:dyDescent="0.3">
      <c r="A293" s="9" t="s">
        <v>319</v>
      </c>
      <c r="B293" s="16" t="s">
        <v>64</v>
      </c>
      <c r="C293" s="3" t="s">
        <v>27</v>
      </c>
      <c r="D293" s="3" t="s">
        <v>366</v>
      </c>
      <c r="E293" s="3"/>
      <c r="F293" s="11" t="s">
        <v>80</v>
      </c>
      <c r="G293" s="12">
        <v>1.84</v>
      </c>
      <c r="H293" s="9" t="s">
        <v>77</v>
      </c>
      <c r="I293" s="13">
        <f t="shared" si="8"/>
        <v>81517</v>
      </c>
      <c r="J293" s="14">
        <v>84043</v>
      </c>
      <c r="K293" s="8">
        <f t="shared" si="9"/>
        <v>1.0309874014009348</v>
      </c>
      <c r="L293" s="13">
        <v>7501</v>
      </c>
      <c r="M293" s="13">
        <v>4541</v>
      </c>
      <c r="N293" s="13">
        <v>5985</v>
      </c>
      <c r="O293" s="13">
        <v>7572</v>
      </c>
      <c r="P293" s="13">
        <v>7480</v>
      </c>
      <c r="Q293" s="13">
        <v>4694</v>
      </c>
      <c r="R293" s="13">
        <v>8647</v>
      </c>
      <c r="S293" s="13">
        <v>4276</v>
      </c>
      <c r="T293" s="13">
        <v>8361</v>
      </c>
      <c r="U293" s="13">
        <v>7590</v>
      </c>
      <c r="V293" s="13">
        <v>8964</v>
      </c>
      <c r="W293" s="13">
        <v>5906</v>
      </c>
    </row>
    <row r="294" spans="1:23" ht="20.100000000000001" customHeight="1" x14ac:dyDescent="0.3">
      <c r="A294" s="15" t="s">
        <v>61</v>
      </c>
      <c r="B294" s="16" t="s">
        <v>39</v>
      </c>
      <c r="C294" s="3" t="s">
        <v>32</v>
      </c>
      <c r="D294" s="3" t="s">
        <v>367</v>
      </c>
      <c r="E294" s="3" t="s">
        <v>34</v>
      </c>
      <c r="F294" s="11"/>
      <c r="G294" s="12">
        <v>0.106</v>
      </c>
      <c r="H294" s="9" t="s">
        <v>45</v>
      </c>
      <c r="I294" s="13">
        <f t="shared" si="8"/>
        <v>87857</v>
      </c>
      <c r="J294" s="14">
        <v>9458</v>
      </c>
      <c r="K294" s="8">
        <f t="shared" si="9"/>
        <v>0.10765220756456514</v>
      </c>
      <c r="L294" s="13">
        <v>6770</v>
      </c>
      <c r="M294" s="13">
        <v>7548</v>
      </c>
      <c r="N294" s="13">
        <v>8719</v>
      </c>
      <c r="O294" s="13">
        <v>8518</v>
      </c>
      <c r="P294" s="13">
        <v>8000</v>
      </c>
      <c r="Q294" s="13">
        <v>9644</v>
      </c>
      <c r="R294" s="13">
        <v>9170</v>
      </c>
      <c r="S294" s="13">
        <v>5527</v>
      </c>
      <c r="T294" s="13">
        <v>6925</v>
      </c>
      <c r="U294" s="13">
        <v>6609</v>
      </c>
      <c r="V294" s="13">
        <v>8010</v>
      </c>
      <c r="W294" s="13">
        <v>2417</v>
      </c>
    </row>
    <row r="295" spans="1:23" ht="20.100000000000001" customHeight="1" x14ac:dyDescent="0.3">
      <c r="A295" s="15" t="s">
        <v>38</v>
      </c>
      <c r="B295" s="10" t="s">
        <v>39</v>
      </c>
      <c r="C295" s="3" t="s">
        <v>22</v>
      </c>
      <c r="D295" s="3" t="s">
        <v>368</v>
      </c>
      <c r="E295" s="3"/>
      <c r="F295" s="11"/>
      <c r="G295" s="12">
        <v>88</v>
      </c>
      <c r="H295" s="15" t="s">
        <v>29</v>
      </c>
      <c r="I295" s="13">
        <f t="shared" si="8"/>
        <v>60669</v>
      </c>
      <c r="J295" s="14">
        <v>55606</v>
      </c>
      <c r="K295" s="8">
        <f t="shared" si="9"/>
        <v>0.9165471657683496</v>
      </c>
      <c r="L295" s="13">
        <v>3299</v>
      </c>
      <c r="M295" s="13">
        <v>8937</v>
      </c>
      <c r="N295" s="13">
        <v>781</v>
      </c>
      <c r="O295" s="13">
        <v>2594</v>
      </c>
      <c r="P295" s="13">
        <v>2922</v>
      </c>
      <c r="Q295" s="13">
        <v>3625</v>
      </c>
      <c r="R295" s="13">
        <v>9750</v>
      </c>
      <c r="S295" s="13">
        <v>4884</v>
      </c>
      <c r="T295" s="13">
        <v>5722</v>
      </c>
      <c r="U295" s="13">
        <v>6916</v>
      </c>
      <c r="V295" s="13">
        <v>5925</v>
      </c>
      <c r="W295" s="13">
        <v>5314</v>
      </c>
    </row>
    <row r="296" spans="1:23" ht="20.100000000000001" customHeight="1" x14ac:dyDescent="0.3">
      <c r="A296" s="15" t="s">
        <v>369</v>
      </c>
      <c r="B296" s="10" t="s">
        <v>64</v>
      </c>
      <c r="C296" s="3" t="s">
        <v>27</v>
      </c>
      <c r="D296" s="3" t="s">
        <v>370</v>
      </c>
      <c r="E296" s="3"/>
      <c r="F296" s="11" t="s">
        <v>66</v>
      </c>
      <c r="G296" s="12">
        <v>2.5</v>
      </c>
      <c r="H296" s="15" t="s">
        <v>67</v>
      </c>
      <c r="I296" s="13">
        <f t="shared" si="8"/>
        <v>63174</v>
      </c>
      <c r="J296" s="14">
        <v>7906</v>
      </c>
      <c r="K296" s="8">
        <f t="shared" si="9"/>
        <v>0.12514642099597936</v>
      </c>
      <c r="L296" s="13">
        <v>5848</v>
      </c>
      <c r="M296" s="13">
        <v>154</v>
      </c>
      <c r="N296" s="13">
        <v>4038</v>
      </c>
      <c r="O296" s="13">
        <v>3514</v>
      </c>
      <c r="P296" s="13">
        <v>3392</v>
      </c>
      <c r="Q296" s="13">
        <v>5899</v>
      </c>
      <c r="R296" s="13">
        <v>4485</v>
      </c>
      <c r="S296" s="13">
        <v>10071</v>
      </c>
      <c r="T296" s="13">
        <v>10085</v>
      </c>
      <c r="U296" s="13">
        <v>4292</v>
      </c>
      <c r="V296" s="13">
        <v>2145</v>
      </c>
      <c r="W296" s="13">
        <v>9251</v>
      </c>
    </row>
    <row r="297" spans="1:23" ht="20.100000000000001" customHeight="1" x14ac:dyDescent="0.3">
      <c r="A297" s="9" t="s">
        <v>371</v>
      </c>
      <c r="B297" s="16" t="s">
        <v>64</v>
      </c>
      <c r="C297" s="3" t="s">
        <v>27</v>
      </c>
      <c r="D297" s="3" t="s">
        <v>372</v>
      </c>
      <c r="E297" s="3"/>
      <c r="F297" s="11" t="s">
        <v>66</v>
      </c>
      <c r="G297" s="12">
        <v>2700</v>
      </c>
      <c r="H297" s="9" t="s">
        <v>67</v>
      </c>
      <c r="I297" s="13">
        <f t="shared" si="8"/>
        <v>74150</v>
      </c>
      <c r="J297" s="14">
        <v>23883</v>
      </c>
      <c r="K297" s="8">
        <f t="shared" si="9"/>
        <v>0.32209035738368175</v>
      </c>
      <c r="L297" s="13">
        <v>6387</v>
      </c>
      <c r="M297" s="13">
        <v>6197</v>
      </c>
      <c r="N297" s="13">
        <v>3820</v>
      </c>
      <c r="O297" s="13">
        <v>7785</v>
      </c>
      <c r="P297" s="13">
        <v>4996</v>
      </c>
      <c r="Q297" s="13">
        <v>6972</v>
      </c>
      <c r="R297" s="13">
        <v>10830</v>
      </c>
      <c r="S297" s="13">
        <v>8294</v>
      </c>
      <c r="T297" s="13">
        <v>2939</v>
      </c>
      <c r="U297" s="13">
        <v>5836</v>
      </c>
      <c r="V297" s="13">
        <v>3148</v>
      </c>
      <c r="W297" s="13">
        <v>6946</v>
      </c>
    </row>
    <row r="298" spans="1:23" ht="20.100000000000001" customHeight="1" x14ac:dyDescent="0.3">
      <c r="A298" s="15" t="s">
        <v>25</v>
      </c>
      <c r="B298" s="10" t="s">
        <v>39</v>
      </c>
      <c r="C298" s="3" t="s">
        <v>22</v>
      </c>
      <c r="D298" s="3" t="s">
        <v>373</v>
      </c>
      <c r="E298" s="3"/>
      <c r="F298" s="11"/>
      <c r="G298" s="12">
        <v>30</v>
      </c>
      <c r="H298" s="15" t="s">
        <v>45</v>
      </c>
      <c r="I298" s="13">
        <f t="shared" si="8"/>
        <v>74097</v>
      </c>
      <c r="J298" s="14">
        <v>20985</v>
      </c>
      <c r="K298" s="8">
        <f t="shared" si="9"/>
        <v>0.28320984655249198</v>
      </c>
      <c r="L298" s="13">
        <v>8269</v>
      </c>
      <c r="M298" s="13">
        <v>5877</v>
      </c>
      <c r="N298" s="13">
        <v>7237</v>
      </c>
      <c r="O298" s="13">
        <v>206</v>
      </c>
      <c r="P298" s="13">
        <v>1346</v>
      </c>
      <c r="Q298" s="13">
        <v>6012</v>
      </c>
      <c r="R298" s="13">
        <v>9865</v>
      </c>
      <c r="S298" s="13">
        <v>4239</v>
      </c>
      <c r="T298" s="13">
        <v>8513</v>
      </c>
      <c r="U298" s="13">
        <v>8114</v>
      </c>
      <c r="V298" s="13">
        <v>6034</v>
      </c>
      <c r="W298" s="13">
        <v>8385</v>
      </c>
    </row>
    <row r="299" spans="1:23" ht="20.100000000000001" customHeight="1" x14ac:dyDescent="0.3">
      <c r="A299" s="15" t="s">
        <v>191</v>
      </c>
      <c r="B299" s="10" t="s">
        <v>26</v>
      </c>
      <c r="C299" s="3" t="s">
        <v>22</v>
      </c>
      <c r="D299" s="3" t="s">
        <v>374</v>
      </c>
      <c r="E299" s="3"/>
      <c r="F299" s="11"/>
      <c r="G299" s="12">
        <v>310</v>
      </c>
      <c r="H299" s="15" t="s">
        <v>45</v>
      </c>
      <c r="I299" s="13">
        <f t="shared" si="8"/>
        <v>69329</v>
      </c>
      <c r="J299" s="14">
        <v>63814</v>
      </c>
      <c r="K299" s="8">
        <f t="shared" si="9"/>
        <v>0.92045175900416853</v>
      </c>
      <c r="L299" s="13">
        <v>4763</v>
      </c>
      <c r="M299" s="13">
        <v>5333</v>
      </c>
      <c r="N299" s="13">
        <v>9579</v>
      </c>
      <c r="O299" s="13">
        <v>2661</v>
      </c>
      <c r="P299" s="13">
        <v>2138</v>
      </c>
      <c r="Q299" s="13">
        <v>8831</v>
      </c>
      <c r="R299" s="13">
        <v>827</v>
      </c>
      <c r="S299" s="13">
        <v>4568</v>
      </c>
      <c r="T299" s="13">
        <v>9764</v>
      </c>
      <c r="U299" s="13">
        <v>8503</v>
      </c>
      <c r="V299" s="13">
        <v>4767</v>
      </c>
      <c r="W299" s="13">
        <v>7595</v>
      </c>
    </row>
    <row r="300" spans="1:23" ht="20.100000000000001" customHeight="1" x14ac:dyDescent="0.3">
      <c r="A300" s="9" t="s">
        <v>342</v>
      </c>
      <c r="B300" s="10" t="s">
        <v>39</v>
      </c>
      <c r="C300" s="3" t="s">
        <v>32</v>
      </c>
      <c r="D300" s="3" t="s">
        <v>375</v>
      </c>
      <c r="E300" s="3" t="s">
        <v>60</v>
      </c>
      <c r="F300" s="11"/>
      <c r="G300" s="12">
        <v>160</v>
      </c>
      <c r="H300" s="15" t="s">
        <v>29</v>
      </c>
      <c r="I300" s="13">
        <f t="shared" si="8"/>
        <v>52038</v>
      </c>
      <c r="J300" s="14">
        <v>57932</v>
      </c>
      <c r="K300" s="8">
        <f t="shared" si="9"/>
        <v>1.1132633844498252</v>
      </c>
      <c r="L300" s="13">
        <v>7898</v>
      </c>
      <c r="M300" s="13">
        <v>8391</v>
      </c>
      <c r="N300" s="13">
        <v>4111</v>
      </c>
      <c r="O300" s="13">
        <v>1560</v>
      </c>
      <c r="P300" s="13">
        <v>2666</v>
      </c>
      <c r="Q300" s="13">
        <v>4374</v>
      </c>
      <c r="R300" s="13">
        <v>1790</v>
      </c>
      <c r="S300" s="13">
        <v>5390</v>
      </c>
      <c r="T300" s="13">
        <v>5937</v>
      </c>
      <c r="U300" s="13">
        <v>4684</v>
      </c>
      <c r="V300" s="13">
        <v>3191</v>
      </c>
      <c r="W300" s="13">
        <v>2046</v>
      </c>
    </row>
    <row r="301" spans="1:23" ht="20.100000000000001" customHeight="1" x14ac:dyDescent="0.3">
      <c r="A301" s="15" t="s">
        <v>132</v>
      </c>
      <c r="B301" s="10" t="s">
        <v>118</v>
      </c>
      <c r="C301" s="3" t="s">
        <v>136</v>
      </c>
      <c r="D301" s="3" t="s">
        <v>376</v>
      </c>
      <c r="E301" s="3" t="s">
        <v>34</v>
      </c>
      <c r="F301" s="11"/>
      <c r="G301" s="12">
        <v>12.5</v>
      </c>
      <c r="H301" s="15" t="s">
        <v>45</v>
      </c>
      <c r="I301" s="13">
        <f t="shared" si="8"/>
        <v>51313</v>
      </c>
      <c r="J301" s="14">
        <v>63384</v>
      </c>
      <c r="K301" s="8">
        <f t="shared" si="9"/>
        <v>1.2352425311324615</v>
      </c>
      <c r="L301" s="13">
        <v>4756</v>
      </c>
      <c r="M301" s="13">
        <v>3860</v>
      </c>
      <c r="N301" s="13">
        <v>5127</v>
      </c>
      <c r="O301" s="13">
        <v>1026</v>
      </c>
      <c r="P301" s="13">
        <v>9437</v>
      </c>
      <c r="Q301" s="13">
        <v>5336</v>
      </c>
      <c r="R301" s="13">
        <v>6219</v>
      </c>
      <c r="S301" s="13">
        <v>7262</v>
      </c>
      <c r="T301" s="13">
        <v>1412</v>
      </c>
      <c r="U301" s="13">
        <v>1177</v>
      </c>
      <c r="V301" s="13">
        <v>3489</v>
      </c>
      <c r="W301" s="13">
        <v>2212</v>
      </c>
    </row>
    <row r="302" spans="1:23" ht="20.100000000000001" customHeight="1" x14ac:dyDescent="0.3">
      <c r="A302" s="15" t="s">
        <v>135</v>
      </c>
      <c r="B302" s="10" t="s">
        <v>118</v>
      </c>
      <c r="C302" s="3" t="s">
        <v>22</v>
      </c>
      <c r="D302" s="3" t="s">
        <v>377</v>
      </c>
      <c r="E302" s="3" t="s">
        <v>206</v>
      </c>
      <c r="F302" s="11"/>
      <c r="G302" s="15">
        <v>14</v>
      </c>
      <c r="H302" s="15" t="s">
        <v>45</v>
      </c>
      <c r="I302" s="13">
        <f t="shared" si="8"/>
        <v>68412</v>
      </c>
      <c r="J302" s="14">
        <v>78024</v>
      </c>
      <c r="K302" s="8">
        <f t="shared" si="9"/>
        <v>1.1405016663743204</v>
      </c>
      <c r="L302" s="13">
        <v>5761</v>
      </c>
      <c r="M302" s="13">
        <v>4319</v>
      </c>
      <c r="N302" s="13">
        <v>8348</v>
      </c>
      <c r="O302" s="13">
        <v>5040</v>
      </c>
      <c r="P302" s="13">
        <v>6372</v>
      </c>
      <c r="Q302" s="13">
        <v>8415</v>
      </c>
      <c r="R302" s="13">
        <v>4144</v>
      </c>
      <c r="S302" s="13">
        <v>8888</v>
      </c>
      <c r="T302" s="13">
        <v>2668</v>
      </c>
      <c r="U302" s="13">
        <v>5580</v>
      </c>
      <c r="V302" s="13">
        <v>8522</v>
      </c>
      <c r="W302" s="13">
        <v>355</v>
      </c>
    </row>
    <row r="303" spans="1:23" ht="20.100000000000001" customHeight="1" x14ac:dyDescent="0.3">
      <c r="A303" s="9" t="s">
        <v>378</v>
      </c>
      <c r="B303" s="10" t="s">
        <v>109</v>
      </c>
      <c r="C303" s="3" t="s">
        <v>27</v>
      </c>
      <c r="D303" s="3" t="s">
        <v>379</v>
      </c>
      <c r="E303" s="3" t="s">
        <v>34</v>
      </c>
      <c r="F303" s="11"/>
      <c r="G303" s="12">
        <v>350</v>
      </c>
      <c r="H303" s="9" t="s">
        <v>24</v>
      </c>
      <c r="I303" s="13">
        <f t="shared" si="8"/>
        <v>55411</v>
      </c>
      <c r="J303" s="14">
        <v>44088</v>
      </c>
      <c r="K303" s="8">
        <f t="shared" si="9"/>
        <v>0.79565429246900432</v>
      </c>
      <c r="L303" s="13">
        <v>2033</v>
      </c>
      <c r="M303" s="13">
        <v>3315</v>
      </c>
      <c r="N303" s="13">
        <v>9158</v>
      </c>
      <c r="O303" s="13">
        <v>8742</v>
      </c>
      <c r="P303" s="13">
        <v>2268</v>
      </c>
      <c r="Q303" s="13">
        <v>4415</v>
      </c>
      <c r="R303" s="13">
        <v>271</v>
      </c>
      <c r="S303" s="13">
        <v>6000</v>
      </c>
      <c r="T303" s="13">
        <v>5143</v>
      </c>
      <c r="U303" s="13">
        <v>4646</v>
      </c>
      <c r="V303" s="13">
        <v>1905</v>
      </c>
      <c r="W303" s="13">
        <v>7515</v>
      </c>
    </row>
    <row r="304" spans="1:23" ht="20.100000000000001" customHeight="1" x14ac:dyDescent="0.3">
      <c r="A304" s="15" t="s">
        <v>58</v>
      </c>
      <c r="B304" s="10" t="s">
        <v>26</v>
      </c>
      <c r="C304" s="3" t="s">
        <v>22</v>
      </c>
      <c r="D304" s="3" t="s">
        <v>125</v>
      </c>
      <c r="E304" s="3"/>
      <c r="F304" s="11"/>
      <c r="G304" s="12">
        <v>35</v>
      </c>
      <c r="H304" s="15" t="s">
        <v>29</v>
      </c>
      <c r="I304" s="13">
        <f t="shared" si="8"/>
        <v>55647</v>
      </c>
      <c r="J304" s="14">
        <v>77346</v>
      </c>
      <c r="K304" s="8">
        <f t="shared" si="9"/>
        <v>1.3899401584991105</v>
      </c>
      <c r="L304" s="13">
        <v>2797</v>
      </c>
      <c r="M304" s="13">
        <v>3969</v>
      </c>
      <c r="N304" s="13">
        <v>226</v>
      </c>
      <c r="O304" s="13">
        <v>7369</v>
      </c>
      <c r="P304" s="13">
        <v>7523</v>
      </c>
      <c r="Q304" s="13">
        <v>858</v>
      </c>
      <c r="R304" s="13">
        <v>7620</v>
      </c>
      <c r="S304" s="13">
        <v>427</v>
      </c>
      <c r="T304" s="13">
        <v>2877</v>
      </c>
      <c r="U304" s="13">
        <v>9115</v>
      </c>
      <c r="V304" s="13">
        <v>6127</v>
      </c>
      <c r="W304" s="13">
        <v>6739</v>
      </c>
    </row>
    <row r="305" spans="1:23" ht="20.100000000000001" customHeight="1" x14ac:dyDescent="0.3">
      <c r="A305" s="15" t="s">
        <v>155</v>
      </c>
      <c r="B305" s="10" t="s">
        <v>64</v>
      </c>
      <c r="C305" s="3" t="s">
        <v>73</v>
      </c>
      <c r="D305" s="3" t="s">
        <v>352</v>
      </c>
      <c r="E305" s="3" t="s">
        <v>44</v>
      </c>
      <c r="F305" s="11"/>
      <c r="G305" s="12">
        <v>145</v>
      </c>
      <c r="H305" s="15" t="s">
        <v>24</v>
      </c>
      <c r="I305" s="13">
        <f t="shared" si="8"/>
        <v>67275</v>
      </c>
      <c r="J305" s="14">
        <v>24788</v>
      </c>
      <c r="K305" s="8">
        <f t="shared" si="9"/>
        <v>0.36845782237086583</v>
      </c>
      <c r="L305" s="13">
        <v>2676</v>
      </c>
      <c r="M305" s="13">
        <v>5950</v>
      </c>
      <c r="N305" s="13">
        <v>5787</v>
      </c>
      <c r="O305" s="13">
        <v>7137</v>
      </c>
      <c r="P305" s="13">
        <v>7114</v>
      </c>
      <c r="Q305" s="13">
        <v>5490</v>
      </c>
      <c r="R305" s="13">
        <v>7873</v>
      </c>
      <c r="S305" s="13">
        <v>7830</v>
      </c>
      <c r="T305" s="13">
        <v>1490</v>
      </c>
      <c r="U305" s="13">
        <v>9504</v>
      </c>
      <c r="V305" s="13">
        <v>543</v>
      </c>
      <c r="W305" s="13">
        <v>5881</v>
      </c>
    </row>
    <row r="306" spans="1:23" ht="20.100000000000001" customHeight="1" x14ac:dyDescent="0.3">
      <c r="A306" s="15" t="s">
        <v>20</v>
      </c>
      <c r="B306" s="16" t="s">
        <v>39</v>
      </c>
      <c r="C306" s="3" t="s">
        <v>32</v>
      </c>
      <c r="D306" s="3" t="s">
        <v>380</v>
      </c>
      <c r="E306" s="3" t="s">
        <v>60</v>
      </c>
      <c r="F306" s="11"/>
      <c r="G306" s="12">
        <v>375</v>
      </c>
      <c r="H306" s="9" t="s">
        <v>29</v>
      </c>
      <c r="I306" s="13">
        <f t="shared" si="8"/>
        <v>63997</v>
      </c>
      <c r="J306" s="14">
        <v>37005</v>
      </c>
      <c r="K306" s="8">
        <f t="shared" si="9"/>
        <v>0.57823022954200975</v>
      </c>
      <c r="L306" s="13">
        <v>9959</v>
      </c>
      <c r="M306" s="13">
        <v>2739</v>
      </c>
      <c r="N306" s="13">
        <v>2996</v>
      </c>
      <c r="O306" s="13">
        <v>4600</v>
      </c>
      <c r="P306" s="13">
        <v>2248</v>
      </c>
      <c r="Q306" s="13">
        <v>9005</v>
      </c>
      <c r="R306" s="13">
        <v>538</v>
      </c>
      <c r="S306" s="13">
        <v>7375</v>
      </c>
      <c r="T306" s="13">
        <v>8435</v>
      </c>
      <c r="U306" s="13">
        <v>3592</v>
      </c>
      <c r="V306" s="13">
        <v>9355</v>
      </c>
      <c r="W306" s="13">
        <v>3155</v>
      </c>
    </row>
    <row r="307" spans="1:23" ht="20.100000000000001" customHeight="1" x14ac:dyDescent="0.3">
      <c r="A307" s="15" t="s">
        <v>381</v>
      </c>
      <c r="B307" s="10" t="s">
        <v>64</v>
      </c>
      <c r="C307" s="3" t="s">
        <v>27</v>
      </c>
      <c r="D307" s="3" t="s">
        <v>382</v>
      </c>
      <c r="E307" s="3"/>
      <c r="F307" s="11" t="s">
        <v>66</v>
      </c>
      <c r="G307" s="12">
        <v>2.1</v>
      </c>
      <c r="H307" s="15" t="s">
        <v>67</v>
      </c>
      <c r="I307" s="13">
        <f t="shared" si="8"/>
        <v>65396</v>
      </c>
      <c r="J307" s="14">
        <v>21903</v>
      </c>
      <c r="K307" s="8">
        <f t="shared" si="9"/>
        <v>0.33492874181907151</v>
      </c>
      <c r="L307" s="13">
        <v>805</v>
      </c>
      <c r="M307" s="13">
        <v>2948</v>
      </c>
      <c r="N307" s="13">
        <v>9093</v>
      </c>
      <c r="O307" s="13">
        <v>7579</v>
      </c>
      <c r="P307" s="13">
        <v>2838</v>
      </c>
      <c r="Q307" s="13">
        <v>3343</v>
      </c>
      <c r="R307" s="13">
        <v>9672</v>
      </c>
      <c r="S307" s="13">
        <v>9847</v>
      </c>
      <c r="T307" s="13">
        <v>4480</v>
      </c>
      <c r="U307" s="13">
        <v>8545</v>
      </c>
      <c r="V307" s="13">
        <v>3502</v>
      </c>
      <c r="W307" s="13">
        <v>2744</v>
      </c>
    </row>
    <row r="308" spans="1:23" ht="20.100000000000001" customHeight="1" x14ac:dyDescent="0.3">
      <c r="A308" s="15" t="s">
        <v>35</v>
      </c>
      <c r="B308" s="10" t="s">
        <v>26</v>
      </c>
      <c r="C308" s="3" t="s">
        <v>22</v>
      </c>
      <c r="D308" s="3" t="s">
        <v>383</v>
      </c>
      <c r="E308" s="3"/>
      <c r="F308" s="11"/>
      <c r="G308" s="12">
        <v>48</v>
      </c>
      <c r="H308" s="15" t="s">
        <v>29</v>
      </c>
      <c r="I308" s="13">
        <f t="shared" si="8"/>
        <v>47145</v>
      </c>
      <c r="J308" s="14">
        <v>69281</v>
      </c>
      <c r="K308" s="8">
        <f t="shared" si="9"/>
        <v>1.46953017287093</v>
      </c>
      <c r="L308" s="13">
        <v>2225</v>
      </c>
      <c r="M308" s="13">
        <v>7530</v>
      </c>
      <c r="N308" s="13">
        <v>3286</v>
      </c>
      <c r="O308" s="13">
        <v>3929</v>
      </c>
      <c r="P308" s="13">
        <v>6978</v>
      </c>
      <c r="Q308" s="13">
        <v>2212</v>
      </c>
      <c r="R308" s="13">
        <v>4782</v>
      </c>
      <c r="S308" s="13">
        <v>2631</v>
      </c>
      <c r="T308" s="13">
        <v>1924</v>
      </c>
      <c r="U308" s="13">
        <v>8570</v>
      </c>
      <c r="V308" s="13">
        <v>2055</v>
      </c>
      <c r="W308" s="13">
        <v>1023</v>
      </c>
    </row>
    <row r="309" spans="1:23" ht="20.100000000000001" customHeight="1" x14ac:dyDescent="0.3">
      <c r="A309" s="15" t="s">
        <v>38</v>
      </c>
      <c r="B309" s="10" t="s">
        <v>26</v>
      </c>
      <c r="C309" s="3" t="s">
        <v>32</v>
      </c>
      <c r="D309" s="3" t="s">
        <v>159</v>
      </c>
      <c r="E309" s="3" t="s">
        <v>34</v>
      </c>
      <c r="F309" s="11"/>
      <c r="G309" s="12">
        <v>562</v>
      </c>
      <c r="H309" s="15" t="s">
        <v>45</v>
      </c>
      <c r="I309" s="13">
        <f t="shared" si="8"/>
        <v>65743</v>
      </c>
      <c r="J309" s="14">
        <v>10421</v>
      </c>
      <c r="K309" s="8">
        <f t="shared" si="9"/>
        <v>0.15851117229210715</v>
      </c>
      <c r="L309" s="13">
        <v>9294</v>
      </c>
      <c r="M309" s="13">
        <v>3616</v>
      </c>
      <c r="N309" s="13">
        <v>1334</v>
      </c>
      <c r="O309" s="13">
        <v>1696</v>
      </c>
      <c r="P309" s="13">
        <v>7762</v>
      </c>
      <c r="Q309" s="13">
        <v>9142</v>
      </c>
      <c r="R309" s="13">
        <v>8728</v>
      </c>
      <c r="S309" s="13">
        <v>6009</v>
      </c>
      <c r="T309" s="13">
        <v>935</v>
      </c>
      <c r="U309" s="13">
        <v>5365</v>
      </c>
      <c r="V309" s="13">
        <v>6337</v>
      </c>
      <c r="W309" s="13">
        <v>5525</v>
      </c>
    </row>
    <row r="310" spans="1:23" ht="20.100000000000001" customHeight="1" x14ac:dyDescent="0.3">
      <c r="A310" s="9" t="s">
        <v>384</v>
      </c>
      <c r="B310" s="16" t="s">
        <v>64</v>
      </c>
      <c r="C310" s="3" t="s">
        <v>27</v>
      </c>
      <c r="D310" s="3" t="s">
        <v>385</v>
      </c>
      <c r="E310" s="3"/>
      <c r="F310" s="11" t="s">
        <v>80</v>
      </c>
      <c r="G310" s="12">
        <v>1.95</v>
      </c>
      <c r="H310" s="9" t="s">
        <v>77</v>
      </c>
      <c r="I310" s="13">
        <f t="shared" si="8"/>
        <v>70679</v>
      </c>
      <c r="J310" s="14">
        <v>54210</v>
      </c>
      <c r="K310" s="8">
        <f t="shared" si="9"/>
        <v>0.76698878026004891</v>
      </c>
      <c r="L310" s="13">
        <v>6203</v>
      </c>
      <c r="M310" s="13">
        <v>3160</v>
      </c>
      <c r="N310" s="13">
        <v>9286</v>
      </c>
      <c r="O310" s="13">
        <v>4978</v>
      </c>
      <c r="P310" s="13">
        <v>6218</v>
      </c>
      <c r="Q310" s="13">
        <v>6272</v>
      </c>
      <c r="R310" s="13">
        <v>4538</v>
      </c>
      <c r="S310" s="13">
        <v>1305</v>
      </c>
      <c r="T310" s="13">
        <v>9521</v>
      </c>
      <c r="U310" s="13">
        <v>8479</v>
      </c>
      <c r="V310" s="13">
        <v>4410</v>
      </c>
      <c r="W310" s="13">
        <v>6309</v>
      </c>
    </row>
    <row r="311" spans="1:23" ht="20.100000000000001" customHeight="1" x14ac:dyDescent="0.3">
      <c r="A311" s="15" t="s">
        <v>274</v>
      </c>
      <c r="B311" s="10" t="s">
        <v>21</v>
      </c>
      <c r="C311" s="3" t="s">
        <v>22</v>
      </c>
      <c r="D311" s="3" t="s">
        <v>386</v>
      </c>
      <c r="E311" s="3"/>
      <c r="F311" s="11"/>
      <c r="G311" s="15">
        <v>31</v>
      </c>
      <c r="H311" s="15" t="s">
        <v>45</v>
      </c>
      <c r="I311" s="13">
        <f t="shared" si="8"/>
        <v>58463</v>
      </c>
      <c r="J311" s="14">
        <v>48167</v>
      </c>
      <c r="K311" s="8">
        <f t="shared" si="9"/>
        <v>0.82388861331098306</v>
      </c>
      <c r="L311" s="13">
        <v>8141</v>
      </c>
      <c r="M311" s="13">
        <v>9515</v>
      </c>
      <c r="N311" s="13">
        <v>1468</v>
      </c>
      <c r="O311" s="13">
        <v>3322</v>
      </c>
      <c r="P311" s="13">
        <v>2527</v>
      </c>
      <c r="Q311" s="13">
        <v>8449</v>
      </c>
      <c r="R311" s="13">
        <v>6257</v>
      </c>
      <c r="S311" s="13">
        <v>2636</v>
      </c>
      <c r="T311" s="13">
        <v>6346</v>
      </c>
      <c r="U311" s="13">
        <v>366</v>
      </c>
      <c r="V311" s="13">
        <v>9078</v>
      </c>
      <c r="W311" s="13">
        <v>358</v>
      </c>
    </row>
    <row r="312" spans="1:23" ht="20.100000000000001" customHeight="1" x14ac:dyDescent="0.3">
      <c r="A312" s="15" t="s">
        <v>38</v>
      </c>
      <c r="B312" s="10" t="s">
        <v>39</v>
      </c>
      <c r="C312" s="3" t="s">
        <v>36</v>
      </c>
      <c r="D312" s="3" t="s">
        <v>387</v>
      </c>
      <c r="E312" s="3"/>
      <c r="F312" s="11"/>
      <c r="G312" s="12">
        <v>142</v>
      </c>
      <c r="H312" s="15" t="s">
        <v>29</v>
      </c>
      <c r="I312" s="13">
        <f t="shared" si="8"/>
        <v>49699</v>
      </c>
      <c r="J312" s="14">
        <v>17949</v>
      </c>
      <c r="K312" s="8">
        <f t="shared" si="9"/>
        <v>0.3611541479707841</v>
      </c>
      <c r="L312" s="13">
        <v>1454</v>
      </c>
      <c r="M312" s="13">
        <v>9588</v>
      </c>
      <c r="N312" s="13">
        <v>734</v>
      </c>
      <c r="O312" s="13">
        <v>2042</v>
      </c>
      <c r="P312" s="13">
        <v>8564</v>
      </c>
      <c r="Q312" s="13">
        <v>9723</v>
      </c>
      <c r="R312" s="13">
        <v>8046</v>
      </c>
      <c r="S312" s="13">
        <v>372</v>
      </c>
      <c r="T312" s="13">
        <v>501</v>
      </c>
      <c r="U312" s="13">
        <v>1857</v>
      </c>
      <c r="V312" s="13">
        <v>543</v>
      </c>
      <c r="W312" s="13">
        <v>6275</v>
      </c>
    </row>
    <row r="313" spans="1:23" ht="20.100000000000001" customHeight="1" x14ac:dyDescent="0.3">
      <c r="A313" s="15" t="s">
        <v>388</v>
      </c>
      <c r="B313" s="10" t="s">
        <v>26</v>
      </c>
      <c r="C313" s="3" t="s">
        <v>22</v>
      </c>
      <c r="D313" s="3" t="s">
        <v>217</v>
      </c>
      <c r="E313" s="3"/>
      <c r="F313" s="11"/>
      <c r="G313" s="12">
        <v>110</v>
      </c>
      <c r="H313" s="15" t="s">
        <v>24</v>
      </c>
      <c r="I313" s="13">
        <f t="shared" si="8"/>
        <v>67942</v>
      </c>
      <c r="J313" s="14">
        <v>16005</v>
      </c>
      <c r="K313" s="8">
        <f t="shared" si="9"/>
        <v>0.23556857319478378</v>
      </c>
      <c r="L313" s="13">
        <v>477</v>
      </c>
      <c r="M313" s="13">
        <v>7602</v>
      </c>
      <c r="N313" s="13">
        <v>665</v>
      </c>
      <c r="O313" s="13">
        <v>2911</v>
      </c>
      <c r="P313" s="13">
        <v>640</v>
      </c>
      <c r="Q313" s="13">
        <v>5808</v>
      </c>
      <c r="R313" s="13">
        <v>8026</v>
      </c>
      <c r="S313" s="13">
        <v>6958</v>
      </c>
      <c r="T313" s="13">
        <v>7174</v>
      </c>
      <c r="U313" s="13">
        <v>8962</v>
      </c>
      <c r="V313" s="13">
        <v>9211</v>
      </c>
      <c r="W313" s="13">
        <v>9508</v>
      </c>
    </row>
    <row r="314" spans="1:23" ht="20.100000000000001" customHeight="1" x14ac:dyDescent="0.3">
      <c r="A314" s="9" t="s">
        <v>202</v>
      </c>
      <c r="B314" s="10" t="s">
        <v>109</v>
      </c>
      <c r="C314" s="3" t="s">
        <v>27</v>
      </c>
      <c r="D314" s="3" t="s">
        <v>166</v>
      </c>
      <c r="E314" s="3" t="s">
        <v>34</v>
      </c>
      <c r="F314" s="11"/>
      <c r="G314" s="12">
        <v>270</v>
      </c>
      <c r="H314" s="9" t="s">
        <v>24</v>
      </c>
      <c r="I314" s="13">
        <f t="shared" si="8"/>
        <v>58642</v>
      </c>
      <c r="J314" s="14">
        <v>36938</v>
      </c>
      <c r="K314" s="8">
        <f t="shared" si="9"/>
        <v>0.62988984004638315</v>
      </c>
      <c r="L314" s="13">
        <v>9219</v>
      </c>
      <c r="M314" s="13">
        <v>2803</v>
      </c>
      <c r="N314" s="13">
        <v>1285</v>
      </c>
      <c r="O314" s="13">
        <v>1272</v>
      </c>
      <c r="P314" s="13">
        <v>1917</v>
      </c>
      <c r="Q314" s="13">
        <v>6242</v>
      </c>
      <c r="R314" s="13">
        <v>1764</v>
      </c>
      <c r="S314" s="13">
        <v>5040</v>
      </c>
      <c r="T314" s="13">
        <v>5949</v>
      </c>
      <c r="U314" s="13">
        <v>9050</v>
      </c>
      <c r="V314" s="13">
        <v>7361</v>
      </c>
      <c r="W314" s="13">
        <v>6740</v>
      </c>
    </row>
    <row r="315" spans="1:23" ht="20.100000000000001" customHeight="1" x14ac:dyDescent="0.3">
      <c r="A315" s="15" t="s">
        <v>38</v>
      </c>
      <c r="B315" s="10" t="s">
        <v>39</v>
      </c>
      <c r="C315" s="3" t="s">
        <v>36</v>
      </c>
      <c r="D315" s="3" t="s">
        <v>389</v>
      </c>
      <c r="E315" s="3"/>
      <c r="F315" s="11"/>
      <c r="G315" s="12">
        <v>150</v>
      </c>
      <c r="H315" s="15" t="s">
        <v>24</v>
      </c>
      <c r="I315" s="13">
        <f t="shared" si="8"/>
        <v>56614</v>
      </c>
      <c r="J315" s="14">
        <v>30657</v>
      </c>
      <c r="K315" s="8">
        <f t="shared" si="9"/>
        <v>0.54150916734376653</v>
      </c>
      <c r="L315" s="13">
        <v>706</v>
      </c>
      <c r="M315" s="13">
        <v>1507</v>
      </c>
      <c r="N315" s="13">
        <v>7745</v>
      </c>
      <c r="O315" s="13">
        <v>7820</v>
      </c>
      <c r="P315" s="13">
        <v>7182</v>
      </c>
      <c r="Q315" s="13">
        <v>3246</v>
      </c>
      <c r="R315" s="13">
        <v>6164</v>
      </c>
      <c r="S315" s="13">
        <v>7116</v>
      </c>
      <c r="T315" s="13">
        <v>1332</v>
      </c>
      <c r="U315" s="13">
        <v>4117</v>
      </c>
      <c r="V315" s="13">
        <v>6380</v>
      </c>
      <c r="W315" s="13">
        <v>3299</v>
      </c>
    </row>
    <row r="316" spans="1:23" ht="20.100000000000001" customHeight="1" x14ac:dyDescent="0.3">
      <c r="A316" s="15" t="s">
        <v>132</v>
      </c>
      <c r="B316" s="10" t="s">
        <v>118</v>
      </c>
      <c r="C316" s="3" t="s">
        <v>22</v>
      </c>
      <c r="D316" s="3" t="s">
        <v>79</v>
      </c>
      <c r="E316" s="3" t="s">
        <v>206</v>
      </c>
      <c r="F316" s="11"/>
      <c r="G316" s="12">
        <v>12.5</v>
      </c>
      <c r="H316" s="15" t="s">
        <v>45</v>
      </c>
      <c r="I316" s="13">
        <f t="shared" si="8"/>
        <v>64724</v>
      </c>
      <c r="J316" s="14">
        <v>25288</v>
      </c>
      <c r="K316" s="8">
        <f t="shared" si="9"/>
        <v>0.3907051480131018</v>
      </c>
      <c r="L316" s="13">
        <v>2472</v>
      </c>
      <c r="M316" s="13">
        <v>8951</v>
      </c>
      <c r="N316" s="13">
        <v>3864</v>
      </c>
      <c r="O316" s="13">
        <v>6946</v>
      </c>
      <c r="P316" s="13">
        <v>3630</v>
      </c>
      <c r="Q316" s="13">
        <v>6615</v>
      </c>
      <c r="R316" s="13">
        <v>3876</v>
      </c>
      <c r="S316" s="13">
        <v>9093</v>
      </c>
      <c r="T316" s="13">
        <v>8582</v>
      </c>
      <c r="U316" s="13">
        <v>5611</v>
      </c>
      <c r="V316" s="13">
        <v>1413</v>
      </c>
      <c r="W316" s="13">
        <v>3671</v>
      </c>
    </row>
    <row r="317" spans="1:23" ht="20.100000000000001" customHeight="1" x14ac:dyDescent="0.3">
      <c r="A317" s="9" t="s">
        <v>35</v>
      </c>
      <c r="B317" s="10" t="s">
        <v>26</v>
      </c>
      <c r="C317" s="3" t="s">
        <v>22</v>
      </c>
      <c r="D317" s="3" t="s">
        <v>390</v>
      </c>
      <c r="E317" s="3"/>
      <c r="F317" s="11"/>
      <c r="G317" s="12">
        <v>47</v>
      </c>
      <c r="H317" s="15" t="s">
        <v>29</v>
      </c>
      <c r="I317" s="13">
        <f t="shared" si="8"/>
        <v>67835</v>
      </c>
      <c r="J317" s="14">
        <v>74891</v>
      </c>
      <c r="K317" s="8">
        <f t="shared" si="9"/>
        <v>1.1040171003169454</v>
      </c>
      <c r="L317" s="13">
        <v>4249</v>
      </c>
      <c r="M317" s="13">
        <v>6817</v>
      </c>
      <c r="N317" s="13">
        <v>1708</v>
      </c>
      <c r="O317" s="13">
        <v>9780</v>
      </c>
      <c r="P317" s="13">
        <v>6592</v>
      </c>
      <c r="Q317" s="13">
        <v>5736</v>
      </c>
      <c r="R317" s="13">
        <v>4082</v>
      </c>
      <c r="S317" s="13">
        <v>7577</v>
      </c>
      <c r="T317" s="13">
        <v>3179</v>
      </c>
      <c r="U317" s="13">
        <v>5397</v>
      </c>
      <c r="V317" s="13">
        <v>3900</v>
      </c>
      <c r="W317" s="13">
        <v>8818</v>
      </c>
    </row>
    <row r="318" spans="1:23" ht="20.100000000000001" customHeight="1" x14ac:dyDescent="0.3">
      <c r="A318" s="15" t="s">
        <v>255</v>
      </c>
      <c r="B318" s="10" t="s">
        <v>26</v>
      </c>
      <c r="C318" s="3" t="s">
        <v>22</v>
      </c>
      <c r="D318" s="3" t="s">
        <v>391</v>
      </c>
      <c r="E318" s="3"/>
      <c r="F318" s="11"/>
      <c r="G318" s="12">
        <v>82</v>
      </c>
      <c r="H318" s="15" t="s">
        <v>24</v>
      </c>
      <c r="I318" s="13">
        <f t="shared" si="8"/>
        <v>72349</v>
      </c>
      <c r="J318" s="14">
        <v>24491</v>
      </c>
      <c r="K318" s="8">
        <f t="shared" si="9"/>
        <v>0.33851193520297446</v>
      </c>
      <c r="L318" s="13">
        <v>5173</v>
      </c>
      <c r="M318" s="13">
        <v>8597</v>
      </c>
      <c r="N318" s="13">
        <v>3911</v>
      </c>
      <c r="O318" s="13">
        <v>6368</v>
      </c>
      <c r="P318" s="13">
        <v>6863</v>
      </c>
      <c r="Q318" s="13">
        <v>9410</v>
      </c>
      <c r="R318" s="13">
        <v>1843</v>
      </c>
      <c r="S318" s="13">
        <v>429</v>
      </c>
      <c r="T318" s="13">
        <v>7968</v>
      </c>
      <c r="U318" s="13">
        <v>7080</v>
      </c>
      <c r="V318" s="13">
        <v>7524</v>
      </c>
      <c r="W318" s="13">
        <v>7183</v>
      </c>
    </row>
    <row r="319" spans="1:23" ht="20.100000000000001" customHeight="1" x14ac:dyDescent="0.3">
      <c r="A319" s="15" t="s">
        <v>35</v>
      </c>
      <c r="B319" s="10" t="s">
        <v>26</v>
      </c>
      <c r="C319" s="3" t="s">
        <v>22</v>
      </c>
      <c r="D319" s="3" t="s">
        <v>174</v>
      </c>
      <c r="E319" s="3"/>
      <c r="F319" s="11"/>
      <c r="G319" s="12">
        <v>0.14000000000000001</v>
      </c>
      <c r="H319" s="15" t="s">
        <v>67</v>
      </c>
      <c r="I319" s="13">
        <f t="shared" si="8"/>
        <v>66007</v>
      </c>
      <c r="J319" s="14">
        <v>19112</v>
      </c>
      <c r="K319" s="8">
        <f t="shared" si="9"/>
        <v>0.28954504825245808</v>
      </c>
      <c r="L319" s="13">
        <v>5429</v>
      </c>
      <c r="M319" s="13">
        <v>8292</v>
      </c>
      <c r="N319" s="13">
        <v>8420</v>
      </c>
      <c r="O319" s="13">
        <v>7421</v>
      </c>
      <c r="P319" s="13">
        <v>5560</v>
      </c>
      <c r="Q319" s="13">
        <v>3878</v>
      </c>
      <c r="R319" s="13">
        <v>813</v>
      </c>
      <c r="S319" s="13">
        <v>7422</v>
      </c>
      <c r="T319" s="13">
        <v>1183</v>
      </c>
      <c r="U319" s="13">
        <v>9287</v>
      </c>
      <c r="V319" s="13">
        <v>5305</v>
      </c>
      <c r="W319" s="13">
        <v>2997</v>
      </c>
    </row>
    <row r="320" spans="1:23" ht="20.100000000000001" customHeight="1" x14ac:dyDescent="0.3">
      <c r="A320" s="15" t="s">
        <v>35</v>
      </c>
      <c r="B320" s="10" t="s">
        <v>26</v>
      </c>
      <c r="C320" s="3" t="s">
        <v>32</v>
      </c>
      <c r="D320" s="3" t="s">
        <v>180</v>
      </c>
      <c r="E320" s="3" t="s">
        <v>111</v>
      </c>
      <c r="F320" s="11"/>
      <c r="G320" s="12">
        <v>113</v>
      </c>
      <c r="H320" s="15" t="s">
        <v>29</v>
      </c>
      <c r="I320" s="13">
        <f t="shared" si="8"/>
        <v>64441</v>
      </c>
      <c r="J320" s="14">
        <v>83532</v>
      </c>
      <c r="K320" s="8">
        <f t="shared" si="9"/>
        <v>1.2962554895175431</v>
      </c>
      <c r="L320" s="13">
        <v>7137</v>
      </c>
      <c r="M320" s="13">
        <v>5496</v>
      </c>
      <c r="N320" s="13">
        <v>1785</v>
      </c>
      <c r="O320" s="13">
        <v>8870</v>
      </c>
      <c r="P320" s="13">
        <v>2461</v>
      </c>
      <c r="Q320" s="13">
        <v>164</v>
      </c>
      <c r="R320" s="13">
        <v>406</v>
      </c>
      <c r="S320" s="13">
        <v>9009</v>
      </c>
      <c r="T320" s="13">
        <v>7029</v>
      </c>
      <c r="U320" s="13">
        <v>8085</v>
      </c>
      <c r="V320" s="13">
        <v>5472</v>
      </c>
      <c r="W320" s="13">
        <v>8527</v>
      </c>
    </row>
    <row r="321" spans="1:23" ht="20.100000000000001" customHeight="1" x14ac:dyDescent="0.3">
      <c r="A321" s="9" t="s">
        <v>78</v>
      </c>
      <c r="B321" s="16" t="s">
        <v>64</v>
      </c>
      <c r="C321" s="3" t="s">
        <v>27</v>
      </c>
      <c r="D321" s="3" t="s">
        <v>392</v>
      </c>
      <c r="E321" s="3"/>
      <c r="F321" s="11" t="s">
        <v>80</v>
      </c>
      <c r="G321" s="12">
        <v>1.1000000000000001</v>
      </c>
      <c r="H321" s="9" t="s">
        <v>77</v>
      </c>
      <c r="I321" s="13">
        <f t="shared" si="8"/>
        <v>57002</v>
      </c>
      <c r="J321" s="14">
        <v>30061</v>
      </c>
      <c r="K321" s="8">
        <f t="shared" si="9"/>
        <v>0.5273674607908494</v>
      </c>
      <c r="L321" s="13">
        <v>8065</v>
      </c>
      <c r="M321" s="13">
        <v>622</v>
      </c>
      <c r="N321" s="13">
        <v>2230</v>
      </c>
      <c r="O321" s="13">
        <v>2796</v>
      </c>
      <c r="P321" s="13">
        <v>6129</v>
      </c>
      <c r="Q321" s="13">
        <v>8098</v>
      </c>
      <c r="R321" s="13">
        <v>3404</v>
      </c>
      <c r="S321" s="13">
        <v>3498</v>
      </c>
      <c r="T321" s="13">
        <v>2874</v>
      </c>
      <c r="U321" s="13">
        <v>7595</v>
      </c>
      <c r="V321" s="13">
        <v>2645</v>
      </c>
      <c r="W321" s="13">
        <v>9046</v>
      </c>
    </row>
    <row r="322" spans="1:23" ht="20.100000000000001" customHeight="1" x14ac:dyDescent="0.3">
      <c r="A322" s="15" t="s">
        <v>393</v>
      </c>
      <c r="B322" s="10" t="s">
        <v>26</v>
      </c>
      <c r="C322" s="3" t="s">
        <v>22</v>
      </c>
      <c r="D322" s="3" t="s">
        <v>394</v>
      </c>
      <c r="E322" s="3"/>
      <c r="F322" s="11"/>
      <c r="G322" s="12">
        <v>96</v>
      </c>
      <c r="H322" s="15" t="s">
        <v>24</v>
      </c>
      <c r="I322" s="13">
        <f t="shared" si="8"/>
        <v>66079</v>
      </c>
      <c r="J322" s="14">
        <v>36795</v>
      </c>
      <c r="K322" s="8">
        <f t="shared" si="9"/>
        <v>0.55683348718957615</v>
      </c>
      <c r="L322" s="13">
        <v>6582</v>
      </c>
      <c r="M322" s="13">
        <v>4837</v>
      </c>
      <c r="N322" s="13">
        <v>7797</v>
      </c>
      <c r="O322" s="13">
        <v>5302</v>
      </c>
      <c r="P322" s="13">
        <v>1058</v>
      </c>
      <c r="Q322" s="13">
        <v>8225</v>
      </c>
      <c r="R322" s="13">
        <v>4266</v>
      </c>
      <c r="S322" s="13">
        <v>9415</v>
      </c>
      <c r="T322" s="13">
        <v>632</v>
      </c>
      <c r="U322" s="13">
        <v>6883</v>
      </c>
      <c r="V322" s="13">
        <v>7204</v>
      </c>
      <c r="W322" s="13">
        <v>3878</v>
      </c>
    </row>
    <row r="323" spans="1:23" ht="20.100000000000001" customHeight="1" x14ac:dyDescent="0.3">
      <c r="A323" s="15" t="s">
        <v>96</v>
      </c>
      <c r="B323" s="10" t="s">
        <v>26</v>
      </c>
      <c r="C323" s="3" t="s">
        <v>22</v>
      </c>
      <c r="D323" s="3" t="s">
        <v>172</v>
      </c>
      <c r="E323" s="3"/>
      <c r="F323" s="11"/>
      <c r="G323" s="12">
        <v>99</v>
      </c>
      <c r="H323" s="15" t="s">
        <v>45</v>
      </c>
      <c r="I323" s="13">
        <f t="shared" si="8"/>
        <v>70973</v>
      </c>
      <c r="J323" s="14">
        <v>103566</v>
      </c>
      <c r="K323" s="8">
        <f t="shared" si="9"/>
        <v>1.4592309751595678</v>
      </c>
      <c r="L323" s="13">
        <v>4716</v>
      </c>
      <c r="M323" s="13">
        <v>9452</v>
      </c>
      <c r="N323" s="13">
        <v>4661</v>
      </c>
      <c r="O323" s="13">
        <v>2853</v>
      </c>
      <c r="P323" s="13">
        <v>9440</v>
      </c>
      <c r="Q323" s="13">
        <v>6327</v>
      </c>
      <c r="R323" s="13">
        <v>7633</v>
      </c>
      <c r="S323" s="13">
        <v>2642</v>
      </c>
      <c r="T323" s="13">
        <v>5361</v>
      </c>
      <c r="U323" s="13">
        <v>5066</v>
      </c>
      <c r="V323" s="13">
        <v>8769</v>
      </c>
      <c r="W323" s="13">
        <v>4053</v>
      </c>
    </row>
    <row r="324" spans="1:23" ht="20.100000000000001" customHeight="1" x14ac:dyDescent="0.3">
      <c r="A324" s="15" t="s">
        <v>148</v>
      </c>
      <c r="B324" s="10" t="s">
        <v>26</v>
      </c>
      <c r="C324" s="3" t="s">
        <v>22</v>
      </c>
      <c r="D324" s="3" t="s">
        <v>95</v>
      </c>
      <c r="E324" s="3"/>
      <c r="F324" s="11"/>
      <c r="G324" s="12">
        <v>44</v>
      </c>
      <c r="H324" s="15" t="s">
        <v>29</v>
      </c>
      <c r="I324" s="13">
        <f t="shared" si="8"/>
        <v>48091</v>
      </c>
      <c r="J324" s="14">
        <v>32547</v>
      </c>
      <c r="K324" s="8">
        <f t="shared" si="9"/>
        <v>0.6767794389802666</v>
      </c>
      <c r="L324" s="13">
        <v>3331</v>
      </c>
      <c r="M324" s="13">
        <v>7886</v>
      </c>
      <c r="N324" s="13">
        <v>1482</v>
      </c>
      <c r="O324" s="13">
        <v>2774</v>
      </c>
      <c r="P324" s="13">
        <v>2924</v>
      </c>
      <c r="Q324" s="13">
        <v>5883</v>
      </c>
      <c r="R324" s="13">
        <v>3951</v>
      </c>
      <c r="S324" s="13">
        <v>8020</v>
      </c>
      <c r="T324" s="13">
        <v>110</v>
      </c>
      <c r="U324" s="13">
        <v>5648</v>
      </c>
      <c r="V324" s="13">
        <v>226</v>
      </c>
      <c r="W324" s="13">
        <v>5856</v>
      </c>
    </row>
    <row r="325" spans="1:23" ht="20.100000000000001" customHeight="1" x14ac:dyDescent="0.3">
      <c r="A325" s="15" t="s">
        <v>155</v>
      </c>
      <c r="B325" s="10" t="s">
        <v>64</v>
      </c>
      <c r="C325" s="3" t="s">
        <v>73</v>
      </c>
      <c r="D325" s="3" t="s">
        <v>182</v>
      </c>
      <c r="E325" s="3" t="s">
        <v>44</v>
      </c>
      <c r="F325" s="11"/>
      <c r="G325" s="12">
        <v>1300</v>
      </c>
      <c r="H325" s="15" t="s">
        <v>24</v>
      </c>
      <c r="I325" s="13">
        <f t="shared" ref="I325:I388" si="10">SUM(L325:W325)</f>
        <v>63028</v>
      </c>
      <c r="J325" s="14">
        <v>41637</v>
      </c>
      <c r="K325" s="8">
        <f t="shared" ref="K325:K388" si="11">J325/I325</f>
        <v>0.66061115694611916</v>
      </c>
      <c r="L325" s="13">
        <v>4877</v>
      </c>
      <c r="M325" s="13">
        <v>9462</v>
      </c>
      <c r="N325" s="13">
        <v>2645</v>
      </c>
      <c r="O325" s="13">
        <v>2646</v>
      </c>
      <c r="P325" s="13">
        <v>8911</v>
      </c>
      <c r="Q325" s="13">
        <v>3867</v>
      </c>
      <c r="R325" s="13">
        <v>739</v>
      </c>
      <c r="S325" s="13">
        <v>4561</v>
      </c>
      <c r="T325" s="13">
        <v>9606</v>
      </c>
      <c r="U325" s="13">
        <v>4575</v>
      </c>
      <c r="V325" s="13">
        <v>9664</v>
      </c>
      <c r="W325" s="13">
        <v>1475</v>
      </c>
    </row>
    <row r="326" spans="1:23" ht="20.100000000000001" customHeight="1" x14ac:dyDescent="0.3">
      <c r="A326" s="15" t="s">
        <v>38</v>
      </c>
      <c r="B326" s="10" t="s">
        <v>21</v>
      </c>
      <c r="C326" s="3" t="s">
        <v>22</v>
      </c>
      <c r="D326" s="3" t="s">
        <v>395</v>
      </c>
      <c r="E326" s="3"/>
      <c r="F326" s="11"/>
      <c r="G326" s="12">
        <v>84</v>
      </c>
      <c r="H326" s="15" t="s">
        <v>29</v>
      </c>
      <c r="I326" s="13">
        <f t="shared" si="10"/>
        <v>55291</v>
      </c>
      <c r="J326" s="14">
        <v>44071</v>
      </c>
      <c r="K326" s="8">
        <f t="shared" si="11"/>
        <v>0.79707366479173825</v>
      </c>
      <c r="L326" s="13">
        <v>9009</v>
      </c>
      <c r="M326" s="13">
        <v>810</v>
      </c>
      <c r="N326" s="13">
        <v>7788</v>
      </c>
      <c r="O326" s="13">
        <v>762</v>
      </c>
      <c r="P326" s="13">
        <v>1395</v>
      </c>
      <c r="Q326" s="13">
        <v>5616</v>
      </c>
      <c r="R326" s="13">
        <v>847</v>
      </c>
      <c r="S326" s="13">
        <v>7948</v>
      </c>
      <c r="T326" s="13">
        <v>4498</v>
      </c>
      <c r="U326" s="13">
        <v>1460</v>
      </c>
      <c r="V326" s="13">
        <v>9493</v>
      </c>
      <c r="W326" s="13">
        <v>5665</v>
      </c>
    </row>
    <row r="327" spans="1:23" ht="20.100000000000001" customHeight="1" x14ac:dyDescent="0.3">
      <c r="A327" s="9" t="s">
        <v>112</v>
      </c>
      <c r="B327" s="16" t="s">
        <v>64</v>
      </c>
      <c r="C327" s="3" t="s">
        <v>32</v>
      </c>
      <c r="D327" s="3" t="s">
        <v>396</v>
      </c>
      <c r="E327" s="3" t="s">
        <v>111</v>
      </c>
      <c r="F327" s="11"/>
      <c r="G327" s="12">
        <v>2.9</v>
      </c>
      <c r="H327" s="9" t="s">
        <v>77</v>
      </c>
      <c r="I327" s="13">
        <f t="shared" si="10"/>
        <v>58429</v>
      </c>
      <c r="J327" s="14">
        <v>59008</v>
      </c>
      <c r="K327" s="8">
        <f t="shared" si="11"/>
        <v>1.0099094627667768</v>
      </c>
      <c r="L327" s="13">
        <v>5306</v>
      </c>
      <c r="M327" s="13">
        <v>2135</v>
      </c>
      <c r="N327" s="13">
        <v>3163</v>
      </c>
      <c r="O327" s="13">
        <v>2154</v>
      </c>
      <c r="P327" s="13">
        <v>8035</v>
      </c>
      <c r="Q327" s="13">
        <v>1341</v>
      </c>
      <c r="R327" s="13">
        <v>5323</v>
      </c>
      <c r="S327" s="13">
        <v>4259</v>
      </c>
      <c r="T327" s="13">
        <v>5248</v>
      </c>
      <c r="U327" s="13">
        <v>6098</v>
      </c>
      <c r="V327" s="13">
        <v>6907</v>
      </c>
      <c r="W327" s="13">
        <v>8460</v>
      </c>
    </row>
    <row r="328" spans="1:23" ht="20.100000000000001" customHeight="1" x14ac:dyDescent="0.3">
      <c r="A328" s="15" t="s">
        <v>342</v>
      </c>
      <c r="B328" s="10" t="s">
        <v>39</v>
      </c>
      <c r="C328" s="3" t="s">
        <v>32</v>
      </c>
      <c r="D328" s="3" t="s">
        <v>397</v>
      </c>
      <c r="E328" s="3" t="s">
        <v>44</v>
      </c>
      <c r="F328" s="11"/>
      <c r="G328" s="12">
        <v>352</v>
      </c>
      <c r="H328" s="15" t="s">
        <v>29</v>
      </c>
      <c r="I328" s="13">
        <f t="shared" si="10"/>
        <v>69679</v>
      </c>
      <c r="J328" s="14">
        <v>74278</v>
      </c>
      <c r="K328" s="8">
        <f t="shared" si="11"/>
        <v>1.0660026693838889</v>
      </c>
      <c r="L328" s="13">
        <v>7843</v>
      </c>
      <c r="M328" s="13">
        <v>5366</v>
      </c>
      <c r="N328" s="13">
        <v>6091</v>
      </c>
      <c r="O328" s="13">
        <v>8850</v>
      </c>
      <c r="P328" s="13">
        <v>3890</v>
      </c>
      <c r="Q328" s="13">
        <v>2681</v>
      </c>
      <c r="R328" s="13">
        <v>7737</v>
      </c>
      <c r="S328" s="13">
        <v>6262</v>
      </c>
      <c r="T328" s="13">
        <v>7207</v>
      </c>
      <c r="U328" s="13">
        <v>6324</v>
      </c>
      <c r="V328" s="13">
        <v>4121</v>
      </c>
      <c r="W328" s="13">
        <v>3307</v>
      </c>
    </row>
    <row r="329" spans="1:23" ht="20.100000000000001" customHeight="1" x14ac:dyDescent="0.3">
      <c r="A329" s="15" t="s">
        <v>53</v>
      </c>
      <c r="B329" s="10" t="s">
        <v>26</v>
      </c>
      <c r="C329" s="3" t="s">
        <v>36</v>
      </c>
      <c r="D329" s="3" t="s">
        <v>252</v>
      </c>
      <c r="E329" s="3"/>
      <c r="F329" s="11"/>
      <c r="G329" s="12">
        <v>49</v>
      </c>
      <c r="H329" s="15" t="s">
        <v>29</v>
      </c>
      <c r="I329" s="13">
        <f t="shared" si="10"/>
        <v>68862</v>
      </c>
      <c r="J329" s="14">
        <v>25753</v>
      </c>
      <c r="K329" s="8">
        <f t="shared" si="11"/>
        <v>0.37397984374546195</v>
      </c>
      <c r="L329" s="13">
        <v>9470</v>
      </c>
      <c r="M329" s="13">
        <v>250</v>
      </c>
      <c r="N329" s="13">
        <v>6357</v>
      </c>
      <c r="O329" s="13">
        <v>4863</v>
      </c>
      <c r="P329" s="13">
        <v>9913</v>
      </c>
      <c r="Q329" s="13">
        <v>1197</v>
      </c>
      <c r="R329" s="13">
        <v>7428</v>
      </c>
      <c r="S329" s="13">
        <v>4669</v>
      </c>
      <c r="T329" s="13">
        <v>175</v>
      </c>
      <c r="U329" s="13">
        <v>8224</v>
      </c>
      <c r="V329" s="13">
        <v>7791</v>
      </c>
      <c r="W329" s="13">
        <v>8525</v>
      </c>
    </row>
    <row r="330" spans="1:23" ht="20.100000000000001" customHeight="1" x14ac:dyDescent="0.3">
      <c r="A330" s="9" t="s">
        <v>20</v>
      </c>
      <c r="B330" s="16" t="s">
        <v>21</v>
      </c>
      <c r="C330" s="3" t="s">
        <v>22</v>
      </c>
      <c r="D330" s="3" t="s">
        <v>356</v>
      </c>
      <c r="E330" s="3"/>
      <c r="F330" s="11"/>
      <c r="G330" s="12">
        <v>150</v>
      </c>
      <c r="H330" s="9" t="s">
        <v>24</v>
      </c>
      <c r="I330" s="13">
        <f t="shared" si="10"/>
        <v>62293</v>
      </c>
      <c r="J330" s="14">
        <v>69737</v>
      </c>
      <c r="K330" s="8">
        <f t="shared" si="11"/>
        <v>1.1194997832822307</v>
      </c>
      <c r="L330" s="13">
        <v>3878</v>
      </c>
      <c r="M330" s="13">
        <v>6459</v>
      </c>
      <c r="N330" s="13">
        <v>4804</v>
      </c>
      <c r="O330" s="13">
        <v>7031</v>
      </c>
      <c r="P330" s="13">
        <v>6923</v>
      </c>
      <c r="Q330" s="13">
        <v>1973</v>
      </c>
      <c r="R330" s="13">
        <v>9358</v>
      </c>
      <c r="S330" s="13">
        <v>2827</v>
      </c>
      <c r="T330" s="13">
        <v>1305</v>
      </c>
      <c r="U330" s="13">
        <v>8209</v>
      </c>
      <c r="V330" s="13">
        <v>7249</v>
      </c>
      <c r="W330" s="13">
        <v>2277</v>
      </c>
    </row>
    <row r="331" spans="1:23" ht="20.100000000000001" customHeight="1" x14ac:dyDescent="0.3">
      <c r="A331" s="9" t="s">
        <v>210</v>
      </c>
      <c r="B331" s="10" t="s">
        <v>109</v>
      </c>
      <c r="C331" s="3" t="s">
        <v>32</v>
      </c>
      <c r="D331" s="3" t="s">
        <v>398</v>
      </c>
      <c r="E331" s="3" t="s">
        <v>111</v>
      </c>
      <c r="F331" s="11"/>
      <c r="G331" s="12">
        <v>0.81</v>
      </c>
      <c r="H331" s="9" t="s">
        <v>77</v>
      </c>
      <c r="I331" s="13">
        <f t="shared" si="10"/>
        <v>49231</v>
      </c>
      <c r="J331" s="14">
        <v>40476</v>
      </c>
      <c r="K331" s="8">
        <f t="shared" si="11"/>
        <v>0.82216489610204957</v>
      </c>
      <c r="L331" s="13">
        <v>2862</v>
      </c>
      <c r="M331" s="13">
        <v>2077</v>
      </c>
      <c r="N331" s="13">
        <v>4583</v>
      </c>
      <c r="O331" s="13">
        <v>1979</v>
      </c>
      <c r="P331" s="13">
        <v>793</v>
      </c>
      <c r="Q331" s="13">
        <v>5530</v>
      </c>
      <c r="R331" s="13">
        <v>1251</v>
      </c>
      <c r="S331" s="13">
        <v>228</v>
      </c>
      <c r="T331" s="13">
        <v>2541</v>
      </c>
      <c r="U331" s="13">
        <v>8538</v>
      </c>
      <c r="V331" s="13">
        <v>9306</v>
      </c>
      <c r="W331" s="13">
        <v>9543</v>
      </c>
    </row>
    <row r="332" spans="1:23" ht="20.100000000000001" customHeight="1" x14ac:dyDescent="0.3">
      <c r="A332" s="15" t="s">
        <v>85</v>
      </c>
      <c r="B332" s="10" t="s">
        <v>64</v>
      </c>
      <c r="C332" s="3" t="s">
        <v>32</v>
      </c>
      <c r="D332" s="3" t="s">
        <v>399</v>
      </c>
      <c r="E332" s="3" t="s">
        <v>50</v>
      </c>
      <c r="F332" s="11"/>
      <c r="G332" s="12">
        <v>2480</v>
      </c>
      <c r="H332" s="15" t="s">
        <v>45</v>
      </c>
      <c r="I332" s="13">
        <f t="shared" si="10"/>
        <v>72919</v>
      </c>
      <c r="J332" s="14">
        <v>73170</v>
      </c>
      <c r="K332" s="8">
        <f t="shared" si="11"/>
        <v>1.0034421755646676</v>
      </c>
      <c r="L332" s="13">
        <v>5032</v>
      </c>
      <c r="M332" s="13">
        <v>4707</v>
      </c>
      <c r="N332" s="13">
        <v>10901</v>
      </c>
      <c r="O332" s="13">
        <v>6501</v>
      </c>
      <c r="P332" s="13">
        <v>11279</v>
      </c>
      <c r="Q332" s="13">
        <v>5269</v>
      </c>
      <c r="R332" s="13">
        <v>5247</v>
      </c>
      <c r="S332" s="13">
        <v>3420</v>
      </c>
      <c r="T332" s="13">
        <v>9017</v>
      </c>
      <c r="U332" s="13">
        <v>3544</v>
      </c>
      <c r="V332" s="13">
        <v>5677</v>
      </c>
      <c r="W332" s="13">
        <v>2325</v>
      </c>
    </row>
    <row r="333" spans="1:23" ht="20.100000000000001" customHeight="1" x14ac:dyDescent="0.3">
      <c r="A333" s="15" t="s">
        <v>38</v>
      </c>
      <c r="B333" s="10" t="s">
        <v>39</v>
      </c>
      <c r="C333" s="3" t="s">
        <v>22</v>
      </c>
      <c r="D333" s="3" t="s">
        <v>400</v>
      </c>
      <c r="E333" s="3"/>
      <c r="F333" s="11"/>
      <c r="G333" s="12">
        <v>50</v>
      </c>
      <c r="H333" s="15" t="s">
        <v>29</v>
      </c>
      <c r="I333" s="13">
        <f t="shared" si="10"/>
        <v>59587</v>
      </c>
      <c r="J333" s="14">
        <v>71475</v>
      </c>
      <c r="K333" s="8">
        <f t="shared" si="11"/>
        <v>1.1995066037894171</v>
      </c>
      <c r="L333" s="13">
        <v>5143</v>
      </c>
      <c r="M333" s="13">
        <v>1925</v>
      </c>
      <c r="N333" s="13">
        <v>9981</v>
      </c>
      <c r="O333" s="13">
        <v>9093</v>
      </c>
      <c r="P333" s="13">
        <v>1970</v>
      </c>
      <c r="Q333" s="13">
        <v>8069</v>
      </c>
      <c r="R333" s="13">
        <v>1777</v>
      </c>
      <c r="S333" s="13">
        <v>8919</v>
      </c>
      <c r="T333" s="13">
        <v>872</v>
      </c>
      <c r="U333" s="13">
        <v>6011</v>
      </c>
      <c r="V333" s="13">
        <v>1458</v>
      </c>
      <c r="W333" s="13">
        <v>4369</v>
      </c>
    </row>
    <row r="334" spans="1:23" ht="20.100000000000001" customHeight="1" x14ac:dyDescent="0.3">
      <c r="A334" s="15" t="s">
        <v>38</v>
      </c>
      <c r="B334" s="10" t="s">
        <v>39</v>
      </c>
      <c r="C334" s="3" t="s">
        <v>22</v>
      </c>
      <c r="D334" s="3" t="s">
        <v>322</v>
      </c>
      <c r="E334" s="3"/>
      <c r="F334" s="11"/>
      <c r="G334" s="12">
        <v>51</v>
      </c>
      <c r="H334" s="15" t="s">
        <v>29</v>
      </c>
      <c r="I334" s="13">
        <f t="shared" si="10"/>
        <v>55075</v>
      </c>
      <c r="J334" s="14">
        <v>26789</v>
      </c>
      <c r="K334" s="8">
        <f t="shared" si="11"/>
        <v>0.48640944167044936</v>
      </c>
      <c r="L334" s="13">
        <v>4664</v>
      </c>
      <c r="M334" s="13">
        <v>4776</v>
      </c>
      <c r="N334" s="13">
        <v>2432</v>
      </c>
      <c r="O334" s="13">
        <v>5092</v>
      </c>
      <c r="P334" s="13">
        <v>9830</v>
      </c>
      <c r="Q334" s="13">
        <v>116</v>
      </c>
      <c r="R334" s="13">
        <v>9467</v>
      </c>
      <c r="S334" s="13">
        <v>6894</v>
      </c>
      <c r="T334" s="13">
        <v>3573</v>
      </c>
      <c r="U334" s="13">
        <v>2888</v>
      </c>
      <c r="V334" s="13">
        <v>4517</v>
      </c>
      <c r="W334" s="13">
        <v>826</v>
      </c>
    </row>
    <row r="335" spans="1:23" ht="20.100000000000001" customHeight="1" x14ac:dyDescent="0.3">
      <c r="A335" s="15" t="s">
        <v>135</v>
      </c>
      <c r="B335" s="10" t="s">
        <v>118</v>
      </c>
      <c r="C335" s="3" t="s">
        <v>136</v>
      </c>
      <c r="D335" s="3" t="s">
        <v>401</v>
      </c>
      <c r="E335" s="3" t="s">
        <v>111</v>
      </c>
      <c r="F335" s="11"/>
      <c r="G335" s="15">
        <v>13</v>
      </c>
      <c r="H335" s="15" t="s">
        <v>45</v>
      </c>
      <c r="I335" s="13">
        <f t="shared" si="10"/>
        <v>70820</v>
      </c>
      <c r="J335" s="14">
        <v>53472</v>
      </c>
      <c r="K335" s="8">
        <f t="shared" si="11"/>
        <v>0.75504094888449591</v>
      </c>
      <c r="L335" s="13">
        <v>2984</v>
      </c>
      <c r="M335" s="13">
        <v>2629</v>
      </c>
      <c r="N335" s="13">
        <v>7116</v>
      </c>
      <c r="O335" s="13">
        <v>6381</v>
      </c>
      <c r="P335" s="13">
        <v>2285</v>
      </c>
      <c r="Q335" s="13">
        <v>3813</v>
      </c>
      <c r="R335" s="13">
        <v>9996</v>
      </c>
      <c r="S335" s="13">
        <v>7009</v>
      </c>
      <c r="T335" s="13">
        <v>6069</v>
      </c>
      <c r="U335" s="13">
        <v>7659</v>
      </c>
      <c r="V335" s="13">
        <v>9654</v>
      </c>
      <c r="W335" s="13">
        <v>5225</v>
      </c>
    </row>
    <row r="336" spans="1:23" ht="20.100000000000001" customHeight="1" x14ac:dyDescent="0.3">
      <c r="A336" s="9" t="s">
        <v>402</v>
      </c>
      <c r="B336" s="16" t="s">
        <v>64</v>
      </c>
      <c r="C336" s="3" t="s">
        <v>27</v>
      </c>
      <c r="D336" s="3" t="s">
        <v>391</v>
      </c>
      <c r="E336" s="3"/>
      <c r="F336" s="11" t="s">
        <v>66</v>
      </c>
      <c r="G336" s="12">
        <v>2.5</v>
      </c>
      <c r="H336" s="9" t="s">
        <v>67</v>
      </c>
      <c r="I336" s="13">
        <f t="shared" si="10"/>
        <v>74152</v>
      </c>
      <c r="J336" s="14">
        <v>83057</v>
      </c>
      <c r="K336" s="8">
        <f t="shared" si="11"/>
        <v>1.1200911640953717</v>
      </c>
      <c r="L336" s="13">
        <v>6475</v>
      </c>
      <c r="M336" s="13">
        <v>9009</v>
      </c>
      <c r="N336" s="13">
        <v>3143</v>
      </c>
      <c r="O336" s="13">
        <v>8964</v>
      </c>
      <c r="P336" s="13">
        <v>9688</v>
      </c>
      <c r="Q336" s="13">
        <v>6517</v>
      </c>
      <c r="R336" s="13">
        <v>6262</v>
      </c>
      <c r="S336" s="13">
        <v>3593</v>
      </c>
      <c r="T336" s="13">
        <v>8431</v>
      </c>
      <c r="U336" s="13">
        <v>657</v>
      </c>
      <c r="V336" s="13">
        <v>2288</v>
      </c>
      <c r="W336" s="13">
        <v>9125</v>
      </c>
    </row>
    <row r="337" spans="1:23" ht="20.100000000000001" customHeight="1" x14ac:dyDescent="0.3">
      <c r="A337" s="9" t="s">
        <v>35</v>
      </c>
      <c r="B337" s="16" t="s">
        <v>21</v>
      </c>
      <c r="C337" s="3" t="s">
        <v>56</v>
      </c>
      <c r="D337" s="3" t="s">
        <v>403</v>
      </c>
      <c r="E337" s="3"/>
      <c r="F337" s="11"/>
      <c r="G337" s="12">
        <v>41</v>
      </c>
      <c r="H337" s="9" t="s">
        <v>29</v>
      </c>
      <c r="I337" s="13">
        <f t="shared" si="10"/>
        <v>63462</v>
      </c>
      <c r="J337" s="14">
        <v>76369</v>
      </c>
      <c r="K337" s="8">
        <f t="shared" si="11"/>
        <v>1.2033815511644763</v>
      </c>
      <c r="L337" s="13">
        <v>5040</v>
      </c>
      <c r="M337" s="13">
        <v>9392</v>
      </c>
      <c r="N337" s="13">
        <v>7592</v>
      </c>
      <c r="O337" s="13">
        <v>6135</v>
      </c>
      <c r="P337" s="13">
        <v>4203</v>
      </c>
      <c r="Q337" s="13">
        <v>211</v>
      </c>
      <c r="R337" s="13">
        <v>3656</v>
      </c>
      <c r="S337" s="13">
        <v>3818</v>
      </c>
      <c r="T337" s="13">
        <v>8325</v>
      </c>
      <c r="U337" s="13">
        <v>125</v>
      </c>
      <c r="V337" s="13">
        <v>9134</v>
      </c>
      <c r="W337" s="13">
        <v>5831</v>
      </c>
    </row>
    <row r="338" spans="1:23" ht="20.100000000000001" customHeight="1" x14ac:dyDescent="0.3">
      <c r="A338" s="9" t="s">
        <v>204</v>
      </c>
      <c r="B338" s="16" t="s">
        <v>64</v>
      </c>
      <c r="C338" s="3" t="s">
        <v>32</v>
      </c>
      <c r="D338" s="3" t="s">
        <v>404</v>
      </c>
      <c r="E338" s="3" t="s">
        <v>50</v>
      </c>
      <c r="F338" s="11"/>
      <c r="G338" s="12">
        <v>1.2838000000000001</v>
      </c>
      <c r="H338" s="9" t="s">
        <v>77</v>
      </c>
      <c r="I338" s="13">
        <f t="shared" si="10"/>
        <v>60257</v>
      </c>
      <c r="J338" s="14">
        <v>70088</v>
      </c>
      <c r="K338" s="8">
        <f t="shared" si="11"/>
        <v>1.1631511691587699</v>
      </c>
      <c r="L338" s="13">
        <v>9041</v>
      </c>
      <c r="M338" s="13">
        <v>3106</v>
      </c>
      <c r="N338" s="13">
        <v>7798</v>
      </c>
      <c r="O338" s="13">
        <v>3366</v>
      </c>
      <c r="P338" s="13">
        <v>76</v>
      </c>
      <c r="Q338" s="13">
        <v>4794</v>
      </c>
      <c r="R338" s="13">
        <v>6437</v>
      </c>
      <c r="S338" s="13">
        <v>5533</v>
      </c>
      <c r="T338" s="13">
        <v>536</v>
      </c>
      <c r="U338" s="13">
        <v>2529</v>
      </c>
      <c r="V338" s="13">
        <v>9487</v>
      </c>
      <c r="W338" s="13">
        <v>7554</v>
      </c>
    </row>
    <row r="339" spans="1:23" ht="20.100000000000001" customHeight="1" x14ac:dyDescent="0.3">
      <c r="A339" s="15" t="s">
        <v>25</v>
      </c>
      <c r="B339" s="10" t="s">
        <v>26</v>
      </c>
      <c r="C339" s="3" t="s">
        <v>32</v>
      </c>
      <c r="D339" s="3" t="s">
        <v>405</v>
      </c>
      <c r="E339" s="3" t="s">
        <v>50</v>
      </c>
      <c r="F339" s="11"/>
      <c r="G339" s="12">
        <v>340</v>
      </c>
      <c r="H339" s="15" t="s">
        <v>24</v>
      </c>
      <c r="I339" s="13">
        <f t="shared" si="10"/>
        <v>54765</v>
      </c>
      <c r="J339" s="14">
        <v>29030</v>
      </c>
      <c r="K339" s="8">
        <f t="shared" si="11"/>
        <v>0.53008308226056788</v>
      </c>
      <c r="L339" s="13">
        <v>6402</v>
      </c>
      <c r="M339" s="13">
        <v>2626</v>
      </c>
      <c r="N339" s="13">
        <v>5817</v>
      </c>
      <c r="O339" s="13">
        <v>9561</v>
      </c>
      <c r="P339" s="13">
        <v>2186</v>
      </c>
      <c r="Q339" s="13">
        <v>517</v>
      </c>
      <c r="R339" s="13">
        <v>4337</v>
      </c>
      <c r="S339" s="13">
        <v>1022</v>
      </c>
      <c r="T339" s="13">
        <v>8758</v>
      </c>
      <c r="U339" s="13">
        <v>67</v>
      </c>
      <c r="V339" s="13">
        <v>5674</v>
      </c>
      <c r="W339" s="13">
        <v>7798</v>
      </c>
    </row>
    <row r="340" spans="1:23" ht="20.100000000000001" customHeight="1" x14ac:dyDescent="0.3">
      <c r="A340" s="9" t="s">
        <v>181</v>
      </c>
      <c r="B340" s="10" t="s">
        <v>109</v>
      </c>
      <c r="C340" s="3" t="s">
        <v>27</v>
      </c>
      <c r="D340" s="3" t="s">
        <v>287</v>
      </c>
      <c r="E340" s="3" t="s">
        <v>34</v>
      </c>
      <c r="F340" s="11"/>
      <c r="G340" s="12">
        <v>7800</v>
      </c>
      <c r="H340" s="9" t="s">
        <v>45</v>
      </c>
      <c r="I340" s="13">
        <f t="shared" si="10"/>
        <v>49218</v>
      </c>
      <c r="J340" s="14">
        <v>13016</v>
      </c>
      <c r="K340" s="8">
        <f t="shared" si="11"/>
        <v>0.2644560932991995</v>
      </c>
      <c r="L340" s="13">
        <v>2683</v>
      </c>
      <c r="M340" s="13">
        <v>5654</v>
      </c>
      <c r="N340" s="13">
        <v>383</v>
      </c>
      <c r="O340" s="13">
        <v>5550</v>
      </c>
      <c r="P340" s="13">
        <v>2245</v>
      </c>
      <c r="Q340" s="13">
        <v>603</v>
      </c>
      <c r="R340" s="13">
        <v>9546</v>
      </c>
      <c r="S340" s="13">
        <v>6332</v>
      </c>
      <c r="T340" s="13">
        <v>2199</v>
      </c>
      <c r="U340" s="13">
        <v>5439</v>
      </c>
      <c r="V340" s="13">
        <v>1233</v>
      </c>
      <c r="W340" s="13">
        <v>7351</v>
      </c>
    </row>
    <row r="341" spans="1:23" ht="20.100000000000001" customHeight="1" x14ac:dyDescent="0.3">
      <c r="A341" s="15" t="s">
        <v>20</v>
      </c>
      <c r="B341" s="10" t="s">
        <v>26</v>
      </c>
      <c r="C341" s="3" t="s">
        <v>22</v>
      </c>
      <c r="D341" s="3" t="s">
        <v>406</v>
      </c>
      <c r="E341" s="3"/>
      <c r="F341" s="11"/>
      <c r="G341" s="12">
        <v>600</v>
      </c>
      <c r="H341" s="15" t="s">
        <v>24</v>
      </c>
      <c r="I341" s="13">
        <f t="shared" si="10"/>
        <v>60100</v>
      </c>
      <c r="J341" s="14">
        <v>89942</v>
      </c>
      <c r="K341" s="8">
        <f t="shared" si="11"/>
        <v>1.4965391014975042</v>
      </c>
      <c r="L341" s="13">
        <v>1870</v>
      </c>
      <c r="M341" s="13">
        <v>8987</v>
      </c>
      <c r="N341" s="13">
        <v>1403</v>
      </c>
      <c r="O341" s="13">
        <v>5791</v>
      </c>
      <c r="P341" s="13">
        <v>4143</v>
      </c>
      <c r="Q341" s="13">
        <v>6560</v>
      </c>
      <c r="R341" s="13">
        <v>9161</v>
      </c>
      <c r="S341" s="13">
        <v>5237</v>
      </c>
      <c r="T341" s="13">
        <v>2270</v>
      </c>
      <c r="U341" s="13">
        <v>2745</v>
      </c>
      <c r="V341" s="13">
        <v>9125</v>
      </c>
      <c r="W341" s="13">
        <v>2808</v>
      </c>
    </row>
    <row r="342" spans="1:23" ht="20.100000000000001" customHeight="1" x14ac:dyDescent="0.3">
      <c r="A342" s="15" t="s">
        <v>35</v>
      </c>
      <c r="B342" s="10" t="s">
        <v>64</v>
      </c>
      <c r="C342" s="3" t="s">
        <v>73</v>
      </c>
      <c r="D342" s="3" t="s">
        <v>407</v>
      </c>
      <c r="E342" s="3" t="s">
        <v>44</v>
      </c>
      <c r="F342" s="11"/>
      <c r="G342" s="12">
        <v>1150</v>
      </c>
      <c r="H342" s="15" t="s">
        <v>29</v>
      </c>
      <c r="I342" s="13">
        <f t="shared" si="10"/>
        <v>56922</v>
      </c>
      <c r="J342" s="14">
        <v>61730</v>
      </c>
      <c r="K342" s="8">
        <f t="shared" si="11"/>
        <v>1.0844664628790275</v>
      </c>
      <c r="L342" s="13">
        <v>150</v>
      </c>
      <c r="M342" s="13">
        <v>5744</v>
      </c>
      <c r="N342" s="13">
        <v>9936</v>
      </c>
      <c r="O342" s="13">
        <v>6102</v>
      </c>
      <c r="P342" s="13">
        <v>9902</v>
      </c>
      <c r="Q342" s="13">
        <v>8993</v>
      </c>
      <c r="R342" s="13">
        <v>156</v>
      </c>
      <c r="S342" s="13">
        <v>8031</v>
      </c>
      <c r="T342" s="13">
        <v>2854</v>
      </c>
      <c r="U342" s="13">
        <v>2361</v>
      </c>
      <c r="V342" s="13">
        <v>83</v>
      </c>
      <c r="W342" s="13">
        <v>2610</v>
      </c>
    </row>
    <row r="343" spans="1:23" ht="20.100000000000001" customHeight="1" x14ac:dyDescent="0.3">
      <c r="A343" s="15" t="s">
        <v>35</v>
      </c>
      <c r="B343" s="10" t="s">
        <v>21</v>
      </c>
      <c r="C343" s="3" t="s">
        <v>22</v>
      </c>
      <c r="D343" s="3" t="s">
        <v>408</v>
      </c>
      <c r="E343" s="3"/>
      <c r="F343" s="11"/>
      <c r="G343" s="15">
        <v>70</v>
      </c>
      <c r="H343" s="15" t="s">
        <v>29</v>
      </c>
      <c r="I343" s="13">
        <f t="shared" si="10"/>
        <v>73375</v>
      </c>
      <c r="J343" s="14">
        <v>65953</v>
      </c>
      <c r="K343" s="8">
        <f t="shared" si="11"/>
        <v>0.89884838160136282</v>
      </c>
      <c r="L343" s="13">
        <v>7965</v>
      </c>
      <c r="M343" s="13">
        <v>8162</v>
      </c>
      <c r="N343" s="13">
        <v>440</v>
      </c>
      <c r="O343" s="13">
        <v>6422</v>
      </c>
      <c r="P343" s="13">
        <v>7262</v>
      </c>
      <c r="Q343" s="13">
        <v>8525</v>
      </c>
      <c r="R343" s="13">
        <v>4839</v>
      </c>
      <c r="S343" s="13">
        <v>8950</v>
      </c>
      <c r="T343" s="13">
        <v>8285</v>
      </c>
      <c r="U343" s="13">
        <v>1534</v>
      </c>
      <c r="V343" s="13">
        <v>7654</v>
      </c>
      <c r="W343" s="13">
        <v>3337</v>
      </c>
    </row>
    <row r="344" spans="1:23" ht="20.100000000000001" customHeight="1" x14ac:dyDescent="0.3">
      <c r="A344" s="15" t="s">
        <v>135</v>
      </c>
      <c r="B344" s="10" t="s">
        <v>118</v>
      </c>
      <c r="C344" s="3" t="s">
        <v>22</v>
      </c>
      <c r="D344" s="3" t="s">
        <v>52</v>
      </c>
      <c r="E344" s="3" t="s">
        <v>206</v>
      </c>
      <c r="F344" s="11"/>
      <c r="G344" s="15">
        <v>15</v>
      </c>
      <c r="H344" s="15" t="s">
        <v>45</v>
      </c>
      <c r="I344" s="13">
        <f t="shared" si="10"/>
        <v>74613</v>
      </c>
      <c r="J344" s="14">
        <v>82087</v>
      </c>
      <c r="K344" s="8">
        <f t="shared" si="11"/>
        <v>1.10017021162532</v>
      </c>
      <c r="L344" s="13">
        <v>9313</v>
      </c>
      <c r="M344" s="13">
        <v>3232</v>
      </c>
      <c r="N344" s="13">
        <v>2229</v>
      </c>
      <c r="O344" s="13">
        <v>2803</v>
      </c>
      <c r="P344" s="13">
        <v>9657</v>
      </c>
      <c r="Q344" s="13">
        <v>9042</v>
      </c>
      <c r="R344" s="13">
        <v>1509</v>
      </c>
      <c r="S344" s="13">
        <v>2901</v>
      </c>
      <c r="T344" s="13">
        <v>8750</v>
      </c>
      <c r="U344" s="13">
        <v>9561</v>
      </c>
      <c r="V344" s="13">
        <v>6116</v>
      </c>
      <c r="W344" s="13">
        <v>9500</v>
      </c>
    </row>
    <row r="345" spans="1:23" ht="20.100000000000001" customHeight="1" x14ac:dyDescent="0.3">
      <c r="A345" s="9" t="s">
        <v>108</v>
      </c>
      <c r="B345" s="16" t="s">
        <v>21</v>
      </c>
      <c r="C345" s="3" t="s">
        <v>32</v>
      </c>
      <c r="D345" s="3" t="s">
        <v>409</v>
      </c>
      <c r="E345" s="3"/>
      <c r="F345" s="11"/>
      <c r="G345" s="12">
        <v>97</v>
      </c>
      <c r="H345" s="9" t="s">
        <v>24</v>
      </c>
      <c r="I345" s="13">
        <f t="shared" si="10"/>
        <v>40438</v>
      </c>
      <c r="J345" s="14">
        <v>13072</v>
      </c>
      <c r="K345" s="8">
        <f t="shared" si="11"/>
        <v>0.32326029971808695</v>
      </c>
      <c r="L345" s="13">
        <v>5945</v>
      </c>
      <c r="M345" s="13">
        <v>3672</v>
      </c>
      <c r="N345" s="13">
        <v>856</v>
      </c>
      <c r="O345" s="13">
        <v>1506</v>
      </c>
      <c r="P345" s="13">
        <v>2597</v>
      </c>
      <c r="Q345" s="13">
        <v>4050</v>
      </c>
      <c r="R345" s="13">
        <v>8645</v>
      </c>
      <c r="S345" s="13">
        <v>2687</v>
      </c>
      <c r="T345" s="13">
        <v>5245</v>
      </c>
      <c r="U345" s="13">
        <v>2814</v>
      </c>
      <c r="V345" s="13">
        <v>1345</v>
      </c>
      <c r="W345" s="13">
        <v>1076</v>
      </c>
    </row>
    <row r="346" spans="1:23" ht="20.100000000000001" customHeight="1" x14ac:dyDescent="0.3">
      <c r="A346" s="9" t="s">
        <v>313</v>
      </c>
      <c r="B346" s="16" t="s">
        <v>64</v>
      </c>
      <c r="C346" s="3" t="s">
        <v>27</v>
      </c>
      <c r="D346" s="3" t="s">
        <v>410</v>
      </c>
      <c r="E346" s="3"/>
      <c r="F346" s="11" t="s">
        <v>80</v>
      </c>
      <c r="G346" s="12">
        <v>1.25</v>
      </c>
      <c r="H346" s="9" t="s">
        <v>77</v>
      </c>
      <c r="I346" s="13">
        <f t="shared" si="10"/>
        <v>64139</v>
      </c>
      <c r="J346" s="14">
        <v>7532</v>
      </c>
      <c r="K346" s="8">
        <f t="shared" si="11"/>
        <v>0.1174324513946273</v>
      </c>
      <c r="L346" s="13">
        <v>5080</v>
      </c>
      <c r="M346" s="13">
        <v>5957</v>
      </c>
      <c r="N346" s="13">
        <v>7525</v>
      </c>
      <c r="O346" s="13">
        <v>8788</v>
      </c>
      <c r="P346" s="13">
        <v>3935</v>
      </c>
      <c r="Q346" s="13">
        <v>80</v>
      </c>
      <c r="R346" s="13">
        <v>3880</v>
      </c>
      <c r="S346" s="13">
        <v>7085</v>
      </c>
      <c r="T346" s="13">
        <v>7171</v>
      </c>
      <c r="U346" s="13">
        <v>9679</v>
      </c>
      <c r="V346" s="13">
        <v>421</v>
      </c>
      <c r="W346" s="13">
        <v>4538</v>
      </c>
    </row>
    <row r="347" spans="1:23" ht="20.100000000000001" customHeight="1" x14ac:dyDescent="0.3">
      <c r="A347" s="15" t="s">
        <v>20</v>
      </c>
      <c r="B347" s="10" t="s">
        <v>26</v>
      </c>
      <c r="C347" s="3" t="s">
        <v>22</v>
      </c>
      <c r="D347" s="3" t="s">
        <v>101</v>
      </c>
      <c r="E347" s="3"/>
      <c r="F347" s="11"/>
      <c r="G347" s="15">
        <v>0.22900000000000001</v>
      </c>
      <c r="H347" s="15" t="s">
        <v>77</v>
      </c>
      <c r="I347" s="13">
        <f t="shared" si="10"/>
        <v>52032</v>
      </c>
      <c r="J347" s="14">
        <v>70421</v>
      </c>
      <c r="K347" s="8">
        <f t="shared" si="11"/>
        <v>1.3534171279212792</v>
      </c>
      <c r="L347" s="13">
        <v>6474</v>
      </c>
      <c r="M347" s="13">
        <v>4020</v>
      </c>
      <c r="N347" s="13">
        <v>2376</v>
      </c>
      <c r="O347" s="13">
        <v>5948</v>
      </c>
      <c r="P347" s="13">
        <v>4328</v>
      </c>
      <c r="Q347" s="13">
        <v>804</v>
      </c>
      <c r="R347" s="13">
        <v>5754</v>
      </c>
      <c r="S347" s="13">
        <v>1720</v>
      </c>
      <c r="T347" s="13">
        <v>5127</v>
      </c>
      <c r="U347" s="13">
        <v>909</v>
      </c>
      <c r="V347" s="13">
        <v>9943</v>
      </c>
      <c r="W347" s="13">
        <v>4629</v>
      </c>
    </row>
    <row r="348" spans="1:23" ht="20.100000000000001" customHeight="1" x14ac:dyDescent="0.3">
      <c r="A348" s="15" t="s">
        <v>325</v>
      </c>
      <c r="B348" s="10" t="s">
        <v>21</v>
      </c>
      <c r="C348" s="3" t="s">
        <v>32</v>
      </c>
      <c r="D348" s="3" t="s">
        <v>411</v>
      </c>
      <c r="E348" s="3"/>
      <c r="F348" s="11"/>
      <c r="G348" s="12">
        <v>40</v>
      </c>
      <c r="H348" s="15" t="s">
        <v>24</v>
      </c>
      <c r="I348" s="13">
        <f t="shared" si="10"/>
        <v>64887</v>
      </c>
      <c r="J348" s="14">
        <v>74545</v>
      </c>
      <c r="K348" s="8">
        <f t="shared" si="11"/>
        <v>1.1488433738653352</v>
      </c>
      <c r="L348" s="13">
        <v>4297</v>
      </c>
      <c r="M348" s="13">
        <v>539</v>
      </c>
      <c r="N348" s="13">
        <v>9963</v>
      </c>
      <c r="O348" s="13">
        <v>899</v>
      </c>
      <c r="P348" s="13">
        <v>3734</v>
      </c>
      <c r="Q348" s="13">
        <v>5560</v>
      </c>
      <c r="R348" s="13">
        <v>5726</v>
      </c>
      <c r="S348" s="13">
        <v>9162</v>
      </c>
      <c r="T348" s="13">
        <v>9352</v>
      </c>
      <c r="U348" s="13">
        <v>7165</v>
      </c>
      <c r="V348" s="13">
        <v>1231</v>
      </c>
      <c r="W348" s="13">
        <v>7259</v>
      </c>
    </row>
    <row r="349" spans="1:23" ht="20.100000000000001" customHeight="1" x14ac:dyDescent="0.3">
      <c r="A349" s="9" t="s">
        <v>155</v>
      </c>
      <c r="B349" s="10" t="s">
        <v>26</v>
      </c>
      <c r="C349" s="3" t="s">
        <v>22</v>
      </c>
      <c r="D349" s="3" t="s">
        <v>182</v>
      </c>
      <c r="E349" s="3"/>
      <c r="F349" s="11"/>
      <c r="G349" s="12">
        <v>300</v>
      </c>
      <c r="H349" s="9" t="s">
        <v>24</v>
      </c>
      <c r="I349" s="13">
        <f t="shared" si="10"/>
        <v>55445</v>
      </c>
      <c r="J349" s="14">
        <v>63368</v>
      </c>
      <c r="K349" s="8">
        <f t="shared" si="11"/>
        <v>1.1428983677518261</v>
      </c>
      <c r="L349" s="13">
        <v>4978</v>
      </c>
      <c r="M349" s="13">
        <v>5307</v>
      </c>
      <c r="N349" s="13">
        <v>6354</v>
      </c>
      <c r="O349" s="13">
        <v>3955</v>
      </c>
      <c r="P349" s="13">
        <v>5121</v>
      </c>
      <c r="Q349" s="13">
        <v>4848</v>
      </c>
      <c r="R349" s="13">
        <v>7501</v>
      </c>
      <c r="S349" s="13">
        <v>226</v>
      </c>
      <c r="T349" s="13">
        <v>1090</v>
      </c>
      <c r="U349" s="13">
        <v>9071</v>
      </c>
      <c r="V349" s="13">
        <v>3105</v>
      </c>
      <c r="W349" s="13">
        <v>3889</v>
      </c>
    </row>
    <row r="350" spans="1:23" ht="20.100000000000001" customHeight="1" x14ac:dyDescent="0.3">
      <c r="A350" s="15" t="s">
        <v>35</v>
      </c>
      <c r="B350" s="10" t="s">
        <v>26</v>
      </c>
      <c r="C350" s="3" t="s">
        <v>22</v>
      </c>
      <c r="D350" s="3" t="s">
        <v>222</v>
      </c>
      <c r="E350" s="3"/>
      <c r="F350" s="11"/>
      <c r="G350" s="12">
        <v>104</v>
      </c>
      <c r="H350" s="15" t="s">
        <v>29</v>
      </c>
      <c r="I350" s="13">
        <f t="shared" si="10"/>
        <v>63842</v>
      </c>
      <c r="J350" s="14">
        <v>26604</v>
      </c>
      <c r="K350" s="8">
        <f t="shared" si="11"/>
        <v>0.41671626828733438</v>
      </c>
      <c r="L350" s="13">
        <v>9595</v>
      </c>
      <c r="M350" s="13">
        <v>6744</v>
      </c>
      <c r="N350" s="13">
        <v>6682</v>
      </c>
      <c r="O350" s="13">
        <v>9927</v>
      </c>
      <c r="P350" s="13">
        <v>671</v>
      </c>
      <c r="Q350" s="13">
        <v>216</v>
      </c>
      <c r="R350" s="13">
        <v>3082</v>
      </c>
      <c r="S350" s="13">
        <v>1720</v>
      </c>
      <c r="T350" s="13">
        <v>2899</v>
      </c>
      <c r="U350" s="13">
        <v>3643</v>
      </c>
      <c r="V350" s="13">
        <v>9453</v>
      </c>
      <c r="W350" s="13">
        <v>9210</v>
      </c>
    </row>
    <row r="351" spans="1:23" ht="20.100000000000001" customHeight="1" x14ac:dyDescent="0.3">
      <c r="A351" s="15" t="s">
        <v>148</v>
      </c>
      <c r="B351" s="10" t="s">
        <v>26</v>
      </c>
      <c r="C351" s="3" t="s">
        <v>22</v>
      </c>
      <c r="D351" s="3" t="s">
        <v>74</v>
      </c>
      <c r="E351" s="3"/>
      <c r="F351" s="11"/>
      <c r="G351" s="12">
        <v>35</v>
      </c>
      <c r="H351" s="15" t="s">
        <v>29</v>
      </c>
      <c r="I351" s="13">
        <f t="shared" si="10"/>
        <v>63330</v>
      </c>
      <c r="J351" s="14">
        <v>92030</v>
      </c>
      <c r="K351" s="8">
        <f t="shared" si="11"/>
        <v>1.4531817464077057</v>
      </c>
      <c r="L351" s="13">
        <v>7896</v>
      </c>
      <c r="M351" s="13">
        <v>4589</v>
      </c>
      <c r="N351" s="13">
        <v>9947</v>
      </c>
      <c r="O351" s="13">
        <v>73</v>
      </c>
      <c r="P351" s="13">
        <v>3536</v>
      </c>
      <c r="Q351" s="13">
        <v>4816</v>
      </c>
      <c r="R351" s="13">
        <v>4756</v>
      </c>
      <c r="S351" s="13">
        <v>1096</v>
      </c>
      <c r="T351" s="13">
        <v>4057</v>
      </c>
      <c r="U351" s="13">
        <v>7402</v>
      </c>
      <c r="V351" s="13">
        <v>7147</v>
      </c>
      <c r="W351" s="13">
        <v>8015</v>
      </c>
    </row>
    <row r="352" spans="1:23" ht="20.100000000000001" customHeight="1" x14ac:dyDescent="0.3">
      <c r="A352" s="15" t="s">
        <v>143</v>
      </c>
      <c r="B352" s="10" t="s">
        <v>118</v>
      </c>
      <c r="C352" s="3" t="s">
        <v>136</v>
      </c>
      <c r="D352" s="3" t="s">
        <v>134</v>
      </c>
      <c r="E352" s="3" t="s">
        <v>111</v>
      </c>
      <c r="F352" s="11"/>
      <c r="G352" s="12">
        <v>13</v>
      </c>
      <c r="H352" s="15" t="s">
        <v>45</v>
      </c>
      <c r="I352" s="13">
        <f t="shared" si="10"/>
        <v>71025</v>
      </c>
      <c r="J352" s="14">
        <v>31859</v>
      </c>
      <c r="K352" s="8">
        <f t="shared" si="11"/>
        <v>0.44856036606828581</v>
      </c>
      <c r="L352" s="13">
        <v>9224</v>
      </c>
      <c r="M352" s="13">
        <v>9871</v>
      </c>
      <c r="N352" s="13">
        <v>6192</v>
      </c>
      <c r="O352" s="13">
        <v>1168</v>
      </c>
      <c r="P352" s="13">
        <v>2745</v>
      </c>
      <c r="Q352" s="13">
        <v>2585</v>
      </c>
      <c r="R352" s="13">
        <v>8944</v>
      </c>
      <c r="S352" s="13">
        <v>6060</v>
      </c>
      <c r="T352" s="13">
        <v>1879</v>
      </c>
      <c r="U352" s="13">
        <v>6656</v>
      </c>
      <c r="V352" s="13">
        <v>7792</v>
      </c>
      <c r="W352" s="13">
        <v>7909</v>
      </c>
    </row>
    <row r="353" spans="1:23" ht="20.100000000000001" customHeight="1" x14ac:dyDescent="0.3">
      <c r="A353" s="15" t="s">
        <v>25</v>
      </c>
      <c r="B353" s="10" t="s">
        <v>64</v>
      </c>
      <c r="C353" s="3" t="s">
        <v>73</v>
      </c>
      <c r="D353" s="3" t="s">
        <v>412</v>
      </c>
      <c r="E353" s="3" t="s">
        <v>44</v>
      </c>
      <c r="F353" s="11"/>
      <c r="G353" s="12">
        <v>1.1000000000000001</v>
      </c>
      <c r="H353" s="15" t="s">
        <v>29</v>
      </c>
      <c r="I353" s="13">
        <f t="shared" si="10"/>
        <v>77952</v>
      </c>
      <c r="J353" s="14">
        <v>42009</v>
      </c>
      <c r="K353" s="8">
        <f t="shared" si="11"/>
        <v>0.53890855911330049</v>
      </c>
      <c r="L353" s="13">
        <v>8946</v>
      </c>
      <c r="M353" s="13">
        <v>3642</v>
      </c>
      <c r="N353" s="13">
        <v>7986</v>
      </c>
      <c r="O353" s="13">
        <v>6880</v>
      </c>
      <c r="P353" s="13">
        <v>8185</v>
      </c>
      <c r="Q353" s="13">
        <v>2445</v>
      </c>
      <c r="R353" s="13">
        <v>8307</v>
      </c>
      <c r="S353" s="13">
        <v>5403</v>
      </c>
      <c r="T353" s="13">
        <v>9023</v>
      </c>
      <c r="U353" s="13">
        <v>7348</v>
      </c>
      <c r="V353" s="13">
        <v>1167</v>
      </c>
      <c r="W353" s="13">
        <v>8620</v>
      </c>
    </row>
    <row r="354" spans="1:23" ht="20.100000000000001" customHeight="1" x14ac:dyDescent="0.3">
      <c r="A354" s="15" t="s">
        <v>20</v>
      </c>
      <c r="B354" s="10" t="s">
        <v>26</v>
      </c>
      <c r="C354" s="3" t="s">
        <v>22</v>
      </c>
      <c r="D354" s="3" t="s">
        <v>97</v>
      </c>
      <c r="E354" s="3"/>
      <c r="F354" s="11"/>
      <c r="G354" s="12">
        <v>140</v>
      </c>
      <c r="H354" s="15" t="s">
        <v>24</v>
      </c>
      <c r="I354" s="13">
        <f t="shared" si="10"/>
        <v>75682</v>
      </c>
      <c r="J354" s="14">
        <v>23547</v>
      </c>
      <c r="K354" s="8">
        <f t="shared" si="11"/>
        <v>0.3111307840701884</v>
      </c>
      <c r="L354" s="13">
        <v>8988</v>
      </c>
      <c r="M354" s="13">
        <v>2629</v>
      </c>
      <c r="N354" s="13">
        <v>6400</v>
      </c>
      <c r="O354" s="13">
        <v>9380</v>
      </c>
      <c r="P354" s="13">
        <v>8200</v>
      </c>
      <c r="Q354" s="13">
        <v>7479</v>
      </c>
      <c r="R354" s="13">
        <v>9682</v>
      </c>
      <c r="S354" s="13">
        <v>3089</v>
      </c>
      <c r="T354" s="13">
        <v>1455</v>
      </c>
      <c r="U354" s="13">
        <v>9994</v>
      </c>
      <c r="V354" s="13">
        <v>3195</v>
      </c>
      <c r="W354" s="13">
        <v>5191</v>
      </c>
    </row>
    <row r="355" spans="1:23" ht="20.100000000000001" customHeight="1" x14ac:dyDescent="0.3">
      <c r="A355" s="9" t="s">
        <v>42</v>
      </c>
      <c r="B355" s="10" t="s">
        <v>39</v>
      </c>
      <c r="C355" s="3" t="s">
        <v>32</v>
      </c>
      <c r="D355" s="3" t="s">
        <v>345</v>
      </c>
      <c r="E355" s="3" t="s">
        <v>44</v>
      </c>
      <c r="F355" s="11"/>
      <c r="G355" s="12">
        <v>168</v>
      </c>
      <c r="H355" s="15" t="s">
        <v>45</v>
      </c>
      <c r="I355" s="13">
        <f t="shared" si="10"/>
        <v>81483</v>
      </c>
      <c r="J355" s="14">
        <v>84486</v>
      </c>
      <c r="K355" s="8">
        <f t="shared" si="11"/>
        <v>1.0368543131696182</v>
      </c>
      <c r="L355" s="13">
        <v>8242</v>
      </c>
      <c r="M355" s="13">
        <v>3516</v>
      </c>
      <c r="N355" s="13">
        <v>5217</v>
      </c>
      <c r="O355" s="13">
        <v>4711</v>
      </c>
      <c r="P355" s="13">
        <v>9077</v>
      </c>
      <c r="Q355" s="13">
        <v>9684</v>
      </c>
      <c r="R355" s="13">
        <v>8492</v>
      </c>
      <c r="S355" s="13">
        <v>5555</v>
      </c>
      <c r="T355" s="13">
        <v>6449</v>
      </c>
      <c r="U355" s="13">
        <v>7506</v>
      </c>
      <c r="V355" s="13">
        <v>4954</v>
      </c>
      <c r="W355" s="13">
        <v>8080</v>
      </c>
    </row>
    <row r="356" spans="1:23" ht="20.100000000000001" customHeight="1" x14ac:dyDescent="0.3">
      <c r="A356" s="15" t="s">
        <v>35</v>
      </c>
      <c r="B356" s="10" t="s">
        <v>21</v>
      </c>
      <c r="C356" s="3" t="s">
        <v>56</v>
      </c>
      <c r="D356" s="3" t="s">
        <v>413</v>
      </c>
      <c r="E356" s="3"/>
      <c r="F356" s="11"/>
      <c r="G356" s="12">
        <v>6</v>
      </c>
      <c r="H356" s="15" t="s">
        <v>29</v>
      </c>
      <c r="I356" s="13">
        <f t="shared" si="10"/>
        <v>72010</v>
      </c>
      <c r="J356" s="14">
        <v>117825</v>
      </c>
      <c r="K356" s="8">
        <f t="shared" si="11"/>
        <v>1.6362310790168033</v>
      </c>
      <c r="L356" s="13">
        <v>3841</v>
      </c>
      <c r="M356" s="13">
        <v>8958</v>
      </c>
      <c r="N356" s="13">
        <v>8774</v>
      </c>
      <c r="O356" s="13">
        <v>9148</v>
      </c>
      <c r="P356" s="13">
        <v>5959</v>
      </c>
      <c r="Q356" s="13">
        <v>3899</v>
      </c>
      <c r="R356" s="13">
        <v>6716</v>
      </c>
      <c r="S356" s="13">
        <v>5627</v>
      </c>
      <c r="T356" s="13">
        <v>5068</v>
      </c>
      <c r="U356" s="13">
        <v>5832</v>
      </c>
      <c r="V356" s="13">
        <v>90</v>
      </c>
      <c r="W356" s="13">
        <v>8098</v>
      </c>
    </row>
    <row r="357" spans="1:23" ht="20.100000000000001" customHeight="1" x14ac:dyDescent="0.3">
      <c r="A357" s="15" t="s">
        <v>35</v>
      </c>
      <c r="B357" s="10" t="s">
        <v>21</v>
      </c>
      <c r="C357" s="3" t="s">
        <v>56</v>
      </c>
      <c r="D357" s="3" t="s">
        <v>414</v>
      </c>
      <c r="E357" s="3"/>
      <c r="F357" s="11"/>
      <c r="G357" s="12">
        <v>205</v>
      </c>
      <c r="H357" s="15" t="s">
        <v>29</v>
      </c>
      <c r="I357" s="13">
        <f t="shared" si="10"/>
        <v>49488</v>
      </c>
      <c r="J357" s="14">
        <v>109783</v>
      </c>
      <c r="K357" s="8">
        <f t="shared" si="11"/>
        <v>2.2183761720012933</v>
      </c>
      <c r="L357" s="13">
        <v>2909</v>
      </c>
      <c r="M357" s="13">
        <v>3774</v>
      </c>
      <c r="N357" s="13">
        <v>1959</v>
      </c>
      <c r="O357" s="13">
        <v>2789</v>
      </c>
      <c r="P357" s="13">
        <v>3789</v>
      </c>
      <c r="Q357" s="13">
        <v>206</v>
      </c>
      <c r="R357" s="13">
        <v>7996</v>
      </c>
      <c r="S357" s="13">
        <v>2042</v>
      </c>
      <c r="T357" s="13">
        <v>2953</v>
      </c>
      <c r="U357" s="13">
        <v>9775</v>
      </c>
      <c r="V357" s="13">
        <v>2915</v>
      </c>
      <c r="W357" s="13">
        <v>8381</v>
      </c>
    </row>
    <row r="358" spans="1:23" ht="20.100000000000001" customHeight="1" x14ac:dyDescent="0.3">
      <c r="A358" s="15" t="s">
        <v>237</v>
      </c>
      <c r="B358" s="10" t="s">
        <v>64</v>
      </c>
      <c r="C358" s="3" t="s">
        <v>32</v>
      </c>
      <c r="D358" s="3" t="s">
        <v>415</v>
      </c>
      <c r="E358" s="3" t="s">
        <v>111</v>
      </c>
      <c r="F358" s="11"/>
      <c r="G358" s="12">
        <v>0.79500000000000004</v>
      </c>
      <c r="H358" s="15" t="s">
        <v>77</v>
      </c>
      <c r="I358" s="13">
        <f t="shared" si="10"/>
        <v>43863</v>
      </c>
      <c r="J358" s="14">
        <v>57462</v>
      </c>
      <c r="K358" s="8">
        <f t="shared" si="11"/>
        <v>1.3100335134395733</v>
      </c>
      <c r="L358" s="13">
        <v>4255</v>
      </c>
      <c r="M358" s="13">
        <v>1741</v>
      </c>
      <c r="N358" s="13">
        <v>430</v>
      </c>
      <c r="O358" s="13">
        <v>3717</v>
      </c>
      <c r="P358" s="13">
        <v>3286</v>
      </c>
      <c r="Q358" s="13">
        <v>3857</v>
      </c>
      <c r="R358" s="13">
        <v>4894</v>
      </c>
      <c r="S358" s="13">
        <v>6595</v>
      </c>
      <c r="T358" s="13">
        <v>2681</v>
      </c>
      <c r="U358" s="13">
        <v>6954</v>
      </c>
      <c r="V358" s="13">
        <v>4697</v>
      </c>
      <c r="W358" s="13">
        <v>756</v>
      </c>
    </row>
    <row r="359" spans="1:23" ht="20.100000000000001" customHeight="1" x14ac:dyDescent="0.3">
      <c r="A359" s="15" t="s">
        <v>96</v>
      </c>
      <c r="B359" s="10" t="s">
        <v>118</v>
      </c>
      <c r="C359" s="3" t="s">
        <v>22</v>
      </c>
      <c r="D359" s="3" t="s">
        <v>416</v>
      </c>
      <c r="E359" s="3" t="s">
        <v>119</v>
      </c>
      <c r="F359" s="11"/>
      <c r="G359" s="12">
        <v>5</v>
      </c>
      <c r="H359" s="15" t="s">
        <v>45</v>
      </c>
      <c r="I359" s="13">
        <f t="shared" si="10"/>
        <v>70616</v>
      </c>
      <c r="J359" s="14">
        <v>99716</v>
      </c>
      <c r="K359" s="8">
        <f t="shared" si="11"/>
        <v>1.4120879120879122</v>
      </c>
      <c r="L359" s="13">
        <v>7979</v>
      </c>
      <c r="M359" s="13">
        <v>5067</v>
      </c>
      <c r="N359" s="13">
        <v>7487</v>
      </c>
      <c r="O359" s="13">
        <v>4124</v>
      </c>
      <c r="P359" s="13">
        <v>2889</v>
      </c>
      <c r="Q359" s="13">
        <v>8720</v>
      </c>
      <c r="R359" s="13">
        <v>6138</v>
      </c>
      <c r="S359" s="13">
        <v>7041</v>
      </c>
      <c r="T359" s="13">
        <v>5976</v>
      </c>
      <c r="U359" s="13">
        <v>8329</v>
      </c>
      <c r="V359" s="13">
        <v>201</v>
      </c>
      <c r="W359" s="13">
        <v>6665</v>
      </c>
    </row>
    <row r="360" spans="1:23" ht="20.100000000000001" customHeight="1" x14ac:dyDescent="0.3">
      <c r="A360" s="15" t="s">
        <v>112</v>
      </c>
      <c r="B360" s="10" t="s">
        <v>64</v>
      </c>
      <c r="C360" s="3" t="s">
        <v>32</v>
      </c>
      <c r="D360" s="3" t="s">
        <v>347</v>
      </c>
      <c r="E360" s="3" t="s">
        <v>50</v>
      </c>
      <c r="F360" s="11"/>
      <c r="G360" s="12">
        <v>1.41</v>
      </c>
      <c r="H360" s="15" t="s">
        <v>77</v>
      </c>
      <c r="I360" s="13">
        <f t="shared" si="10"/>
        <v>63734</v>
      </c>
      <c r="J360" s="14">
        <v>15082</v>
      </c>
      <c r="K360" s="8">
        <f t="shared" si="11"/>
        <v>0.23663978410267675</v>
      </c>
      <c r="L360" s="13">
        <v>2215</v>
      </c>
      <c r="M360" s="13">
        <v>2494</v>
      </c>
      <c r="N360" s="13">
        <v>785</v>
      </c>
      <c r="O360" s="13">
        <v>4773</v>
      </c>
      <c r="P360" s="13">
        <v>8704</v>
      </c>
      <c r="Q360" s="13">
        <v>687</v>
      </c>
      <c r="R360" s="13">
        <v>8795</v>
      </c>
      <c r="S360" s="13">
        <v>9950</v>
      </c>
      <c r="T360" s="13">
        <v>4355</v>
      </c>
      <c r="U360" s="13">
        <v>2881</v>
      </c>
      <c r="V360" s="13">
        <v>9167</v>
      </c>
      <c r="W360" s="13">
        <v>8928</v>
      </c>
    </row>
    <row r="361" spans="1:23" ht="20.100000000000001" customHeight="1" x14ac:dyDescent="0.3">
      <c r="A361" s="15" t="s">
        <v>38</v>
      </c>
      <c r="B361" s="10" t="s">
        <v>21</v>
      </c>
      <c r="C361" s="3" t="s">
        <v>73</v>
      </c>
      <c r="D361" s="3" t="s">
        <v>417</v>
      </c>
      <c r="E361" s="3"/>
      <c r="F361" s="11"/>
      <c r="G361" s="12">
        <v>216</v>
      </c>
      <c r="H361" s="15" t="s">
        <v>29</v>
      </c>
      <c r="I361" s="13">
        <f t="shared" si="10"/>
        <v>61889</v>
      </c>
      <c r="J361" s="14">
        <v>15357</v>
      </c>
      <c r="K361" s="8">
        <f t="shared" si="11"/>
        <v>0.24813779508474851</v>
      </c>
      <c r="L361" s="13">
        <v>1871</v>
      </c>
      <c r="M361" s="13">
        <v>7312</v>
      </c>
      <c r="N361" s="13">
        <v>8522</v>
      </c>
      <c r="O361" s="13">
        <v>9476</v>
      </c>
      <c r="P361" s="13">
        <v>5147</v>
      </c>
      <c r="Q361" s="13">
        <v>297</v>
      </c>
      <c r="R361" s="13">
        <v>7127</v>
      </c>
      <c r="S361" s="13">
        <v>5268</v>
      </c>
      <c r="T361" s="13">
        <v>2779</v>
      </c>
      <c r="U361" s="13">
        <v>3289</v>
      </c>
      <c r="V361" s="13">
        <v>9822</v>
      </c>
      <c r="W361" s="13">
        <v>979</v>
      </c>
    </row>
    <row r="362" spans="1:23" ht="20.100000000000001" customHeight="1" x14ac:dyDescent="0.3">
      <c r="A362" s="9" t="s">
        <v>418</v>
      </c>
      <c r="B362" s="10" t="s">
        <v>109</v>
      </c>
      <c r="C362" s="3" t="s">
        <v>27</v>
      </c>
      <c r="D362" s="3" t="s">
        <v>419</v>
      </c>
      <c r="E362" s="3" t="s">
        <v>34</v>
      </c>
      <c r="F362" s="11"/>
      <c r="G362" s="12">
        <v>7500</v>
      </c>
      <c r="H362" s="9" t="s">
        <v>24</v>
      </c>
      <c r="I362" s="13">
        <f t="shared" si="10"/>
        <v>66978</v>
      </c>
      <c r="J362" s="14">
        <v>95721</v>
      </c>
      <c r="K362" s="8">
        <f t="shared" si="11"/>
        <v>1.4291409119412344</v>
      </c>
      <c r="L362" s="13">
        <v>3469</v>
      </c>
      <c r="M362" s="13">
        <v>2548</v>
      </c>
      <c r="N362" s="13">
        <v>5921</v>
      </c>
      <c r="O362" s="13">
        <v>8491</v>
      </c>
      <c r="P362" s="13">
        <v>9295</v>
      </c>
      <c r="Q362" s="13">
        <v>2753</v>
      </c>
      <c r="R362" s="13">
        <v>3732</v>
      </c>
      <c r="S362" s="13">
        <v>6719</v>
      </c>
      <c r="T362" s="13">
        <v>7487</v>
      </c>
      <c r="U362" s="13">
        <v>3241</v>
      </c>
      <c r="V362" s="13">
        <v>5033</v>
      </c>
      <c r="W362" s="13">
        <v>8289</v>
      </c>
    </row>
    <row r="363" spans="1:23" ht="20.100000000000001" customHeight="1" x14ac:dyDescent="0.3">
      <c r="A363" s="9" t="s">
        <v>38</v>
      </c>
      <c r="B363" s="10" t="s">
        <v>39</v>
      </c>
      <c r="C363" s="3" t="s">
        <v>36</v>
      </c>
      <c r="D363" s="3" t="s">
        <v>420</v>
      </c>
      <c r="E363" s="3"/>
      <c r="F363" s="11"/>
      <c r="G363" s="12">
        <v>255</v>
      </c>
      <c r="H363" s="15" t="s">
        <v>45</v>
      </c>
      <c r="I363" s="13">
        <f t="shared" si="10"/>
        <v>59661</v>
      </c>
      <c r="J363" s="14">
        <v>70886</v>
      </c>
      <c r="K363" s="8">
        <f t="shared" si="11"/>
        <v>1.1881463602688525</v>
      </c>
      <c r="L363" s="13">
        <v>4223</v>
      </c>
      <c r="M363" s="13">
        <v>8321</v>
      </c>
      <c r="N363" s="13">
        <v>5927</v>
      </c>
      <c r="O363" s="13">
        <v>3845</v>
      </c>
      <c r="P363" s="13">
        <v>9776</v>
      </c>
      <c r="Q363" s="13">
        <v>2377</v>
      </c>
      <c r="R363" s="13">
        <v>8210</v>
      </c>
      <c r="S363" s="13">
        <v>5789</v>
      </c>
      <c r="T363" s="13">
        <v>5014</v>
      </c>
      <c r="U363" s="13">
        <v>202</v>
      </c>
      <c r="V363" s="13">
        <v>5163</v>
      </c>
      <c r="W363" s="13">
        <v>814</v>
      </c>
    </row>
    <row r="364" spans="1:23" ht="20.100000000000001" customHeight="1" x14ac:dyDescent="0.3">
      <c r="A364" s="15" t="s">
        <v>421</v>
      </c>
      <c r="B364" s="10" t="s">
        <v>109</v>
      </c>
      <c r="C364" s="3" t="s">
        <v>27</v>
      </c>
      <c r="D364" s="3" t="s">
        <v>422</v>
      </c>
      <c r="E364" s="3" t="s">
        <v>34</v>
      </c>
      <c r="F364" s="11"/>
      <c r="G364" s="12">
        <v>300</v>
      </c>
      <c r="H364" s="15" t="s">
        <v>24</v>
      </c>
      <c r="I364" s="13">
        <f t="shared" si="10"/>
        <v>81716</v>
      </c>
      <c r="J364" s="14">
        <v>65334</v>
      </c>
      <c r="K364" s="8">
        <f t="shared" si="11"/>
        <v>0.79952518478633317</v>
      </c>
      <c r="L364" s="13">
        <v>9143</v>
      </c>
      <c r="M364" s="13">
        <v>9646</v>
      </c>
      <c r="N364" s="13">
        <v>6582</v>
      </c>
      <c r="O364" s="13">
        <v>8669</v>
      </c>
      <c r="P364" s="13">
        <v>6229</v>
      </c>
      <c r="Q364" s="13">
        <v>3980</v>
      </c>
      <c r="R364" s="13">
        <v>5848</v>
      </c>
      <c r="S364" s="13">
        <v>9440</v>
      </c>
      <c r="T364" s="13">
        <v>1175</v>
      </c>
      <c r="U364" s="13">
        <v>7621</v>
      </c>
      <c r="V364" s="13">
        <v>6160</v>
      </c>
      <c r="W364" s="13">
        <v>7223</v>
      </c>
    </row>
    <row r="365" spans="1:23" ht="20.100000000000001" customHeight="1" x14ac:dyDescent="0.3">
      <c r="A365" s="15" t="s">
        <v>204</v>
      </c>
      <c r="B365" s="10" t="s">
        <v>64</v>
      </c>
      <c r="C365" s="3" t="s">
        <v>32</v>
      </c>
      <c r="D365" s="3" t="s">
        <v>423</v>
      </c>
      <c r="E365" s="3" t="s">
        <v>50</v>
      </c>
      <c r="F365" s="11"/>
      <c r="G365" s="12">
        <v>1.2838000000000001</v>
      </c>
      <c r="H365" s="15" t="s">
        <v>77</v>
      </c>
      <c r="I365" s="13">
        <f t="shared" si="10"/>
        <v>73801</v>
      </c>
      <c r="J365" s="14">
        <v>19534</v>
      </c>
      <c r="K365" s="8">
        <f t="shared" si="11"/>
        <v>0.26468476036910071</v>
      </c>
      <c r="L365" s="13">
        <v>1910</v>
      </c>
      <c r="M365" s="13">
        <v>8465</v>
      </c>
      <c r="N365" s="13">
        <v>8667</v>
      </c>
      <c r="O365" s="13">
        <v>1089</v>
      </c>
      <c r="P365" s="13">
        <v>4283</v>
      </c>
      <c r="Q365" s="13">
        <v>3719</v>
      </c>
      <c r="R365" s="13">
        <v>8585</v>
      </c>
      <c r="S365" s="13">
        <v>9687</v>
      </c>
      <c r="T365" s="13">
        <v>9655</v>
      </c>
      <c r="U365" s="13">
        <v>1429</v>
      </c>
      <c r="V365" s="13">
        <v>9672</v>
      </c>
      <c r="W365" s="13">
        <v>6640</v>
      </c>
    </row>
    <row r="366" spans="1:23" ht="20.100000000000001" customHeight="1" x14ac:dyDescent="0.3">
      <c r="A366" s="15" t="s">
        <v>42</v>
      </c>
      <c r="B366" s="16" t="s">
        <v>39</v>
      </c>
      <c r="C366" s="3" t="s">
        <v>32</v>
      </c>
      <c r="D366" s="3" t="s">
        <v>424</v>
      </c>
      <c r="E366" s="3" t="s">
        <v>44</v>
      </c>
      <c r="F366" s="11"/>
      <c r="G366" s="12">
        <v>180</v>
      </c>
      <c r="H366" s="9" t="s">
        <v>45</v>
      </c>
      <c r="I366" s="13">
        <f t="shared" si="10"/>
        <v>74435</v>
      </c>
      <c r="J366" s="14">
        <v>67517</v>
      </c>
      <c r="K366" s="8">
        <f t="shared" si="11"/>
        <v>0.90705985087660379</v>
      </c>
      <c r="L366" s="13">
        <v>1966</v>
      </c>
      <c r="M366" s="13">
        <v>6803</v>
      </c>
      <c r="N366" s="13">
        <v>7725</v>
      </c>
      <c r="O366" s="13">
        <v>7573</v>
      </c>
      <c r="P366" s="13">
        <v>1600</v>
      </c>
      <c r="Q366" s="13">
        <v>6817</v>
      </c>
      <c r="R366" s="13">
        <v>8749</v>
      </c>
      <c r="S366" s="13">
        <v>8724</v>
      </c>
      <c r="T366" s="13">
        <v>1441</v>
      </c>
      <c r="U366" s="13">
        <v>8926</v>
      </c>
      <c r="V366" s="13">
        <v>6509</v>
      </c>
      <c r="W366" s="13">
        <v>7602</v>
      </c>
    </row>
    <row r="367" spans="1:23" ht="20.100000000000001" customHeight="1" x14ac:dyDescent="0.3">
      <c r="A367" s="15" t="s">
        <v>257</v>
      </c>
      <c r="B367" s="10" t="s">
        <v>109</v>
      </c>
      <c r="C367" s="3" t="s">
        <v>27</v>
      </c>
      <c r="D367" s="3" t="s">
        <v>221</v>
      </c>
      <c r="E367" s="3" t="s">
        <v>34</v>
      </c>
      <c r="F367" s="11"/>
      <c r="G367" s="12">
        <v>270</v>
      </c>
      <c r="H367" s="15" t="s">
        <v>24</v>
      </c>
      <c r="I367" s="13">
        <f t="shared" si="10"/>
        <v>55343</v>
      </c>
      <c r="J367" s="14">
        <v>6539</v>
      </c>
      <c r="K367" s="8">
        <f t="shared" si="11"/>
        <v>0.11815405742370309</v>
      </c>
      <c r="L367" s="13">
        <v>1483</v>
      </c>
      <c r="M367" s="13">
        <v>7293</v>
      </c>
      <c r="N367" s="13">
        <v>8365</v>
      </c>
      <c r="O367" s="13">
        <v>4562</v>
      </c>
      <c r="P367" s="13">
        <v>6707</v>
      </c>
      <c r="Q367" s="13">
        <v>1222</v>
      </c>
      <c r="R367" s="13">
        <v>4758</v>
      </c>
      <c r="S367" s="13">
        <v>561</v>
      </c>
      <c r="T367" s="13">
        <v>3835</v>
      </c>
      <c r="U367" s="13">
        <v>6320</v>
      </c>
      <c r="V367" s="13">
        <v>2119</v>
      </c>
      <c r="W367" s="13">
        <v>8118</v>
      </c>
    </row>
    <row r="368" spans="1:23" ht="20.100000000000001" customHeight="1" x14ac:dyDescent="0.3">
      <c r="A368" s="15" t="s">
        <v>20</v>
      </c>
      <c r="B368" s="10" t="s">
        <v>26</v>
      </c>
      <c r="C368" s="3" t="s">
        <v>22</v>
      </c>
      <c r="D368" s="3" t="s">
        <v>425</v>
      </c>
      <c r="E368" s="3"/>
      <c r="F368" s="11"/>
      <c r="G368" s="12">
        <v>160</v>
      </c>
      <c r="H368" s="15" t="s">
        <v>24</v>
      </c>
      <c r="I368" s="13">
        <f t="shared" si="10"/>
        <v>58525</v>
      </c>
      <c r="J368" s="14">
        <v>45727</v>
      </c>
      <c r="K368" s="8">
        <f t="shared" si="11"/>
        <v>0.78132422041862448</v>
      </c>
      <c r="L368" s="13">
        <v>9510</v>
      </c>
      <c r="M368" s="13">
        <v>8502</v>
      </c>
      <c r="N368" s="13">
        <v>4535</v>
      </c>
      <c r="O368" s="13">
        <v>84</v>
      </c>
      <c r="P368" s="13">
        <v>3266</v>
      </c>
      <c r="Q368" s="13">
        <v>9642</v>
      </c>
      <c r="R368" s="13">
        <v>621</v>
      </c>
      <c r="S368" s="13">
        <v>5911</v>
      </c>
      <c r="T368" s="13">
        <v>6637</v>
      </c>
      <c r="U368" s="13">
        <v>2567</v>
      </c>
      <c r="V368" s="13">
        <v>138</v>
      </c>
      <c r="W368" s="13">
        <v>7112</v>
      </c>
    </row>
    <row r="369" spans="1:23" ht="20.100000000000001" customHeight="1" x14ac:dyDescent="0.3">
      <c r="A369" s="9" t="s">
        <v>260</v>
      </c>
      <c r="B369" s="10" t="s">
        <v>26</v>
      </c>
      <c r="C369" s="3" t="s">
        <v>22</v>
      </c>
      <c r="D369" s="3" t="s">
        <v>426</v>
      </c>
      <c r="E369" s="3"/>
      <c r="F369" s="11"/>
      <c r="G369" s="12">
        <v>120</v>
      </c>
      <c r="H369" s="15" t="s">
        <v>29</v>
      </c>
      <c r="I369" s="13">
        <f t="shared" si="10"/>
        <v>64732</v>
      </c>
      <c r="J369" s="14">
        <v>73571</v>
      </c>
      <c r="K369" s="8">
        <f t="shared" si="11"/>
        <v>1.1365476116912809</v>
      </c>
      <c r="L369" s="13">
        <v>850</v>
      </c>
      <c r="M369" s="13">
        <v>3826</v>
      </c>
      <c r="N369" s="13">
        <v>7728</v>
      </c>
      <c r="O369" s="13">
        <v>9932</v>
      </c>
      <c r="P369" s="13">
        <v>1604</v>
      </c>
      <c r="Q369" s="13">
        <v>2928</v>
      </c>
      <c r="R369" s="13">
        <v>6535</v>
      </c>
      <c r="S369" s="13">
        <v>4706</v>
      </c>
      <c r="T369" s="13">
        <v>3800</v>
      </c>
      <c r="U369" s="13">
        <v>6283</v>
      </c>
      <c r="V369" s="13">
        <v>7533</v>
      </c>
      <c r="W369" s="13">
        <v>9007</v>
      </c>
    </row>
    <row r="370" spans="1:23" ht="20.100000000000001" customHeight="1" x14ac:dyDescent="0.3">
      <c r="A370" s="9" t="s">
        <v>272</v>
      </c>
      <c r="B370" s="16" t="s">
        <v>64</v>
      </c>
      <c r="C370" s="3" t="s">
        <v>27</v>
      </c>
      <c r="D370" s="3" t="s">
        <v>427</v>
      </c>
      <c r="E370" s="3"/>
      <c r="F370" s="11" t="s">
        <v>66</v>
      </c>
      <c r="G370" s="12">
        <v>2.5</v>
      </c>
      <c r="H370" s="9" t="s">
        <v>67</v>
      </c>
      <c r="I370" s="13">
        <f t="shared" si="10"/>
        <v>57231</v>
      </c>
      <c r="J370" s="14">
        <v>70407</v>
      </c>
      <c r="K370" s="8">
        <f t="shared" si="11"/>
        <v>1.2302248781254914</v>
      </c>
      <c r="L370" s="13">
        <v>4394</v>
      </c>
      <c r="M370" s="13">
        <v>2378</v>
      </c>
      <c r="N370" s="13">
        <v>8044</v>
      </c>
      <c r="O370" s="13">
        <v>4601</v>
      </c>
      <c r="P370" s="13">
        <v>488</v>
      </c>
      <c r="Q370" s="13">
        <v>4555</v>
      </c>
      <c r="R370" s="13">
        <v>620</v>
      </c>
      <c r="S370" s="13">
        <v>4777</v>
      </c>
      <c r="T370" s="13">
        <v>6722</v>
      </c>
      <c r="U370" s="13">
        <v>5960</v>
      </c>
      <c r="V370" s="13">
        <v>9815</v>
      </c>
      <c r="W370" s="13">
        <v>4877</v>
      </c>
    </row>
    <row r="371" spans="1:23" ht="20.100000000000001" customHeight="1" x14ac:dyDescent="0.3">
      <c r="A371" s="9" t="s">
        <v>112</v>
      </c>
      <c r="B371" s="10" t="s">
        <v>109</v>
      </c>
      <c r="C371" s="3" t="s">
        <v>32</v>
      </c>
      <c r="D371" s="3" t="s">
        <v>247</v>
      </c>
      <c r="E371" s="3" t="s">
        <v>44</v>
      </c>
      <c r="F371" s="11"/>
      <c r="G371" s="12">
        <v>1.04</v>
      </c>
      <c r="H371" s="9" t="s">
        <v>77</v>
      </c>
      <c r="I371" s="13">
        <f t="shared" si="10"/>
        <v>59926</v>
      </c>
      <c r="J371" s="14">
        <v>63711</v>
      </c>
      <c r="K371" s="8">
        <f t="shared" si="11"/>
        <v>1.0631612321863633</v>
      </c>
      <c r="L371" s="13">
        <v>2687</v>
      </c>
      <c r="M371" s="13">
        <v>5625</v>
      </c>
      <c r="N371" s="13">
        <v>3769</v>
      </c>
      <c r="O371" s="13">
        <v>5555</v>
      </c>
      <c r="P371" s="13">
        <v>7545</v>
      </c>
      <c r="Q371" s="13">
        <v>4888</v>
      </c>
      <c r="R371" s="13">
        <v>7412</v>
      </c>
      <c r="S371" s="13">
        <v>1659</v>
      </c>
      <c r="T371" s="13">
        <v>1790</v>
      </c>
      <c r="U371" s="13">
        <v>5011</v>
      </c>
      <c r="V371" s="13">
        <v>9730</v>
      </c>
      <c r="W371" s="13">
        <v>4255</v>
      </c>
    </row>
    <row r="372" spans="1:23" ht="20.100000000000001" customHeight="1" x14ac:dyDescent="0.3">
      <c r="A372" s="15" t="s">
        <v>112</v>
      </c>
      <c r="B372" s="10" t="s">
        <v>64</v>
      </c>
      <c r="C372" s="3" t="s">
        <v>27</v>
      </c>
      <c r="D372" s="3" t="s">
        <v>428</v>
      </c>
      <c r="E372" s="3"/>
      <c r="F372" s="11" t="s">
        <v>66</v>
      </c>
      <c r="G372" s="12">
        <v>2.5499999999999998</v>
      </c>
      <c r="H372" s="15" t="s">
        <v>77</v>
      </c>
      <c r="I372" s="13">
        <f t="shared" si="10"/>
        <v>46390</v>
      </c>
      <c r="J372" s="14">
        <v>31584</v>
      </c>
      <c r="K372" s="8">
        <f t="shared" si="11"/>
        <v>0.68083638715240358</v>
      </c>
      <c r="L372" s="13">
        <v>7292</v>
      </c>
      <c r="M372" s="13">
        <v>3347</v>
      </c>
      <c r="N372" s="13">
        <v>4026</v>
      </c>
      <c r="O372" s="13">
        <v>211</v>
      </c>
      <c r="P372" s="13">
        <v>6088</v>
      </c>
      <c r="Q372" s="13">
        <v>5723</v>
      </c>
      <c r="R372" s="13">
        <v>1130</v>
      </c>
      <c r="S372" s="13">
        <v>116</v>
      </c>
      <c r="T372" s="13">
        <v>1203</v>
      </c>
      <c r="U372" s="13">
        <v>8429</v>
      </c>
      <c r="V372" s="13">
        <v>403</v>
      </c>
      <c r="W372" s="13">
        <v>8422</v>
      </c>
    </row>
    <row r="373" spans="1:23" ht="20.100000000000001" customHeight="1" x14ac:dyDescent="0.3">
      <c r="A373" s="15" t="s">
        <v>38</v>
      </c>
      <c r="B373" s="10" t="s">
        <v>26</v>
      </c>
      <c r="C373" s="3" t="s">
        <v>32</v>
      </c>
      <c r="D373" s="3" t="s">
        <v>30</v>
      </c>
      <c r="E373" s="3" t="s">
        <v>50</v>
      </c>
      <c r="F373" s="11"/>
      <c r="G373" s="12">
        <v>46</v>
      </c>
      <c r="H373" s="15" t="s">
        <v>29</v>
      </c>
      <c r="I373" s="13">
        <f t="shared" si="10"/>
        <v>56299</v>
      </c>
      <c r="J373" s="14">
        <v>13561</v>
      </c>
      <c r="K373" s="8">
        <f t="shared" si="11"/>
        <v>0.24087461589015791</v>
      </c>
      <c r="L373" s="13">
        <v>3357</v>
      </c>
      <c r="M373" s="13">
        <v>3578</v>
      </c>
      <c r="N373" s="13">
        <v>9364</v>
      </c>
      <c r="O373" s="13">
        <v>4191</v>
      </c>
      <c r="P373" s="13">
        <v>4377</v>
      </c>
      <c r="Q373" s="13">
        <v>795</v>
      </c>
      <c r="R373" s="13">
        <v>1929</v>
      </c>
      <c r="S373" s="13">
        <v>6754</v>
      </c>
      <c r="T373" s="13">
        <v>7862</v>
      </c>
      <c r="U373" s="13">
        <v>96</v>
      </c>
      <c r="V373" s="13">
        <v>6453</v>
      </c>
      <c r="W373" s="13">
        <v>7543</v>
      </c>
    </row>
    <row r="374" spans="1:23" ht="20.100000000000001" customHeight="1" x14ac:dyDescent="0.3">
      <c r="A374" s="15" t="s">
        <v>58</v>
      </c>
      <c r="B374" s="10" t="s">
        <v>26</v>
      </c>
      <c r="C374" s="3" t="s">
        <v>22</v>
      </c>
      <c r="D374" s="3" t="s">
        <v>429</v>
      </c>
      <c r="E374" s="3"/>
      <c r="F374" s="11"/>
      <c r="G374" s="12">
        <v>1000</v>
      </c>
      <c r="H374" s="15" t="s">
        <v>29</v>
      </c>
      <c r="I374" s="13">
        <f t="shared" si="10"/>
        <v>46277</v>
      </c>
      <c r="J374" s="14">
        <v>36725</v>
      </c>
      <c r="K374" s="8">
        <f t="shared" si="11"/>
        <v>0.79359076863236599</v>
      </c>
      <c r="L374" s="13">
        <v>1071</v>
      </c>
      <c r="M374" s="13">
        <v>1843</v>
      </c>
      <c r="N374" s="13">
        <v>1650</v>
      </c>
      <c r="O374" s="13">
        <v>2487</v>
      </c>
      <c r="P374" s="13">
        <v>887</v>
      </c>
      <c r="Q374" s="13">
        <v>6584</v>
      </c>
      <c r="R374" s="13">
        <v>7846</v>
      </c>
      <c r="S374" s="13">
        <v>7461</v>
      </c>
      <c r="T374" s="13">
        <v>9362</v>
      </c>
      <c r="U374" s="13">
        <v>99</v>
      </c>
      <c r="V374" s="13">
        <v>3325</v>
      </c>
      <c r="W374" s="13">
        <v>3662</v>
      </c>
    </row>
    <row r="375" spans="1:23" ht="20.100000000000001" customHeight="1" x14ac:dyDescent="0.3">
      <c r="A375" s="15" t="s">
        <v>20</v>
      </c>
      <c r="B375" s="10" t="s">
        <v>26</v>
      </c>
      <c r="C375" s="3" t="s">
        <v>36</v>
      </c>
      <c r="D375" s="3" t="s">
        <v>430</v>
      </c>
      <c r="E375" s="3"/>
      <c r="F375" s="11"/>
      <c r="G375" s="12">
        <v>0.36259000000000002</v>
      </c>
      <c r="H375" s="9" t="s">
        <v>77</v>
      </c>
      <c r="I375" s="13">
        <f t="shared" si="10"/>
        <v>47899</v>
      </c>
      <c r="J375" s="14">
        <v>33866</v>
      </c>
      <c r="K375" s="8">
        <f t="shared" si="11"/>
        <v>0.70702937430844071</v>
      </c>
      <c r="L375" s="13">
        <v>2939</v>
      </c>
      <c r="M375" s="13">
        <v>7747</v>
      </c>
      <c r="N375" s="13">
        <v>3050</v>
      </c>
      <c r="O375" s="13">
        <v>4800</v>
      </c>
      <c r="P375" s="13">
        <v>2995</v>
      </c>
      <c r="Q375" s="13">
        <v>4196</v>
      </c>
      <c r="R375" s="13">
        <v>7426</v>
      </c>
      <c r="S375" s="13">
        <v>5774</v>
      </c>
      <c r="T375" s="13">
        <v>928</v>
      </c>
      <c r="U375" s="13">
        <v>1012</v>
      </c>
      <c r="V375" s="13">
        <v>3724</v>
      </c>
      <c r="W375" s="13">
        <v>3308</v>
      </c>
    </row>
    <row r="376" spans="1:23" ht="20.100000000000001" customHeight="1" x14ac:dyDescent="0.3">
      <c r="A376" s="15" t="s">
        <v>237</v>
      </c>
      <c r="B376" s="10" t="s">
        <v>64</v>
      </c>
      <c r="C376" s="3" t="s">
        <v>32</v>
      </c>
      <c r="D376" s="3" t="s">
        <v>431</v>
      </c>
      <c r="E376" s="3" t="s">
        <v>111</v>
      </c>
      <c r="F376" s="11"/>
      <c r="G376" s="12">
        <v>0.61899999999999999</v>
      </c>
      <c r="H376" s="15" t="s">
        <v>77</v>
      </c>
      <c r="I376" s="13">
        <f t="shared" si="10"/>
        <v>60532</v>
      </c>
      <c r="J376" s="14">
        <v>31680</v>
      </c>
      <c r="K376" s="8">
        <f t="shared" si="11"/>
        <v>0.5233595453644353</v>
      </c>
      <c r="L376" s="13">
        <v>7993</v>
      </c>
      <c r="M376" s="13">
        <v>3892</v>
      </c>
      <c r="N376" s="13">
        <v>6121</v>
      </c>
      <c r="O376" s="13">
        <v>6814</v>
      </c>
      <c r="P376" s="13">
        <v>837</v>
      </c>
      <c r="Q376" s="13">
        <v>770</v>
      </c>
      <c r="R376" s="13">
        <v>464</v>
      </c>
      <c r="S376" s="13">
        <v>7698</v>
      </c>
      <c r="T376" s="13">
        <v>6708</v>
      </c>
      <c r="U376" s="13">
        <v>6754</v>
      </c>
      <c r="V376" s="13">
        <v>8649</v>
      </c>
      <c r="W376" s="13">
        <v>3832</v>
      </c>
    </row>
    <row r="377" spans="1:23" ht="20.100000000000001" customHeight="1" x14ac:dyDescent="0.3">
      <c r="A377" s="9" t="s">
        <v>112</v>
      </c>
      <c r="B377" s="16" t="s">
        <v>64</v>
      </c>
      <c r="C377" s="3" t="s">
        <v>32</v>
      </c>
      <c r="D377" s="3" t="s">
        <v>432</v>
      </c>
      <c r="E377" s="3" t="s">
        <v>111</v>
      </c>
      <c r="F377" s="11"/>
      <c r="G377" s="12">
        <v>22.7</v>
      </c>
      <c r="H377" s="9" t="s">
        <v>77</v>
      </c>
      <c r="I377" s="13">
        <f t="shared" si="10"/>
        <v>58210</v>
      </c>
      <c r="J377" s="14">
        <v>43507</v>
      </c>
      <c r="K377" s="8">
        <f t="shared" si="11"/>
        <v>0.74741453358529464</v>
      </c>
      <c r="L377" s="13">
        <v>8714</v>
      </c>
      <c r="M377" s="13">
        <v>7421</v>
      </c>
      <c r="N377" s="13">
        <v>1517</v>
      </c>
      <c r="O377" s="13">
        <v>7729</v>
      </c>
      <c r="P377" s="13">
        <v>915</v>
      </c>
      <c r="Q377" s="13">
        <v>3090</v>
      </c>
      <c r="R377" s="13">
        <v>59</v>
      </c>
      <c r="S377" s="13">
        <v>7382</v>
      </c>
      <c r="T377" s="13">
        <v>4692</v>
      </c>
      <c r="U377" s="13">
        <v>7308</v>
      </c>
      <c r="V377" s="13">
        <v>5054</v>
      </c>
      <c r="W377" s="13">
        <v>4329</v>
      </c>
    </row>
    <row r="378" spans="1:23" ht="20.100000000000001" customHeight="1" x14ac:dyDescent="0.3">
      <c r="A378" s="15" t="s">
        <v>38</v>
      </c>
      <c r="B378" s="10" t="s">
        <v>26</v>
      </c>
      <c r="C378" s="3" t="s">
        <v>32</v>
      </c>
      <c r="D378" s="3" t="s">
        <v>391</v>
      </c>
      <c r="E378" s="3" t="s">
        <v>50</v>
      </c>
      <c r="F378" s="11"/>
      <c r="G378" s="12">
        <v>40</v>
      </c>
      <c r="H378" s="15" t="s">
        <v>29</v>
      </c>
      <c r="I378" s="13">
        <f t="shared" si="10"/>
        <v>86465</v>
      </c>
      <c r="J378" s="14">
        <v>17653</v>
      </c>
      <c r="K378" s="8">
        <f t="shared" si="11"/>
        <v>0.20416353437807205</v>
      </c>
      <c r="L378" s="13">
        <v>9118</v>
      </c>
      <c r="M378" s="13">
        <v>3917</v>
      </c>
      <c r="N378" s="13">
        <v>5110</v>
      </c>
      <c r="O378" s="13">
        <v>8275</v>
      </c>
      <c r="P378" s="13">
        <v>9898</v>
      </c>
      <c r="Q378" s="13">
        <v>7470</v>
      </c>
      <c r="R378" s="13">
        <v>8571</v>
      </c>
      <c r="S378" s="13">
        <v>8816</v>
      </c>
      <c r="T378" s="13">
        <v>9043</v>
      </c>
      <c r="U378" s="13">
        <v>7551</v>
      </c>
      <c r="V378" s="13">
        <v>5285</v>
      </c>
      <c r="W378" s="13">
        <v>3411</v>
      </c>
    </row>
    <row r="379" spans="1:23" ht="20.100000000000001" customHeight="1" x14ac:dyDescent="0.3">
      <c r="A379" s="15" t="s">
        <v>135</v>
      </c>
      <c r="B379" s="10" t="s">
        <v>118</v>
      </c>
      <c r="C379" s="3" t="s">
        <v>136</v>
      </c>
      <c r="D379" s="3" t="s">
        <v>433</v>
      </c>
      <c r="E379" s="3" t="s">
        <v>34</v>
      </c>
      <c r="F379" s="11"/>
      <c r="G379" s="15">
        <v>12</v>
      </c>
      <c r="H379" s="15" t="s">
        <v>45</v>
      </c>
      <c r="I379" s="13">
        <f t="shared" si="10"/>
        <v>70278</v>
      </c>
      <c r="J379" s="14">
        <v>17549</v>
      </c>
      <c r="K379" s="8">
        <f t="shared" si="11"/>
        <v>0.24970830131762428</v>
      </c>
      <c r="L379" s="13">
        <v>533</v>
      </c>
      <c r="M379" s="13">
        <v>5710</v>
      </c>
      <c r="N379" s="13">
        <v>2680</v>
      </c>
      <c r="O379" s="13">
        <v>3630</v>
      </c>
      <c r="P379" s="13">
        <v>6690</v>
      </c>
      <c r="Q379" s="13">
        <v>8330</v>
      </c>
      <c r="R379" s="13">
        <v>8164</v>
      </c>
      <c r="S379" s="13">
        <v>8692</v>
      </c>
      <c r="T379" s="13">
        <v>4590</v>
      </c>
      <c r="U379" s="13">
        <v>7339</v>
      </c>
      <c r="V379" s="13">
        <v>5151</v>
      </c>
      <c r="W379" s="13">
        <v>8769</v>
      </c>
    </row>
    <row r="380" spans="1:23" ht="20.100000000000001" customHeight="1" x14ac:dyDescent="0.3">
      <c r="A380" s="15" t="s">
        <v>35</v>
      </c>
      <c r="B380" s="10" t="s">
        <v>26</v>
      </c>
      <c r="C380" s="3" t="s">
        <v>22</v>
      </c>
      <c r="D380" s="3" t="s">
        <v>434</v>
      </c>
      <c r="E380" s="3"/>
      <c r="F380" s="11"/>
      <c r="G380" s="12">
        <v>44</v>
      </c>
      <c r="H380" s="15" t="s">
        <v>29</v>
      </c>
      <c r="I380" s="13">
        <f t="shared" si="10"/>
        <v>63349</v>
      </c>
      <c r="J380" s="14">
        <v>92347</v>
      </c>
      <c r="K380" s="8">
        <f t="shared" si="11"/>
        <v>1.4577499250185479</v>
      </c>
      <c r="L380" s="13">
        <v>7655</v>
      </c>
      <c r="M380" s="13">
        <v>2065</v>
      </c>
      <c r="N380" s="13">
        <v>8499</v>
      </c>
      <c r="O380" s="13">
        <v>3223</v>
      </c>
      <c r="P380" s="13">
        <v>1068</v>
      </c>
      <c r="Q380" s="13">
        <v>7883</v>
      </c>
      <c r="R380" s="13">
        <v>1856</v>
      </c>
      <c r="S380" s="13">
        <v>4108</v>
      </c>
      <c r="T380" s="13">
        <v>9718</v>
      </c>
      <c r="U380" s="13">
        <v>7445</v>
      </c>
      <c r="V380" s="13">
        <v>5896</v>
      </c>
      <c r="W380" s="13">
        <v>3933</v>
      </c>
    </row>
    <row r="381" spans="1:23" ht="20.100000000000001" customHeight="1" x14ac:dyDescent="0.3">
      <c r="A381" s="15" t="s">
        <v>35</v>
      </c>
      <c r="B381" s="10" t="s">
        <v>26</v>
      </c>
      <c r="C381" s="3" t="s">
        <v>36</v>
      </c>
      <c r="D381" s="3" t="s">
        <v>435</v>
      </c>
      <c r="E381" s="3"/>
      <c r="F381" s="11"/>
      <c r="G381" s="12">
        <v>270</v>
      </c>
      <c r="H381" s="15" t="s">
        <v>29</v>
      </c>
      <c r="I381" s="13">
        <f t="shared" si="10"/>
        <v>53023</v>
      </c>
      <c r="J381" s="14">
        <v>38065</v>
      </c>
      <c r="K381" s="8">
        <f t="shared" si="11"/>
        <v>0.71789600739301818</v>
      </c>
      <c r="L381" s="13">
        <v>9384</v>
      </c>
      <c r="M381" s="13">
        <v>889</v>
      </c>
      <c r="N381" s="13">
        <v>64</v>
      </c>
      <c r="O381" s="13">
        <v>1937</v>
      </c>
      <c r="P381" s="13">
        <v>585</v>
      </c>
      <c r="Q381" s="13">
        <v>2577</v>
      </c>
      <c r="R381" s="13">
        <v>9676</v>
      </c>
      <c r="S381" s="13">
        <v>6351</v>
      </c>
      <c r="T381" s="13">
        <v>2613</v>
      </c>
      <c r="U381" s="13">
        <v>9885</v>
      </c>
      <c r="V381" s="13">
        <v>8523</v>
      </c>
      <c r="W381" s="13">
        <v>539</v>
      </c>
    </row>
    <row r="382" spans="1:23" ht="20.100000000000001" customHeight="1" x14ac:dyDescent="0.3">
      <c r="A382" s="9" t="s">
        <v>319</v>
      </c>
      <c r="B382" s="16" t="s">
        <v>64</v>
      </c>
      <c r="C382" s="3" t="s">
        <v>27</v>
      </c>
      <c r="D382" s="3" t="s">
        <v>436</v>
      </c>
      <c r="E382" s="3"/>
      <c r="F382" s="11" t="s">
        <v>80</v>
      </c>
      <c r="G382" s="12">
        <v>1.42</v>
      </c>
      <c r="H382" s="9" t="s">
        <v>77</v>
      </c>
      <c r="I382" s="13">
        <f t="shared" si="10"/>
        <v>63153</v>
      </c>
      <c r="J382" s="14">
        <v>40587</v>
      </c>
      <c r="K382" s="8">
        <f t="shared" si="11"/>
        <v>0.64267730749133056</v>
      </c>
      <c r="L382" s="13">
        <v>4675</v>
      </c>
      <c r="M382" s="13">
        <v>855</v>
      </c>
      <c r="N382" s="13">
        <v>8843</v>
      </c>
      <c r="O382" s="13">
        <v>9907</v>
      </c>
      <c r="P382" s="13">
        <v>1674</v>
      </c>
      <c r="Q382" s="13">
        <v>4683</v>
      </c>
      <c r="R382" s="13">
        <v>8173</v>
      </c>
      <c r="S382" s="13">
        <v>2652</v>
      </c>
      <c r="T382" s="13">
        <v>3019</v>
      </c>
      <c r="U382" s="13">
        <v>5537</v>
      </c>
      <c r="V382" s="13">
        <v>4852</v>
      </c>
      <c r="W382" s="13">
        <v>8283</v>
      </c>
    </row>
    <row r="383" spans="1:23" ht="20.100000000000001" customHeight="1" x14ac:dyDescent="0.3">
      <c r="A383" s="15" t="s">
        <v>58</v>
      </c>
      <c r="B383" s="10" t="s">
        <v>21</v>
      </c>
      <c r="C383" s="3" t="s">
        <v>22</v>
      </c>
      <c r="D383" s="3" t="s">
        <v>437</v>
      </c>
      <c r="E383" s="3"/>
      <c r="F383" s="11"/>
      <c r="G383" s="12">
        <v>80</v>
      </c>
      <c r="H383" s="15" t="s">
        <v>29</v>
      </c>
      <c r="I383" s="13">
        <f t="shared" si="10"/>
        <v>53242</v>
      </c>
      <c r="J383" s="14">
        <v>43965</v>
      </c>
      <c r="K383" s="8">
        <f t="shared" si="11"/>
        <v>0.8257578603358251</v>
      </c>
      <c r="L383" s="13">
        <v>9327</v>
      </c>
      <c r="M383" s="13">
        <v>5056</v>
      </c>
      <c r="N383" s="13">
        <v>5865</v>
      </c>
      <c r="O383" s="13">
        <v>1415</v>
      </c>
      <c r="P383" s="13">
        <v>3837</v>
      </c>
      <c r="Q383" s="13">
        <v>657</v>
      </c>
      <c r="R383" s="13">
        <v>4345</v>
      </c>
      <c r="S383" s="13">
        <v>8293</v>
      </c>
      <c r="T383" s="13">
        <v>3475</v>
      </c>
      <c r="U383" s="13">
        <v>2757</v>
      </c>
      <c r="V383" s="13">
        <v>3661</v>
      </c>
      <c r="W383" s="13">
        <v>4554</v>
      </c>
    </row>
    <row r="384" spans="1:23" ht="20.100000000000001" customHeight="1" x14ac:dyDescent="0.3">
      <c r="A384" s="15" t="s">
        <v>112</v>
      </c>
      <c r="B384" s="10" t="s">
        <v>64</v>
      </c>
      <c r="C384" s="3" t="s">
        <v>27</v>
      </c>
      <c r="D384" s="3" t="s">
        <v>438</v>
      </c>
      <c r="E384" s="3"/>
      <c r="F384" s="11" t="s">
        <v>66</v>
      </c>
      <c r="G384" s="12">
        <v>0.52</v>
      </c>
      <c r="H384" s="15" t="s">
        <v>77</v>
      </c>
      <c r="I384" s="13">
        <f t="shared" si="10"/>
        <v>79483</v>
      </c>
      <c r="J384" s="14">
        <v>114182</v>
      </c>
      <c r="K384" s="8">
        <f t="shared" si="11"/>
        <v>1.4365587609929167</v>
      </c>
      <c r="L384" s="13">
        <v>3600</v>
      </c>
      <c r="M384" s="13">
        <v>8532</v>
      </c>
      <c r="N384" s="13">
        <v>9305</v>
      </c>
      <c r="O384" s="13">
        <v>7846</v>
      </c>
      <c r="P384" s="13">
        <v>8154</v>
      </c>
      <c r="Q384" s="13">
        <v>6588</v>
      </c>
      <c r="R384" s="13">
        <v>8411</v>
      </c>
      <c r="S384" s="13">
        <v>585</v>
      </c>
      <c r="T384" s="13">
        <v>6042</v>
      </c>
      <c r="U384" s="13">
        <v>2687</v>
      </c>
      <c r="V384" s="13">
        <v>9837</v>
      </c>
      <c r="W384" s="13">
        <v>7896</v>
      </c>
    </row>
    <row r="385" spans="1:23" ht="20.100000000000001" customHeight="1" x14ac:dyDescent="0.3">
      <c r="A385" s="15" t="s">
        <v>96</v>
      </c>
      <c r="B385" s="10" t="s">
        <v>118</v>
      </c>
      <c r="C385" s="3" t="s">
        <v>136</v>
      </c>
      <c r="D385" s="3" t="s">
        <v>439</v>
      </c>
      <c r="E385" s="3" t="s">
        <v>111</v>
      </c>
      <c r="F385" s="11"/>
      <c r="G385" s="12">
        <v>10</v>
      </c>
      <c r="H385" s="15" t="s">
        <v>45</v>
      </c>
      <c r="I385" s="13">
        <f t="shared" si="10"/>
        <v>62427</v>
      </c>
      <c r="J385" s="14">
        <v>18025</v>
      </c>
      <c r="K385" s="8">
        <f t="shared" si="11"/>
        <v>0.28873724510227944</v>
      </c>
      <c r="L385" s="13">
        <v>3790</v>
      </c>
      <c r="M385" s="13">
        <v>593</v>
      </c>
      <c r="N385" s="13">
        <v>8779</v>
      </c>
      <c r="O385" s="13">
        <v>9912</v>
      </c>
      <c r="P385" s="13">
        <v>906</v>
      </c>
      <c r="Q385" s="13">
        <v>9217</v>
      </c>
      <c r="R385" s="13">
        <v>2048</v>
      </c>
      <c r="S385" s="13">
        <v>683</v>
      </c>
      <c r="T385" s="13">
        <v>7502</v>
      </c>
      <c r="U385" s="13">
        <v>5258</v>
      </c>
      <c r="V385" s="13">
        <v>6419</v>
      </c>
      <c r="W385" s="13">
        <v>7320</v>
      </c>
    </row>
    <row r="386" spans="1:23" ht="20.100000000000001" customHeight="1" x14ac:dyDescent="0.3">
      <c r="A386" s="15" t="s">
        <v>421</v>
      </c>
      <c r="B386" s="10" t="s">
        <v>109</v>
      </c>
      <c r="C386" s="3" t="s">
        <v>32</v>
      </c>
      <c r="D386" s="3" t="s">
        <v>440</v>
      </c>
      <c r="E386" s="3" t="s">
        <v>111</v>
      </c>
      <c r="F386" s="11"/>
      <c r="G386" s="12">
        <v>210</v>
      </c>
      <c r="H386" s="15" t="s">
        <v>24</v>
      </c>
      <c r="I386" s="13">
        <f t="shared" si="10"/>
        <v>61442</v>
      </c>
      <c r="J386" s="14">
        <v>18135</v>
      </c>
      <c r="K386" s="8">
        <f t="shared" si="11"/>
        <v>0.29515640766902118</v>
      </c>
      <c r="L386" s="13">
        <v>5150</v>
      </c>
      <c r="M386" s="13">
        <v>8729</v>
      </c>
      <c r="N386" s="13">
        <v>8346</v>
      </c>
      <c r="O386" s="13">
        <v>2300</v>
      </c>
      <c r="P386" s="13">
        <v>870</v>
      </c>
      <c r="Q386" s="13">
        <v>5851</v>
      </c>
      <c r="R386" s="13">
        <v>241</v>
      </c>
      <c r="S386" s="13">
        <v>8528</v>
      </c>
      <c r="T386" s="13">
        <v>1278</v>
      </c>
      <c r="U386" s="13">
        <v>9647</v>
      </c>
      <c r="V386" s="13">
        <v>8289</v>
      </c>
      <c r="W386" s="13">
        <v>2213</v>
      </c>
    </row>
    <row r="387" spans="1:23" ht="20.100000000000001" customHeight="1" x14ac:dyDescent="0.3">
      <c r="A387" s="15" t="s">
        <v>38</v>
      </c>
      <c r="B387" s="16" t="s">
        <v>39</v>
      </c>
      <c r="C387" s="3" t="s">
        <v>36</v>
      </c>
      <c r="D387" s="3" t="s">
        <v>441</v>
      </c>
      <c r="E387" s="3"/>
      <c r="F387" s="11"/>
      <c r="G387" s="12">
        <v>0.104</v>
      </c>
      <c r="H387" s="9" t="s">
        <v>29</v>
      </c>
      <c r="I387" s="13">
        <f t="shared" si="10"/>
        <v>64375</v>
      </c>
      <c r="J387" s="14">
        <v>64700</v>
      </c>
      <c r="K387" s="8">
        <f t="shared" si="11"/>
        <v>1.0050485436893204</v>
      </c>
      <c r="L387" s="13">
        <v>3588</v>
      </c>
      <c r="M387" s="13">
        <v>6848</v>
      </c>
      <c r="N387" s="13">
        <v>5540</v>
      </c>
      <c r="O387" s="13">
        <v>9361</v>
      </c>
      <c r="P387" s="13">
        <v>1893</v>
      </c>
      <c r="Q387" s="13">
        <v>6303</v>
      </c>
      <c r="R387" s="13">
        <v>420</v>
      </c>
      <c r="S387" s="13">
        <v>8686</v>
      </c>
      <c r="T387" s="13">
        <v>8375</v>
      </c>
      <c r="U387" s="13">
        <v>5175</v>
      </c>
      <c r="V387" s="13">
        <v>4558</v>
      </c>
      <c r="W387" s="13">
        <v>3628</v>
      </c>
    </row>
    <row r="388" spans="1:23" ht="20.100000000000001" customHeight="1" x14ac:dyDescent="0.3">
      <c r="A388" s="9" t="s">
        <v>35</v>
      </c>
      <c r="B388" s="16" t="s">
        <v>21</v>
      </c>
      <c r="C388" s="3" t="s">
        <v>22</v>
      </c>
      <c r="D388" s="3" t="s">
        <v>442</v>
      </c>
      <c r="E388" s="3"/>
      <c r="F388" s="11"/>
      <c r="G388" s="12">
        <v>44</v>
      </c>
      <c r="H388" s="9" t="s">
        <v>29</v>
      </c>
      <c r="I388" s="13">
        <f t="shared" si="10"/>
        <v>58763</v>
      </c>
      <c r="J388" s="14">
        <v>60362</v>
      </c>
      <c r="K388" s="8">
        <f t="shared" si="11"/>
        <v>1.0272110001191226</v>
      </c>
      <c r="L388" s="13">
        <v>2677</v>
      </c>
      <c r="M388" s="13">
        <v>5084</v>
      </c>
      <c r="N388" s="13">
        <v>5745</v>
      </c>
      <c r="O388" s="13">
        <v>7024</v>
      </c>
      <c r="P388" s="13">
        <v>3163</v>
      </c>
      <c r="Q388" s="13">
        <v>6884</v>
      </c>
      <c r="R388" s="13">
        <v>7277</v>
      </c>
      <c r="S388" s="13">
        <v>3931</v>
      </c>
      <c r="T388" s="13">
        <v>949</v>
      </c>
      <c r="U388" s="13">
        <v>9615</v>
      </c>
      <c r="V388" s="13">
        <v>4938</v>
      </c>
      <c r="W388" s="13">
        <v>1476</v>
      </c>
    </row>
  </sheetData>
  <phoneticPr fontId="4" type="noConversion"/>
  <printOptions horizontalCentered="1"/>
  <pageMargins left="0.19685039370078741" right="0.19685039370078741" top="0.78740157480314965" bottom="0.39370078740157483" header="0.31496062992125984" footer="0.31496062992125984"/>
  <pageSetup paperSize="9" scale="6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판매수량현황</vt:lpstr>
      <vt:lpstr>판매계획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2018-12-31T11:17:48Z</dcterms:created>
  <dcterms:modified xsi:type="dcterms:W3CDTF">2025-01-21T02:09:35Z</dcterms:modified>
</cp:coreProperties>
</file>