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5_실습파일\"/>
    </mc:Choice>
  </mc:AlternateContent>
  <xr:revisionPtr revIDLastSave="0" documentId="13_ncr:1_{4F4F4277-70DE-46EF-A8E4-559D09A13C12}" xr6:coauthVersionLast="47" xr6:coauthVersionMax="47" xr10:uidLastSave="{00000000-0000-0000-0000-000000000000}"/>
  <bookViews>
    <workbookView xWindow="-15480" yWindow="3780" windowWidth="15600" windowHeight="11760" xr2:uid="{BF1F960A-0C22-4D7D-A91C-458B10488DB2}"/>
  </bookViews>
  <sheets>
    <sheet name="연간거래자료" sheetId="1" r:id="rId1"/>
  </sheets>
  <definedNames>
    <definedName name="_xlnm._FilterDatabase" localSheetId="0" hidden="1">연간거래자료!$B$7:$M$3547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1" l="1"/>
  <c r="K1387" i="1"/>
  <c r="K2122" i="1"/>
  <c r="K2144" i="1"/>
  <c r="K2148" i="1"/>
  <c r="K2149" i="1"/>
  <c r="K2357" i="1"/>
  <c r="K2484" i="1"/>
  <c r="K2824" i="1"/>
  <c r="K2851" i="1"/>
  <c r="K2945" i="1"/>
  <c r="K2979" i="1"/>
  <c r="K3116" i="1"/>
  <c r="K3118" i="1"/>
  <c r="K3323" i="1"/>
  <c r="I575" i="1"/>
  <c r="I939" i="1"/>
  <c r="I1080" i="1"/>
  <c r="I1274" i="1"/>
  <c r="I1340" i="1"/>
  <c r="J1340" i="1" s="1"/>
  <c r="I1499" i="1"/>
  <c r="I1615" i="1"/>
  <c r="J1615" i="1" s="1"/>
  <c r="I1693" i="1"/>
  <c r="I1779" i="1"/>
  <c r="I2118" i="1"/>
  <c r="I2664" i="1"/>
  <c r="I2787" i="1"/>
  <c r="J2787" i="1" s="1"/>
  <c r="I2810" i="1"/>
  <c r="J2810" i="1" s="1"/>
  <c r="I2838" i="1"/>
  <c r="I2887" i="1"/>
  <c r="I3088" i="1"/>
  <c r="J3088" i="1" s="1"/>
  <c r="I3110" i="1"/>
  <c r="I3127" i="1"/>
  <c r="I3181" i="1"/>
  <c r="J3181" i="1" s="1"/>
  <c r="I3200" i="1"/>
  <c r="I3330" i="1"/>
  <c r="I3481" i="1"/>
  <c r="I78" i="1"/>
  <c r="I272" i="1"/>
  <c r="I311" i="1"/>
  <c r="I411" i="1"/>
  <c r="I420" i="1"/>
  <c r="I430" i="1"/>
  <c r="I516" i="1"/>
  <c r="J516" i="1" s="1"/>
  <c r="I517" i="1"/>
  <c r="I631" i="1"/>
  <c r="I632" i="1"/>
  <c r="I674" i="1"/>
  <c r="I928" i="1"/>
  <c r="I1287" i="1"/>
  <c r="I1319" i="1"/>
  <c r="I1361" i="1"/>
  <c r="I1386" i="1"/>
  <c r="I1658" i="1"/>
  <c r="I1767" i="1"/>
  <c r="I1910" i="1"/>
  <c r="I1926" i="1"/>
  <c r="I2036" i="1"/>
  <c r="I2377" i="1"/>
  <c r="I2425" i="1"/>
  <c r="I2772" i="1"/>
  <c r="I3221" i="1"/>
  <c r="J3221" i="1" s="1"/>
  <c r="I3256" i="1"/>
  <c r="J3256" i="1" s="1"/>
  <c r="I3331" i="1"/>
  <c r="I491" i="1"/>
  <c r="I558" i="1"/>
  <c r="I576" i="1"/>
  <c r="I577" i="1"/>
  <c r="I799" i="1"/>
  <c r="I823" i="1"/>
  <c r="I844" i="1"/>
  <c r="I1189" i="1"/>
  <c r="I1341" i="1"/>
  <c r="I1511" i="1"/>
  <c r="I1523" i="1"/>
  <c r="I1606" i="1"/>
  <c r="I1716" i="1"/>
  <c r="I1768" i="1"/>
  <c r="I1810" i="1"/>
  <c r="I1822" i="1"/>
  <c r="I1872" i="1"/>
  <c r="I1873" i="1"/>
  <c r="J1873" i="1" s="1"/>
  <c r="I1890" i="1"/>
  <c r="I2215" i="1"/>
  <c r="I2298" i="1"/>
  <c r="J2298" i="1" s="1"/>
  <c r="I2520" i="1"/>
  <c r="I2788" i="1"/>
  <c r="I2795" i="1"/>
  <c r="I2824" i="1"/>
  <c r="J2824" i="1" s="1"/>
  <c r="I2869" i="1"/>
  <c r="I2888" i="1"/>
  <c r="J2888" i="1" s="1"/>
  <c r="I2980" i="1"/>
  <c r="I3128" i="1"/>
  <c r="I3291" i="1"/>
  <c r="J3291" i="1" s="1"/>
  <c r="I3530" i="1"/>
  <c r="J3530" i="1" s="1"/>
  <c r="I17" i="1"/>
  <c r="I100" i="1"/>
  <c r="I211" i="1"/>
  <c r="I224" i="1"/>
  <c r="I233" i="1"/>
  <c r="I248" i="1"/>
  <c r="I336" i="1"/>
  <c r="I337" i="1"/>
  <c r="I358" i="1"/>
  <c r="I359" i="1"/>
  <c r="I447" i="1"/>
  <c r="I518" i="1"/>
  <c r="I659" i="1"/>
  <c r="I1163" i="1"/>
  <c r="I1275" i="1"/>
  <c r="I1574" i="1"/>
  <c r="I1659" i="1"/>
  <c r="I1694" i="1"/>
  <c r="I1730" i="1"/>
  <c r="I1859" i="1"/>
  <c r="I2127" i="1"/>
  <c r="I2365" i="1"/>
  <c r="I2574" i="1"/>
  <c r="J2574" i="1" s="1"/>
  <c r="I2575" i="1"/>
  <c r="I2622" i="1"/>
  <c r="I2742" i="1"/>
  <c r="I2753" i="1"/>
  <c r="I2773" i="1"/>
  <c r="I2774" i="1"/>
  <c r="I2796" i="1"/>
  <c r="I2839" i="1"/>
  <c r="I2940" i="1"/>
  <c r="I2957" i="1"/>
  <c r="I3281" i="1"/>
  <c r="I3320" i="1"/>
  <c r="J3320" i="1" s="1"/>
  <c r="I3531" i="1"/>
  <c r="I46" i="1"/>
  <c r="I519" i="1"/>
  <c r="I531" i="1"/>
  <c r="I736" i="1"/>
  <c r="I993" i="1"/>
  <c r="I1041" i="1"/>
  <c r="I1105" i="1"/>
  <c r="I1276" i="1"/>
  <c r="I1408" i="1"/>
  <c r="J1408" i="1" s="1"/>
  <c r="I1927" i="1"/>
  <c r="I2083" i="1"/>
  <c r="J2083" i="1" s="1"/>
  <c r="I2159" i="1"/>
  <c r="J2159" i="1" s="1"/>
  <c r="I2266" i="1"/>
  <c r="I2366" i="1"/>
  <c r="I2616" i="1"/>
  <c r="J2616" i="1" s="1"/>
  <c r="I2623" i="1"/>
  <c r="I2797" i="1"/>
  <c r="I3138" i="1"/>
  <c r="J3138" i="1" s="1"/>
  <c r="I3148" i="1"/>
  <c r="I3222" i="1"/>
  <c r="J3222" i="1" s="1"/>
  <c r="I3227" i="1"/>
  <c r="I155" i="1"/>
  <c r="I348" i="1"/>
  <c r="I448" i="1"/>
  <c r="I484" i="1"/>
  <c r="I511" i="1"/>
  <c r="I523" i="1"/>
  <c r="I559" i="1"/>
  <c r="J559" i="1" s="1"/>
  <c r="I560" i="1"/>
  <c r="I640" i="1"/>
  <c r="I648" i="1"/>
  <c r="I887" i="1"/>
  <c r="I1144" i="1"/>
  <c r="I1666" i="1"/>
  <c r="I2282" i="1"/>
  <c r="J2282" i="1" s="1"/>
  <c r="I2416" i="1"/>
  <c r="I2505" i="1"/>
  <c r="I2521" i="1"/>
  <c r="I2559" i="1"/>
  <c r="I2585" i="1"/>
  <c r="I2754" i="1"/>
  <c r="J2754" i="1" s="1"/>
  <c r="I3011" i="1"/>
  <c r="I3030" i="1"/>
  <c r="J3030" i="1" s="1"/>
  <c r="I3099" i="1"/>
  <c r="J3099" i="1" s="1"/>
  <c r="I3303" i="1"/>
  <c r="I396" i="1"/>
  <c r="I466" i="1"/>
  <c r="I622" i="1"/>
  <c r="I834" i="1"/>
  <c r="I919" i="1"/>
  <c r="I1131" i="1"/>
  <c r="I1200" i="1"/>
  <c r="I1243" i="1"/>
  <c r="I1253" i="1"/>
  <c r="I1254" i="1"/>
  <c r="I1353" i="1"/>
  <c r="I1874" i="1"/>
  <c r="I2378" i="1"/>
  <c r="J2378" i="1" s="1"/>
  <c r="I2495" i="1"/>
  <c r="J2495" i="1" s="1"/>
  <c r="I2522" i="1"/>
  <c r="I2811" i="1"/>
  <c r="I2825" i="1"/>
  <c r="I2851" i="1"/>
  <c r="J2851" i="1" s="1"/>
  <c r="I2981" i="1"/>
  <c r="J2981" i="1" s="1"/>
  <c r="I3054" i="1"/>
  <c r="I3100" i="1"/>
  <c r="I3182" i="1"/>
  <c r="J3182" i="1" s="1"/>
  <c r="I329" i="1"/>
  <c r="I468" i="1"/>
  <c r="I688" i="1"/>
  <c r="I789" i="1"/>
  <c r="I845" i="1"/>
  <c r="I940" i="1"/>
  <c r="I1066" i="1"/>
  <c r="I1132" i="1"/>
  <c r="I1409" i="1"/>
  <c r="J1409" i="1" s="1"/>
  <c r="I1486" i="1"/>
  <c r="I1512" i="1"/>
  <c r="I2039" i="1"/>
  <c r="I2216" i="1"/>
  <c r="I2283" i="1"/>
  <c r="I2402" i="1"/>
  <c r="J2402" i="1" s="1"/>
  <c r="I2476" i="1"/>
  <c r="I2477" i="1"/>
  <c r="I2789" i="1"/>
  <c r="I2870" i="1"/>
  <c r="I2902" i="1"/>
  <c r="I3149" i="1"/>
  <c r="I109" i="1"/>
  <c r="I130" i="1"/>
  <c r="I578" i="1"/>
  <c r="I599" i="1"/>
  <c r="I609" i="1"/>
  <c r="I689" i="1"/>
  <c r="I690" i="1"/>
  <c r="I760" i="1"/>
  <c r="I1410" i="1"/>
  <c r="J1410" i="1" s="1"/>
  <c r="I1443" i="1"/>
  <c r="I1860" i="1"/>
  <c r="I1981" i="1"/>
  <c r="I1996" i="1"/>
  <c r="I2260" i="1"/>
  <c r="I2303" i="1"/>
  <c r="I2464" i="1"/>
  <c r="I2685" i="1"/>
  <c r="I2695" i="1"/>
  <c r="I2727" i="1"/>
  <c r="J2727" i="1" s="1"/>
  <c r="I2734" i="1"/>
  <c r="I2775" i="1"/>
  <c r="I2914" i="1"/>
  <c r="I3304" i="1"/>
  <c r="I3305" i="1"/>
  <c r="I3417" i="1"/>
  <c r="I282" i="1"/>
  <c r="I349" i="1"/>
  <c r="I398" i="1"/>
  <c r="J398" i="1" s="1"/>
  <c r="I524" i="1"/>
  <c r="I642" i="1"/>
  <c r="I676" i="1"/>
  <c r="I719" i="1"/>
  <c r="I800" i="1"/>
  <c r="I982" i="1"/>
  <c r="I1050" i="1"/>
  <c r="I1565" i="1"/>
  <c r="I1598" i="1"/>
  <c r="J1598" i="1" s="1"/>
  <c r="I1934" i="1"/>
  <c r="I2390" i="1"/>
  <c r="I2496" i="1"/>
  <c r="I2523" i="1"/>
  <c r="I2713" i="1"/>
  <c r="I2812" i="1"/>
  <c r="I2826" i="1"/>
  <c r="I2970" i="1"/>
  <c r="I3390" i="1"/>
  <c r="J3390" i="1" s="1"/>
  <c r="I3391" i="1"/>
  <c r="J3391" i="1" s="1"/>
  <c r="I137" i="1"/>
  <c r="I300" i="1"/>
  <c r="J300" i="1" s="1"/>
  <c r="I750" i="1"/>
  <c r="I751" i="1"/>
  <c r="J751" i="1" s="1"/>
  <c r="I877" i="1"/>
  <c r="I1154" i="1"/>
  <c r="I1264" i="1"/>
  <c r="I1277" i="1"/>
  <c r="J1277" i="1" s="1"/>
  <c r="I1308" i="1"/>
  <c r="J1308" i="1" s="1"/>
  <c r="I1309" i="1"/>
  <c r="J1309" i="1" s="1"/>
  <c r="I1997" i="1"/>
  <c r="I2231" i="1"/>
  <c r="J2231" i="1" s="1"/>
  <c r="I2337" i="1"/>
  <c r="I2391" i="1"/>
  <c r="I2426" i="1"/>
  <c r="J2426" i="1" s="1"/>
  <c r="I2586" i="1"/>
  <c r="I2611" i="1"/>
  <c r="I2852" i="1"/>
  <c r="I3031" i="1"/>
  <c r="I3111" i="1"/>
  <c r="J3111" i="1" s="1"/>
  <c r="I3215" i="1"/>
  <c r="I3532" i="1"/>
  <c r="J3532" i="1" s="1"/>
  <c r="I9" i="1"/>
  <c r="I399" i="1"/>
  <c r="I579" i="1"/>
  <c r="I1244" i="1"/>
  <c r="I1295" i="1"/>
  <c r="I1342" i="1"/>
  <c r="J1342" i="1" s="1"/>
  <c r="I1388" i="1"/>
  <c r="J1388" i="1" s="1"/>
  <c r="I1418" i="1"/>
  <c r="I1427" i="1"/>
  <c r="I1566" i="1"/>
  <c r="I1963" i="1"/>
  <c r="I2046" i="1"/>
  <c r="I2054" i="1"/>
  <c r="I2138" i="1"/>
  <c r="J2138" i="1" s="1"/>
  <c r="I2417" i="1"/>
  <c r="I2438" i="1"/>
  <c r="I2539" i="1"/>
  <c r="I2576" i="1"/>
  <c r="J2576" i="1" s="1"/>
  <c r="I2612" i="1"/>
  <c r="I2654" i="1"/>
  <c r="I2827" i="1"/>
  <c r="I3079" i="1"/>
  <c r="J3079" i="1" s="1"/>
  <c r="I3346" i="1"/>
  <c r="I10" i="1"/>
  <c r="I95" i="1"/>
  <c r="I213" i="1"/>
  <c r="I301" i="1"/>
  <c r="I412" i="1"/>
  <c r="I849" i="1"/>
  <c r="I1075" i="1"/>
  <c r="I1296" i="1"/>
  <c r="I1463" i="1"/>
  <c r="J1463" i="1" s="1"/>
  <c r="I1633" i="1"/>
  <c r="I1697" i="1"/>
  <c r="I1732" i="1"/>
  <c r="I1811" i="1"/>
  <c r="I1911" i="1"/>
  <c r="J1911" i="1" s="1"/>
  <c r="I1964" i="1"/>
  <c r="I2019" i="1"/>
  <c r="I2225" i="1"/>
  <c r="I2379" i="1"/>
  <c r="I2455" i="1"/>
  <c r="I2506" i="1"/>
  <c r="I2704" i="1"/>
  <c r="J2704" i="1" s="1"/>
  <c r="I2743" i="1"/>
  <c r="I2860" i="1"/>
  <c r="I2971" i="1"/>
  <c r="I2993" i="1"/>
  <c r="J2993" i="1" s="1"/>
  <c r="I3129" i="1"/>
  <c r="I3183" i="1"/>
  <c r="I3246" i="1"/>
  <c r="I3283" i="1"/>
  <c r="J3283" i="1" s="1"/>
  <c r="I3392" i="1"/>
  <c r="I18" i="1"/>
  <c r="I156" i="1"/>
  <c r="I469" i="1"/>
  <c r="I542" i="1"/>
  <c r="I600" i="1"/>
  <c r="I610" i="1"/>
  <c r="I743" i="1"/>
  <c r="I1035" i="1"/>
  <c r="I1051" i="1"/>
  <c r="I1145" i="1"/>
  <c r="I1297" i="1"/>
  <c r="I2217" i="1"/>
  <c r="I2326" i="1"/>
  <c r="I2686" i="1"/>
  <c r="I2721" i="1"/>
  <c r="I2755" i="1"/>
  <c r="I2813" i="1"/>
  <c r="I2982" i="1"/>
  <c r="J2982" i="1" s="1"/>
  <c r="I3080" i="1"/>
  <c r="I3081" i="1"/>
  <c r="I3119" i="1"/>
  <c r="I273" i="1"/>
  <c r="I283" i="1"/>
  <c r="I284" i="1"/>
  <c r="I941" i="1"/>
  <c r="I1091" i="1"/>
  <c r="I1092" i="1"/>
  <c r="I1164" i="1"/>
  <c r="I1165" i="1"/>
  <c r="I1190" i="1"/>
  <c r="I1411" i="1"/>
  <c r="I1453" i="1"/>
  <c r="J1453" i="1" s="1"/>
  <c r="I1835" i="1"/>
  <c r="I2139" i="1"/>
  <c r="I2232" i="1"/>
  <c r="I2524" i="1"/>
  <c r="I3001" i="1"/>
  <c r="I3120" i="1"/>
  <c r="I3158" i="1"/>
  <c r="I3393" i="1"/>
  <c r="J3393" i="1" s="1"/>
  <c r="I3394" i="1"/>
  <c r="J3394" i="1" s="1"/>
  <c r="I3511" i="1"/>
  <c r="J3511" i="1" s="1"/>
  <c r="I149" i="1"/>
  <c r="I390" i="1"/>
  <c r="I677" i="1"/>
  <c r="I1201" i="1"/>
  <c r="I1718" i="1"/>
  <c r="I1790" i="1"/>
  <c r="I1854" i="1"/>
  <c r="I1891" i="1"/>
  <c r="I1935" i="1"/>
  <c r="I1936" i="1"/>
  <c r="I1982" i="1"/>
  <c r="I2465" i="1"/>
  <c r="I2525" i="1"/>
  <c r="I2624" i="1"/>
  <c r="I2958" i="1"/>
  <c r="I3090" i="1"/>
  <c r="I3130" i="1"/>
  <c r="I3365" i="1"/>
  <c r="I3366" i="1"/>
  <c r="I3412" i="1"/>
  <c r="J3412" i="1" s="1"/>
  <c r="I3533" i="1"/>
  <c r="I110" i="1"/>
  <c r="I318" i="1"/>
  <c r="I330" i="1"/>
  <c r="I983" i="1"/>
  <c r="I1029" i="1"/>
  <c r="I1097" i="1"/>
  <c r="I1222" i="1"/>
  <c r="I1354" i="1"/>
  <c r="I1398" i="1"/>
  <c r="I1487" i="1"/>
  <c r="J1487" i="1" s="1"/>
  <c r="I1634" i="1"/>
  <c r="I1971" i="1"/>
  <c r="I1983" i="1"/>
  <c r="I2478" i="1"/>
  <c r="I2587" i="1"/>
  <c r="I2840" i="1"/>
  <c r="I2889" i="1"/>
  <c r="I2950" i="1"/>
  <c r="I3012" i="1"/>
  <c r="J3012" i="1" s="1"/>
  <c r="I3216" i="1"/>
  <c r="I3229" i="1"/>
  <c r="I3446" i="1"/>
  <c r="I19" i="1"/>
  <c r="I413" i="1"/>
  <c r="I701" i="1"/>
  <c r="I828" i="1"/>
  <c r="I846" i="1"/>
  <c r="I895" i="1"/>
  <c r="I963" i="1"/>
  <c r="I1369" i="1"/>
  <c r="I1502" i="1"/>
  <c r="I1541" i="1"/>
  <c r="I1582" i="1"/>
  <c r="J1582" i="1" s="1"/>
  <c r="I1677" i="1"/>
  <c r="I1880" i="1"/>
  <c r="I1892" i="1"/>
  <c r="I1904" i="1"/>
  <c r="I2119" i="1"/>
  <c r="I2128" i="1"/>
  <c r="I2352" i="1"/>
  <c r="I2915" i="1"/>
  <c r="I2959" i="1"/>
  <c r="I3082" i="1"/>
  <c r="I3139" i="1"/>
  <c r="J3139" i="1" s="1"/>
  <c r="I3306" i="1"/>
  <c r="I157" i="1"/>
  <c r="I365" i="1"/>
  <c r="I649" i="1"/>
  <c r="I660" i="1"/>
  <c r="J660" i="1" s="1"/>
  <c r="I952" i="1"/>
  <c r="I1098" i="1"/>
  <c r="I1099" i="1"/>
  <c r="I1166" i="1"/>
  <c r="I1503" i="1"/>
  <c r="I1575" i="1"/>
  <c r="I1609" i="1"/>
  <c r="I1627" i="1"/>
  <c r="I1635" i="1"/>
  <c r="I1646" i="1"/>
  <c r="I1812" i="1"/>
  <c r="I2047" i="1"/>
  <c r="I2085" i="1"/>
  <c r="I2149" i="1"/>
  <c r="J2149" i="1" s="1"/>
  <c r="I2367" i="1"/>
  <c r="I2488" i="1"/>
  <c r="I2489" i="1"/>
  <c r="I2497" i="1"/>
  <c r="J2497" i="1" s="1"/>
  <c r="I2696" i="1"/>
  <c r="I2705" i="1"/>
  <c r="I2706" i="1"/>
  <c r="I2766" i="1"/>
  <c r="J2766" i="1" s="1"/>
  <c r="I3013" i="1"/>
  <c r="I3202" i="1"/>
  <c r="I3314" i="1"/>
  <c r="I3467" i="1"/>
  <c r="I225" i="1"/>
  <c r="I382" i="1"/>
  <c r="I459" i="1"/>
  <c r="I543" i="1"/>
  <c r="I581" i="1"/>
  <c r="I633" i="1"/>
  <c r="I791" i="1"/>
  <c r="I812" i="1"/>
  <c r="J812" i="1" s="1"/>
  <c r="I972" i="1"/>
  <c r="I1720" i="1"/>
  <c r="I1836" i="1"/>
  <c r="I1855" i="1"/>
  <c r="I2086" i="1"/>
  <c r="I2299" i="1"/>
  <c r="I2392" i="1"/>
  <c r="I2490" i="1"/>
  <c r="J2490" i="1" s="1"/>
  <c r="I2527" i="1"/>
  <c r="I2602" i="1"/>
  <c r="I2941" i="1"/>
  <c r="I3002" i="1"/>
  <c r="J3002" i="1" s="1"/>
  <c r="I3168" i="1"/>
  <c r="I3174" i="1"/>
  <c r="I3402" i="1"/>
  <c r="I139" i="1"/>
  <c r="I302" i="1"/>
  <c r="I313" i="1"/>
  <c r="I331" i="1"/>
  <c r="I414" i="1"/>
  <c r="I449" i="1"/>
  <c r="J449" i="1" s="1"/>
  <c r="I485" i="1"/>
  <c r="I501" i="1"/>
  <c r="I661" i="1"/>
  <c r="I878" i="1"/>
  <c r="I1011" i="1"/>
  <c r="I1100" i="1"/>
  <c r="I1106" i="1"/>
  <c r="I1202" i="1"/>
  <c r="I1211" i="1"/>
  <c r="I1332" i="1"/>
  <c r="I1346" i="1"/>
  <c r="I1758" i="1"/>
  <c r="I2141" i="1"/>
  <c r="I2142" i="1"/>
  <c r="I2284" i="1"/>
  <c r="I2338" i="1"/>
  <c r="J2338" i="1" s="1"/>
  <c r="I2427" i="1"/>
  <c r="I2674" i="1"/>
  <c r="I2890" i="1"/>
  <c r="I2984" i="1"/>
  <c r="J2984" i="1" s="1"/>
  <c r="I3023" i="1"/>
  <c r="I3217" i="1"/>
  <c r="I3247" i="1"/>
  <c r="I3315" i="1"/>
  <c r="I3454" i="1"/>
  <c r="J3454" i="1" s="1"/>
  <c r="I173" i="1"/>
  <c r="I226" i="1"/>
  <c r="J226" i="1" s="1"/>
  <c r="I262" i="1"/>
  <c r="I373" i="1"/>
  <c r="I835" i="1"/>
  <c r="I888" i="1"/>
  <c r="I920" i="1"/>
  <c r="I953" i="1"/>
  <c r="I1012" i="1"/>
  <c r="I1278" i="1"/>
  <c r="J1278" i="1" s="1"/>
  <c r="I1471" i="1"/>
  <c r="I1504" i="1"/>
  <c r="I1567" i="1"/>
  <c r="I1583" i="1"/>
  <c r="I2234" i="1"/>
  <c r="I2339" i="1"/>
  <c r="J2339" i="1" s="1"/>
  <c r="I2446" i="1"/>
  <c r="I2722" i="1"/>
  <c r="J2722" i="1" s="1"/>
  <c r="I3101" i="1"/>
  <c r="I3131" i="1"/>
  <c r="I3270" i="1"/>
  <c r="I3333" i="1"/>
  <c r="I3334" i="1"/>
  <c r="I338" i="1"/>
  <c r="I374" i="1"/>
  <c r="I383" i="1"/>
  <c r="I400" i="1"/>
  <c r="I720" i="1"/>
  <c r="I1081" i="1"/>
  <c r="I1155" i="1"/>
  <c r="I1279" i="1"/>
  <c r="I1433" i="1"/>
  <c r="I1472" i="1"/>
  <c r="I1505" i="1"/>
  <c r="I1584" i="1"/>
  <c r="I2211" i="1"/>
  <c r="I2226" i="1"/>
  <c r="I2491" i="1"/>
  <c r="I2603" i="1"/>
  <c r="I2776" i="1"/>
  <c r="I2903" i="1"/>
  <c r="I2910" i="1"/>
  <c r="I3072" i="1"/>
  <c r="I3091" i="1"/>
  <c r="I3159" i="1"/>
  <c r="I3175" i="1"/>
  <c r="J3175" i="1" s="1"/>
  <c r="I263" i="1"/>
  <c r="I564" i="1"/>
  <c r="I651" i="1"/>
  <c r="I813" i="1"/>
  <c r="J813" i="1" s="1"/>
  <c r="I906" i="1"/>
  <c r="I1107" i="1"/>
  <c r="I1193" i="1"/>
  <c r="I1234" i="1"/>
  <c r="I1513" i="1"/>
  <c r="I1585" i="1"/>
  <c r="I1660" i="1"/>
  <c r="I1823" i="1"/>
  <c r="I2162" i="1"/>
  <c r="I2170" i="1"/>
  <c r="I2273" i="1"/>
  <c r="J2273" i="1" s="1"/>
  <c r="I2707" i="1"/>
  <c r="I2723" i="1"/>
  <c r="J2723" i="1" s="1"/>
  <c r="I2735" i="1"/>
  <c r="I3073" i="1"/>
  <c r="I3112" i="1"/>
  <c r="I3237" i="1"/>
  <c r="I3316" i="1"/>
  <c r="I3347" i="1"/>
  <c r="I492" i="1"/>
  <c r="I502" i="1"/>
  <c r="I503" i="1"/>
  <c r="I792" i="1"/>
  <c r="I1020" i="1"/>
  <c r="I1685" i="1"/>
  <c r="I1746" i="1"/>
  <c r="I1966" i="1"/>
  <c r="I1990" i="1"/>
  <c r="J1990" i="1" s="1"/>
  <c r="I2020" i="1"/>
  <c r="I2021" i="1"/>
  <c r="I2311" i="1"/>
  <c r="I2393" i="1"/>
  <c r="I2942" i="1"/>
  <c r="I3248" i="1"/>
  <c r="I3257" i="1"/>
  <c r="I3469" i="1"/>
  <c r="I85" i="1"/>
  <c r="I158" i="1"/>
  <c r="I190" i="1"/>
  <c r="I274" i="1"/>
  <c r="I275" i="1"/>
  <c r="I366" i="1"/>
  <c r="I525" i="1"/>
  <c r="I702" i="1"/>
  <c r="I801" i="1"/>
  <c r="I814" i="1"/>
  <c r="I815" i="1"/>
  <c r="I829" i="1"/>
  <c r="I929" i="1"/>
  <c r="I1052" i="1"/>
  <c r="I1712" i="1"/>
  <c r="I1759" i="1"/>
  <c r="I1760" i="1"/>
  <c r="I1793" i="1"/>
  <c r="I2369" i="1"/>
  <c r="I2394" i="1"/>
  <c r="I2528" i="1"/>
  <c r="J2528" i="1" s="1"/>
  <c r="I2529" i="1"/>
  <c r="I2541" i="1"/>
  <c r="I2625" i="1"/>
  <c r="J2625" i="1" s="1"/>
  <c r="I2708" i="1"/>
  <c r="J2708" i="1" s="1"/>
  <c r="I3055" i="1"/>
  <c r="I3092" i="1"/>
  <c r="I3358" i="1"/>
  <c r="J3358" i="1" s="1"/>
  <c r="I3368" i="1"/>
  <c r="I3369" i="1"/>
  <c r="I111" i="1"/>
  <c r="I216" i="1"/>
  <c r="I601" i="1"/>
  <c r="I662" i="1"/>
  <c r="I667" i="1"/>
  <c r="I678" i="1"/>
  <c r="I836" i="1"/>
  <c r="I866" i="1"/>
  <c r="I964" i="1"/>
  <c r="I1082" i="1"/>
  <c r="I1212" i="1"/>
  <c r="I1600" i="1"/>
  <c r="I1824" i="1"/>
  <c r="I1931" i="1"/>
  <c r="I1949" i="1"/>
  <c r="I2245" i="1"/>
  <c r="I2341" i="1"/>
  <c r="I2879" i="1"/>
  <c r="I2891" i="1"/>
  <c r="I2904" i="1"/>
  <c r="I2951" i="1"/>
  <c r="I2985" i="1"/>
  <c r="I228" i="1"/>
  <c r="I264" i="1"/>
  <c r="I303" i="1"/>
  <c r="I333" i="1"/>
  <c r="I482" i="1"/>
  <c r="I493" i="1"/>
  <c r="I611" i="1"/>
  <c r="I761" i="1"/>
  <c r="I1068" i="1"/>
  <c r="I1077" i="1"/>
  <c r="I1473" i="1"/>
  <c r="I1514" i="1"/>
  <c r="I1525" i="1"/>
  <c r="I1661" i="1"/>
  <c r="I1669" i="1"/>
  <c r="I1678" i="1"/>
  <c r="I1928" i="1"/>
  <c r="I1984" i="1"/>
  <c r="I2007" i="1"/>
  <c r="I2227" i="1"/>
  <c r="I2274" i="1"/>
  <c r="I2604" i="1"/>
  <c r="I2728" i="1"/>
  <c r="I2736" i="1"/>
  <c r="I2905" i="1"/>
  <c r="I3066" i="1"/>
  <c r="I3380" i="1"/>
  <c r="I67" i="1"/>
  <c r="I101" i="1"/>
  <c r="I180" i="1"/>
  <c r="I285" i="1"/>
  <c r="J285" i="1" s="1"/>
  <c r="I384" i="1"/>
  <c r="I415" i="1"/>
  <c r="I450" i="1"/>
  <c r="I1003" i="1"/>
  <c r="I1204" i="1"/>
  <c r="I1255" i="1"/>
  <c r="J1255" i="1" s="1"/>
  <c r="I1400" i="1"/>
  <c r="I1445" i="1"/>
  <c r="J1445" i="1" s="1"/>
  <c r="I1454" i="1"/>
  <c r="I1554" i="1"/>
  <c r="J1554" i="1" s="1"/>
  <c r="I1617" i="1"/>
  <c r="I1770" i="1"/>
  <c r="I1813" i="1"/>
  <c r="I2076" i="1"/>
  <c r="I2103" i="1"/>
  <c r="I2182" i="1"/>
  <c r="I2530" i="1"/>
  <c r="I2542" i="1"/>
  <c r="I2605" i="1"/>
  <c r="I2744" i="1"/>
  <c r="I2756" i="1"/>
  <c r="I2790" i="1"/>
  <c r="J2790" i="1" s="1"/>
  <c r="I2911" i="1"/>
  <c r="I3192" i="1"/>
  <c r="J3192" i="1" s="1"/>
  <c r="I3381" i="1"/>
  <c r="I3403" i="1"/>
  <c r="I442" i="1"/>
  <c r="I612" i="1"/>
  <c r="I830" i="1"/>
  <c r="I889" i="1"/>
  <c r="I955" i="1"/>
  <c r="I956" i="1"/>
  <c r="I1021" i="1"/>
  <c r="I1168" i="1"/>
  <c r="I1245" i="1"/>
  <c r="I1355" i="1"/>
  <c r="I1391" i="1"/>
  <c r="I1748" i="1"/>
  <c r="I1794" i="1"/>
  <c r="I1795" i="1"/>
  <c r="I1814" i="1"/>
  <c r="I2068" i="1"/>
  <c r="I2120" i="1"/>
  <c r="I2543" i="1"/>
  <c r="I2550" i="1"/>
  <c r="I2714" i="1"/>
  <c r="I2745" i="1"/>
  <c r="I2799" i="1"/>
  <c r="I3102" i="1"/>
  <c r="I3160" i="1"/>
  <c r="I3307" i="1"/>
  <c r="I3382" i="1"/>
  <c r="I3438" i="1"/>
  <c r="J3438" i="1" s="1"/>
  <c r="I30" i="1"/>
  <c r="I39" i="1"/>
  <c r="I120" i="1"/>
  <c r="I121" i="1"/>
  <c r="I265" i="1"/>
  <c r="I320" i="1"/>
  <c r="I494" i="1"/>
  <c r="I1108" i="1"/>
  <c r="I1194" i="1"/>
  <c r="I1195" i="1"/>
  <c r="I1370" i="1"/>
  <c r="I1371" i="1"/>
  <c r="I1488" i="1"/>
  <c r="J1488" i="1" s="1"/>
  <c r="I1506" i="1"/>
  <c r="I1515" i="1"/>
  <c r="I1722" i="1"/>
  <c r="I1771" i="1"/>
  <c r="I1797" i="1"/>
  <c r="I2644" i="1"/>
  <c r="J2644" i="1" s="1"/>
  <c r="I2841" i="1"/>
  <c r="I2928" i="1"/>
  <c r="I2972" i="1"/>
  <c r="I3004" i="1"/>
  <c r="I3037" i="1"/>
  <c r="I3083" i="1"/>
  <c r="I68" i="1"/>
  <c r="I526" i="1"/>
  <c r="I527" i="1"/>
  <c r="I582" i="1"/>
  <c r="I1109" i="1"/>
  <c r="I1320" i="1"/>
  <c r="I1333" i="1"/>
  <c r="I1356" i="1"/>
  <c r="I1362" i="1"/>
  <c r="I1378" i="1"/>
  <c r="J1378" i="1" s="1"/>
  <c r="I1474" i="1"/>
  <c r="J1474" i="1" s="1"/>
  <c r="I1507" i="1"/>
  <c r="I1586" i="1"/>
  <c r="I1587" i="1"/>
  <c r="I1601" i="1"/>
  <c r="I1652" i="1"/>
  <c r="I1662" i="1"/>
  <c r="I2150" i="1"/>
  <c r="I2285" i="1"/>
  <c r="I2312" i="1"/>
  <c r="I2355" i="1"/>
  <c r="I2498" i="1"/>
  <c r="I2715" i="1"/>
  <c r="I2724" i="1"/>
  <c r="J2724" i="1" s="1"/>
  <c r="I2746" i="1"/>
  <c r="I2777" i="1"/>
  <c r="I2842" i="1"/>
  <c r="I2952" i="1"/>
  <c r="I3249" i="1"/>
  <c r="J3249" i="1" s="1"/>
  <c r="I159" i="1"/>
  <c r="J159" i="1" s="1"/>
  <c r="I181" i="1"/>
  <c r="I350" i="1"/>
  <c r="I385" i="1"/>
  <c r="I512" i="1"/>
  <c r="I583" i="1"/>
  <c r="I613" i="1"/>
  <c r="I624" i="1"/>
  <c r="J624" i="1" s="1"/>
  <c r="I737" i="1"/>
  <c r="I803" i="1"/>
  <c r="I921" i="1"/>
  <c r="I1435" i="1"/>
  <c r="I1999" i="1"/>
  <c r="I2193" i="1"/>
  <c r="J2193" i="1" s="1"/>
  <c r="I2560" i="1"/>
  <c r="I2737" i="1"/>
  <c r="I2747" i="1"/>
  <c r="I2800" i="1"/>
  <c r="I2871" i="1"/>
  <c r="I2892" i="1"/>
  <c r="I2973" i="1"/>
  <c r="I3349" i="1"/>
  <c r="I3526" i="1"/>
  <c r="I182" i="1"/>
  <c r="I304" i="1"/>
  <c r="I565" i="1"/>
  <c r="I603" i="1"/>
  <c r="I703" i="1"/>
  <c r="I771" i="1"/>
  <c r="I973" i="1"/>
  <c r="J973" i="1" s="1"/>
  <c r="I994" i="1"/>
  <c r="I1223" i="1"/>
  <c r="I2000" i="1"/>
  <c r="I2130" i="1"/>
  <c r="I2163" i="1"/>
  <c r="I2301" i="1"/>
  <c r="I2306" i="1"/>
  <c r="I2313" i="1"/>
  <c r="I2382" i="1"/>
  <c r="I2383" i="1"/>
  <c r="J2383" i="1" s="1"/>
  <c r="I2861" i="1"/>
  <c r="I3456" i="1"/>
  <c r="J3456" i="1" s="1"/>
  <c r="I3497" i="1"/>
  <c r="J3497" i="1" s="1"/>
  <c r="I3512" i="1"/>
  <c r="I3535" i="1"/>
  <c r="J3535" i="1" s="1"/>
  <c r="I31" i="1"/>
  <c r="I133" i="1"/>
  <c r="I174" i="1"/>
  <c r="J174" i="1" s="1"/>
  <c r="I321" i="1"/>
  <c r="I367" i="1"/>
  <c r="I375" i="1"/>
  <c r="I1024" i="1"/>
  <c r="I1213" i="1"/>
  <c r="I1280" i="1"/>
  <c r="I1357" i="1"/>
  <c r="I1392" i="1"/>
  <c r="I1413" i="1"/>
  <c r="I1464" i="1"/>
  <c r="I1781" i="1"/>
  <c r="J1781" i="1" s="1"/>
  <c r="I2008" i="1"/>
  <c r="J2008" i="1" s="1"/>
  <c r="I2087" i="1"/>
  <c r="I2095" i="1"/>
  <c r="I2618" i="1"/>
  <c r="I2697" i="1"/>
  <c r="I2881" i="1"/>
  <c r="I2916" i="1"/>
  <c r="I2953" i="1"/>
  <c r="I3113" i="1"/>
  <c r="I3132" i="1"/>
  <c r="I3204" i="1"/>
  <c r="J3204" i="1" s="1"/>
  <c r="I3231" i="1"/>
  <c r="I3293" i="1"/>
  <c r="J3293" i="1" s="1"/>
  <c r="I3536" i="1"/>
  <c r="I229" i="1"/>
  <c r="J229" i="1" s="1"/>
  <c r="I322" i="1"/>
  <c r="I1004" i="1"/>
  <c r="I1214" i="1"/>
  <c r="I1257" i="1"/>
  <c r="I1334" i="1"/>
  <c r="I1555" i="1"/>
  <c r="I1568" i="1"/>
  <c r="I1700" i="1"/>
  <c r="I1825" i="1"/>
  <c r="I1905" i="1"/>
  <c r="I2294" i="1"/>
  <c r="J2294" i="1" s="1"/>
  <c r="I2342" i="1"/>
  <c r="J2342" i="1" s="1"/>
  <c r="I2439" i="1"/>
  <c r="I2514" i="1"/>
  <c r="I2613" i="1"/>
  <c r="J2613" i="1" s="1"/>
  <c r="I2893" i="1"/>
  <c r="I2894" i="1"/>
  <c r="J2894" i="1" s="1"/>
  <c r="I3103" i="1"/>
  <c r="I3151" i="1"/>
  <c r="J3151" i="1" s="1"/>
  <c r="I3519" i="1"/>
  <c r="J3519" i="1" s="1"/>
  <c r="I230" i="1"/>
  <c r="I386" i="1"/>
  <c r="I401" i="1"/>
  <c r="I738" i="1"/>
  <c r="I1136" i="1"/>
  <c r="I1556" i="1"/>
  <c r="J1556" i="1" s="1"/>
  <c r="I1628" i="1"/>
  <c r="I1701" i="1"/>
  <c r="J1701" i="1" s="1"/>
  <c r="I2295" i="1"/>
  <c r="I2329" i="1"/>
  <c r="I2403" i="1"/>
  <c r="J2403" i="1" s="1"/>
  <c r="I2588" i="1"/>
  <c r="I2918" i="1"/>
  <c r="I3133" i="1"/>
  <c r="J3133" i="1" s="1"/>
  <c r="I3370" i="1"/>
  <c r="J3370" i="1" s="1"/>
  <c r="I3498" i="1"/>
  <c r="I3499" i="1"/>
  <c r="I3527" i="1"/>
  <c r="I56" i="1"/>
  <c r="I160" i="1"/>
  <c r="I161" i="1"/>
  <c r="I266" i="1"/>
  <c r="I277" i="1"/>
  <c r="I340" i="1"/>
  <c r="I1321" i="1"/>
  <c r="I1526" i="1"/>
  <c r="I1893" i="1"/>
  <c r="J1893" i="1" s="1"/>
  <c r="I1929" i="1"/>
  <c r="I1938" i="1"/>
  <c r="J1938" i="1" s="1"/>
  <c r="I1955" i="1"/>
  <c r="I2022" i="1"/>
  <c r="I2577" i="1"/>
  <c r="I2768" i="1"/>
  <c r="I2828" i="1"/>
  <c r="I2829" i="1"/>
  <c r="I2895" i="1"/>
  <c r="I2974" i="1"/>
  <c r="I2994" i="1"/>
  <c r="I3193" i="1"/>
  <c r="I3223" i="1"/>
  <c r="J3223" i="1" s="1"/>
  <c r="I3260" i="1"/>
  <c r="I3317" i="1"/>
  <c r="J3317" i="1" s="1"/>
  <c r="I3383" i="1"/>
  <c r="I21" i="1"/>
  <c r="I57" i="1"/>
  <c r="I654" i="1"/>
  <c r="I1298" i="1"/>
  <c r="I1402" i="1"/>
  <c r="I1437" i="1"/>
  <c r="I1527" i="1"/>
  <c r="I1629" i="1"/>
  <c r="I1636" i="1"/>
  <c r="I1648" i="1"/>
  <c r="I1735" i="1"/>
  <c r="I1950" i="1"/>
  <c r="I2040" i="1"/>
  <c r="I2048" i="1"/>
  <c r="I2418" i="1"/>
  <c r="I2637" i="1"/>
  <c r="I2638" i="1"/>
  <c r="J2638" i="1" s="1"/>
  <c r="I2666" i="1"/>
  <c r="I2830" i="1"/>
  <c r="J2830" i="1" s="1"/>
  <c r="I2943" i="1"/>
  <c r="I2986" i="1"/>
  <c r="I3104" i="1"/>
  <c r="I3134" i="1"/>
  <c r="I3184" i="1"/>
  <c r="I3322" i="1"/>
  <c r="I3396" i="1"/>
  <c r="I387" i="1"/>
  <c r="I402" i="1"/>
  <c r="I425" i="1"/>
  <c r="I528" i="1"/>
  <c r="I931" i="1"/>
  <c r="J931" i="1" s="1"/>
  <c r="I996" i="1"/>
  <c r="I1005" i="1"/>
  <c r="J1005" i="1" s="1"/>
  <c r="I1030" i="1"/>
  <c r="I1036" i="1"/>
  <c r="I1037" i="1"/>
  <c r="I1403" i="1"/>
  <c r="I1679" i="1"/>
  <c r="I1773" i="1"/>
  <c r="I1848" i="1"/>
  <c r="I2069" i="1"/>
  <c r="I2096" i="1"/>
  <c r="I2218" i="1"/>
  <c r="I2286" i="1"/>
  <c r="I2384" i="1"/>
  <c r="I2499" i="1"/>
  <c r="I2627" i="1"/>
  <c r="I2698" i="1"/>
  <c r="I2738" i="1"/>
  <c r="I3205" i="1"/>
  <c r="J3205" i="1" s="1"/>
  <c r="I3336" i="1"/>
  <c r="I3428" i="1"/>
  <c r="J3428" i="1" s="1"/>
  <c r="I3457" i="1"/>
  <c r="I3538" i="1"/>
  <c r="I86" i="1"/>
  <c r="I249" i="1"/>
  <c r="I376" i="1"/>
  <c r="I392" i="1"/>
  <c r="I655" i="1"/>
  <c r="I852" i="1"/>
  <c r="J852" i="1" s="1"/>
  <c r="I1723" i="1"/>
  <c r="J1723" i="1" s="1"/>
  <c r="I1749" i="1"/>
  <c r="I2009" i="1"/>
  <c r="I2111" i="1"/>
  <c r="J2111" i="1" s="1"/>
  <c r="I2132" i="1"/>
  <c r="J2132" i="1" s="1"/>
  <c r="I2172" i="1"/>
  <c r="I2357" i="1"/>
  <c r="J2357" i="1" s="1"/>
  <c r="I2404" i="1"/>
  <c r="J2404" i="1" s="1"/>
  <c r="I2411" i="1"/>
  <c r="I2500" i="1"/>
  <c r="I2730" i="1"/>
  <c r="I2758" i="1"/>
  <c r="I3323" i="1"/>
  <c r="J3323" i="1" s="1"/>
  <c r="I3404" i="1"/>
  <c r="I40" i="1"/>
  <c r="I471" i="1"/>
  <c r="I504" i="1"/>
  <c r="I772" i="1"/>
  <c r="I944" i="1"/>
  <c r="I997" i="1"/>
  <c r="I1379" i="1"/>
  <c r="J1379" i="1" s="1"/>
  <c r="I1446" i="1"/>
  <c r="I1477" i="1"/>
  <c r="I1630" i="1"/>
  <c r="I2287" i="1"/>
  <c r="I2307" i="1"/>
  <c r="I2479" i="1"/>
  <c r="I2667" i="1"/>
  <c r="I2814" i="1"/>
  <c r="I2987" i="1"/>
  <c r="I3239" i="1"/>
  <c r="I69" i="1"/>
  <c r="I87" i="1"/>
  <c r="I134" i="1"/>
  <c r="I184" i="1"/>
  <c r="I614" i="1"/>
  <c r="I762" i="1"/>
  <c r="I763" i="1"/>
  <c r="I1044" i="1"/>
  <c r="I1084" i="1"/>
  <c r="I1094" i="1"/>
  <c r="I1137" i="1"/>
  <c r="I1393" i="1"/>
  <c r="I1414" i="1"/>
  <c r="I1478" i="1"/>
  <c r="I1894" i="1"/>
  <c r="I1991" i="1"/>
  <c r="I2173" i="1"/>
  <c r="I2628" i="1"/>
  <c r="I2687" i="1"/>
  <c r="J2687" i="1" s="1"/>
  <c r="I2815" i="1"/>
  <c r="J2815" i="1" s="1"/>
  <c r="I3016" i="1"/>
  <c r="I3337" i="1"/>
  <c r="I3458" i="1"/>
  <c r="J3458" i="1" s="1"/>
  <c r="I79" i="1"/>
  <c r="I162" i="1"/>
  <c r="I217" i="1"/>
  <c r="I520" i="1"/>
  <c r="I529" i="1"/>
  <c r="I752" i="1"/>
  <c r="I794" i="1"/>
  <c r="I867" i="1"/>
  <c r="I1183" i="1"/>
  <c r="I1865" i="1"/>
  <c r="I2056" i="1"/>
  <c r="I2247" i="1"/>
  <c r="I2275" i="1"/>
  <c r="J2275" i="1" s="1"/>
  <c r="I2314" i="1"/>
  <c r="J2314" i="1" s="1"/>
  <c r="I2428" i="1"/>
  <c r="I2447" i="1"/>
  <c r="I3024" i="1"/>
  <c r="I3285" i="1"/>
  <c r="J3285" i="1" s="1"/>
  <c r="I3338" i="1"/>
  <c r="I250" i="1"/>
  <c r="I342" i="1"/>
  <c r="I426" i="1"/>
  <c r="I444" i="1"/>
  <c r="I496" i="1"/>
  <c r="I879" i="1"/>
  <c r="J879" i="1" s="1"/>
  <c r="I896" i="1"/>
  <c r="I1465" i="1"/>
  <c r="I1479" i="1"/>
  <c r="I1637" i="1"/>
  <c r="J1637" i="1" s="1"/>
  <c r="I1815" i="1"/>
  <c r="I1986" i="1"/>
  <c r="I2049" i="1"/>
  <c r="I2184" i="1"/>
  <c r="I2194" i="1"/>
  <c r="J2194" i="1" s="1"/>
  <c r="I2219" i="1"/>
  <c r="I2276" i="1"/>
  <c r="I2862" i="1"/>
  <c r="I3141" i="1"/>
  <c r="J3141" i="1" s="1"/>
  <c r="I3161" i="1"/>
  <c r="I3162" i="1"/>
  <c r="I47" i="1"/>
  <c r="I58" i="1"/>
  <c r="I96" i="1"/>
  <c r="I199" i="1"/>
  <c r="I267" i="1"/>
  <c r="I294" i="1"/>
  <c r="I314" i="1"/>
  <c r="I566" i="1"/>
  <c r="I1536" i="1"/>
  <c r="I1543" i="1"/>
  <c r="I1588" i="1"/>
  <c r="I1686" i="1"/>
  <c r="I1840" i="1"/>
  <c r="I1861" i="1"/>
  <c r="I1866" i="1"/>
  <c r="I1906" i="1"/>
  <c r="I1939" i="1"/>
  <c r="I2133" i="1"/>
  <c r="J2133" i="1" s="1"/>
  <c r="I2195" i="1"/>
  <c r="I2196" i="1"/>
  <c r="I2220" i="1"/>
  <c r="I2468" i="1"/>
  <c r="I2531" i="1"/>
  <c r="J2531" i="1" s="1"/>
  <c r="I2802" i="1"/>
  <c r="I2988" i="1"/>
  <c r="I3005" i="1"/>
  <c r="I97" i="1"/>
  <c r="I547" i="1"/>
  <c r="I586" i="1"/>
  <c r="I604" i="1"/>
  <c r="J604" i="1" s="1"/>
  <c r="I726" i="1"/>
  <c r="I764" i="1"/>
  <c r="I909" i="1"/>
  <c r="I932" i="1"/>
  <c r="I933" i="1"/>
  <c r="I1915" i="1"/>
  <c r="I2315" i="1"/>
  <c r="I2552" i="1"/>
  <c r="J2552" i="1" s="1"/>
  <c r="I2619" i="1"/>
  <c r="I2646" i="1"/>
  <c r="I2647" i="1"/>
  <c r="I2656" i="1"/>
  <c r="J2656" i="1" s="1"/>
  <c r="I2699" i="1"/>
  <c r="I2976" i="1"/>
  <c r="I3484" i="1"/>
  <c r="I3513" i="1"/>
  <c r="I163" i="1"/>
  <c r="I235" i="1"/>
  <c r="I432" i="1"/>
  <c r="I486" i="1"/>
  <c r="I535" i="1"/>
  <c r="J535" i="1" s="1"/>
  <c r="I615" i="1"/>
  <c r="I663" i="1"/>
  <c r="I773" i="1"/>
  <c r="J773" i="1" s="1"/>
  <c r="I957" i="1"/>
  <c r="I1456" i="1"/>
  <c r="I1508" i="1"/>
  <c r="I1973" i="1"/>
  <c r="I2267" i="1"/>
  <c r="I2316" i="1"/>
  <c r="I2816" i="1"/>
  <c r="I2919" i="1"/>
  <c r="J2919" i="1" s="1"/>
  <c r="I3039" i="1"/>
  <c r="I3240" i="1"/>
  <c r="I3294" i="1"/>
  <c r="I3308" i="1"/>
  <c r="I12" i="1"/>
  <c r="I192" i="1"/>
  <c r="I207" i="1"/>
  <c r="I237" i="1"/>
  <c r="I445" i="1"/>
  <c r="I472" i="1"/>
  <c r="I487" i="1"/>
  <c r="I616" i="1"/>
  <c r="I704" i="1"/>
  <c r="I753" i="1"/>
  <c r="I785" i="1"/>
  <c r="I922" i="1"/>
  <c r="I1171" i="1"/>
  <c r="I1266" i="1"/>
  <c r="I1363" i="1"/>
  <c r="I1798" i="1"/>
  <c r="I1826" i="1"/>
  <c r="I1941" i="1"/>
  <c r="I2002" i="1"/>
  <c r="I2010" i="1"/>
  <c r="I2089" i="1"/>
  <c r="I2106" i="1"/>
  <c r="J2106" i="1" s="1"/>
  <c r="I2153" i="1"/>
  <c r="I2358" i="1"/>
  <c r="J2358" i="1" s="1"/>
  <c r="I2675" i="1"/>
  <c r="I3007" i="1"/>
  <c r="I3135" i="1"/>
  <c r="I3309" i="1"/>
  <c r="I3324" i="1"/>
  <c r="J3324" i="1" s="1"/>
  <c r="I3360" i="1"/>
  <c r="J3360" i="1" s="1"/>
  <c r="I3476" i="1"/>
  <c r="I3539" i="1"/>
  <c r="J3539" i="1" s="1"/>
  <c r="I22" i="1"/>
  <c r="I23" i="1"/>
  <c r="I70" i="1"/>
  <c r="I656" i="1"/>
  <c r="J656" i="1" s="1"/>
  <c r="I679" i="1"/>
  <c r="I1283" i="1"/>
  <c r="I1299" i="1"/>
  <c r="I1312" i="1"/>
  <c r="I1415" i="1"/>
  <c r="I1687" i="1"/>
  <c r="I1713" i="1"/>
  <c r="I1782" i="1"/>
  <c r="I1841" i="1"/>
  <c r="I1883" i="1"/>
  <c r="I1942" i="1"/>
  <c r="I2165" i="1"/>
  <c r="I2197" i="1"/>
  <c r="I2544" i="1"/>
  <c r="I2578" i="1"/>
  <c r="I2606" i="1"/>
  <c r="I2778" i="1"/>
  <c r="I2930" i="1"/>
  <c r="I2944" i="1"/>
  <c r="I3025" i="1"/>
  <c r="I3406" i="1"/>
  <c r="I3429" i="1"/>
  <c r="I41" i="1"/>
  <c r="I193" i="1"/>
  <c r="I218" i="1"/>
  <c r="I243" i="1"/>
  <c r="I816" i="1"/>
  <c r="I923" i="1"/>
  <c r="I1032" i="1"/>
  <c r="I1217" i="1"/>
  <c r="I1335" i="1"/>
  <c r="I1380" i="1"/>
  <c r="J1380" i="1" s="1"/>
  <c r="I1491" i="1"/>
  <c r="I1557" i="1"/>
  <c r="I1589" i="1"/>
  <c r="J1589" i="1" s="1"/>
  <c r="I1603" i="1"/>
  <c r="I1618" i="1"/>
  <c r="I2359" i="1"/>
  <c r="I2412" i="1"/>
  <c r="I2515" i="1"/>
  <c r="I2591" i="1"/>
  <c r="I2648" i="1"/>
  <c r="I2844" i="1"/>
  <c r="I2920" i="1"/>
  <c r="I3040" i="1"/>
  <c r="I32" i="1"/>
  <c r="I48" i="1"/>
  <c r="I59" i="1"/>
  <c r="I113" i="1"/>
  <c r="I460" i="1"/>
  <c r="I488" i="1"/>
  <c r="I617" i="1"/>
  <c r="I765" i="1"/>
  <c r="I817" i="1"/>
  <c r="I946" i="1"/>
  <c r="I947" i="1"/>
  <c r="I1025" i="1"/>
  <c r="I1289" i="1"/>
  <c r="I1313" i="1"/>
  <c r="J1313" i="1" s="1"/>
  <c r="I1590" i="1"/>
  <c r="I1856" i="1"/>
  <c r="J1856" i="1" s="1"/>
  <c r="I2113" i="1"/>
  <c r="I2248" i="1"/>
  <c r="I2262" i="1"/>
  <c r="I2318" i="1"/>
  <c r="I2370" i="1"/>
  <c r="I2480" i="1"/>
  <c r="I2492" i="1"/>
  <c r="I2553" i="1"/>
  <c r="I2562" i="1"/>
  <c r="I3058" i="1"/>
  <c r="I3076" i="1"/>
  <c r="I3093" i="1"/>
  <c r="I3310" i="1"/>
  <c r="I3328" i="1"/>
  <c r="I3407" i="1"/>
  <c r="I3514" i="1"/>
  <c r="I88" i="1"/>
  <c r="I122" i="1"/>
  <c r="I219" i="1"/>
  <c r="I315" i="1"/>
  <c r="I343" i="1"/>
  <c r="I680" i="1"/>
  <c r="I709" i="1"/>
  <c r="I774" i="1"/>
  <c r="I818" i="1"/>
  <c r="I869" i="1"/>
  <c r="J869" i="1" s="1"/>
  <c r="I911" i="1"/>
  <c r="I1054" i="1"/>
  <c r="I1517" i="1"/>
  <c r="I1591" i="1"/>
  <c r="I1619" i="1"/>
  <c r="I1680" i="1"/>
  <c r="I2268" i="1"/>
  <c r="I3353" i="1"/>
  <c r="I3361" i="1"/>
  <c r="I194" i="1"/>
  <c r="I287" i="1"/>
  <c r="I316" i="1"/>
  <c r="I452" i="1"/>
  <c r="I694" i="1"/>
  <c r="I739" i="1"/>
  <c r="I854" i="1"/>
  <c r="I1544" i="1"/>
  <c r="I1783" i="1"/>
  <c r="I1800" i="1"/>
  <c r="J1800" i="1" s="1"/>
  <c r="I1842" i="1"/>
  <c r="I2077" i="1"/>
  <c r="I2330" i="1"/>
  <c r="I2448" i="1"/>
  <c r="J2448" i="1" s="1"/>
  <c r="I2614" i="1"/>
  <c r="I2676" i="1"/>
  <c r="I2709" i="1"/>
  <c r="I2731" i="1"/>
  <c r="I3485" i="1"/>
  <c r="I251" i="1"/>
  <c r="I405" i="1"/>
  <c r="I427" i="1"/>
  <c r="I433" i="1"/>
  <c r="I804" i="1"/>
  <c r="I897" i="1"/>
  <c r="I1045" i="1"/>
  <c r="I1184" i="1"/>
  <c r="I1300" i="1"/>
  <c r="I1438" i="1"/>
  <c r="I1917" i="1"/>
  <c r="I2023" i="1"/>
  <c r="I2030" i="1"/>
  <c r="I2057" i="1"/>
  <c r="I2175" i="1"/>
  <c r="J2175" i="1" s="1"/>
  <c r="I2277" i="1"/>
  <c r="J2277" i="1" s="1"/>
  <c r="I2319" i="1"/>
  <c r="I2419" i="1"/>
  <c r="I2458" i="1"/>
  <c r="I2620" i="1"/>
  <c r="I2732" i="1"/>
  <c r="I2845" i="1"/>
  <c r="I2898" i="1"/>
  <c r="I3408" i="1"/>
  <c r="I3440" i="1"/>
  <c r="I3500" i="1"/>
  <c r="I3540" i="1"/>
  <c r="J3540" i="1" s="1"/>
  <c r="I238" i="1"/>
  <c r="I453" i="1"/>
  <c r="I569" i="1"/>
  <c r="I670" i="1"/>
  <c r="J670" i="1" s="1"/>
  <c r="I898" i="1"/>
  <c r="I1101" i="1"/>
  <c r="J1101" i="1" s="1"/>
  <c r="I1111" i="1"/>
  <c r="I1138" i="1"/>
  <c r="I1314" i="1"/>
  <c r="I1372" i="1"/>
  <c r="I1751" i="1"/>
  <c r="I1993" i="1"/>
  <c r="I2255" i="1"/>
  <c r="I2269" i="1"/>
  <c r="I2270" i="1"/>
  <c r="I2360" i="1"/>
  <c r="J2360" i="1" s="1"/>
  <c r="I2749" i="1"/>
  <c r="I2899" i="1"/>
  <c r="I2908" i="1"/>
  <c r="I2921" i="1"/>
  <c r="I3218" i="1"/>
  <c r="J3218" i="1" s="1"/>
  <c r="I3232" i="1"/>
  <c r="I3384" i="1"/>
  <c r="I165" i="1"/>
  <c r="I626" i="1"/>
  <c r="I855" i="1"/>
  <c r="J855" i="1" s="1"/>
  <c r="I880" i="1"/>
  <c r="I1206" i="1"/>
  <c r="I1225" i="1"/>
  <c r="I1382" i="1"/>
  <c r="I1577" i="1"/>
  <c r="I1774" i="1"/>
  <c r="I1896" i="1"/>
  <c r="I1975" i="1"/>
  <c r="I2011" i="1"/>
  <c r="I2154" i="1"/>
  <c r="J2154" i="1" s="1"/>
  <c r="I2198" i="1"/>
  <c r="I2238" i="1"/>
  <c r="I2385" i="1"/>
  <c r="I2429" i="1"/>
  <c r="I2677" i="1"/>
  <c r="I2995" i="1"/>
  <c r="I3017" i="1"/>
  <c r="I3094" i="1"/>
  <c r="I3115" i="1"/>
  <c r="I3509" i="1"/>
  <c r="I3520" i="1"/>
  <c r="I33" i="1"/>
  <c r="I388" i="1"/>
  <c r="I475" i="1"/>
  <c r="I570" i="1"/>
  <c r="I587" i="1"/>
  <c r="I618" i="1"/>
  <c r="I1159" i="1"/>
  <c r="I1284" i="1"/>
  <c r="I1592" i="1"/>
  <c r="I1632" i="1"/>
  <c r="I1654" i="1"/>
  <c r="I1801" i="1"/>
  <c r="I1862" i="1"/>
  <c r="I2134" i="1"/>
  <c r="I2331" i="1"/>
  <c r="I2332" i="1"/>
  <c r="I2459" i="1"/>
  <c r="I3122" i="1"/>
  <c r="I3153" i="1"/>
  <c r="I3207" i="1"/>
  <c r="J3207" i="1" s="1"/>
  <c r="I3251" i="1"/>
  <c r="I3418" i="1"/>
  <c r="I3471" i="1"/>
  <c r="J3471" i="1" s="1"/>
  <c r="I3477" i="1"/>
  <c r="I3486" i="1"/>
  <c r="I13" i="1"/>
  <c r="I34" i="1"/>
  <c r="I232" i="1"/>
  <c r="I856" i="1"/>
  <c r="I959" i="1"/>
  <c r="I1033" i="1"/>
  <c r="I1056" i="1"/>
  <c r="I1057" i="1"/>
  <c r="I1160" i="1"/>
  <c r="I1267" i="1"/>
  <c r="I1301" i="1"/>
  <c r="I1359" i="1"/>
  <c r="I1546" i="1"/>
  <c r="I1558" i="1"/>
  <c r="I1897" i="1"/>
  <c r="I2333" i="1"/>
  <c r="I2449" i="1"/>
  <c r="I2579" i="1"/>
  <c r="I2668" i="1"/>
  <c r="I2683" i="1"/>
  <c r="I2689" i="1"/>
  <c r="I2718" i="1"/>
  <c r="I2769" i="1"/>
  <c r="I2831" i="1"/>
  <c r="I2846" i="1"/>
  <c r="I2855" i="1"/>
  <c r="J2855" i="1" s="1"/>
  <c r="I2954" i="1"/>
  <c r="J2954" i="1" s="1"/>
  <c r="I151" i="1"/>
  <c r="I307" i="1"/>
  <c r="I620" i="1"/>
  <c r="I838" i="1"/>
  <c r="I1026" i="1"/>
  <c r="I1034" i="1"/>
  <c r="I1404" i="1"/>
  <c r="I1423" i="1"/>
  <c r="I1447" i="1"/>
  <c r="I1802" i="1"/>
  <c r="J1802" i="1" s="1"/>
  <c r="I1803" i="1"/>
  <c r="I1827" i="1"/>
  <c r="I1907" i="1"/>
  <c r="I2012" i="1"/>
  <c r="I2114" i="1"/>
  <c r="I2250" i="1"/>
  <c r="J2250" i="1" s="1"/>
  <c r="I2371" i="1"/>
  <c r="I2630" i="1"/>
  <c r="I2690" i="1"/>
  <c r="I2719" i="1"/>
  <c r="I3068" i="1"/>
  <c r="I3243" i="1"/>
  <c r="I3267" i="1"/>
  <c r="I3419" i="1"/>
  <c r="I3541" i="1"/>
  <c r="J3541" i="1" s="1"/>
  <c r="I71" i="1"/>
  <c r="I89" i="1"/>
  <c r="I335" i="1"/>
  <c r="I727" i="1"/>
  <c r="I775" i="1"/>
  <c r="I857" i="1"/>
  <c r="I1007" i="1"/>
  <c r="I1015" i="1"/>
  <c r="I1126" i="1"/>
  <c r="I1174" i="1"/>
  <c r="I1290" i="1"/>
  <c r="I1569" i="1"/>
  <c r="I1775" i="1"/>
  <c r="I1884" i="1"/>
  <c r="I1898" i="1"/>
  <c r="I2003" i="1"/>
  <c r="I2013" i="1"/>
  <c r="I2032" i="1"/>
  <c r="I2221" i="1"/>
  <c r="I2239" i="1"/>
  <c r="J2239" i="1" s="1"/>
  <c r="I2804" i="1"/>
  <c r="J2804" i="1" s="1"/>
  <c r="I2912" i="1"/>
  <c r="J2912" i="1" s="1"/>
  <c r="I2961" i="1"/>
  <c r="I3077" i="1"/>
  <c r="I3116" i="1"/>
  <c r="J3116" i="1" s="1"/>
  <c r="I3187" i="1"/>
  <c r="I3244" i="1"/>
  <c r="I3339" i="1"/>
  <c r="I3448" i="1"/>
  <c r="I3528" i="1"/>
  <c r="I14" i="1"/>
  <c r="I123" i="1"/>
  <c r="I454" i="1"/>
  <c r="I513" i="1"/>
  <c r="I536" i="1"/>
  <c r="I548" i="1"/>
  <c r="I728" i="1"/>
  <c r="I729" i="1"/>
  <c r="I998" i="1"/>
  <c r="I1071" i="1"/>
  <c r="J1071" i="1" s="1"/>
  <c r="I1095" i="1"/>
  <c r="J1095" i="1" s="1"/>
  <c r="I1147" i="1"/>
  <c r="I1148" i="1"/>
  <c r="I2033" i="1"/>
  <c r="I2042" i="1"/>
  <c r="I2050" i="1"/>
  <c r="I2058" i="1"/>
  <c r="I2078" i="1"/>
  <c r="I2343" i="1"/>
  <c r="I2372" i="1"/>
  <c r="I2563" i="1"/>
  <c r="I2649" i="1"/>
  <c r="I3044" i="1"/>
  <c r="J3044" i="1" s="1"/>
  <c r="I3501" i="1"/>
  <c r="J3501" i="1" s="1"/>
  <c r="I175" i="1"/>
  <c r="I176" i="1"/>
  <c r="I201" i="1"/>
  <c r="I244" i="1"/>
  <c r="I268" i="1"/>
  <c r="I934" i="1"/>
  <c r="I1046" i="1"/>
  <c r="I1285" i="1"/>
  <c r="I1302" i="1"/>
  <c r="I1374" i="1"/>
  <c r="I2014" i="1"/>
  <c r="I2240" i="1"/>
  <c r="I2278" i="1"/>
  <c r="I2396" i="1"/>
  <c r="I2533" i="1"/>
  <c r="I2592" i="1"/>
  <c r="I2725" i="1"/>
  <c r="J2725" i="1" s="1"/>
  <c r="I2962" i="1"/>
  <c r="I2963" i="1"/>
  <c r="J2963" i="1" s="1"/>
  <c r="I3045" i="1"/>
  <c r="I3155" i="1"/>
  <c r="J3155" i="1" s="1"/>
  <c r="I168" i="1"/>
  <c r="I278" i="1"/>
  <c r="I324" i="1"/>
  <c r="I406" i="1"/>
  <c r="I417" i="1"/>
  <c r="J417" i="1" s="1"/>
  <c r="I428" i="1"/>
  <c r="I435" i="1"/>
  <c r="I455" i="1"/>
  <c r="I740" i="1"/>
  <c r="I1102" i="1"/>
  <c r="I1185" i="1"/>
  <c r="I1246" i="1"/>
  <c r="I1594" i="1"/>
  <c r="J1594" i="1" s="1"/>
  <c r="I1638" i="1"/>
  <c r="I1664" i="1"/>
  <c r="I1805" i="1"/>
  <c r="I1828" i="1"/>
  <c r="I1869" i="1"/>
  <c r="I2004" i="1"/>
  <c r="J2004" i="1" s="1"/>
  <c r="I2059" i="1"/>
  <c r="I2271" i="1"/>
  <c r="I2279" i="1"/>
  <c r="I2321" i="1"/>
  <c r="J2321" i="1" s="1"/>
  <c r="I3177" i="1"/>
  <c r="I3268" i="1"/>
  <c r="I3421" i="1"/>
  <c r="I3478" i="1"/>
  <c r="J3478" i="1" s="1"/>
  <c r="I3488" i="1"/>
  <c r="I3489" i="1"/>
  <c r="J3489" i="1" s="1"/>
  <c r="I50" i="1"/>
  <c r="I125" i="1"/>
  <c r="I152" i="1"/>
  <c r="I239" i="1"/>
  <c r="I368" i="1"/>
  <c r="I766" i="1"/>
  <c r="I776" i="1"/>
  <c r="I890" i="1"/>
  <c r="I891" i="1"/>
  <c r="I1085" i="1"/>
  <c r="I1086" i="1"/>
  <c r="I1186" i="1"/>
  <c r="I1187" i="1"/>
  <c r="I1440" i="1"/>
  <c r="I1538" i="1"/>
  <c r="I1559" i="1"/>
  <c r="I1724" i="1"/>
  <c r="I1784" i="1"/>
  <c r="I1877" i="1"/>
  <c r="I1952" i="1"/>
  <c r="I2097" i="1"/>
  <c r="I2185" i="1"/>
  <c r="I2256" i="1"/>
  <c r="I2344" i="1"/>
  <c r="I2406" i="1"/>
  <c r="I2450" i="1"/>
  <c r="I2469" i="1"/>
  <c r="I2493" i="1"/>
  <c r="I2965" i="1"/>
  <c r="I3018" i="1"/>
  <c r="J3018" i="1" s="1"/>
  <c r="I3084" i="1"/>
  <c r="I3143" i="1"/>
  <c r="I3372" i="1"/>
  <c r="J3372" i="1" s="1"/>
  <c r="I377" i="1"/>
  <c r="I505" i="1"/>
  <c r="I514" i="1"/>
  <c r="I696" i="1"/>
  <c r="I711" i="1"/>
  <c r="I767" i="1"/>
  <c r="I924" i="1"/>
  <c r="I985" i="1"/>
  <c r="I1247" i="1"/>
  <c r="I1258" i="1"/>
  <c r="I1681" i="1"/>
  <c r="I1806" i="1"/>
  <c r="I1863" i="1"/>
  <c r="I1956" i="1"/>
  <c r="I2251" i="1"/>
  <c r="I2397" i="1"/>
  <c r="I2420" i="1"/>
  <c r="I2501" i="1"/>
  <c r="I2670" i="1"/>
  <c r="I2863" i="1"/>
  <c r="I3095" i="1"/>
  <c r="J3095" i="1" s="1"/>
  <c r="I3195" i="1"/>
  <c r="I3385" i="1"/>
  <c r="I3422" i="1"/>
  <c r="I279" i="1"/>
  <c r="J279" i="1" s="1"/>
  <c r="I325" i="1"/>
  <c r="I351" i="1"/>
  <c r="I590" i="1"/>
  <c r="I646" i="1"/>
  <c r="I671" i="1"/>
  <c r="J671" i="1" s="1"/>
  <c r="I1738" i="1"/>
  <c r="I1785" i="1"/>
  <c r="I1850" i="1"/>
  <c r="J1850" i="1" s="1"/>
  <c r="I1885" i="1"/>
  <c r="I1918" i="1"/>
  <c r="I1943" i="1"/>
  <c r="I2222" i="1"/>
  <c r="I2257" i="1"/>
  <c r="I2308" i="1"/>
  <c r="I2345" i="1"/>
  <c r="I2413" i="1"/>
  <c r="I2593" i="1"/>
  <c r="I2639" i="1"/>
  <c r="I2818" i="1"/>
  <c r="I2945" i="1"/>
  <c r="J2945" i="1" s="1"/>
  <c r="I2979" i="1"/>
  <c r="J2979" i="1" s="1"/>
  <c r="I3340" i="1"/>
  <c r="I143" i="1"/>
  <c r="I245" i="1"/>
  <c r="I394" i="1"/>
  <c r="I483" i="1"/>
  <c r="I657" i="1"/>
  <c r="I819" i="1"/>
  <c r="I858" i="1"/>
  <c r="I1207" i="1"/>
  <c r="I1343" i="1"/>
  <c r="I1383" i="1"/>
  <c r="I2034" i="1"/>
  <c r="I2060" i="1"/>
  <c r="I2115" i="1"/>
  <c r="I2135" i="1"/>
  <c r="I2146" i="1"/>
  <c r="I2186" i="1"/>
  <c r="J2186" i="1" s="1"/>
  <c r="I2228" i="1"/>
  <c r="I2546" i="1"/>
  <c r="I2726" i="1"/>
  <c r="J2726" i="1" s="1"/>
  <c r="I2740" i="1"/>
  <c r="I2760" i="1"/>
  <c r="I2761" i="1"/>
  <c r="I2806" i="1"/>
  <c r="I2990" i="1"/>
  <c r="I3069" i="1"/>
  <c r="I3085" i="1"/>
  <c r="I3163" i="1"/>
  <c r="I3196" i="1"/>
  <c r="I3515" i="1"/>
  <c r="I126" i="1"/>
  <c r="I280" i="1"/>
  <c r="I395" i="1"/>
  <c r="I407" i="1"/>
  <c r="I456" i="1"/>
  <c r="I521" i="1"/>
  <c r="I522" i="1"/>
  <c r="I605" i="1"/>
  <c r="J605" i="1" s="1"/>
  <c r="I712" i="1"/>
  <c r="I768" i="1"/>
  <c r="I1529" i="1"/>
  <c r="I1912" i="1"/>
  <c r="I1957" i="1"/>
  <c r="I2199" i="1"/>
  <c r="I2200" i="1"/>
  <c r="I2241" i="1"/>
  <c r="I2288" i="1"/>
  <c r="I2334" i="1"/>
  <c r="I2398" i="1"/>
  <c r="I2451" i="1"/>
  <c r="J2451" i="1" s="1"/>
  <c r="I2650" i="1"/>
  <c r="I3413" i="1"/>
  <c r="I24" i="1"/>
  <c r="I144" i="1"/>
  <c r="I344" i="1"/>
  <c r="I361" i="1"/>
  <c r="I378" i="1"/>
  <c r="I476" i="1"/>
  <c r="I506" i="1"/>
  <c r="I591" i="1"/>
  <c r="I745" i="1"/>
  <c r="I1425" i="1"/>
  <c r="J1425" i="1" s="1"/>
  <c r="I1530" i="1"/>
  <c r="I1579" i="1"/>
  <c r="I1621" i="1"/>
  <c r="I1714" i="1"/>
  <c r="I1755" i="1"/>
  <c r="I1899" i="1"/>
  <c r="I1900" i="1"/>
  <c r="I2090" i="1"/>
  <c r="I2167" i="1"/>
  <c r="I2206" i="1"/>
  <c r="I2770" i="1"/>
  <c r="J2770" i="1" s="1"/>
  <c r="I2856" i="1"/>
  <c r="I2933" i="1"/>
  <c r="I3096" i="1"/>
  <c r="I3164" i="1"/>
  <c r="J3164" i="1" s="1"/>
  <c r="I3409" i="1"/>
  <c r="J3409" i="1" s="1"/>
  <c r="I3449" i="1"/>
  <c r="I35" i="1"/>
  <c r="I116" i="1"/>
  <c r="I186" i="1"/>
  <c r="I252" i="1"/>
  <c r="I832" i="1"/>
  <c r="I870" i="1"/>
  <c r="I892" i="1"/>
  <c r="I974" i="1"/>
  <c r="I1117" i="1"/>
  <c r="I1303" i="1"/>
  <c r="I1347" i="1"/>
  <c r="I1829" i="1"/>
  <c r="I1913" i="1"/>
  <c r="I1919" i="1"/>
  <c r="I2024" i="1"/>
  <c r="I2322" i="1"/>
  <c r="I2373" i="1"/>
  <c r="I2483" i="1"/>
  <c r="I2701" i="1"/>
  <c r="I3169" i="1"/>
  <c r="J3169" i="1" s="1"/>
  <c r="I3263" i="1"/>
  <c r="I3311" i="1"/>
  <c r="I3490" i="1"/>
  <c r="I26" i="1"/>
  <c r="I103" i="1"/>
  <c r="I1088" i="1"/>
  <c r="I1886" i="1"/>
  <c r="I1944" i="1"/>
  <c r="I2098" i="1"/>
  <c r="I2155" i="1"/>
  <c r="I2229" i="1"/>
  <c r="I2323" i="1"/>
  <c r="J2323" i="1" s="1"/>
  <c r="I2452" i="1"/>
  <c r="J2452" i="1" s="1"/>
  <c r="I2671" i="1"/>
  <c r="I2819" i="1"/>
  <c r="J2819" i="1" s="1"/>
  <c r="I2873" i="1"/>
  <c r="I3033" i="1"/>
  <c r="I3461" i="1"/>
  <c r="I3502" i="1"/>
  <c r="I80" i="1"/>
  <c r="I153" i="1"/>
  <c r="I169" i="1"/>
  <c r="I419" i="1"/>
  <c r="I497" i="1"/>
  <c r="I571" i="1"/>
  <c r="I592" i="1"/>
  <c r="I682" i="1"/>
  <c r="I713" i="1"/>
  <c r="I975" i="1"/>
  <c r="I1150" i="1"/>
  <c r="I1304" i="1"/>
  <c r="I1337" i="1"/>
  <c r="I1375" i="1"/>
  <c r="I1520" i="1"/>
  <c r="I1682" i="1"/>
  <c r="I1762" i="1"/>
  <c r="I2399" i="1"/>
  <c r="I2535" i="1"/>
  <c r="I2640" i="1"/>
  <c r="I2934" i="1"/>
  <c r="I42" i="1"/>
  <c r="I43" i="1"/>
  <c r="I208" i="1"/>
  <c r="I269" i="1"/>
  <c r="I288" i="1"/>
  <c r="I658" i="1"/>
  <c r="J658" i="1" s="1"/>
  <c r="I860" i="1"/>
  <c r="I912" i="1"/>
  <c r="I913" i="1"/>
  <c r="J913" i="1" s="1"/>
  <c r="I1198" i="1"/>
  <c r="I1430" i="1"/>
  <c r="I1741" i="1"/>
  <c r="I1776" i="1"/>
  <c r="I1953" i="1"/>
  <c r="I1954" i="1"/>
  <c r="I1987" i="1"/>
  <c r="I2123" i="1"/>
  <c r="I2296" i="1"/>
  <c r="I2335" i="1"/>
  <c r="I2386" i="1"/>
  <c r="I2711" i="1"/>
  <c r="I2720" i="1"/>
  <c r="I2833" i="1"/>
  <c r="I3543" i="1"/>
  <c r="I36" i="1"/>
  <c r="I44" i="1"/>
  <c r="I90" i="1"/>
  <c r="I170" i="1"/>
  <c r="I326" i="1"/>
  <c r="I507" i="1"/>
  <c r="I508" i="1"/>
  <c r="I515" i="1"/>
  <c r="J515" i="1" s="1"/>
  <c r="I999" i="1"/>
  <c r="I1027" i="1"/>
  <c r="J1027" i="1" s="1"/>
  <c r="I1218" i="1"/>
  <c r="I1317" i="1"/>
  <c r="I1457" i="1"/>
  <c r="I1706" i="1"/>
  <c r="J1706" i="1" s="1"/>
  <c r="I1707" i="1"/>
  <c r="I1830" i="1"/>
  <c r="J1830" i="1" s="1"/>
  <c r="I1843" i="1"/>
  <c r="I2015" i="1"/>
  <c r="I2252" i="1"/>
  <c r="I3009" i="1"/>
  <c r="I3252" i="1"/>
  <c r="I3400" i="1"/>
  <c r="I27" i="1"/>
  <c r="I72" i="1"/>
  <c r="I171" i="1"/>
  <c r="I196" i="1"/>
  <c r="I209" i="1"/>
  <c r="I258" i="1"/>
  <c r="I296" i="1"/>
  <c r="I369" i="1"/>
  <c r="I552" i="1"/>
  <c r="I1028" i="1"/>
  <c r="I1228" i="1"/>
  <c r="I1291" i="1"/>
  <c r="I1458" i="1"/>
  <c r="I1622" i="1"/>
  <c r="I1655" i="1"/>
  <c r="I1831" i="1"/>
  <c r="I1857" i="1"/>
  <c r="I1920" i="1"/>
  <c r="I1976" i="1"/>
  <c r="I2099" i="1"/>
  <c r="I2568" i="1"/>
  <c r="I2848" i="1"/>
  <c r="I3097" i="1"/>
  <c r="I3295" i="1"/>
  <c r="J3295" i="1" s="1"/>
  <c r="I203" i="1"/>
  <c r="I220" i="1"/>
  <c r="I221" i="1"/>
  <c r="I352" i="1"/>
  <c r="I457" i="1"/>
  <c r="I664" i="1"/>
  <c r="I871" i="1"/>
  <c r="I1259" i="1"/>
  <c r="I1348" i="1"/>
  <c r="I1405" i="1"/>
  <c r="I1639" i="1"/>
  <c r="I1640" i="1"/>
  <c r="I1690" i="1"/>
  <c r="I1851" i="1"/>
  <c r="I1921" i="1"/>
  <c r="I2035" i="1"/>
  <c r="J2035" i="1" s="1"/>
  <c r="I2100" i="1"/>
  <c r="I2207" i="1"/>
  <c r="I2996" i="1"/>
  <c r="I3027" i="1"/>
  <c r="J3027" i="1" s="1"/>
  <c r="I3209" i="1"/>
  <c r="I3479" i="1"/>
  <c r="I3544" i="1"/>
  <c r="I145" i="1"/>
  <c r="I246" i="1"/>
  <c r="I289" i="1"/>
  <c r="J289" i="1" s="1"/>
  <c r="I478" i="1"/>
  <c r="I628" i="1"/>
  <c r="I861" i="1"/>
  <c r="I1078" i="1"/>
  <c r="I1208" i="1"/>
  <c r="I1219" i="1"/>
  <c r="J1219" i="1" s="1"/>
  <c r="I1396" i="1"/>
  <c r="I1571" i="1"/>
  <c r="I1596" i="1"/>
  <c r="I1818" i="1"/>
  <c r="I1832" i="1"/>
  <c r="I1878" i="1"/>
  <c r="I2310" i="1"/>
  <c r="I2387" i="1"/>
  <c r="I3297" i="1"/>
  <c r="I3298" i="1"/>
  <c r="I3386" i="1"/>
  <c r="J3386" i="1" s="1"/>
  <c r="I3521" i="1"/>
  <c r="J3521" i="1" s="1"/>
  <c r="I62" i="1"/>
  <c r="I177" i="1"/>
  <c r="I297" i="1"/>
  <c r="I308" i="1"/>
  <c r="I553" i="1"/>
  <c r="I747" i="1"/>
  <c r="I899" i="1"/>
  <c r="I1270" i="1"/>
  <c r="I1540" i="1"/>
  <c r="I1844" i="1"/>
  <c r="I1852" i="1"/>
  <c r="I1887" i="1"/>
  <c r="I2641" i="1"/>
  <c r="I2684" i="1"/>
  <c r="I2807" i="1"/>
  <c r="I2834" i="1"/>
  <c r="I3046" i="1"/>
  <c r="I3106" i="1"/>
  <c r="I3178" i="1"/>
  <c r="I3441" i="1"/>
  <c r="J3441" i="1" s="1"/>
  <c r="I3450" i="1"/>
  <c r="I63" i="1"/>
  <c r="I81" i="1"/>
  <c r="I446" i="1"/>
  <c r="I755" i="1"/>
  <c r="I786" i="1"/>
  <c r="I796" i="1"/>
  <c r="I893" i="1"/>
  <c r="I926" i="1"/>
  <c r="I1977" i="1"/>
  <c r="I2025" i="1"/>
  <c r="I2230" i="1"/>
  <c r="I2388" i="1"/>
  <c r="I2414" i="1"/>
  <c r="I2432" i="1"/>
  <c r="I2433" i="1"/>
  <c r="J2433" i="1" s="1"/>
  <c r="I2484" i="1"/>
  <c r="J2484" i="1" s="1"/>
  <c r="I2485" i="1"/>
  <c r="J2485" i="1" s="1"/>
  <c r="I2554" i="1"/>
  <c r="J2554" i="1" s="1"/>
  <c r="I2564" i="1"/>
  <c r="I2966" i="1"/>
  <c r="I3028" i="1"/>
  <c r="I3070" i="1"/>
  <c r="J3070" i="1" s="1"/>
  <c r="I3233" i="1"/>
  <c r="I3299" i="1"/>
  <c r="I3329" i="1"/>
  <c r="I3342" i="1"/>
  <c r="J3342" i="1" s="1"/>
  <c r="I3522" i="1"/>
  <c r="J3522" i="1" s="1"/>
  <c r="I3545" i="1"/>
  <c r="J3545" i="1" s="1"/>
  <c r="I16" i="1"/>
  <c r="I104" i="1"/>
  <c r="I178" i="1"/>
  <c r="I629" i="1"/>
  <c r="I715" i="1"/>
  <c r="I820" i="1"/>
  <c r="I882" i="1"/>
  <c r="I936" i="1"/>
  <c r="I988" i="1"/>
  <c r="I1128" i="1"/>
  <c r="I1140" i="1"/>
  <c r="I1260" i="1"/>
  <c r="I1349" i="1"/>
  <c r="I1364" i="1"/>
  <c r="I1672" i="1"/>
  <c r="I1673" i="1"/>
  <c r="I1726" i="1"/>
  <c r="I1756" i="1"/>
  <c r="I1807" i="1"/>
  <c r="I1958" i="1"/>
  <c r="I1968" i="1"/>
  <c r="I1978" i="1"/>
  <c r="I2016" i="1"/>
  <c r="I2079" i="1"/>
  <c r="J2079" i="1" s="1"/>
  <c r="I2091" i="1"/>
  <c r="I2125" i="1"/>
  <c r="I2213" i="1"/>
  <c r="I2692" i="1"/>
  <c r="I2785" i="1"/>
  <c r="I2857" i="1"/>
  <c r="I2874" i="1"/>
  <c r="I2967" i="1"/>
  <c r="I3098" i="1"/>
  <c r="I3273" i="1"/>
  <c r="I3354" i="1"/>
  <c r="J3354" i="1" s="1"/>
  <c r="I3503" i="1"/>
  <c r="I3546" i="1"/>
  <c r="I91" i="1"/>
  <c r="I172" i="1"/>
  <c r="I595" i="1"/>
  <c r="I839" i="1"/>
  <c r="I872" i="1"/>
  <c r="I873" i="1"/>
  <c r="I937" i="1"/>
  <c r="I966" i="1"/>
  <c r="I1008" i="1"/>
  <c r="I1162" i="1"/>
  <c r="I1229" i="1"/>
  <c r="I1248" i="1"/>
  <c r="I1305" i="1"/>
  <c r="I1611" i="1"/>
  <c r="I1845" i="1"/>
  <c r="I2017" i="1"/>
  <c r="I2188" i="1"/>
  <c r="I2362" i="1"/>
  <c r="I2363" i="1"/>
  <c r="I2434" i="1"/>
  <c r="I2461" i="1"/>
  <c r="I2547" i="1"/>
  <c r="I2565" i="1"/>
  <c r="I2750" i="1"/>
  <c r="I3078" i="1"/>
  <c r="I3431" i="1"/>
  <c r="I127" i="1"/>
  <c r="I210" i="1"/>
  <c r="I1047" i="1"/>
  <c r="I1176" i="1"/>
  <c r="I1327" i="1"/>
  <c r="I1338" i="1"/>
  <c r="I1459" i="1"/>
  <c r="I1495" i="1"/>
  <c r="I1674" i="1"/>
  <c r="J1674" i="1" s="1"/>
  <c r="I1691" i="1"/>
  <c r="I1763" i="1"/>
  <c r="I1808" i="1"/>
  <c r="I2264" i="1"/>
  <c r="I2347" i="1"/>
  <c r="I2444" i="1"/>
  <c r="I2486" i="1"/>
  <c r="I2569" i="1"/>
  <c r="I2659" i="1"/>
  <c r="I2702" i="1"/>
  <c r="I2923" i="1"/>
  <c r="I3034" i="1"/>
  <c r="I3245" i="1"/>
  <c r="I73" i="1"/>
  <c r="I179" i="1"/>
  <c r="I637" i="1"/>
  <c r="I797" i="1"/>
  <c r="I927" i="1"/>
  <c r="I967" i="1"/>
  <c r="I968" i="1"/>
  <c r="I1001" i="1"/>
  <c r="I1038" i="1"/>
  <c r="I1061" i="1"/>
  <c r="I1120" i="1"/>
  <c r="J1120" i="1" s="1"/>
  <c r="I1230" i="1"/>
  <c r="I1328" i="1"/>
  <c r="I1496" i="1"/>
  <c r="I1521" i="1"/>
  <c r="I1656" i="1"/>
  <c r="I1692" i="1"/>
  <c r="I1757" i="1"/>
  <c r="I1819" i="1"/>
  <c r="I1922" i="1"/>
  <c r="I1969" i="1"/>
  <c r="I2043" i="1"/>
  <c r="I2052" i="1"/>
  <c r="I2201" i="1"/>
  <c r="I2258" i="1"/>
  <c r="I2421" i="1"/>
  <c r="J2421" i="1" s="1"/>
  <c r="I2875" i="1"/>
  <c r="I2955" i="1"/>
  <c r="I3047" i="1"/>
  <c r="I3145" i="1"/>
  <c r="I3300" i="1"/>
  <c r="J3300" i="1" s="1"/>
  <c r="I3318" i="1"/>
  <c r="I3326" i="1"/>
  <c r="I3443" i="1"/>
  <c r="I28" i="1"/>
  <c r="I74" i="1"/>
  <c r="I780" i="1"/>
  <c r="I914" i="1"/>
  <c r="I1344" i="1"/>
  <c r="I1448" i="1"/>
  <c r="I1561" i="1"/>
  <c r="I1641" i="1"/>
  <c r="I1650" i="1"/>
  <c r="I1764" i="1"/>
  <c r="I2027" i="1"/>
  <c r="I2053" i="1"/>
  <c r="I2080" i="1"/>
  <c r="I2109" i="1"/>
  <c r="I2615" i="1"/>
  <c r="I2876" i="1"/>
  <c r="I2992" i="1"/>
  <c r="I3198" i="1"/>
  <c r="I3234" i="1"/>
  <c r="I3274" i="1"/>
  <c r="I3319" i="1"/>
  <c r="J3319" i="1" s="1"/>
  <c r="I3410" i="1"/>
  <c r="J3410" i="1" s="1"/>
  <c r="I3462" i="1"/>
  <c r="I3517" i="1"/>
  <c r="J3517" i="1" s="1"/>
  <c r="I3523" i="1"/>
  <c r="J3523" i="1" s="1"/>
  <c r="I98" i="1"/>
  <c r="I345" i="1"/>
  <c r="I462" i="1"/>
  <c r="I479" i="1"/>
  <c r="I748" i="1"/>
  <c r="I826" i="1"/>
  <c r="I833" i="1"/>
  <c r="I903" i="1"/>
  <c r="I949" i="1"/>
  <c r="I976" i="1"/>
  <c r="I977" i="1"/>
  <c r="I1062" i="1"/>
  <c r="I1406" i="1"/>
  <c r="I1715" i="1"/>
  <c r="I2189" i="1"/>
  <c r="I2280" i="1"/>
  <c r="J2280" i="1" s="1"/>
  <c r="I2435" i="1"/>
  <c r="I2595" i="1"/>
  <c r="J2595" i="1" s="1"/>
  <c r="I2680" i="1"/>
  <c r="I2786" i="1"/>
  <c r="J2786" i="1" s="1"/>
  <c r="I2909" i="1"/>
  <c r="I2968" i="1"/>
  <c r="I3276" i="1"/>
  <c r="I3524" i="1"/>
  <c r="J3524" i="1" s="1"/>
  <c r="I75" i="1"/>
  <c r="I136" i="1"/>
  <c r="I197" i="1"/>
  <c r="I346" i="1"/>
  <c r="I463" i="1"/>
  <c r="J463" i="1" s="1"/>
  <c r="I555" i="1"/>
  <c r="I606" i="1"/>
  <c r="I705" i="1"/>
  <c r="I1239" i="1"/>
  <c r="I1484" i="1"/>
  <c r="I1624" i="1"/>
  <c r="I1853" i="1"/>
  <c r="I1994" i="1"/>
  <c r="I1995" i="1"/>
  <c r="I2062" i="1"/>
  <c r="I2570" i="1"/>
  <c r="I2660" i="1"/>
  <c r="I2751" i="1"/>
  <c r="I2849" i="1"/>
  <c r="I2937" i="1"/>
  <c r="I3048" i="1"/>
  <c r="J3048" i="1" s="1"/>
  <c r="I3210" i="1"/>
  <c r="I3288" i="1"/>
  <c r="I3401" i="1"/>
  <c r="I3463" i="1"/>
  <c r="J3463" i="1" s="1"/>
  <c r="I260" i="1"/>
  <c r="I347" i="1"/>
  <c r="I480" i="1"/>
  <c r="I490" i="1"/>
  <c r="I731" i="1"/>
  <c r="I798" i="1"/>
  <c r="I978" i="1"/>
  <c r="I1232" i="1"/>
  <c r="I1426" i="1"/>
  <c r="I1431" i="1"/>
  <c r="I1485" i="1"/>
  <c r="I1573" i="1"/>
  <c r="I1580" i="1"/>
  <c r="I1778" i="1"/>
  <c r="I1786" i="1"/>
  <c r="I2070" i="1"/>
  <c r="I2453" i="1"/>
  <c r="I2536" i="1"/>
  <c r="I2555" i="1"/>
  <c r="I3118" i="1"/>
  <c r="J3118" i="1" s="1"/>
  <c r="I3211" i="1"/>
  <c r="I354" i="1"/>
  <c r="I429" i="1"/>
  <c r="I573" i="1"/>
  <c r="I607" i="1"/>
  <c r="I938" i="1"/>
  <c r="I979" i="1"/>
  <c r="I1141" i="1"/>
  <c r="I1209" i="1"/>
  <c r="I1286" i="1"/>
  <c r="I2063" i="1"/>
  <c r="I2157" i="1"/>
  <c r="I2176" i="1"/>
  <c r="I2571" i="1"/>
  <c r="I3170" i="1"/>
  <c r="J3170" i="1" s="1"/>
  <c r="I3179" i="1"/>
  <c r="I3278" i="1"/>
  <c r="I638" i="1"/>
  <c r="I683" i="1"/>
  <c r="I706" i="1"/>
  <c r="I989" i="1"/>
  <c r="I1048" i="1"/>
  <c r="I1151" i="1"/>
  <c r="I1329" i="1"/>
  <c r="I1350" i="1"/>
  <c r="I1365" i="1"/>
  <c r="I1612" i="1"/>
  <c r="J1612" i="1" s="1"/>
  <c r="I2408" i="1"/>
  <c r="I2572" i="1"/>
  <c r="I2582" i="1"/>
  <c r="I2596" i="1"/>
  <c r="I2885" i="1"/>
  <c r="I3415" i="1"/>
  <c r="I3472" i="1"/>
  <c r="I3492" i="1"/>
  <c r="I106" i="1"/>
  <c r="I128" i="1"/>
  <c r="I355" i="1"/>
  <c r="I684" i="1"/>
  <c r="I698" i="1"/>
  <c r="I990" i="1"/>
  <c r="I1002" i="1"/>
  <c r="I1096" i="1"/>
  <c r="I1112" i="1"/>
  <c r="I1330" i="1"/>
  <c r="I1366" i="1"/>
  <c r="I1946" i="1"/>
  <c r="I1959" i="1"/>
  <c r="J1959" i="1" s="1"/>
  <c r="I2064" i="1"/>
  <c r="I2126" i="1"/>
  <c r="I2177" i="1"/>
  <c r="I2208" i="1"/>
  <c r="I2281" i="1"/>
  <c r="I2289" i="1"/>
  <c r="I2472" i="1"/>
  <c r="I2519" i="1"/>
  <c r="I2583" i="1"/>
  <c r="I2633" i="1"/>
  <c r="I3473" i="1"/>
  <c r="J3473" i="1" s="1"/>
  <c r="I3480" i="1"/>
  <c r="I146" i="1"/>
  <c r="I362" i="1"/>
  <c r="I574" i="1"/>
  <c r="I787" i="1"/>
  <c r="I1049" i="1"/>
  <c r="I1090" i="1"/>
  <c r="I1177" i="1"/>
  <c r="I1188" i="1"/>
  <c r="I1468" i="1"/>
  <c r="I1532" i="1"/>
  <c r="I1728" i="1"/>
  <c r="I1846" i="1"/>
  <c r="I1870" i="1"/>
  <c r="I2415" i="1"/>
  <c r="I2473" i="1"/>
  <c r="I2474" i="1"/>
  <c r="J2474" i="1" s="1"/>
  <c r="I2661" i="1"/>
  <c r="I2771" i="1"/>
  <c r="J2771" i="1" s="1"/>
  <c r="I3156" i="1"/>
  <c r="J3156" i="1" s="1"/>
  <c r="I3253" i="1"/>
  <c r="I3254" i="1"/>
  <c r="J3254" i="1" s="1"/>
  <c r="I3444" i="1"/>
  <c r="I3445" i="1"/>
  <c r="I3451" i="1"/>
  <c r="I51" i="1"/>
  <c r="I76" i="1"/>
  <c r="I147" i="1"/>
  <c r="I356" i="1"/>
  <c r="I380" i="1"/>
  <c r="I538" i="1"/>
  <c r="I647" i="1"/>
  <c r="I1039" i="1"/>
  <c r="I1142" i="1"/>
  <c r="I1351" i="1"/>
  <c r="I1377" i="1"/>
  <c r="I1683" i="1"/>
  <c r="I1765" i="1"/>
  <c r="I1923" i="1"/>
  <c r="I2117" i="1"/>
  <c r="I2202" i="1"/>
  <c r="I2662" i="1"/>
  <c r="J2662" i="1" s="1"/>
  <c r="I2821" i="1"/>
  <c r="I2901" i="1"/>
  <c r="I2947" i="1"/>
  <c r="I3052" i="1"/>
  <c r="J3052" i="1" s="1"/>
  <c r="I3071" i="1"/>
  <c r="I3219" i="1"/>
  <c r="I3226" i="1"/>
  <c r="I3279" i="1"/>
  <c r="I3375" i="1"/>
  <c r="I3376" i="1"/>
  <c r="J3376" i="1" s="1"/>
  <c r="I3411" i="1"/>
  <c r="J3411" i="1" s="1"/>
  <c r="I82" i="1"/>
  <c r="I107" i="1"/>
  <c r="I370" i="1"/>
  <c r="I408" i="1"/>
  <c r="I539" i="1"/>
  <c r="I749" i="1"/>
  <c r="I821" i="1"/>
  <c r="I1073" i="1"/>
  <c r="I1079" i="1"/>
  <c r="I1143" i="1"/>
  <c r="I1241" i="1"/>
  <c r="I1432" i="1"/>
  <c r="I1551" i="1"/>
  <c r="J1551" i="1" s="1"/>
  <c r="I1858" i="1"/>
  <c r="I2190" i="1"/>
  <c r="I2324" i="1"/>
  <c r="I2348" i="1"/>
  <c r="I2400" i="1"/>
  <c r="I2409" i="1"/>
  <c r="I2436" i="1"/>
  <c r="I2652" i="1"/>
  <c r="I2752" i="1"/>
  <c r="I2764" i="1"/>
  <c r="I2793" i="1"/>
  <c r="I3313" i="1"/>
  <c r="I83" i="1"/>
  <c r="I290" i="1"/>
  <c r="I371" i="1"/>
  <c r="I707" i="1"/>
  <c r="I769" i="1"/>
  <c r="I885" i="1"/>
  <c r="I904" i="1"/>
  <c r="I969" i="1"/>
  <c r="I1113" i="1"/>
  <c r="I1199" i="1"/>
  <c r="I1331" i="1"/>
  <c r="I1605" i="1"/>
  <c r="I2081" i="1"/>
  <c r="J2081" i="1" s="1"/>
  <c r="I2259" i="1"/>
  <c r="I2422" i="1"/>
  <c r="I2573" i="1"/>
  <c r="I2703" i="1"/>
  <c r="I2837" i="1"/>
  <c r="I3126" i="1"/>
  <c r="I3289" i="1"/>
  <c r="I53" i="1"/>
  <c r="I77" i="1"/>
  <c r="I92" i="1"/>
  <c r="I298" i="1"/>
  <c r="I437" i="1"/>
  <c r="I540" i="1"/>
  <c r="I596" i="1"/>
  <c r="I841" i="1"/>
  <c r="I1040" i="1"/>
  <c r="I1063" i="1"/>
  <c r="I1121" i="1"/>
  <c r="I1210" i="1"/>
  <c r="I1272" i="1"/>
  <c r="I1367" i="1"/>
  <c r="I1820" i="1"/>
  <c r="I1901" i="1"/>
  <c r="I2537" i="1"/>
  <c r="I2672" i="1"/>
  <c r="I2741" i="1"/>
  <c r="I2865" i="1"/>
  <c r="I2924" i="1"/>
  <c r="I3107" i="1"/>
  <c r="I3171" i="1"/>
  <c r="I3190" i="1"/>
  <c r="I3199" i="1"/>
  <c r="I198" i="1"/>
  <c r="I205" i="1"/>
  <c r="I223" i="1"/>
  <c r="I299" i="1"/>
  <c r="I464" i="1"/>
  <c r="I685" i="1"/>
  <c r="I757" i="1"/>
  <c r="I758" i="1"/>
  <c r="I759" i="1"/>
  <c r="J759" i="1" s="1"/>
  <c r="I770" i="1"/>
  <c r="I905" i="1"/>
  <c r="I961" i="1"/>
  <c r="I1104" i="1"/>
  <c r="J1104" i="1" s="1"/>
  <c r="I1122" i="1"/>
  <c r="I1242" i="1"/>
  <c r="I1407" i="1"/>
  <c r="I1510" i="1"/>
  <c r="I1743" i="1"/>
  <c r="I1947" i="1"/>
  <c r="I2072" i="1"/>
  <c r="I2223" i="1"/>
  <c r="I2265" i="1"/>
  <c r="I2511" i="1"/>
  <c r="I2512" i="1"/>
  <c r="I2597" i="1"/>
  <c r="I2608" i="1"/>
  <c r="I2693" i="1"/>
  <c r="I2809" i="1"/>
  <c r="I2866" i="1"/>
  <c r="I3172" i="1"/>
  <c r="I3180" i="1"/>
  <c r="J3180" i="1" s="1"/>
  <c r="I3255" i="1"/>
  <c r="I3343" i="1"/>
  <c r="I3355" i="1"/>
  <c r="I3433" i="1"/>
  <c r="I3505" i="1"/>
  <c r="J3505" i="1" s="1"/>
  <c r="I822" i="1"/>
  <c r="I915" i="1"/>
  <c r="I980" i="1"/>
  <c r="I1017" i="1"/>
  <c r="I1273" i="1"/>
  <c r="I1352" i="1"/>
  <c r="I1385" i="1"/>
  <c r="I1914" i="1"/>
  <c r="I2044" i="1"/>
  <c r="I2102" i="1"/>
  <c r="I2325" i="1"/>
  <c r="I2584" i="1"/>
  <c r="I2822" i="1"/>
  <c r="I2948" i="1"/>
  <c r="I3010" i="1"/>
  <c r="I3053" i="1"/>
  <c r="I3108" i="1"/>
  <c r="I3109" i="1"/>
  <c r="I3464" i="1"/>
  <c r="I54" i="1"/>
  <c r="I93" i="1"/>
  <c r="I255" i="1"/>
  <c r="I970" i="1"/>
  <c r="I1064" i="1"/>
  <c r="I1178" i="1"/>
  <c r="I1625" i="1"/>
  <c r="I1676" i="1"/>
  <c r="I1729" i="1"/>
  <c r="I1821" i="1"/>
  <c r="I1833" i="1"/>
  <c r="I2065" i="1"/>
  <c r="I2092" i="1"/>
  <c r="I2243" i="1"/>
  <c r="I2598" i="1"/>
  <c r="I2609" i="1"/>
  <c r="I2681" i="1"/>
  <c r="I3019" i="1"/>
  <c r="J3019" i="1" s="1"/>
  <c r="I3036" i="1"/>
  <c r="I3387" i="1"/>
  <c r="I3424" i="1"/>
  <c r="I3425" i="1"/>
  <c r="I3495" i="1"/>
  <c r="I3547" i="1"/>
  <c r="I64" i="1"/>
  <c r="I309" i="1"/>
  <c r="I699" i="1"/>
  <c r="I781" i="1"/>
  <c r="I782" i="1"/>
  <c r="I842" i="1"/>
  <c r="I962" i="1"/>
  <c r="I981" i="1"/>
  <c r="I1552" i="1"/>
  <c r="I1657" i="1"/>
  <c r="I1889" i="1"/>
  <c r="I2018" i="1"/>
  <c r="I2423" i="1"/>
  <c r="I2939" i="1"/>
  <c r="I3212" i="1"/>
  <c r="I3220" i="1"/>
  <c r="I3434" i="1"/>
  <c r="I94" i="1"/>
  <c r="I291" i="1"/>
  <c r="I410" i="1"/>
  <c r="I597" i="1"/>
  <c r="I916" i="1"/>
  <c r="I1709" i="1"/>
  <c r="I2073" i="1"/>
  <c r="I2556" i="1"/>
  <c r="I2599" i="1"/>
  <c r="J2599" i="1" s="1"/>
  <c r="I2610" i="1"/>
  <c r="I2868" i="1"/>
  <c r="I3020" i="1"/>
  <c r="I3029" i="1"/>
  <c r="J3029" i="1" s="1"/>
  <c r="I3167" i="1"/>
  <c r="I292" i="1"/>
  <c r="I557" i="1"/>
  <c r="J557" i="1" s="1"/>
  <c r="I598" i="1"/>
  <c r="I843" i="1"/>
  <c r="I918" i="1"/>
  <c r="I991" i="1"/>
  <c r="I1018" i="1"/>
  <c r="I1074" i="1"/>
  <c r="I1152" i="1"/>
  <c r="I1220" i="1"/>
  <c r="I1318" i="1"/>
  <c r="I1642" i="1"/>
  <c r="I1710" i="1"/>
  <c r="I2082" i="1"/>
  <c r="I2158" i="1"/>
  <c r="I2336" i="1"/>
  <c r="I2454" i="1"/>
  <c r="I2557" i="1"/>
  <c r="I2949" i="1"/>
  <c r="I3021" i="1"/>
  <c r="I65" i="1"/>
  <c r="I108" i="1"/>
  <c r="I240" i="1"/>
  <c r="I317" i="1"/>
  <c r="I735" i="1"/>
  <c r="I971" i="1"/>
  <c r="I1123" i="1"/>
  <c r="I1251" i="1"/>
  <c r="J1251" i="1" s="1"/>
  <c r="I1345" i="1"/>
  <c r="I1368" i="1"/>
  <c r="I1498" i="1"/>
  <c r="I1597" i="1"/>
  <c r="I1626" i="1"/>
  <c r="I1744" i="1"/>
  <c r="J1744" i="1" s="1"/>
  <c r="I1871" i="1"/>
  <c r="I1979" i="1"/>
  <c r="I1980" i="1"/>
  <c r="I2137" i="1"/>
  <c r="I2203" i="1"/>
  <c r="I2503" i="1"/>
  <c r="I2549" i="1"/>
  <c r="J2549" i="1" s="1"/>
  <c r="I2558" i="1"/>
  <c r="J2558" i="1" s="1"/>
  <c r="I2712" i="1"/>
  <c r="I2886" i="1"/>
  <c r="I2925" i="1"/>
  <c r="I3065" i="1"/>
  <c r="I1745" i="1"/>
  <c r="I3043" i="1"/>
  <c r="I733" i="1"/>
  <c r="I3206" i="1"/>
  <c r="J3206" i="1" s="1"/>
  <c r="I295" i="1"/>
  <c r="I3352" i="1"/>
  <c r="I2214" i="1"/>
  <c r="J2214" i="1" s="1"/>
  <c r="I2983" i="1"/>
  <c r="I2351" i="1"/>
  <c r="I2249" i="1"/>
  <c r="I1170" i="1"/>
  <c r="I2657" i="1"/>
  <c r="I3262" i="1"/>
  <c r="I2805" i="1"/>
  <c r="J2805" i="1" s="1"/>
  <c r="I1416" i="1"/>
  <c r="I1766" i="1"/>
  <c r="I1500" i="1"/>
  <c r="I241" i="1"/>
  <c r="I1516" i="1"/>
  <c r="I1916" i="1"/>
  <c r="I3426" i="1"/>
  <c r="I2160" i="1"/>
  <c r="I3455" i="1"/>
  <c r="J3455" i="1" s="1"/>
  <c r="I1384" i="1"/>
  <c r="I2733" i="1"/>
  <c r="I2694" i="1"/>
  <c r="I608" i="1"/>
  <c r="I510" i="1"/>
  <c r="I2066" i="1"/>
  <c r="I3435" i="1"/>
  <c r="I691" i="1"/>
  <c r="I465" i="1"/>
  <c r="I1742" i="1"/>
  <c r="I1962" i="1"/>
  <c r="I3176" i="1"/>
  <c r="I3420" i="1"/>
  <c r="J3420" i="1" s="1"/>
  <c r="I84" i="1"/>
  <c r="I2440" i="1"/>
  <c r="I3466" i="1"/>
  <c r="I3230" i="1"/>
  <c r="I1509" i="1"/>
  <c r="I2779" i="1"/>
  <c r="I1055" i="1"/>
  <c r="I533" i="1"/>
  <c r="I3086" i="1"/>
  <c r="I129" i="1"/>
  <c r="I2978" i="1"/>
  <c r="I3105" i="1"/>
  <c r="I434" i="1"/>
  <c r="I3014" i="1"/>
  <c r="I3166" i="1"/>
  <c r="I653" i="1"/>
  <c r="I900" i="1"/>
  <c r="I2374" i="1"/>
  <c r="I256" i="1"/>
  <c r="I3035" i="1"/>
  <c r="I2143" i="1"/>
  <c r="I1133" i="1"/>
  <c r="I393" i="1"/>
  <c r="I1493" i="1"/>
  <c r="I1684" i="1"/>
  <c r="I254" i="1"/>
  <c r="J254" i="1" s="1"/>
  <c r="I805" i="1"/>
  <c r="I1010" i="1"/>
  <c r="I231" i="1"/>
  <c r="I1572" i="1"/>
  <c r="I261" i="1"/>
  <c r="I1455" i="1"/>
  <c r="I1417" i="1"/>
  <c r="I3258" i="1"/>
  <c r="J3258" i="1" s="1"/>
  <c r="I1250" i="1"/>
  <c r="I66" i="1"/>
  <c r="I746" i="1"/>
  <c r="I3241" i="1"/>
  <c r="I2401" i="1"/>
  <c r="I1663" i="1"/>
  <c r="I2594" i="1"/>
  <c r="I2205" i="1"/>
  <c r="I3213" i="1"/>
  <c r="I681" i="1"/>
  <c r="I8" i="1"/>
  <c r="I730" i="1"/>
  <c r="I831" i="1"/>
  <c r="I1058" i="1"/>
  <c r="I3154" i="1"/>
  <c r="J3154" i="1" s="1"/>
  <c r="I1231" i="1"/>
  <c r="I2581" i="1"/>
  <c r="J2581" i="1" s="1"/>
  <c r="I2482" i="1"/>
  <c r="I310" i="1"/>
  <c r="I965" i="1"/>
  <c r="I2381" i="1"/>
  <c r="I1772" i="1"/>
  <c r="I3344" i="1"/>
  <c r="I881" i="1"/>
  <c r="I2798" i="1"/>
  <c r="I825" i="1"/>
  <c r="I2292" i="1"/>
  <c r="I2882" i="1"/>
  <c r="I995" i="1"/>
  <c r="I1581" i="1"/>
  <c r="I1667" i="1"/>
  <c r="I3292" i="1"/>
  <c r="J3292" i="1" s="1"/>
  <c r="I2481" i="1"/>
  <c r="I1816" i="1"/>
  <c r="J1816" i="1" s="1"/>
  <c r="I1809" i="1"/>
  <c r="I257" i="1"/>
  <c r="I2739" i="1"/>
  <c r="I3437" i="1"/>
  <c r="I2538" i="1"/>
  <c r="J2538" i="1" s="1"/>
  <c r="I1452" i="1"/>
  <c r="I3432" i="1"/>
  <c r="I3059" i="1"/>
  <c r="I1616" i="1"/>
  <c r="I2151" i="1"/>
  <c r="I1135" i="1"/>
  <c r="I2253" i="1"/>
  <c r="I118" i="1"/>
  <c r="I3236" i="1"/>
  <c r="I2932" i="1"/>
  <c r="I1031" i="1"/>
  <c r="I784" i="1"/>
  <c r="J784" i="1" s="1"/>
  <c r="I1675" i="1"/>
  <c r="J1675" i="1" s="1"/>
  <c r="I3087" i="1"/>
  <c r="J3087" i="1" s="1"/>
  <c r="I1169" i="1"/>
  <c r="I1224" i="1"/>
  <c r="I3439" i="1"/>
  <c r="I1704" i="1"/>
  <c r="I2600" i="1"/>
  <c r="I1013" i="1"/>
  <c r="I3067" i="1"/>
  <c r="I341" i="1"/>
  <c r="I3494" i="1"/>
  <c r="J3494" i="1" s="1"/>
  <c r="I1553" i="1"/>
  <c r="I546" i="1"/>
  <c r="I2991" i="1"/>
  <c r="I2101" i="1"/>
  <c r="I2517" i="1"/>
  <c r="J2517" i="1" s="1"/>
  <c r="I2832" i="1"/>
  <c r="I3250" i="1"/>
  <c r="J3250" i="1" s="1"/>
  <c r="I3507" i="1"/>
  <c r="I2026" i="1"/>
  <c r="J2026" i="1" s="1"/>
  <c r="I3399" i="1"/>
  <c r="I1689" i="1"/>
  <c r="I2566" i="1"/>
  <c r="I2645" i="1"/>
  <c r="I1653" i="1"/>
  <c r="I3510" i="1"/>
  <c r="I2658" i="1"/>
  <c r="I1780" i="1"/>
  <c r="J1780" i="1" s="1"/>
  <c r="I1103" i="1"/>
  <c r="I3518" i="1"/>
  <c r="J3518" i="1" s="1"/>
  <c r="I534" i="1"/>
  <c r="I45" i="1"/>
  <c r="I1721" i="1"/>
  <c r="J1721" i="1" s="1"/>
  <c r="I3496" i="1"/>
  <c r="I3362" i="1"/>
  <c r="I148" i="1"/>
  <c r="I619" i="1"/>
  <c r="I357" i="1"/>
  <c r="I1000" i="1"/>
  <c r="I3062" i="1"/>
  <c r="I1727" i="1"/>
  <c r="J1727" i="1" s="1"/>
  <c r="I2179" i="1"/>
  <c r="I339" i="1"/>
  <c r="I1441" i="1"/>
  <c r="I1237" i="1"/>
  <c r="I247" i="1"/>
  <c r="I2679" i="1"/>
  <c r="I1563" i="1"/>
  <c r="I2853" i="1"/>
  <c r="I3114" i="1"/>
  <c r="J3114" i="1" s="1"/>
  <c r="I1315" i="1"/>
  <c r="I1322" i="1"/>
  <c r="I11" i="1"/>
  <c r="I200" i="1"/>
  <c r="I2178" i="1"/>
  <c r="I3061" i="1"/>
  <c r="I3006" i="1"/>
  <c r="I2147" i="1"/>
  <c r="I2792" i="1"/>
  <c r="I1401" i="1"/>
  <c r="I498" i="1"/>
  <c r="I697" i="1"/>
  <c r="I3389" i="1"/>
  <c r="I1397" i="1"/>
  <c r="I3282" i="1"/>
  <c r="J3282" i="1" s="1"/>
  <c r="I943" i="1"/>
  <c r="I2691" i="1"/>
  <c r="I1610" i="1"/>
  <c r="I1647" i="1"/>
  <c r="I3335" i="1"/>
  <c r="I3136" i="1"/>
  <c r="I2665" i="1"/>
  <c r="I2061" i="1"/>
  <c r="I1153" i="1"/>
  <c r="I2131" i="1"/>
  <c r="I2997" i="1"/>
  <c r="J2997" i="1" s="1"/>
  <c r="I868" i="1"/>
  <c r="I3491" i="1"/>
  <c r="I416" i="1"/>
  <c r="I2350" i="1"/>
  <c r="I2246" i="1"/>
  <c r="I1191" i="1"/>
  <c r="J1191" i="1" s="1"/>
  <c r="I2356" i="1"/>
  <c r="J2356" i="1" s="1"/>
  <c r="I1419" i="1"/>
  <c r="I3144" i="1"/>
  <c r="I550" i="1"/>
  <c r="I1156" i="1"/>
  <c r="I708" i="1"/>
  <c r="I3235" i="1"/>
  <c r="I627" i="1"/>
  <c r="I1578" i="1"/>
  <c r="I234" i="1"/>
  <c r="I117" i="1"/>
  <c r="I1909" i="1"/>
  <c r="I1373" i="1"/>
  <c r="I1475" i="1"/>
  <c r="I643" i="1"/>
  <c r="I1483" i="1"/>
  <c r="I2969" i="1"/>
  <c r="I2913" i="1"/>
  <c r="I2935" i="1"/>
  <c r="I1158" i="1"/>
  <c r="I270" i="1"/>
  <c r="I666" i="1"/>
  <c r="I827" i="1"/>
  <c r="I2847" i="1"/>
  <c r="I2437" i="1"/>
  <c r="I1643" i="1"/>
  <c r="I436" i="1"/>
  <c r="I3142" i="1"/>
  <c r="I859" i="1"/>
  <c r="I2340" i="1"/>
  <c r="I2290" i="1"/>
  <c r="I2293" i="1"/>
  <c r="J2293" i="1" s="1"/>
  <c r="I1539" i="1"/>
  <c r="I2580" i="1"/>
  <c r="J2580" i="1" s="1"/>
  <c r="I3296" i="1"/>
  <c r="I2507" i="1"/>
  <c r="I2956" i="1"/>
  <c r="I783" i="1"/>
  <c r="I3150" i="1"/>
  <c r="I778" i="1"/>
  <c r="I1753" i="1"/>
  <c r="I754" i="1"/>
  <c r="I1083" i="1"/>
  <c r="I1708" i="1"/>
  <c r="I1599" i="1"/>
  <c r="I2327" i="1"/>
  <c r="I3452" i="1"/>
  <c r="I3542" i="1"/>
  <c r="I1023" i="1"/>
  <c r="I725" i="1"/>
  <c r="I1932" i="1"/>
  <c r="I431" i="1"/>
  <c r="I29" i="1"/>
  <c r="I191" i="1"/>
  <c r="I1620" i="1"/>
  <c r="I1282" i="1"/>
  <c r="I3137" i="1"/>
  <c r="J3137" i="1" s="1"/>
  <c r="I1649" i="1"/>
  <c r="J1649" i="1" s="1"/>
  <c r="I1181" i="1"/>
  <c r="I132" i="1"/>
  <c r="I1528" i="1"/>
  <c r="I992" i="1"/>
  <c r="I2353" i="1"/>
  <c r="I3003" i="1"/>
  <c r="J3003" i="1" s="1"/>
  <c r="I1421" i="1"/>
  <c r="I2509" i="1"/>
  <c r="I61" i="1"/>
  <c r="I2782" i="1"/>
  <c r="I3265" i="1"/>
  <c r="I3341" i="1"/>
  <c r="I2029" i="1"/>
  <c r="I1449" i="1"/>
  <c r="I3356" i="1"/>
  <c r="I865" i="1"/>
  <c r="I2430" i="1"/>
  <c r="I1205" i="1"/>
  <c r="I809" i="1"/>
  <c r="I60" i="1"/>
  <c r="I2878" i="1"/>
  <c r="I2116" i="1"/>
  <c r="I1310" i="1"/>
  <c r="I1607" i="1"/>
  <c r="I2272" i="1"/>
  <c r="J2272" i="1" s="1"/>
  <c r="I2621" i="1"/>
  <c r="I1067" i="1"/>
  <c r="I99" i="1"/>
  <c r="I1261" i="1"/>
  <c r="J1261" i="1" s="1"/>
  <c r="I1837" i="1"/>
  <c r="I1593" i="1"/>
  <c r="I2643" i="1"/>
  <c r="I3032" i="1"/>
  <c r="I2504" i="1"/>
  <c r="I2467" i="1"/>
  <c r="I1792" i="1"/>
  <c r="I1497" i="1"/>
  <c r="I1235" i="1"/>
  <c r="I2291" i="1"/>
  <c r="I700" i="1"/>
  <c r="I3508" i="1"/>
  <c r="J3508" i="1" s="1"/>
  <c r="I2317" i="1"/>
  <c r="I2631" i="1"/>
  <c r="I1998" i="1"/>
  <c r="I1336" i="1"/>
  <c r="I1545" i="1"/>
  <c r="I1442" i="1"/>
  <c r="I3000" i="1"/>
  <c r="I3074" i="1"/>
  <c r="I1043" i="1"/>
  <c r="J1043" i="1" s="1"/>
  <c r="I2590" i="1"/>
  <c r="I1009" i="1"/>
  <c r="I2516" i="1"/>
  <c r="J2516" i="1" s="1"/>
  <c r="I1256" i="1"/>
  <c r="I477" i="1"/>
  <c r="I635" i="1"/>
  <c r="I150" i="1"/>
  <c r="I2820" i="1"/>
  <c r="I1434" i="1"/>
  <c r="I2302" i="1"/>
  <c r="I164" i="1"/>
  <c r="I2038" i="1"/>
  <c r="I2112" i="1"/>
  <c r="J2112" i="1" s="1"/>
  <c r="I2781" i="1"/>
  <c r="I1175" i="1"/>
  <c r="I1387" i="1"/>
  <c r="J1387" i="1" s="1"/>
  <c r="I910" i="1"/>
  <c r="I3325" i="1"/>
  <c r="J3325" i="1" s="1"/>
  <c r="I1161" i="1"/>
  <c r="I3395" i="1"/>
  <c r="I2349" i="1"/>
  <c r="I588" i="1"/>
  <c r="I2210" i="1"/>
  <c r="I2129" i="1"/>
  <c r="I2067" i="1"/>
  <c r="I639" i="1"/>
  <c r="I353" i="1"/>
  <c r="I3287" i="1"/>
  <c r="I3436" i="1"/>
  <c r="I1951" i="1"/>
  <c r="I142" i="1"/>
  <c r="I20" i="1"/>
  <c r="I1838" i="1"/>
  <c r="I793" i="1"/>
  <c r="I1125" i="1"/>
  <c r="I756" i="1"/>
  <c r="I925" i="1"/>
  <c r="I439" i="1"/>
  <c r="I2762" i="1"/>
  <c r="I644" i="1"/>
  <c r="I1972" i="1"/>
  <c r="I3357" i="1"/>
  <c r="I2191" i="1"/>
  <c r="I1240" i="1"/>
  <c r="I3359" i="1"/>
  <c r="J3359" i="1" s="1"/>
  <c r="I1167" i="1"/>
  <c r="I327" i="1"/>
  <c r="I1124" i="1"/>
  <c r="I3056" i="1"/>
  <c r="I140" i="1"/>
  <c r="I3259" i="1"/>
  <c r="J3259" i="1" s="1"/>
  <c r="I2424" i="1"/>
  <c r="J2424" i="1" s="1"/>
  <c r="I1288" i="1"/>
  <c r="I1948" i="1"/>
  <c r="I2457" i="1"/>
  <c r="I305" i="1"/>
  <c r="I1076" i="1"/>
  <c r="I1533" i="1"/>
  <c r="I902" i="1"/>
  <c r="I1390" i="1"/>
  <c r="I3453" i="1"/>
  <c r="I602" i="1"/>
  <c r="I1069" i="1"/>
  <c r="I441" i="1"/>
  <c r="I2445" i="1"/>
  <c r="I2122" i="1"/>
  <c r="J2122" i="1" s="1"/>
  <c r="I2843" i="1"/>
  <c r="I323" i="1"/>
  <c r="I222" i="1"/>
  <c r="I1271" i="1"/>
  <c r="I3301" i="1"/>
  <c r="J3301" i="1" s="1"/>
  <c r="I2617" i="1"/>
  <c r="I2407" i="1"/>
  <c r="I2673" i="1"/>
  <c r="I2513" i="1"/>
  <c r="I253" i="1"/>
  <c r="I3038" i="1"/>
  <c r="I3332" i="1"/>
  <c r="I3015" i="1"/>
  <c r="I2156" i="1"/>
  <c r="I1042" i="1"/>
  <c r="I3185" i="1"/>
  <c r="I1339" i="1"/>
  <c r="I37" i="1"/>
  <c r="I2466" i="1"/>
  <c r="J2466" i="1" s="1"/>
  <c r="I1895" i="1"/>
  <c r="J1895" i="1" s="1"/>
  <c r="I954" i="1"/>
  <c r="I2074" i="1"/>
  <c r="I1197" i="1"/>
  <c r="I1699" i="1"/>
  <c r="I3363" i="1"/>
  <c r="J3363" i="1" s="1"/>
  <c r="I2926" i="1"/>
  <c r="I951" i="1"/>
  <c r="I1698" i="1"/>
  <c r="I1519" i="1"/>
  <c r="I3374" i="1"/>
  <c r="I532" i="1"/>
  <c r="I124" i="1"/>
  <c r="I1139" i="1"/>
  <c r="I2174" i="1"/>
  <c r="J2174" i="1" s="1"/>
  <c r="I1799" i="1"/>
  <c r="I3189" i="1"/>
  <c r="J3189" i="1" s="1"/>
  <c r="I2716" i="1"/>
  <c r="I1394" i="1"/>
  <c r="I1093" i="1"/>
  <c r="I206" i="1"/>
  <c r="I2545" i="1"/>
  <c r="I105" i="1"/>
  <c r="I1988" i="1"/>
  <c r="J1988" i="1" s="1"/>
  <c r="I2548" i="1"/>
  <c r="I948" i="1"/>
  <c r="I2242" i="1"/>
  <c r="I1967" i="1"/>
  <c r="I131" i="1"/>
  <c r="I2710" i="1"/>
  <c r="I1389" i="1"/>
  <c r="I1053" i="1"/>
  <c r="I3474" i="1"/>
  <c r="J3474" i="1" s="1"/>
  <c r="I2107" i="1"/>
  <c r="I38" i="1"/>
  <c r="I1875" i="1"/>
  <c r="I2006" i="1"/>
  <c r="J2006" i="1" s="1"/>
  <c r="I1614" i="1"/>
  <c r="I1381" i="1"/>
  <c r="J1381" i="1" s="1"/>
  <c r="I2304" i="1"/>
  <c r="I2236" i="1"/>
  <c r="I3157" i="1"/>
  <c r="I2235" i="1"/>
  <c r="I3459" i="1"/>
  <c r="I1173" i="1"/>
  <c r="I2389" i="1"/>
  <c r="J2389" i="1" s="1"/>
  <c r="I328" i="1"/>
  <c r="I1940" i="1"/>
  <c r="J1940" i="1" s="1"/>
  <c r="I1065" i="1"/>
  <c r="I1777" i="1"/>
  <c r="J1777" i="1" s="1"/>
  <c r="I572" i="1"/>
  <c r="I187" i="1"/>
  <c r="I2540" i="1"/>
  <c r="I509" i="1"/>
  <c r="I3364" i="1"/>
  <c r="I3124" i="1"/>
  <c r="I1428" i="1"/>
  <c r="I3345" i="1"/>
  <c r="I790" i="1"/>
  <c r="I1736" i="1"/>
  <c r="I1631" i="1"/>
  <c r="I3057" i="1"/>
  <c r="I2999" i="1"/>
  <c r="I167" i="1"/>
  <c r="I650" i="1"/>
  <c r="I863" i="1"/>
  <c r="I1489" i="1"/>
  <c r="I851" i="1"/>
  <c r="I2880" i="1"/>
  <c r="J2880" i="1" s="1"/>
  <c r="I188" i="1"/>
  <c r="J188" i="1" s="1"/>
  <c r="I2237" i="1"/>
  <c r="I183" i="1"/>
  <c r="I2551" i="1"/>
  <c r="I3063" i="1"/>
  <c r="I1992" i="1"/>
  <c r="I724" i="1"/>
  <c r="I556" i="1"/>
  <c r="I1564" i="1"/>
  <c r="I3165" i="1"/>
  <c r="I259" i="1"/>
  <c r="I2900" i="1"/>
  <c r="J2900" i="1" s="1"/>
  <c r="I1494" i="1"/>
  <c r="I1236" i="1"/>
  <c r="I1127" i="1"/>
  <c r="I1731" i="1"/>
  <c r="I2375" i="1"/>
  <c r="I3470" i="1"/>
  <c r="I1294" i="1"/>
  <c r="I3214" i="1"/>
  <c r="J3214" i="1" s="1"/>
  <c r="I3525" i="1"/>
  <c r="J3525" i="1" s="1"/>
  <c r="I1439" i="1"/>
  <c r="I2883" i="1"/>
  <c r="J2883" i="1" s="1"/>
  <c r="I3379" i="1"/>
  <c r="I551" i="1"/>
  <c r="I567" i="1"/>
  <c r="I2767" i="1"/>
  <c r="J2767" i="1" s="1"/>
  <c r="I2663" i="1"/>
  <c r="J2663" i="1" s="1"/>
  <c r="I1750" i="1"/>
  <c r="I2946" i="1"/>
  <c r="I2431" i="1"/>
  <c r="I1226" i="1"/>
  <c r="I2729" i="1"/>
  <c r="I2780" i="1"/>
  <c r="I276" i="1"/>
  <c r="I2180" i="1"/>
  <c r="I2328" i="1"/>
  <c r="I3367" i="1"/>
  <c r="J3367" i="1" s="1"/>
  <c r="I2989" i="1"/>
  <c r="I1670" i="1"/>
  <c r="I537" i="1"/>
  <c r="I687" i="1"/>
  <c r="I2204" i="1"/>
  <c r="I3197" i="1"/>
  <c r="I741" i="1"/>
  <c r="I3373" i="1"/>
  <c r="I1518" i="1"/>
  <c r="I3327" i="1"/>
  <c r="I360" i="1"/>
  <c r="I2144" i="1"/>
  <c r="J2144" i="1" s="1"/>
  <c r="I102" i="1"/>
  <c r="I1216" i="1"/>
  <c r="I2757" i="1"/>
  <c r="I1269" i="1"/>
  <c r="I2005" i="1"/>
  <c r="J2005" i="1" s="1"/>
  <c r="I2607" i="1"/>
  <c r="I593" i="1"/>
  <c r="I2917" i="1"/>
  <c r="I960" i="1"/>
  <c r="I1562" i="1"/>
  <c r="I1399" i="1"/>
  <c r="I1110" i="1"/>
  <c r="I141" i="1"/>
  <c r="I489" i="1"/>
  <c r="I675" i="1"/>
  <c r="I215" i="1"/>
  <c r="I1702" i="1"/>
  <c r="I824" i="1"/>
  <c r="I1960" i="1"/>
  <c r="J1960" i="1" s="1"/>
  <c r="I874" i="1"/>
  <c r="I1754" i="1"/>
  <c r="I2823" i="1"/>
  <c r="I1903" i="1"/>
  <c r="J1903" i="1" s="1"/>
  <c r="I1436" i="1"/>
  <c r="I1665" i="1"/>
  <c r="J1665" i="1" s="1"/>
  <c r="K1665" i="1" s="1"/>
  <c r="I2748" i="1"/>
  <c r="I2975" i="1"/>
  <c r="I1070" i="1"/>
  <c r="I381" i="1"/>
  <c r="I2051" i="1"/>
  <c r="I1882" i="1"/>
  <c r="I1703" i="1"/>
  <c r="I2305" i="1"/>
  <c r="J2305" i="1" s="1"/>
  <c r="I1549" i="1"/>
  <c r="I397" i="1"/>
  <c r="I2055" i="1"/>
  <c r="I2368" i="1"/>
  <c r="I545" i="1"/>
  <c r="I3312" i="1"/>
  <c r="J3312" i="1" s="1"/>
  <c r="I2783" i="1"/>
  <c r="I2140" i="1"/>
  <c r="I802" i="1"/>
  <c r="I1376" i="1"/>
  <c r="I1688" i="1"/>
  <c r="I668" i="1"/>
  <c r="I2601" i="1"/>
  <c r="I2001" i="1"/>
  <c r="I3371" i="1"/>
  <c r="I718" i="1"/>
  <c r="J718" i="1" s="1"/>
  <c r="I2108" i="1"/>
  <c r="I837" i="1"/>
  <c r="I461" i="1"/>
  <c r="J461" i="1" s="1"/>
  <c r="I2463" i="1"/>
  <c r="I189" i="1"/>
  <c r="J189" i="1" s="1"/>
  <c r="I1548" i="1"/>
  <c r="I1263" i="1"/>
  <c r="I2192" i="1"/>
  <c r="J2192" i="1" s="1"/>
  <c r="I2254" i="1"/>
  <c r="I693" i="1"/>
  <c r="I1930" i="1"/>
  <c r="I884" i="1"/>
  <c r="I1323" i="1"/>
  <c r="I2475" i="1"/>
  <c r="I2380" i="1"/>
  <c r="I2836" i="1"/>
  <c r="I363" i="1"/>
  <c r="I788" i="1"/>
  <c r="I2169" i="1"/>
  <c r="I1834" i="1"/>
  <c r="I1788" i="1"/>
  <c r="I652" i="1"/>
  <c r="I3506" i="1"/>
  <c r="J3506" i="1" s="1"/>
  <c r="I3064" i="1"/>
  <c r="J3064" i="1" s="1"/>
  <c r="I630" i="1"/>
  <c r="I1306" i="1"/>
  <c r="I3051" i="1"/>
  <c r="I3191" i="1"/>
  <c r="I1937" i="1"/>
  <c r="I1326" i="1"/>
  <c r="I364" i="1"/>
  <c r="I119" i="1"/>
  <c r="I2031" i="1"/>
  <c r="I2161" i="1"/>
  <c r="I1292" i="1"/>
  <c r="I2801" i="1"/>
  <c r="I1531" i="1"/>
  <c r="I1072" i="1"/>
  <c r="J1072" i="1" s="1"/>
  <c r="I1215" i="1"/>
  <c r="I293" i="1"/>
  <c r="I3286" i="1"/>
  <c r="I2763" i="1"/>
  <c r="I958" i="1"/>
  <c r="I1839" i="1"/>
  <c r="I3140" i="1"/>
  <c r="I636" i="1"/>
  <c r="I1016" i="1"/>
  <c r="I1203" i="1"/>
  <c r="I473" i="1"/>
  <c r="I3277" i="1"/>
  <c r="I3060" i="1"/>
  <c r="I1019" i="1"/>
  <c r="I986" i="1"/>
  <c r="I3041" i="1"/>
  <c r="I1424" i="1"/>
  <c r="I440" i="1"/>
  <c r="I409" i="1"/>
  <c r="I1696" i="1"/>
  <c r="I3225" i="1"/>
  <c r="I1817" i="1"/>
  <c r="I1476" i="1"/>
  <c r="I2759" i="1"/>
  <c r="I1613" i="1"/>
  <c r="I495" i="1"/>
  <c r="I1989" i="1"/>
  <c r="J1989" i="1" s="1"/>
  <c r="I3284" i="1"/>
  <c r="I744" i="1"/>
  <c r="I3203" i="1"/>
  <c r="J3203" i="1" s="1"/>
  <c r="I2589" i="1"/>
  <c r="I721" i="1"/>
  <c r="I2803" i="1"/>
  <c r="I886" i="1"/>
  <c r="I732" i="1"/>
  <c r="I3351" i="1"/>
  <c r="I2354" i="1"/>
  <c r="I185" i="1"/>
  <c r="I1014" i="1"/>
  <c r="I1719" i="1"/>
  <c r="I1651" i="1"/>
  <c r="I950" i="1"/>
  <c r="I625" i="1"/>
  <c r="J625" i="1" s="1"/>
  <c r="I2653" i="1"/>
  <c r="I418" i="1"/>
  <c r="I2300" i="1"/>
  <c r="I1233" i="1"/>
  <c r="I1316" i="1"/>
  <c r="I1868" i="1"/>
  <c r="I3398" i="1"/>
  <c r="I422" i="1"/>
  <c r="I2346" i="1"/>
  <c r="I2152" i="1"/>
  <c r="I2854" i="1"/>
  <c r="I1462" i="1"/>
  <c r="I3430" i="1"/>
  <c r="I562" i="1"/>
  <c r="I2817" i="1"/>
  <c r="I2093" i="1"/>
  <c r="I1737" i="1"/>
  <c r="I908" i="1"/>
  <c r="I1172" i="1"/>
  <c r="I1752" i="1"/>
  <c r="I848" i="1"/>
  <c r="J848" i="1" s="1"/>
  <c r="I2765" i="1"/>
  <c r="I3516" i="1"/>
  <c r="I1115" i="1"/>
  <c r="I3465" i="1"/>
  <c r="I1307" i="1"/>
  <c r="I2297" i="1"/>
  <c r="I1711" i="1"/>
  <c r="I3266" i="1"/>
  <c r="I734" i="1"/>
  <c r="I2470" i="1"/>
  <c r="I3238" i="1"/>
  <c r="I2183" i="1"/>
  <c r="I2872" i="1"/>
  <c r="I862" i="1"/>
  <c r="I1864" i="1"/>
  <c r="I3483" i="1"/>
  <c r="I1490" i="1"/>
  <c r="I3475" i="1"/>
  <c r="J3475" i="1" s="1"/>
  <c r="I2410" i="1"/>
  <c r="I2136" i="1"/>
  <c r="I3534" i="1"/>
  <c r="I2896" i="1"/>
  <c r="I3280" i="1"/>
  <c r="I1192" i="1"/>
  <c r="I3089" i="1"/>
  <c r="I1535" i="1"/>
  <c r="I3194" i="1"/>
  <c r="I3125" i="1"/>
  <c r="I1985" i="1"/>
  <c r="I907" i="1"/>
  <c r="I2224" i="1"/>
  <c r="I1182" i="1"/>
  <c r="I544" i="1"/>
  <c r="I810" i="1"/>
  <c r="I3117" i="1"/>
  <c r="I1570" i="1"/>
  <c r="I2212" i="1"/>
  <c r="I1645" i="1"/>
  <c r="I3022" i="1"/>
  <c r="I1059" i="1"/>
  <c r="I3348" i="1"/>
  <c r="I1876" i="1"/>
  <c r="J1876" i="1" s="1"/>
  <c r="I1974" i="1"/>
  <c r="I3049" i="1"/>
  <c r="I584" i="1"/>
  <c r="I2808" i="1"/>
  <c r="I3388" i="1"/>
  <c r="I1293" i="1"/>
  <c r="I2443" i="1"/>
  <c r="I3460" i="1"/>
  <c r="I1734" i="1"/>
  <c r="I2209" i="1"/>
  <c r="I723" i="1"/>
  <c r="I811" i="1"/>
  <c r="I404" i="1"/>
  <c r="I1325" i="1"/>
  <c r="I1695" i="1"/>
  <c r="I580" i="1"/>
  <c r="I2187" i="1"/>
  <c r="I2441" i="1"/>
  <c r="I1740" i="1"/>
  <c r="I15" i="1"/>
  <c r="I2148" i="1"/>
  <c r="J2148" i="1" s="1"/>
  <c r="I673" i="1"/>
  <c r="I3290" i="1"/>
  <c r="I3378" i="1"/>
  <c r="I1060" i="1"/>
  <c r="I807" i="1"/>
  <c r="I1847" i="1"/>
  <c r="I1761" i="1"/>
  <c r="I917" i="1"/>
  <c r="I166" i="1"/>
  <c r="I3482" i="1"/>
  <c r="I1450" i="1"/>
  <c r="I2884" i="1"/>
  <c r="I2717" i="1"/>
  <c r="I1888" i="1"/>
  <c r="I634" i="1"/>
  <c r="I2364" i="1"/>
  <c r="I777" i="1"/>
  <c r="I585" i="1"/>
  <c r="I3447" i="1"/>
  <c r="I1179" i="1"/>
  <c r="I3201" i="1"/>
  <c r="I2632" i="1"/>
  <c r="I1644" i="1"/>
  <c r="I2835" i="1"/>
  <c r="I332" i="1"/>
  <c r="I2998" i="1"/>
  <c r="I568" i="1"/>
  <c r="I1733" i="1"/>
  <c r="I2897" i="1"/>
  <c r="I2561" i="1"/>
  <c r="I2651" i="1"/>
  <c r="I2094" i="1"/>
  <c r="I1747" i="1"/>
  <c r="I1668" i="1"/>
  <c r="I3050" i="1"/>
  <c r="I2534" i="1"/>
  <c r="I212" i="1"/>
  <c r="I1324" i="1"/>
  <c r="I391" i="1"/>
  <c r="I458" i="1"/>
  <c r="I2104" i="1"/>
  <c r="I25" i="1"/>
  <c r="I3442" i="1"/>
  <c r="I1879" i="1"/>
  <c r="I1469" i="1"/>
  <c r="I500" i="1"/>
  <c r="I672" i="1"/>
  <c r="I840" i="1"/>
  <c r="I3008" i="1"/>
  <c r="I2105" i="1"/>
  <c r="I717" i="1"/>
  <c r="I2041" i="1"/>
  <c r="I722" i="1"/>
  <c r="I1262" i="1"/>
  <c r="I1118" i="1"/>
  <c r="I901" i="1"/>
  <c r="I3468" i="1"/>
  <c r="I114" i="1"/>
  <c r="I2936" i="1"/>
  <c r="I3416" i="1"/>
  <c r="I1238" i="1"/>
  <c r="I883" i="1"/>
  <c r="I3321" i="1"/>
  <c r="I312" i="1"/>
  <c r="I3264" i="1"/>
  <c r="I561" i="1"/>
  <c r="I3146" i="1"/>
  <c r="J3146" i="1" s="1"/>
  <c r="I1268" i="1"/>
  <c r="I1547" i="1"/>
  <c r="I2629" i="1"/>
  <c r="I2487" i="1"/>
  <c r="I2442" i="1"/>
  <c r="I945" i="1"/>
  <c r="I1804" i="1"/>
  <c r="I1129" i="1"/>
  <c r="I1395" i="1"/>
  <c r="I1157" i="1"/>
  <c r="J1157" i="1" s="1"/>
  <c r="I1444" i="1"/>
  <c r="I692" i="1"/>
  <c r="I3529" i="1"/>
  <c r="I2626" i="1"/>
  <c r="I2688" i="1"/>
  <c r="I424" i="1"/>
  <c r="I1429" i="1"/>
  <c r="I2526" i="1"/>
  <c r="I467" i="1"/>
  <c r="I1180" i="1"/>
  <c r="I2145" i="1"/>
  <c r="I214" i="1"/>
  <c r="I2320" i="1"/>
  <c r="I2682" i="1"/>
  <c r="I2518" i="1"/>
  <c r="I1608" i="1"/>
  <c r="I3042" i="1"/>
  <c r="I2456" i="1"/>
  <c r="I2028" i="1"/>
  <c r="I2794" i="1"/>
  <c r="I2655" i="1"/>
  <c r="I1114" i="1"/>
  <c r="I1791" i="1"/>
  <c r="I1492" i="1"/>
  <c r="I112" i="1"/>
  <c r="I372" i="1"/>
  <c r="I623" i="1"/>
  <c r="J623" i="1" s="1"/>
  <c r="I438" i="1"/>
  <c r="I1087" i="1"/>
  <c r="I236" i="1"/>
  <c r="I2858" i="1"/>
  <c r="I1717" i="1"/>
  <c r="I2510" i="1"/>
  <c r="I2906" i="1"/>
  <c r="I470" i="1"/>
  <c r="I1196" i="1"/>
  <c r="J1196" i="1" s="1"/>
  <c r="I3427" i="1"/>
  <c r="I115" i="1"/>
  <c r="I3423" i="1"/>
  <c r="I52" i="1"/>
  <c r="I530" i="1"/>
  <c r="I714" i="1"/>
  <c r="I3302" i="1"/>
  <c r="I3493" i="1"/>
  <c r="I443" i="1"/>
  <c r="I742" i="1"/>
  <c r="I3208" i="1"/>
  <c r="I2864" i="1"/>
  <c r="I242" i="1"/>
  <c r="I645" i="1"/>
  <c r="I1281" i="1"/>
  <c r="I281" i="1"/>
  <c r="I3261" i="1"/>
  <c r="I1501" i="1"/>
  <c r="I2635" i="1"/>
  <c r="I3504" i="1"/>
  <c r="J3504" i="1" s="1"/>
  <c r="I1422" i="1"/>
  <c r="I2929" i="1"/>
  <c r="I3275" i="1"/>
  <c r="I2462" i="1"/>
  <c r="I1022" i="1"/>
  <c r="I3188" i="1"/>
  <c r="J3188" i="1" s="1"/>
  <c r="I2361" i="1"/>
  <c r="I1451" i="1"/>
  <c r="I2850" i="1"/>
  <c r="I621" i="1"/>
  <c r="I499" i="1"/>
  <c r="I2124" i="1"/>
  <c r="I1467" i="1"/>
  <c r="I710" i="1"/>
  <c r="I1482" i="1"/>
  <c r="I1358" i="1"/>
  <c r="I1466" i="1"/>
  <c r="I2642" i="1"/>
  <c r="I2502" i="1"/>
  <c r="I1412" i="1"/>
  <c r="I1970" i="1"/>
  <c r="I227" i="1"/>
  <c r="I3272" i="1"/>
  <c r="I1725" i="1"/>
  <c r="J1725" i="1" s="1"/>
  <c r="I1867" i="1"/>
  <c r="I286" i="1"/>
  <c r="I1311" i="1"/>
  <c r="I876" i="1"/>
  <c r="I1522" i="1"/>
  <c r="I3271" i="1"/>
  <c r="I987" i="1"/>
  <c r="I1534" i="1"/>
  <c r="I2121" i="1"/>
  <c r="I806" i="1"/>
  <c r="I2964" i="1"/>
  <c r="I3228" i="1"/>
  <c r="I204" i="1"/>
  <c r="I808" i="1"/>
  <c r="I853" i="1"/>
  <c r="I2791" i="1"/>
  <c r="J2791" i="1" s="1"/>
  <c r="I2261" i="1"/>
  <c r="I1542" i="1"/>
  <c r="I2532" i="1"/>
  <c r="I319" i="1"/>
  <c r="I875" i="1"/>
  <c r="I594" i="1"/>
  <c r="I984" i="1"/>
  <c r="I1671" i="1"/>
  <c r="I1524" i="1"/>
  <c r="I1576" i="1"/>
  <c r="I1961" i="1"/>
  <c r="I1595" i="1"/>
  <c r="I2084" i="1"/>
  <c r="I2395" i="1"/>
  <c r="I1252" i="1"/>
  <c r="I2877" i="1"/>
  <c r="I716" i="1"/>
  <c r="I1461" i="1"/>
  <c r="I3397" i="1"/>
  <c r="I1116" i="1"/>
  <c r="I1560" i="1"/>
  <c r="I795" i="1"/>
  <c r="I1360" i="1"/>
  <c r="I2171" i="1"/>
  <c r="I2567" i="1"/>
  <c r="I847" i="1"/>
  <c r="I1265" i="1"/>
  <c r="I2088" i="1"/>
  <c r="I3242" i="1"/>
  <c r="I2494" i="1"/>
  <c r="J2494" i="1" s="1"/>
  <c r="I779" i="1"/>
  <c r="I1460" i="1"/>
  <c r="I2508" i="1"/>
  <c r="I3173" i="1"/>
  <c r="I3123" i="1"/>
  <c r="I1623" i="1"/>
  <c r="I1739" i="1"/>
  <c r="I1908" i="1"/>
  <c r="I1119" i="1"/>
  <c r="I669" i="1"/>
  <c r="I2669" i="1"/>
  <c r="I2045" i="1"/>
  <c r="I894" i="1"/>
  <c r="I850" i="1"/>
  <c r="I423" i="1"/>
  <c r="I1902" i="1"/>
  <c r="I195" i="1"/>
  <c r="I3377" i="1"/>
  <c r="I2907" i="1"/>
  <c r="I3152" i="1"/>
  <c r="I563" i="1"/>
  <c r="I3269" i="1"/>
  <c r="J3269" i="1" s="1"/>
  <c r="I665" i="1"/>
  <c r="I2931" i="1"/>
  <c r="I3405" i="1"/>
  <c r="I2678" i="1"/>
  <c r="I1146" i="1"/>
  <c r="I2636" i="1"/>
  <c r="I451" i="1"/>
  <c r="I1924" i="1"/>
  <c r="J1924" i="1" s="1"/>
  <c r="I49" i="1"/>
  <c r="I2233" i="1"/>
  <c r="I1769" i="1"/>
  <c r="I1602" i="1"/>
  <c r="I2700" i="1"/>
  <c r="I2960" i="1"/>
  <c r="I3026" i="1"/>
  <c r="J3026" i="1" s="1"/>
  <c r="I2922" i="1"/>
  <c r="I3224" i="1"/>
  <c r="J3224" i="1" s="1"/>
  <c r="I1925" i="1"/>
  <c r="I2168" i="1"/>
  <c r="I2927" i="1"/>
  <c r="I1796" i="1"/>
  <c r="I421" i="1"/>
  <c r="I3350" i="1"/>
  <c r="I3414" i="1"/>
  <c r="I1089" i="1"/>
  <c r="I1787" i="1"/>
  <c r="I2867" i="1"/>
  <c r="I589" i="1"/>
  <c r="I1249" i="1"/>
  <c r="I2938" i="1"/>
  <c r="J2938" i="1" s="1"/>
  <c r="I1537" i="1"/>
  <c r="I138" i="1"/>
  <c r="I1006" i="1"/>
  <c r="I1149" i="1"/>
  <c r="I3186" i="1"/>
  <c r="I2859" i="1"/>
  <c r="I935" i="1"/>
  <c r="I1945" i="1"/>
  <c r="I3147" i="1"/>
  <c r="I2244" i="1"/>
  <c r="I2075" i="1"/>
  <c r="I2977" i="1"/>
  <c r="J2977" i="1" s="1"/>
  <c r="I1221" i="1"/>
  <c r="I474" i="1"/>
  <c r="I306" i="1"/>
  <c r="I55" i="1"/>
  <c r="I1550" i="1"/>
  <c r="J1550" i="1" s="1"/>
  <c r="I135" i="1"/>
  <c r="I2376" i="1"/>
  <c r="I2166" i="1"/>
  <c r="I549" i="1"/>
  <c r="I3121" i="1"/>
  <c r="I686" i="1"/>
  <c r="I864" i="1"/>
  <c r="I2071" i="1"/>
  <c r="I2471" i="1"/>
  <c r="I1965" i="1"/>
  <c r="I3537" i="1"/>
  <c r="J3537" i="1" s="1"/>
  <c r="I1420" i="1"/>
  <c r="I2181" i="1"/>
  <c r="I2784" i="1"/>
  <c r="I2037" i="1"/>
  <c r="I1470" i="1"/>
  <c r="I541" i="1"/>
  <c r="I554" i="1"/>
  <c r="I2164" i="1"/>
  <c r="I1933" i="1"/>
  <c r="I2309" i="1"/>
  <c r="I1789" i="1"/>
  <c r="I334" i="1"/>
  <c r="I389" i="1"/>
  <c r="I1227" i="1"/>
  <c r="I930" i="1"/>
  <c r="I2634" i="1"/>
  <c r="I942" i="1"/>
  <c r="I154" i="1"/>
  <c r="I1604" i="1"/>
  <c r="I271" i="1"/>
  <c r="I1130" i="1"/>
  <c r="I2460" i="1"/>
  <c r="I1881" i="1"/>
  <c r="I695" i="1"/>
  <c r="I1849" i="1"/>
  <c r="I2263" i="1"/>
  <c r="I1480" i="1"/>
  <c r="I1481" i="1"/>
  <c r="I403" i="1"/>
  <c r="I3075" i="1"/>
  <c r="I2110" i="1"/>
  <c r="I3487" i="1"/>
  <c r="I2405" i="1"/>
  <c r="I1705" i="1"/>
  <c r="I1134" i="1"/>
  <c r="I481" i="1"/>
  <c r="I641" i="1"/>
  <c r="K1959" i="1" l="1"/>
  <c r="K1850" i="1"/>
  <c r="K3523" i="1"/>
  <c r="K2722" i="1"/>
  <c r="K3519" i="1"/>
  <c r="K2704" i="1"/>
  <c r="K1674" i="1"/>
  <c r="K2830" i="1"/>
  <c r="K2819" i="1"/>
  <c r="K1675" i="1"/>
  <c r="K3454" i="1"/>
  <c r="K2663" i="1"/>
  <c r="K1388" i="1"/>
  <c r="K2616" i="1"/>
  <c r="K2580" i="1"/>
  <c r="K3222" i="1"/>
  <c r="K2490" i="1"/>
  <c r="K913" i="1"/>
  <c r="K2656" i="1"/>
  <c r="K3320" i="1"/>
  <c r="K1380" i="1"/>
  <c r="K3293" i="1"/>
  <c r="K1342" i="1"/>
  <c r="K3192" i="1"/>
  <c r="K2485" i="1"/>
  <c r="K3224" i="1"/>
  <c r="K1379" i="1"/>
  <c r="K3207" i="1"/>
  <c r="K3205" i="1"/>
  <c r="K1277" i="1"/>
  <c r="K3428" i="1"/>
  <c r="K3181" i="1"/>
  <c r="K2790" i="1"/>
  <c r="K2466" i="1"/>
  <c r="K1938" i="1"/>
  <c r="K1072" i="1"/>
  <c r="K2595" i="1"/>
  <c r="K3506" i="1"/>
  <c r="K3456" i="1"/>
  <c r="K3441" i="1"/>
  <c r="K2106" i="1"/>
  <c r="K3412" i="1"/>
  <c r="K3138" i="1"/>
  <c r="K2786" i="1"/>
  <c r="K2451" i="1"/>
  <c r="K1895" i="1"/>
  <c r="K1071" i="1"/>
  <c r="K3295" i="1"/>
  <c r="K2111" i="1"/>
  <c r="K1340" i="1"/>
  <c r="K3438" i="1"/>
  <c r="K2815" i="1"/>
  <c r="K2474" i="1"/>
  <c r="K3411" i="1"/>
  <c r="K3133" i="1"/>
  <c r="K2767" i="1"/>
  <c r="K2424" i="1"/>
  <c r="K1893" i="1"/>
  <c r="K1005" i="1"/>
  <c r="K2356" i="1"/>
  <c r="K3319" i="1"/>
  <c r="K3114" i="1"/>
  <c r="K2338" i="1"/>
  <c r="K624" i="1"/>
  <c r="K3301" i="1"/>
  <c r="K2982" i="1"/>
  <c r="K2638" i="1"/>
  <c r="K2314" i="1"/>
  <c r="K1615" i="1"/>
  <c r="K623" i="1"/>
  <c r="K718" i="1"/>
  <c r="K625" i="1"/>
  <c r="K3317" i="1"/>
  <c r="K3002" i="1"/>
  <c r="K2323" i="1"/>
  <c r="K1637" i="1"/>
  <c r="K3524" i="1"/>
  <c r="K3300" i="1"/>
  <c r="K2981" i="1"/>
  <c r="K2625" i="1"/>
  <c r="K2293" i="1"/>
  <c r="K1594" i="1"/>
  <c r="K2993" i="1"/>
  <c r="K1027" i="1"/>
  <c r="K3214" i="1"/>
  <c r="K2321" i="1"/>
  <c r="K1313" i="1"/>
  <c r="K3206" i="1"/>
  <c r="K2977" i="1"/>
  <c r="K2448" i="1"/>
  <c r="K2305" i="1"/>
  <c r="K3511" i="1"/>
  <c r="K3099" i="1"/>
  <c r="K2581" i="1"/>
  <c r="K2426" i="1"/>
  <c r="K2294" i="1"/>
  <c r="K1802" i="1"/>
  <c r="K1488" i="1"/>
  <c r="K461" i="1"/>
  <c r="K3394" i="1"/>
  <c r="K3292" i="1"/>
  <c r="K3095" i="1"/>
  <c r="K2938" i="1"/>
  <c r="K2083" i="1"/>
  <c r="K1800" i="1"/>
  <c r="K1487" i="1"/>
  <c r="K449" i="1"/>
  <c r="K3505" i="1"/>
  <c r="K3372" i="1"/>
  <c r="K3291" i="1"/>
  <c r="K3189" i="1"/>
  <c r="K3088" i="1"/>
  <c r="K2919" i="1"/>
  <c r="K2766" i="1"/>
  <c r="K2574" i="1"/>
  <c r="K2421" i="1"/>
  <c r="K2282" i="1"/>
  <c r="K2081" i="1"/>
  <c r="K1781" i="1"/>
  <c r="K1463" i="1"/>
  <c r="K1255" i="1"/>
  <c r="K852" i="1"/>
  <c r="K300" i="1"/>
  <c r="K879" i="1"/>
  <c r="K3501" i="1"/>
  <c r="K3370" i="1"/>
  <c r="K3285" i="1"/>
  <c r="K3182" i="1"/>
  <c r="K3052" i="1"/>
  <c r="K2912" i="1"/>
  <c r="K2727" i="1"/>
  <c r="K2558" i="1"/>
  <c r="K2402" i="1"/>
  <c r="K2277" i="1"/>
  <c r="K2035" i="1"/>
  <c r="K1780" i="1"/>
  <c r="K1453" i="1"/>
  <c r="K1251" i="1"/>
  <c r="K848" i="1"/>
  <c r="K289" i="1"/>
  <c r="K559" i="1"/>
  <c r="K1556" i="1"/>
  <c r="K3497" i="1"/>
  <c r="K3367" i="1"/>
  <c r="K3283" i="1"/>
  <c r="K3030" i="1"/>
  <c r="K2894" i="1"/>
  <c r="K2726" i="1"/>
  <c r="K2552" i="1"/>
  <c r="K2389" i="1"/>
  <c r="K2275" i="1"/>
  <c r="K2008" i="1"/>
  <c r="K1777" i="1"/>
  <c r="K1445" i="1"/>
  <c r="K1157" i="1"/>
  <c r="K813" i="1"/>
  <c r="K285" i="1"/>
  <c r="K1598" i="1"/>
  <c r="K463" i="1"/>
  <c r="K3478" i="1"/>
  <c r="K3360" i="1"/>
  <c r="K3282" i="1"/>
  <c r="K3180" i="1"/>
  <c r="K3029" i="1"/>
  <c r="K2888" i="1"/>
  <c r="K2725" i="1"/>
  <c r="K2549" i="1"/>
  <c r="K2383" i="1"/>
  <c r="K2250" i="1"/>
  <c r="K2006" i="1"/>
  <c r="K1727" i="1"/>
  <c r="K1410" i="1"/>
  <c r="K1120" i="1"/>
  <c r="K812" i="1"/>
  <c r="K279" i="1"/>
  <c r="K1043" i="1"/>
  <c r="K1278" i="1"/>
  <c r="K3474" i="1"/>
  <c r="K3359" i="1"/>
  <c r="K3258" i="1"/>
  <c r="K3156" i="1"/>
  <c r="K3026" i="1"/>
  <c r="K2883" i="1"/>
  <c r="K2724" i="1"/>
  <c r="K2531" i="1"/>
  <c r="K2378" i="1"/>
  <c r="K2239" i="1"/>
  <c r="K2005" i="1"/>
  <c r="K1725" i="1"/>
  <c r="K1409" i="1"/>
  <c r="K1104" i="1"/>
  <c r="K773" i="1"/>
  <c r="K254" i="1"/>
  <c r="K3139" i="1"/>
  <c r="K3223" i="1"/>
  <c r="K3525" i="1"/>
  <c r="K3221" i="1"/>
  <c r="K2133" i="1"/>
  <c r="K516" i="1"/>
  <c r="K869" i="1"/>
  <c r="K855" i="1"/>
  <c r="K3473" i="1"/>
  <c r="K3325" i="1"/>
  <c r="K3256" i="1"/>
  <c r="K3154" i="1"/>
  <c r="K3019" i="1"/>
  <c r="K2880" i="1"/>
  <c r="K2723" i="1"/>
  <c r="K2516" i="1"/>
  <c r="K2360" i="1"/>
  <c r="K2186" i="1"/>
  <c r="K2004" i="1"/>
  <c r="K1723" i="1"/>
  <c r="K1408" i="1"/>
  <c r="K1101" i="1"/>
  <c r="K759" i="1"/>
  <c r="K174" i="1"/>
  <c r="K3540" i="1"/>
  <c r="K3539" i="1"/>
  <c r="K2984" i="1"/>
  <c r="K1856" i="1"/>
  <c r="K3420" i="1"/>
  <c r="K2810" i="1"/>
  <c r="K2112" i="1"/>
  <c r="K3111" i="1"/>
  <c r="K1816" i="1"/>
  <c r="K1261" i="1"/>
  <c r="K3458" i="1"/>
  <c r="K3324" i="1"/>
  <c r="K3250" i="1"/>
  <c r="K3141" i="1"/>
  <c r="K3018" i="1"/>
  <c r="K2855" i="1"/>
  <c r="K2495" i="1"/>
  <c r="K2358" i="1"/>
  <c r="K2175" i="1"/>
  <c r="K1990" i="1"/>
  <c r="K1701" i="1"/>
  <c r="K1095" i="1"/>
  <c r="K751" i="1"/>
  <c r="J2001" i="1"/>
  <c r="K2001" i="1" s="1"/>
  <c r="J3266" i="1"/>
  <c r="K3266" i="1"/>
  <c r="J2854" i="1"/>
  <c r="K2854" i="1"/>
  <c r="J882" i="1"/>
  <c r="K882" i="1"/>
  <c r="J200" i="1"/>
  <c r="K200" i="1"/>
  <c r="J3406" i="1"/>
  <c r="K3406" i="1" s="1"/>
  <c r="J2164" i="1"/>
  <c r="K2164" i="1"/>
  <c r="K188" i="1"/>
  <c r="J2405" i="1"/>
  <c r="K2405" i="1" s="1"/>
  <c r="J779" i="1"/>
  <c r="K779" i="1" s="1"/>
  <c r="J853" i="1"/>
  <c r="K853" i="1" s="1"/>
  <c r="J1879" i="1"/>
  <c r="K1879" i="1"/>
  <c r="J3238" i="1"/>
  <c r="K3238" i="1" s="1"/>
  <c r="J3414" i="1"/>
  <c r="K3414" i="1" s="1"/>
  <c r="J214" i="1"/>
  <c r="K214" i="1" s="1"/>
  <c r="J1325" i="1"/>
  <c r="K1325" i="1" s="1"/>
  <c r="J636" i="1"/>
  <c r="K636" i="1" s="1"/>
  <c r="J2729" i="1"/>
  <c r="K2729" i="1"/>
  <c r="J2513" i="1"/>
  <c r="K2513" i="1" s="1"/>
  <c r="J827" i="1"/>
  <c r="K827" i="1"/>
  <c r="J2061" i="1"/>
  <c r="K2061" i="1"/>
  <c r="J1653" i="1"/>
  <c r="K1653" i="1" s="1"/>
  <c r="J241" i="1"/>
  <c r="K241" i="1"/>
  <c r="J3167" i="1"/>
  <c r="K3167" i="1"/>
  <c r="J1625" i="1"/>
  <c r="K1625" i="1" s="1"/>
  <c r="J1122" i="1"/>
  <c r="K1122" i="1" s="1"/>
  <c r="J1188" i="1"/>
  <c r="K1188" i="1" s="1"/>
  <c r="J2208" i="1"/>
  <c r="K2208" i="1" s="1"/>
  <c r="J706" i="1"/>
  <c r="K706" i="1"/>
  <c r="J2071" i="1"/>
  <c r="K2071" i="1" s="1"/>
  <c r="J1961" i="1"/>
  <c r="K1961" i="1" s="1"/>
  <c r="J2502" i="1"/>
  <c r="K2502" i="1" s="1"/>
  <c r="J1481" i="1"/>
  <c r="K1481" i="1" s="1"/>
  <c r="J1945" i="1"/>
  <c r="K1945" i="1" s="1"/>
  <c r="J2642" i="1"/>
  <c r="K2642" i="1"/>
  <c r="J714" i="1"/>
  <c r="K714" i="1" s="1"/>
  <c r="J1645" i="1"/>
  <c r="K1645" i="1"/>
  <c r="J2297" i="1"/>
  <c r="K2297" i="1" s="1"/>
  <c r="J141" i="1"/>
  <c r="K141" i="1" s="1"/>
  <c r="J2431" i="1"/>
  <c r="K2431" i="1"/>
  <c r="J2407" i="1"/>
  <c r="K2407" i="1"/>
  <c r="J1972" i="1"/>
  <c r="K1972" i="1" s="1"/>
  <c r="J1067" i="1"/>
  <c r="K1067" i="1" s="1"/>
  <c r="J3265" i="1"/>
  <c r="K3265" i="1" s="1"/>
  <c r="J2956" i="1"/>
  <c r="K2956" i="1" s="1"/>
  <c r="J3136" i="1"/>
  <c r="K3136" i="1" s="1"/>
  <c r="J2178" i="1"/>
  <c r="K2178" i="1"/>
  <c r="J2600" i="1"/>
  <c r="K2600" i="1"/>
  <c r="J3059" i="1"/>
  <c r="K3059" i="1" s="1"/>
  <c r="J1010" i="1"/>
  <c r="K1010" i="1" s="1"/>
  <c r="J465" i="1"/>
  <c r="K465" i="1" s="1"/>
  <c r="J3020" i="1"/>
  <c r="K3020" i="1" s="1"/>
  <c r="J3424" i="1"/>
  <c r="K3424" i="1" s="1"/>
  <c r="J1914" i="1"/>
  <c r="K1914" i="1" s="1"/>
  <c r="J638" i="1"/>
  <c r="K638" i="1"/>
  <c r="J798" i="1"/>
  <c r="K798" i="1" s="1"/>
  <c r="J446" i="1"/>
  <c r="K446" i="1"/>
  <c r="J2015" i="1"/>
  <c r="K2015" i="1"/>
  <c r="J1198" i="1"/>
  <c r="K1198" i="1" s="1"/>
  <c r="J483" i="1"/>
  <c r="K483" i="1" s="1"/>
  <c r="J239" i="1"/>
  <c r="K239" i="1" s="1"/>
  <c r="J168" i="1"/>
  <c r="K168" i="1" s="1"/>
  <c r="J2033" i="1"/>
  <c r="K2033" i="1"/>
  <c r="J3339" i="1"/>
  <c r="K3339" i="1"/>
  <c r="J2333" i="1"/>
  <c r="K2333" i="1" s="1"/>
  <c r="J1592" i="1"/>
  <c r="K1592" i="1" s="1"/>
  <c r="J2429" i="1"/>
  <c r="K2429" i="1" s="1"/>
  <c r="J427" i="1"/>
  <c r="K427" i="1" s="1"/>
  <c r="J818" i="1"/>
  <c r="K818" i="1" s="1"/>
  <c r="J817" i="1"/>
  <c r="K817" i="1" s="1"/>
  <c r="J3007" i="1"/>
  <c r="K3007" i="1" s="1"/>
  <c r="J547" i="1"/>
  <c r="K547" i="1"/>
  <c r="J1679" i="1"/>
  <c r="K1679" i="1" s="1"/>
  <c r="J2952" i="1"/>
  <c r="K2952" i="1"/>
  <c r="J3101" i="1"/>
  <c r="K3101" i="1" s="1"/>
  <c r="J302" i="1"/>
  <c r="K302" i="1" s="1"/>
  <c r="J1892" i="1"/>
  <c r="K1892" i="1" s="1"/>
  <c r="J983" i="1"/>
  <c r="K983" i="1"/>
  <c r="J2225" i="1"/>
  <c r="K2225" i="1"/>
  <c r="J2970" i="1"/>
  <c r="K2970" i="1"/>
  <c r="J1243" i="1"/>
  <c r="K1243" i="1" s="1"/>
  <c r="J3227" i="1"/>
  <c r="K3227" i="1"/>
  <c r="J993" i="1"/>
  <c r="K993" i="1" s="1"/>
  <c r="J311" i="1"/>
  <c r="K311" i="1" s="1"/>
  <c r="J1480" i="1"/>
  <c r="K1480" i="1"/>
  <c r="J1789" i="1"/>
  <c r="K1789" i="1" s="1"/>
  <c r="J467" i="1"/>
  <c r="K467" i="1" s="1"/>
  <c r="J1262" i="1"/>
  <c r="K1262" i="1"/>
  <c r="J2632" i="1"/>
  <c r="K2632" i="1"/>
  <c r="J3534" i="1"/>
  <c r="K3534" i="1" s="1"/>
  <c r="J2152" i="1"/>
  <c r="K2152" i="1"/>
  <c r="J1930" i="1"/>
  <c r="K1930" i="1" s="1"/>
  <c r="J1236" i="1"/>
  <c r="K1236" i="1"/>
  <c r="J572" i="1"/>
  <c r="K572" i="1"/>
  <c r="J38" i="1"/>
  <c r="K38" i="1" s="1"/>
  <c r="J2074" i="1"/>
  <c r="K2074" i="1" s="1"/>
  <c r="J2617" i="1"/>
  <c r="K2617" i="1"/>
  <c r="J2782" i="1"/>
  <c r="K2782" i="1" s="1"/>
  <c r="J3432" i="1"/>
  <c r="K3432" i="1" s="1"/>
  <c r="J3387" i="1"/>
  <c r="K3387" i="1"/>
  <c r="J1385" i="1"/>
  <c r="K1385" i="1" s="1"/>
  <c r="J905" i="1"/>
  <c r="K905" i="1" s="1"/>
  <c r="J2348" i="1"/>
  <c r="K2348" i="1" s="1"/>
  <c r="J1765" i="1"/>
  <c r="K1765" i="1" s="1"/>
  <c r="J1459" i="1"/>
  <c r="K1459" i="1" s="1"/>
  <c r="J820" i="1"/>
  <c r="K820" i="1" s="1"/>
  <c r="J1843" i="1"/>
  <c r="K1843" i="1" s="1"/>
  <c r="J3033" i="1"/>
  <c r="K3033" i="1" s="1"/>
  <c r="J521" i="1"/>
  <c r="K521" i="1" s="1"/>
  <c r="J394" i="1"/>
  <c r="K394" i="1"/>
  <c r="J1885" i="1"/>
  <c r="K1885" i="1"/>
  <c r="J505" i="1"/>
  <c r="K505" i="1" s="1"/>
  <c r="J152" i="1"/>
  <c r="K152" i="1" s="1"/>
  <c r="J268" i="1"/>
  <c r="K268" i="1" s="1"/>
  <c r="J2553" i="1"/>
  <c r="K2553" i="1" s="1"/>
  <c r="J1415" i="1"/>
  <c r="K1415" i="1" s="1"/>
  <c r="J2267" i="1"/>
  <c r="K2267" i="1" s="1"/>
  <c r="J97" i="1"/>
  <c r="K97" i="1" s="1"/>
  <c r="J1588" i="1"/>
  <c r="K1588" i="1" s="1"/>
  <c r="J2219" i="1"/>
  <c r="K2219" i="1" s="1"/>
  <c r="J2309" i="1"/>
  <c r="K2309" i="1" s="1"/>
  <c r="J2678" i="1"/>
  <c r="K2678" i="1"/>
  <c r="J669" i="1"/>
  <c r="K669" i="1"/>
  <c r="J1671" i="1"/>
  <c r="K1671" i="1"/>
  <c r="J52" i="1"/>
  <c r="K52" i="1"/>
  <c r="J1547" i="1"/>
  <c r="K1547" i="1"/>
  <c r="J212" i="1"/>
  <c r="K212" i="1"/>
  <c r="J3201" i="1"/>
  <c r="K3201" i="1"/>
  <c r="J1570" i="1"/>
  <c r="K1570" i="1" s="1"/>
  <c r="J2346" i="1"/>
  <c r="K2346" i="1" s="1"/>
  <c r="J2763" i="1"/>
  <c r="K2763" i="1"/>
  <c r="J693" i="1"/>
  <c r="K693" i="1" s="1"/>
  <c r="K3254" i="1"/>
  <c r="K3027" i="1"/>
  <c r="K3186" i="1"/>
  <c r="K1360" i="1"/>
  <c r="J984" i="1"/>
  <c r="K984" i="1" s="1"/>
  <c r="J987" i="1"/>
  <c r="K987" i="1" s="1"/>
  <c r="J2635" i="1"/>
  <c r="K2635" i="1" s="1"/>
  <c r="J1791" i="1"/>
  <c r="K1791" i="1"/>
  <c r="J1268" i="1"/>
  <c r="K1268" i="1" s="1"/>
  <c r="J1060" i="1"/>
  <c r="K1060" i="1" s="1"/>
  <c r="J2254" i="1"/>
  <c r="K2254" i="1" s="1"/>
  <c r="K3504" i="1"/>
  <c r="J2166" i="1"/>
  <c r="K2166" i="1" s="1"/>
  <c r="J1925" i="1"/>
  <c r="K1925" i="1" s="1"/>
  <c r="J1908" i="1"/>
  <c r="K1908" i="1" s="1"/>
  <c r="J594" i="1"/>
  <c r="K594" i="1" s="1"/>
  <c r="J115" i="1"/>
  <c r="K115" i="1"/>
  <c r="J717" i="1"/>
  <c r="K717" i="1" s="1"/>
  <c r="J3050" i="1"/>
  <c r="K3050" i="1" s="1"/>
  <c r="J3378" i="1"/>
  <c r="K3378" i="1" s="1"/>
  <c r="J440" i="1"/>
  <c r="K440" i="1" s="1"/>
  <c r="K3363" i="1"/>
  <c r="K3155" i="1"/>
  <c r="J2361" i="1"/>
  <c r="K2361" i="1" s="1"/>
  <c r="J2518" i="1"/>
  <c r="K2518" i="1" s="1"/>
  <c r="J2884" i="1"/>
  <c r="K2884" i="1"/>
  <c r="J1974" i="1"/>
  <c r="K1974" i="1"/>
  <c r="J1227" i="1"/>
  <c r="K1227" i="1" s="1"/>
  <c r="J850" i="1"/>
  <c r="K850" i="1" s="1"/>
  <c r="J438" i="1"/>
  <c r="K438" i="1" s="1"/>
  <c r="J945" i="1"/>
  <c r="K945" i="1"/>
  <c r="J2104" i="1"/>
  <c r="K2104" i="1" s="1"/>
  <c r="J2759" i="1"/>
  <c r="K2759" i="1" s="1"/>
  <c r="J1326" i="1"/>
  <c r="K1326" i="1" s="1"/>
  <c r="J360" i="1"/>
  <c r="K360" i="1" s="1"/>
  <c r="J2375" i="1"/>
  <c r="K2375" i="1" s="1"/>
  <c r="J509" i="1"/>
  <c r="K509" i="1" s="1"/>
  <c r="J2545" i="1"/>
  <c r="K2545" i="1"/>
  <c r="J2029" i="1"/>
  <c r="K2029" i="1" s="1"/>
  <c r="J2151" i="1"/>
  <c r="K2151" i="1"/>
  <c r="J1572" i="1"/>
  <c r="K1572" i="1" s="1"/>
  <c r="J1962" i="1"/>
  <c r="K1962" i="1"/>
  <c r="J3043" i="1"/>
  <c r="K3043" i="1" s="1"/>
  <c r="J2336" i="1"/>
  <c r="K2336" i="1" s="1"/>
  <c r="J3451" i="1"/>
  <c r="K3451" i="1" s="1"/>
  <c r="J2660" i="1"/>
  <c r="K2660" i="1"/>
  <c r="J389" i="1"/>
  <c r="K389" i="1" s="1"/>
  <c r="J2964" i="1"/>
  <c r="K2964" i="1" s="1"/>
  <c r="J334" i="1"/>
  <c r="K334" i="1"/>
  <c r="J2045" i="1"/>
  <c r="K2045" i="1"/>
  <c r="J2929" i="1"/>
  <c r="K2929" i="1" s="1"/>
  <c r="J811" i="1"/>
  <c r="K811" i="1" s="1"/>
  <c r="J884" i="1"/>
  <c r="K884" i="1" s="1"/>
  <c r="J381" i="1"/>
  <c r="K381" i="1" s="1"/>
  <c r="J1093" i="1"/>
  <c r="K1093" i="1" s="1"/>
  <c r="J1156" i="1"/>
  <c r="K1156" i="1" s="1"/>
  <c r="J1000" i="1"/>
  <c r="K1000" i="1"/>
  <c r="J3065" i="1"/>
  <c r="K3065" i="1" s="1"/>
  <c r="J2423" i="1"/>
  <c r="K2423" i="1" s="1"/>
  <c r="J2809" i="1"/>
  <c r="K2809" i="1" s="1"/>
  <c r="J961" i="1"/>
  <c r="K961" i="1" s="1"/>
  <c r="J437" i="1"/>
  <c r="K437" i="1" s="1"/>
  <c r="J107" i="1"/>
  <c r="K107" i="1"/>
  <c r="J2126" i="1"/>
  <c r="K2126" i="1" s="1"/>
  <c r="J354" i="1"/>
  <c r="K354" i="1" s="1"/>
  <c r="J1757" i="1"/>
  <c r="K1757" i="1" s="1"/>
  <c r="J179" i="1"/>
  <c r="K179" i="1" s="1"/>
  <c r="K1291" i="1"/>
  <c r="J44" i="1"/>
  <c r="K44" i="1" s="1"/>
  <c r="J1520" i="1"/>
  <c r="K1520" i="1"/>
  <c r="J1900" i="1"/>
  <c r="K1900" i="1" s="1"/>
  <c r="J1918" i="1"/>
  <c r="K1918" i="1" s="1"/>
  <c r="J1569" i="1"/>
  <c r="K1569" i="1" s="1"/>
  <c r="J3486" i="1"/>
  <c r="K3486" i="1" s="1"/>
  <c r="J165" i="1"/>
  <c r="K165" i="1"/>
  <c r="J739" i="1"/>
  <c r="K739" i="1" s="1"/>
  <c r="J1687" i="1"/>
  <c r="K1687" i="1" s="1"/>
  <c r="J2976" i="1"/>
  <c r="K2976" i="1" s="1"/>
  <c r="J2276" i="1"/>
  <c r="K2276" i="1"/>
  <c r="J520" i="1"/>
  <c r="K520" i="1"/>
  <c r="J1137" i="1"/>
  <c r="K1137" i="1" s="1"/>
  <c r="J2500" i="1"/>
  <c r="K2500" i="1"/>
  <c r="J3538" i="1"/>
  <c r="K3538" i="1"/>
  <c r="J3104" i="1"/>
  <c r="K3104" i="1"/>
  <c r="J3499" i="1"/>
  <c r="K3499" i="1" s="1"/>
  <c r="J230" i="1"/>
  <c r="K230" i="1" s="1"/>
  <c r="J2618" i="1"/>
  <c r="K2618" i="1" s="1"/>
  <c r="J133" i="1"/>
  <c r="K133" i="1" s="1"/>
  <c r="J2068" i="1"/>
  <c r="K2068" i="1" s="1"/>
  <c r="J3403" i="1"/>
  <c r="K3403" i="1"/>
  <c r="K1068" i="1"/>
  <c r="J972" i="1"/>
  <c r="K972" i="1" s="1"/>
  <c r="J3216" i="1"/>
  <c r="K3216" i="1"/>
  <c r="J1935" i="1"/>
  <c r="K1935" i="1" s="1"/>
  <c r="J524" i="1"/>
  <c r="K524" i="1" s="1"/>
  <c r="J2505" i="1"/>
  <c r="K2505" i="1" s="1"/>
  <c r="J1796" i="1"/>
  <c r="K1796" i="1" s="1"/>
  <c r="J2669" i="1"/>
  <c r="K2669" i="1" s="1"/>
  <c r="J1466" i="1"/>
  <c r="K1466" i="1"/>
  <c r="J1307" i="1"/>
  <c r="K1307" i="1" s="1"/>
  <c r="J3225" i="1"/>
  <c r="K3225" i="1" s="1"/>
  <c r="J1704" i="1"/>
  <c r="K1704" i="1"/>
  <c r="J2798" i="1"/>
  <c r="K2798" i="1"/>
  <c r="J1345" i="1"/>
  <c r="K1345" i="1" s="1"/>
  <c r="J2693" i="1"/>
  <c r="K2693" i="1" s="1"/>
  <c r="J2865" i="1"/>
  <c r="K2865" i="1" s="1"/>
  <c r="J969" i="1"/>
  <c r="K969" i="1" s="1"/>
  <c r="J1049" i="1"/>
  <c r="K1049" i="1" s="1"/>
  <c r="J3415" i="1"/>
  <c r="K3415" i="1" s="1"/>
  <c r="J1995" i="1"/>
  <c r="K1995" i="1"/>
  <c r="J73" i="1"/>
  <c r="K73" i="1"/>
  <c r="J2188" i="1"/>
  <c r="K2188" i="1" s="1"/>
  <c r="J1228" i="1"/>
  <c r="K1228" i="1" s="1"/>
  <c r="J36" i="1"/>
  <c r="K36" i="1"/>
  <c r="J1375" i="1"/>
  <c r="K1375" i="1" s="1"/>
  <c r="J3263" i="1"/>
  <c r="K3263" i="1" s="1"/>
  <c r="J1805" i="1"/>
  <c r="K1805" i="1" s="1"/>
  <c r="J1148" i="1"/>
  <c r="K1148" i="1" s="1"/>
  <c r="J3244" i="1"/>
  <c r="K3244" i="1" s="1"/>
  <c r="J3477" i="1"/>
  <c r="K3477" i="1" s="1"/>
  <c r="J1111" i="1"/>
  <c r="K1111" i="1"/>
  <c r="J774" i="1"/>
  <c r="K774" i="1"/>
  <c r="J1618" i="1"/>
  <c r="K1618" i="1" s="1"/>
  <c r="J3338" i="1"/>
  <c r="K3338" i="1" s="1"/>
  <c r="K1554" i="1"/>
  <c r="J2927" i="1"/>
  <c r="K2927" i="1" s="1"/>
  <c r="J807" i="1"/>
  <c r="K807" i="1" s="1"/>
  <c r="J3351" i="1"/>
  <c r="K3351" i="1" s="1"/>
  <c r="J1933" i="1"/>
  <c r="K1933" i="1" s="1"/>
  <c r="J549" i="1"/>
  <c r="K549" i="1" s="1"/>
  <c r="J2168" i="1"/>
  <c r="K2168" i="1" s="1"/>
  <c r="J3423" i="1"/>
  <c r="K3423" i="1" s="1"/>
  <c r="J1734" i="1"/>
  <c r="K1734" i="1"/>
  <c r="J3117" i="1"/>
  <c r="K3117" i="1" s="1"/>
  <c r="J2410" i="1"/>
  <c r="K2410" i="1" s="1"/>
  <c r="J422" i="1"/>
  <c r="K422" i="1" s="1"/>
  <c r="J630" i="1"/>
  <c r="K630" i="1"/>
  <c r="J802" i="1"/>
  <c r="K802" i="1" s="1"/>
  <c r="J695" i="1"/>
  <c r="K695" i="1" s="1"/>
  <c r="J2931" i="1"/>
  <c r="K2931" i="1" s="1"/>
  <c r="J3271" i="1"/>
  <c r="K3271" i="1"/>
  <c r="J710" i="1"/>
  <c r="K710" i="1" s="1"/>
  <c r="J3447" i="1"/>
  <c r="K3447" i="1"/>
  <c r="J886" i="1"/>
  <c r="K886" i="1"/>
  <c r="J293" i="1"/>
  <c r="K293" i="1" s="1"/>
  <c r="K2554" i="1"/>
  <c r="J1270" i="1"/>
  <c r="K1270" i="1"/>
  <c r="J2820" i="1"/>
  <c r="K2820" i="1"/>
  <c r="K2675" i="1"/>
  <c r="J1059" i="1"/>
  <c r="K1059" i="1"/>
  <c r="J1761" i="1"/>
  <c r="K1761" i="1"/>
  <c r="J704" i="1"/>
  <c r="K704" i="1" s="1"/>
  <c r="K3475" i="1"/>
  <c r="K3146" i="1"/>
  <c r="K3064" i="1"/>
  <c r="K2192" i="1"/>
  <c r="K1924" i="1"/>
  <c r="K3541" i="1"/>
  <c r="K3188" i="1"/>
  <c r="K1989" i="1"/>
  <c r="K1649" i="1"/>
  <c r="K605" i="1"/>
  <c r="K417" i="1"/>
  <c r="J2236" i="1"/>
  <c r="K2236" i="1" s="1"/>
  <c r="J2781" i="1"/>
  <c r="K2781" i="1" s="1"/>
  <c r="J754" i="1"/>
  <c r="K754" i="1" s="1"/>
  <c r="J234" i="1"/>
  <c r="K234" i="1" s="1"/>
  <c r="J1441" i="1"/>
  <c r="K1441" i="1"/>
  <c r="J1417" i="1"/>
  <c r="K1417" i="1" s="1"/>
  <c r="J900" i="1"/>
  <c r="K900" i="1" s="1"/>
  <c r="J295" i="1"/>
  <c r="K295" i="1"/>
  <c r="J2949" i="1"/>
  <c r="K2949" i="1" s="1"/>
  <c r="J94" i="1"/>
  <c r="K94" i="1" s="1"/>
  <c r="J309" i="1"/>
  <c r="K309" i="1" s="1"/>
  <c r="J198" i="1"/>
  <c r="K198" i="1" s="1"/>
  <c r="J821" i="1"/>
  <c r="K821" i="1" s="1"/>
  <c r="J2472" i="1"/>
  <c r="K2472" i="1"/>
  <c r="J684" i="1"/>
  <c r="K684" i="1" s="1"/>
  <c r="J1151" i="1"/>
  <c r="K1151" i="1" s="1"/>
  <c r="J979" i="1"/>
  <c r="K979" i="1" s="1"/>
  <c r="J1485" i="1"/>
  <c r="K1485" i="1"/>
  <c r="J2937" i="1"/>
  <c r="K2937" i="1" s="1"/>
  <c r="J346" i="1"/>
  <c r="K346" i="1" s="1"/>
  <c r="J1062" i="1"/>
  <c r="K1062" i="1" s="1"/>
  <c r="J1344" i="1"/>
  <c r="K1344" i="1"/>
  <c r="J968" i="1"/>
  <c r="K968" i="1" s="1"/>
  <c r="J2692" i="1"/>
  <c r="K2692" i="1" s="1"/>
  <c r="J3297" i="1"/>
  <c r="K3297" i="1" s="1"/>
  <c r="J246" i="1"/>
  <c r="K246" i="1" s="1"/>
  <c r="J1348" i="1"/>
  <c r="K1348" i="1" s="1"/>
  <c r="J27" i="1"/>
  <c r="K27" i="1" s="1"/>
  <c r="J508" i="1"/>
  <c r="K508" i="1" s="1"/>
  <c r="J1954" i="1"/>
  <c r="K1954" i="1"/>
  <c r="J2640" i="1"/>
  <c r="K2640" i="1"/>
  <c r="J419" i="1"/>
  <c r="K419" i="1" s="1"/>
  <c r="J1347" i="1"/>
  <c r="K1347" i="1" s="1"/>
  <c r="J2856" i="1"/>
  <c r="K2856" i="1"/>
  <c r="J1912" i="1"/>
  <c r="K1912" i="1" s="1"/>
  <c r="J1343" i="1"/>
  <c r="K1343" i="1" s="1"/>
  <c r="J985" i="1"/>
  <c r="K985" i="1" s="1"/>
  <c r="J891" i="1"/>
  <c r="K891" i="1" s="1"/>
  <c r="J2279" i="1"/>
  <c r="K2279" i="1"/>
  <c r="J428" i="1"/>
  <c r="K428" i="1" s="1"/>
  <c r="J2343" i="1"/>
  <c r="K2343" i="1" s="1"/>
  <c r="J959" i="1"/>
  <c r="K959" i="1"/>
  <c r="J2134" i="1"/>
  <c r="K2134" i="1" s="1"/>
  <c r="J1184" i="1"/>
  <c r="K1184" i="1" s="1"/>
  <c r="J1842" i="1"/>
  <c r="K1842" i="1" s="1"/>
  <c r="J1591" i="1"/>
  <c r="K1591" i="1" s="1"/>
  <c r="J3328" i="1"/>
  <c r="K3328" i="1" s="1"/>
  <c r="J1363" i="1"/>
  <c r="K1363" i="1"/>
  <c r="J909" i="1"/>
  <c r="K909" i="1" s="1"/>
  <c r="J47" i="1"/>
  <c r="K47" i="1" s="1"/>
  <c r="J3239" i="1"/>
  <c r="K3239" i="1" s="1"/>
  <c r="J40" i="1"/>
  <c r="K40" i="1" s="1"/>
  <c r="J2218" i="1"/>
  <c r="K2218" i="1" s="1"/>
  <c r="J387" i="1"/>
  <c r="K387" i="1" s="1"/>
  <c r="J266" i="1"/>
  <c r="K266" i="1" s="1"/>
  <c r="J3113" i="1"/>
  <c r="K3113" i="1" s="1"/>
  <c r="J1024" i="1"/>
  <c r="K1024" i="1" s="1"/>
  <c r="J2301" i="1"/>
  <c r="K2301" i="1" s="1"/>
  <c r="J385" i="1"/>
  <c r="K385" i="1"/>
  <c r="J1195" i="1"/>
  <c r="K1195" i="1" s="1"/>
  <c r="J2745" i="1"/>
  <c r="K2745" i="1"/>
  <c r="J955" i="1"/>
  <c r="K955" i="1" s="1"/>
  <c r="J2103" i="1"/>
  <c r="K2103" i="1" s="1"/>
  <c r="J1661" i="1"/>
  <c r="K1661" i="1" s="1"/>
  <c r="J158" i="1"/>
  <c r="K158" i="1" s="1"/>
  <c r="J953" i="1"/>
  <c r="K953" i="1" s="1"/>
  <c r="J2427" i="1"/>
  <c r="K2427" i="1" s="1"/>
  <c r="J1627" i="1"/>
  <c r="K1627" i="1" s="1"/>
  <c r="J701" i="1"/>
  <c r="K701" i="1" s="1"/>
  <c r="J1398" i="1"/>
  <c r="K1398" i="1" s="1"/>
  <c r="J2624" i="1"/>
  <c r="K2624" i="1" s="1"/>
  <c r="J1035" i="1"/>
  <c r="K1035" i="1" s="1"/>
  <c r="J982" i="1"/>
  <c r="K982" i="1" s="1"/>
  <c r="J1163" i="1"/>
  <c r="K1163" i="1"/>
  <c r="J3128" i="1"/>
  <c r="K3128" i="1"/>
  <c r="J1716" i="1"/>
  <c r="K1716" i="1" s="1"/>
  <c r="J517" i="1"/>
  <c r="K517" i="1" s="1"/>
  <c r="J2838" i="1"/>
  <c r="K2838" i="1" s="1"/>
  <c r="K3249" i="1"/>
  <c r="K3137" i="1"/>
  <c r="K2787" i="1"/>
  <c r="K2079" i="1"/>
  <c r="K1988" i="1"/>
  <c r="K1876" i="1"/>
  <c r="K1381" i="1"/>
  <c r="K604" i="1"/>
  <c r="K159" i="1"/>
  <c r="J2031" i="1"/>
  <c r="K2031" i="1" s="1"/>
  <c r="J2108" i="1"/>
  <c r="K2108" i="1" s="1"/>
  <c r="J824" i="1"/>
  <c r="K824" i="1"/>
  <c r="J1428" i="1"/>
  <c r="K1428" i="1" s="1"/>
  <c r="J2548" i="1"/>
  <c r="K2548" i="1"/>
  <c r="J3332" i="1"/>
  <c r="K3332" i="1" s="1"/>
  <c r="J602" i="1"/>
  <c r="K602" i="1" s="1"/>
  <c r="J1951" i="1"/>
  <c r="K1951" i="1" s="1"/>
  <c r="J2643" i="1"/>
  <c r="K2643" i="1"/>
  <c r="J1553" i="1"/>
  <c r="K1553" i="1" s="1"/>
  <c r="J1450" i="1"/>
  <c r="K1450" i="1" s="1"/>
  <c r="J1535" i="1"/>
  <c r="K1535" i="1"/>
  <c r="J495" i="1"/>
  <c r="K495" i="1"/>
  <c r="K119" i="1"/>
  <c r="J1702" i="1"/>
  <c r="K1702" i="1" s="1"/>
  <c r="J276" i="1"/>
  <c r="K276" i="1"/>
  <c r="J183" i="1"/>
  <c r="K183" i="1" s="1"/>
  <c r="J2304" i="1"/>
  <c r="K2304" i="1"/>
  <c r="J3453" i="1"/>
  <c r="K3453" i="1" s="1"/>
  <c r="J3356" i="1"/>
  <c r="K3356" i="1" s="1"/>
  <c r="J2437" i="1"/>
  <c r="K2437" i="1"/>
  <c r="J2131" i="1"/>
  <c r="K2131" i="1" s="1"/>
  <c r="J2792" i="1"/>
  <c r="K2792" i="1" s="1"/>
  <c r="J339" i="1"/>
  <c r="K339" i="1" s="1"/>
  <c r="J2658" i="1"/>
  <c r="K2658" i="1" s="1"/>
  <c r="J653" i="1"/>
  <c r="K653" i="1" s="1"/>
  <c r="J1916" i="1"/>
  <c r="K1916" i="1" s="1"/>
  <c r="J64" i="1"/>
  <c r="K64" i="1" s="1"/>
  <c r="J1407" i="1"/>
  <c r="K1407" i="1" s="1"/>
  <c r="J3199" i="1"/>
  <c r="K3199" i="1" s="1"/>
  <c r="J1040" i="1"/>
  <c r="K1040" i="1" s="1"/>
  <c r="J2821" i="1"/>
  <c r="K2821" i="1" s="1"/>
  <c r="J76" i="1"/>
  <c r="K76" i="1" s="1"/>
  <c r="J1532" i="1"/>
  <c r="K1532" i="1" s="1"/>
  <c r="J355" i="1"/>
  <c r="K355" i="1"/>
  <c r="J938" i="1"/>
  <c r="K938" i="1" s="1"/>
  <c r="J2849" i="1"/>
  <c r="K2849" i="1"/>
  <c r="J197" i="1"/>
  <c r="K197" i="1" s="1"/>
  <c r="J3274" i="1"/>
  <c r="K3274" i="1" s="1"/>
  <c r="J2043" i="1"/>
  <c r="K2043" i="1" s="1"/>
  <c r="J967" i="1"/>
  <c r="K967" i="1" s="1"/>
  <c r="J1140" i="1"/>
  <c r="K1140" i="1"/>
  <c r="J893" i="1"/>
  <c r="K893" i="1"/>
  <c r="J1259" i="1"/>
  <c r="K1259" i="1"/>
  <c r="J1953" i="1"/>
  <c r="K1953" i="1"/>
  <c r="J2535" i="1"/>
  <c r="K2535" i="1" s="1"/>
  <c r="J1303" i="1"/>
  <c r="K1303" i="1" s="1"/>
  <c r="J1529" i="1"/>
  <c r="K1529" i="1"/>
  <c r="J1207" i="1"/>
  <c r="K1207" i="1" s="1"/>
  <c r="J3385" i="1"/>
  <c r="K3385" i="1" s="1"/>
  <c r="J924" i="1"/>
  <c r="K924" i="1" s="1"/>
  <c r="J890" i="1"/>
  <c r="K890" i="1"/>
  <c r="J1374" i="1"/>
  <c r="K1374" i="1" s="1"/>
  <c r="J2078" i="1"/>
  <c r="K2078" i="1" s="1"/>
  <c r="J2003" i="1"/>
  <c r="K2003" i="1"/>
  <c r="J1447" i="1"/>
  <c r="K1447" i="1" s="1"/>
  <c r="J1862" i="1"/>
  <c r="K1862" i="1" s="1"/>
  <c r="J3094" i="1"/>
  <c r="K3094" i="1" s="1"/>
  <c r="J1206" i="1"/>
  <c r="K1206" i="1" s="1"/>
  <c r="J1993" i="1"/>
  <c r="K1993" i="1" s="1"/>
  <c r="J3240" i="1"/>
  <c r="K3240" i="1" s="1"/>
  <c r="J235" i="1"/>
  <c r="K235" i="1" s="1"/>
  <c r="J1906" i="1"/>
  <c r="K1906" i="1" s="1"/>
  <c r="J3162" i="1"/>
  <c r="K3162" i="1" s="1"/>
  <c r="J496" i="1"/>
  <c r="K496" i="1" s="1"/>
  <c r="J2987" i="1"/>
  <c r="K2987" i="1"/>
  <c r="J392" i="1"/>
  <c r="K392" i="1"/>
  <c r="J2974" i="1"/>
  <c r="K2974" i="1" s="1"/>
  <c r="J1136" i="1"/>
  <c r="K1136" i="1" s="1"/>
  <c r="J375" i="1"/>
  <c r="K375" i="1"/>
  <c r="J2163" i="1"/>
  <c r="K2163" i="1" s="1"/>
  <c r="J1652" i="1"/>
  <c r="K1652" i="1" s="1"/>
  <c r="J3083" i="1"/>
  <c r="K3083" i="1"/>
  <c r="J889" i="1"/>
  <c r="K889" i="1" s="1"/>
  <c r="J101" i="1"/>
  <c r="K101" i="1" s="1"/>
  <c r="J1525" i="1"/>
  <c r="K1525" i="1" s="1"/>
  <c r="J85" i="1"/>
  <c r="K85" i="1"/>
  <c r="J502" i="1"/>
  <c r="K502" i="1" s="1"/>
  <c r="J1513" i="1"/>
  <c r="K1513" i="1" s="1"/>
  <c r="K3393" i="1"/>
  <c r="K3070" i="1"/>
  <c r="K1744" i="1"/>
  <c r="J1549" i="1"/>
  <c r="K1549" i="1" s="1"/>
  <c r="J1667" i="1"/>
  <c r="K1667" i="1" s="1"/>
  <c r="J3487" i="1"/>
  <c r="K3487" i="1" s="1"/>
  <c r="J2634" i="1"/>
  <c r="K2634" i="1" s="1"/>
  <c r="J1787" i="1"/>
  <c r="K1787" i="1"/>
  <c r="J1902" i="1"/>
  <c r="K1902" i="1"/>
  <c r="J808" i="1"/>
  <c r="K808" i="1" s="1"/>
  <c r="J2470" i="1"/>
  <c r="K2470" i="1" s="1"/>
  <c r="J2836" i="1"/>
  <c r="K2836" i="1" s="1"/>
  <c r="J2110" i="1"/>
  <c r="K2110" i="1" s="1"/>
  <c r="J930" i="1"/>
  <c r="K930" i="1" s="1"/>
  <c r="J2075" i="1"/>
  <c r="K2075" i="1" s="1"/>
  <c r="J1089" i="1"/>
  <c r="K1089" i="1"/>
  <c r="J49" i="1"/>
  <c r="K49" i="1" s="1"/>
  <c r="J204" i="1"/>
  <c r="K204" i="1"/>
  <c r="J443" i="1"/>
  <c r="K443" i="1"/>
  <c r="J1087" i="1"/>
  <c r="K1087" i="1" s="1"/>
  <c r="J114" i="1"/>
  <c r="K114" i="1" s="1"/>
  <c r="J3482" i="1"/>
  <c r="K3482" i="1" s="1"/>
  <c r="J3348" i="1"/>
  <c r="K3348" i="1" s="1"/>
  <c r="J3089" i="1"/>
  <c r="K3089" i="1" s="1"/>
  <c r="J734" i="1"/>
  <c r="K734" i="1" s="1"/>
  <c r="J562" i="1"/>
  <c r="K562" i="1" s="1"/>
  <c r="J215" i="1"/>
  <c r="K215" i="1" s="1"/>
  <c r="J2780" i="1"/>
  <c r="K2780" i="1" s="1"/>
  <c r="J2237" i="1"/>
  <c r="K2237" i="1" s="1"/>
  <c r="J3364" i="1"/>
  <c r="K3364" i="1" s="1"/>
  <c r="J2926" i="1"/>
  <c r="K2926" i="1" s="1"/>
  <c r="J253" i="1"/>
  <c r="K253" i="1" s="1"/>
  <c r="J1240" i="1"/>
  <c r="K1240" i="1" s="1"/>
  <c r="J778" i="1"/>
  <c r="K778" i="1" s="1"/>
  <c r="J2179" i="1"/>
  <c r="K2179" i="1" s="1"/>
  <c r="J3510" i="1"/>
  <c r="K3510" i="1" s="1"/>
  <c r="J1135" i="1"/>
  <c r="K1135" i="1" s="1"/>
  <c r="J995" i="1"/>
  <c r="K995" i="1" s="1"/>
  <c r="J831" i="1"/>
  <c r="K831" i="1"/>
  <c r="J261" i="1"/>
  <c r="K261" i="1" s="1"/>
  <c r="J3166" i="1"/>
  <c r="K3166" i="1" s="1"/>
  <c r="J3176" i="1"/>
  <c r="K3176" i="1" s="1"/>
  <c r="J733" i="1"/>
  <c r="K733" i="1" s="1"/>
  <c r="J1626" i="1"/>
  <c r="K1626" i="1"/>
  <c r="J292" i="1"/>
  <c r="K292" i="1" s="1"/>
  <c r="J1676" i="1"/>
  <c r="K1676" i="1" s="1"/>
  <c r="J1242" i="1"/>
  <c r="K1242" i="1" s="1"/>
  <c r="J841" i="1"/>
  <c r="K841" i="1" s="1"/>
  <c r="J2652" i="1"/>
  <c r="K2652" i="1" s="1"/>
  <c r="J2281" i="1"/>
  <c r="K2281" i="1"/>
  <c r="J2751" i="1"/>
  <c r="K2751" i="1" s="1"/>
  <c r="J136" i="1"/>
  <c r="K136" i="1" s="1"/>
  <c r="J780" i="1"/>
  <c r="K780" i="1"/>
  <c r="J1969" i="1"/>
  <c r="K1969" i="1"/>
  <c r="J927" i="1"/>
  <c r="K927" i="1" s="1"/>
  <c r="J1128" i="1"/>
  <c r="K1128" i="1" s="1"/>
  <c r="J2310" i="1"/>
  <c r="K2310" i="1"/>
  <c r="J3544" i="1"/>
  <c r="K3544" i="1" s="1"/>
  <c r="J326" i="1"/>
  <c r="K326" i="1" s="1"/>
  <c r="J2399" i="1"/>
  <c r="K2399" i="1" s="1"/>
  <c r="J103" i="1"/>
  <c r="K103" i="1" s="1"/>
  <c r="J768" i="1"/>
  <c r="K768" i="1"/>
  <c r="J858" i="1"/>
  <c r="K858" i="1" s="1"/>
  <c r="J3195" i="1"/>
  <c r="K3195" i="1"/>
  <c r="J2059" i="1"/>
  <c r="K2059" i="1" s="1"/>
  <c r="J406" i="1"/>
  <c r="K406" i="1" s="1"/>
  <c r="J2058" i="1"/>
  <c r="K2058" i="1" s="1"/>
  <c r="J1898" i="1"/>
  <c r="K1898" i="1"/>
  <c r="J1423" i="1"/>
  <c r="K1423" i="1" s="1"/>
  <c r="J232" i="1"/>
  <c r="K232" i="1" s="1"/>
  <c r="J1801" i="1"/>
  <c r="K1801" i="1" s="1"/>
  <c r="J3017" i="1"/>
  <c r="K3017" i="1" s="1"/>
  <c r="J880" i="1"/>
  <c r="K880" i="1" s="1"/>
  <c r="J1751" i="1"/>
  <c r="K1751" i="1" s="1"/>
  <c r="J2845" i="1"/>
  <c r="K2845" i="1" s="1"/>
  <c r="J897" i="1"/>
  <c r="K897" i="1"/>
  <c r="J1783" i="1"/>
  <c r="K1783" i="1" s="1"/>
  <c r="J1054" i="1"/>
  <c r="K1054" i="1" s="1"/>
  <c r="J2591" i="1"/>
  <c r="K2591" i="1" s="1"/>
  <c r="J218" i="1"/>
  <c r="K218" i="1" s="1"/>
  <c r="J1841" i="1"/>
  <c r="K1841" i="1"/>
  <c r="J1171" i="1"/>
  <c r="K1171" i="1"/>
  <c r="J3039" i="1"/>
  <c r="K3039" i="1"/>
  <c r="J726" i="1"/>
  <c r="K726" i="1"/>
  <c r="J1866" i="1"/>
  <c r="K1866" i="1" s="1"/>
  <c r="J2814" i="1"/>
  <c r="K2814" i="1" s="1"/>
  <c r="J376" i="1"/>
  <c r="K376" i="1" s="1"/>
  <c r="J1636" i="1"/>
  <c r="K1636" i="1" s="1"/>
  <c r="J2895" i="1"/>
  <c r="K2895" i="1" s="1"/>
  <c r="J1700" i="1"/>
  <c r="K1700" i="1"/>
  <c r="J2916" i="1"/>
  <c r="K2916" i="1" s="1"/>
  <c r="J367" i="1"/>
  <c r="K367" i="1" s="1"/>
  <c r="J2130" i="1"/>
  <c r="K2130" i="1" s="1"/>
  <c r="J2800" i="1"/>
  <c r="K2800" i="1"/>
  <c r="J3037" i="1"/>
  <c r="K3037" i="1" s="1"/>
  <c r="J1108" i="1"/>
  <c r="K1108" i="1"/>
  <c r="J830" i="1"/>
  <c r="K830" i="1"/>
  <c r="J67" i="1"/>
  <c r="K67" i="1" s="1"/>
  <c r="J216" i="1"/>
  <c r="K216" i="1"/>
  <c r="J1759" i="1"/>
  <c r="K1759" i="1" s="1"/>
  <c r="J3469" i="1"/>
  <c r="K3469" i="1"/>
  <c r="J888" i="1"/>
  <c r="K888" i="1" s="1"/>
  <c r="J19" i="1"/>
  <c r="K19" i="1" s="1"/>
  <c r="J2465" i="1"/>
  <c r="K2465" i="1"/>
  <c r="J3120" i="1"/>
  <c r="K3120" i="1" s="1"/>
  <c r="J610" i="1"/>
  <c r="K610" i="1"/>
  <c r="J2506" i="1"/>
  <c r="K2506" i="1" s="1"/>
  <c r="J301" i="1"/>
  <c r="K301" i="1" s="1"/>
  <c r="J2611" i="1"/>
  <c r="K2611" i="1" s="1"/>
  <c r="J2464" i="1"/>
  <c r="K2464" i="1" s="1"/>
  <c r="J3149" i="1"/>
  <c r="K3149" i="1"/>
  <c r="J845" i="1"/>
  <c r="K845" i="1" s="1"/>
  <c r="J2773" i="1"/>
  <c r="K2773" i="1" s="1"/>
  <c r="J1523" i="1"/>
  <c r="K1523" i="1" s="1"/>
  <c r="K3494" i="1"/>
  <c r="K2770" i="1"/>
  <c r="K2662" i="1"/>
  <c r="K2494" i="1"/>
  <c r="J3198" i="1"/>
  <c r="K3198" i="1" s="1"/>
  <c r="J1691" i="1"/>
  <c r="K1691" i="1" s="1"/>
  <c r="J2434" i="1"/>
  <c r="K2434" i="1" s="1"/>
  <c r="J839" i="1"/>
  <c r="K839" i="1" s="1"/>
  <c r="J2091" i="1"/>
  <c r="K2091" i="1" s="1"/>
  <c r="J988" i="1"/>
  <c r="K988" i="1" s="1"/>
  <c r="J664" i="1"/>
  <c r="K664" i="1" s="1"/>
  <c r="J1622" i="1"/>
  <c r="K1622" i="1" s="1"/>
  <c r="J3009" i="1"/>
  <c r="K3009" i="1"/>
  <c r="J80" i="1"/>
  <c r="K80" i="1" s="1"/>
  <c r="J2167" i="1"/>
  <c r="K2167" i="1" s="1"/>
  <c r="J2185" i="1"/>
  <c r="K2185" i="1" s="1"/>
  <c r="J1285" i="1"/>
  <c r="K1285" i="1" s="1"/>
  <c r="J3528" i="1"/>
  <c r="K3528" i="1" s="1"/>
  <c r="J3267" i="1"/>
  <c r="K3267" i="1" s="1"/>
  <c r="J1404" i="1"/>
  <c r="K1404" i="1" s="1"/>
  <c r="J2579" i="1"/>
  <c r="K2579" i="1" s="1"/>
  <c r="J34" i="1"/>
  <c r="K34" i="1" s="1"/>
  <c r="J1654" i="1"/>
  <c r="K1654" i="1" s="1"/>
  <c r="J2995" i="1"/>
  <c r="K2995" i="1"/>
  <c r="J2732" i="1"/>
  <c r="K2732" i="1"/>
  <c r="J911" i="1"/>
  <c r="K911" i="1"/>
  <c r="J3076" i="1"/>
  <c r="K3076" i="1"/>
  <c r="J947" i="1"/>
  <c r="K947" i="1"/>
  <c r="J3309" i="1"/>
  <c r="K3309" i="1"/>
  <c r="J2667" i="1"/>
  <c r="K2667" i="1"/>
  <c r="J2758" i="1"/>
  <c r="K2758" i="1" s="1"/>
  <c r="J2829" i="1"/>
  <c r="K2829" i="1" s="1"/>
  <c r="J401" i="1"/>
  <c r="K401" i="1" s="1"/>
  <c r="J1568" i="1"/>
  <c r="K1568" i="1"/>
  <c r="J2881" i="1"/>
  <c r="K2881" i="1" s="1"/>
  <c r="J2543" i="1"/>
  <c r="K2543" i="1" s="1"/>
  <c r="J612" i="1"/>
  <c r="K612" i="1" s="1"/>
  <c r="J1770" i="1"/>
  <c r="K1770" i="1" s="1"/>
  <c r="J3380" i="1"/>
  <c r="K3380" i="1"/>
  <c r="J1473" i="1"/>
  <c r="K1473" i="1"/>
  <c r="J3257" i="1"/>
  <c r="K3257" i="1"/>
  <c r="J1193" i="1"/>
  <c r="K1193" i="1" s="1"/>
  <c r="J3270" i="1"/>
  <c r="K3270" i="1"/>
  <c r="J835" i="1"/>
  <c r="K835" i="1" s="1"/>
  <c r="J331" i="1"/>
  <c r="K331" i="1" s="1"/>
  <c r="J1836" i="1"/>
  <c r="K1836" i="1" s="1"/>
  <c r="J1097" i="1"/>
  <c r="K1097" i="1" s="1"/>
  <c r="J1982" i="1"/>
  <c r="K1982" i="1" s="1"/>
  <c r="J3119" i="1"/>
  <c r="K3119" i="1" s="1"/>
  <c r="J600" i="1"/>
  <c r="K600" i="1"/>
  <c r="J2303" i="1"/>
  <c r="K2303" i="1"/>
  <c r="J2902" i="1"/>
  <c r="K2902" i="1" s="1"/>
  <c r="J348" i="1"/>
  <c r="K348" i="1" s="1"/>
  <c r="J2753" i="1"/>
  <c r="K2753" i="1" s="1"/>
  <c r="J2869" i="1"/>
  <c r="K2869" i="1"/>
  <c r="J2036" i="1"/>
  <c r="K2036" i="1" s="1"/>
  <c r="K3537" i="1"/>
  <c r="K3391" i="1"/>
  <c r="J2442" i="1"/>
  <c r="K2442" i="1" s="1"/>
  <c r="J901" i="1"/>
  <c r="K901" i="1" s="1"/>
  <c r="J458" i="1"/>
  <c r="K458" i="1"/>
  <c r="J2835" i="1"/>
  <c r="K2835" i="1" s="1"/>
  <c r="J917" i="1"/>
  <c r="K917" i="1" s="1"/>
  <c r="J404" i="1"/>
  <c r="K404" i="1" s="1"/>
  <c r="J3022" i="1"/>
  <c r="K3022" i="1"/>
  <c r="J3280" i="1"/>
  <c r="K3280" i="1" s="1"/>
  <c r="J1711" i="1"/>
  <c r="K1711" i="1" s="1"/>
  <c r="J1462" i="1"/>
  <c r="K1462" i="1" s="1"/>
  <c r="J1014" i="1"/>
  <c r="K1014" i="1"/>
  <c r="J1323" i="1"/>
  <c r="K1323" i="1" s="1"/>
  <c r="J2601" i="1"/>
  <c r="K2601" i="1" s="1"/>
  <c r="J3327" i="1"/>
  <c r="K3327" i="1" s="1"/>
  <c r="J1731" i="1"/>
  <c r="K1731" i="1" s="1"/>
  <c r="J1533" i="1"/>
  <c r="K1533" i="1"/>
  <c r="J1998" i="1"/>
  <c r="K1998" i="1" s="1"/>
  <c r="J99" i="1"/>
  <c r="K99" i="1" s="1"/>
  <c r="J783" i="1"/>
  <c r="K783" i="1"/>
  <c r="J708" i="1"/>
  <c r="K708" i="1"/>
  <c r="J3061" i="1"/>
  <c r="K3061" i="1" s="1"/>
  <c r="J1013" i="1"/>
  <c r="K1013" i="1"/>
  <c r="J2292" i="1"/>
  <c r="K2292" i="1" s="1"/>
  <c r="J8" i="1"/>
  <c r="K8" i="1" s="1"/>
  <c r="J1500" i="1"/>
  <c r="K1500" i="1"/>
  <c r="J1498" i="1"/>
  <c r="K1498" i="1"/>
  <c r="J2158" i="1"/>
  <c r="K2158" i="1" s="1"/>
  <c r="J2939" i="1"/>
  <c r="K2939" i="1" s="1"/>
  <c r="J2866" i="1"/>
  <c r="K2866" i="1" s="1"/>
  <c r="J540" i="1"/>
  <c r="K540" i="1" s="1"/>
  <c r="J2117" i="1"/>
  <c r="K2117" i="1" s="1"/>
  <c r="J3445" i="1"/>
  <c r="K3445" i="1" s="1"/>
  <c r="J683" i="1"/>
  <c r="K683" i="1" s="1"/>
  <c r="J429" i="1"/>
  <c r="K429" i="1" s="1"/>
  <c r="J2570" i="1"/>
  <c r="K2570" i="1"/>
  <c r="J903" i="1"/>
  <c r="K903" i="1" s="1"/>
  <c r="J2992" i="1"/>
  <c r="K2992" i="1" s="1"/>
  <c r="J1819" i="1"/>
  <c r="K1819" i="1"/>
  <c r="J637" i="1"/>
  <c r="K637" i="1"/>
  <c r="J2363" i="1"/>
  <c r="K2363" i="1" s="1"/>
  <c r="J936" i="1"/>
  <c r="K936" i="1" s="1"/>
  <c r="J755" i="1"/>
  <c r="K755" i="1" s="1"/>
  <c r="J3209" i="1"/>
  <c r="K3209" i="1" s="1"/>
  <c r="J457" i="1"/>
  <c r="K457" i="1" s="1"/>
  <c r="J1458" i="1"/>
  <c r="K1458" i="1" s="1"/>
  <c r="J90" i="1"/>
  <c r="K90" i="1" s="1"/>
  <c r="J1682" i="1"/>
  <c r="K1682" i="1"/>
  <c r="J892" i="1"/>
  <c r="K892" i="1" s="1"/>
  <c r="J144" i="1"/>
  <c r="K144" i="1" s="1"/>
  <c r="J657" i="1"/>
  <c r="K657" i="1" s="1"/>
  <c r="J1943" i="1"/>
  <c r="K1943" i="1" s="1"/>
  <c r="J2097" i="1"/>
  <c r="K2097" i="1" s="1"/>
  <c r="J278" i="1"/>
  <c r="K278" i="1" s="1"/>
  <c r="J1046" i="1"/>
  <c r="K1046" i="1"/>
  <c r="J2042" i="1"/>
  <c r="K2042" i="1" s="1"/>
  <c r="J3448" i="1"/>
  <c r="K3448" i="1" s="1"/>
  <c r="J1775" i="1"/>
  <c r="K1775" i="1" s="1"/>
  <c r="J3243" i="1"/>
  <c r="K3243" i="1" s="1"/>
  <c r="J1034" i="1"/>
  <c r="K1034" i="1" s="1"/>
  <c r="J1632" i="1"/>
  <c r="K1632" i="1" s="1"/>
  <c r="J1314" i="1"/>
  <c r="K1314" i="1" s="1"/>
  <c r="J2620" i="1"/>
  <c r="K2620" i="1" s="1"/>
  <c r="J854" i="1"/>
  <c r="K854" i="1" s="1"/>
  <c r="J3058" i="1"/>
  <c r="K3058" i="1" s="1"/>
  <c r="J2412" i="1"/>
  <c r="K2412" i="1" s="1"/>
  <c r="J41" i="1"/>
  <c r="K41" i="1" s="1"/>
  <c r="J342" i="1"/>
  <c r="K342" i="1"/>
  <c r="J529" i="1"/>
  <c r="K529" i="1" s="1"/>
  <c r="J2479" i="1"/>
  <c r="K2479" i="1" s="1"/>
  <c r="J86" i="1"/>
  <c r="K86" i="1" s="1"/>
  <c r="J1773" i="1"/>
  <c r="K1773" i="1"/>
  <c r="J1527" i="1"/>
  <c r="K1527" i="1" s="1"/>
  <c r="J2828" i="1"/>
  <c r="K2828" i="1"/>
  <c r="J2697" i="1"/>
  <c r="K2697" i="1" s="1"/>
  <c r="J1223" i="1"/>
  <c r="K1223" i="1" s="1"/>
  <c r="J442" i="1"/>
  <c r="K442" i="1" s="1"/>
  <c r="J1617" i="1"/>
  <c r="K1617" i="1" s="1"/>
  <c r="J1077" i="1"/>
  <c r="K1077" i="1" s="1"/>
  <c r="J2245" i="1"/>
  <c r="K2245" i="1" s="1"/>
  <c r="J3369" i="1"/>
  <c r="K3369" i="1" s="1"/>
  <c r="J1052" i="1"/>
  <c r="K1052" i="1" s="1"/>
  <c r="J3131" i="1"/>
  <c r="K3131" i="1" s="1"/>
  <c r="J2141" i="1"/>
  <c r="K2141" i="1"/>
  <c r="J313" i="1"/>
  <c r="K313" i="1"/>
  <c r="J2705" i="1"/>
  <c r="K2705" i="1"/>
  <c r="J2524" i="1"/>
  <c r="K2524" i="1" s="1"/>
  <c r="J542" i="1"/>
  <c r="K542" i="1" s="1"/>
  <c r="J2870" i="1"/>
  <c r="K2870" i="1" s="1"/>
  <c r="J688" i="1"/>
  <c r="K688" i="1" s="1"/>
  <c r="J155" i="1"/>
  <c r="K155" i="1" s="1"/>
  <c r="J1041" i="1"/>
  <c r="K1041" i="1" s="1"/>
  <c r="J2742" i="1"/>
  <c r="K2742" i="1" s="1"/>
  <c r="J359" i="1"/>
  <c r="K359" i="1" s="1"/>
  <c r="J1341" i="1"/>
  <c r="K1341" i="1" s="1"/>
  <c r="K3390" i="1"/>
  <c r="K2997" i="1"/>
  <c r="K557" i="1"/>
  <c r="J2765" i="1"/>
  <c r="K2765" i="1" s="1"/>
  <c r="J1868" i="1"/>
  <c r="K1868" i="1" s="1"/>
  <c r="J2803" i="1"/>
  <c r="K2803" i="1" s="1"/>
  <c r="J1215" i="1"/>
  <c r="K1215" i="1" s="1"/>
  <c r="J1436" i="1"/>
  <c r="K1436" i="1" s="1"/>
  <c r="J687" i="1"/>
  <c r="K687" i="1"/>
  <c r="J567" i="1"/>
  <c r="K567" i="1"/>
  <c r="J2999" i="1"/>
  <c r="K2999" i="1" s="1"/>
  <c r="J323" i="1"/>
  <c r="K323" i="1"/>
  <c r="J756" i="1"/>
  <c r="K756" i="1"/>
  <c r="J3395" i="1"/>
  <c r="K3395" i="1" s="1"/>
  <c r="J1256" i="1"/>
  <c r="K1256" i="1" s="1"/>
  <c r="J1235" i="1"/>
  <c r="K1235" i="1" s="1"/>
  <c r="J2116" i="1"/>
  <c r="K2116" i="1"/>
  <c r="J1483" i="1"/>
  <c r="K1483" i="1"/>
  <c r="J943" i="1"/>
  <c r="K943" i="1" s="1"/>
  <c r="J3496" i="1"/>
  <c r="K3496" i="1" s="1"/>
  <c r="J2739" i="1"/>
  <c r="K2739" i="1" s="1"/>
  <c r="J2401" i="1"/>
  <c r="K2401" i="1" s="1"/>
  <c r="J393" i="1"/>
  <c r="K393" i="1" s="1"/>
  <c r="J1055" i="1"/>
  <c r="K1055" i="1" s="1"/>
  <c r="J1170" i="1"/>
  <c r="K1170" i="1" s="1"/>
  <c r="J735" i="1"/>
  <c r="K735" i="1"/>
  <c r="J1152" i="1"/>
  <c r="K1152" i="1"/>
  <c r="J2511" i="1"/>
  <c r="K2511" i="1" s="1"/>
  <c r="J3279" i="1"/>
  <c r="K3279" i="1" s="1"/>
  <c r="J1330" i="1"/>
  <c r="K1330" i="1"/>
  <c r="J2572" i="1"/>
  <c r="K2572" i="1"/>
  <c r="J2176" i="1"/>
  <c r="K2176" i="1" s="1"/>
  <c r="J1484" i="1"/>
  <c r="K1484" i="1" s="1"/>
  <c r="J345" i="1"/>
  <c r="K345" i="1" s="1"/>
  <c r="J2027" i="1"/>
  <c r="K2027" i="1" s="1"/>
  <c r="J1328" i="1"/>
  <c r="K1328" i="1"/>
  <c r="J1047" i="1"/>
  <c r="K1047" i="1" s="1"/>
  <c r="J1305" i="1"/>
  <c r="K1305" i="1" s="1"/>
  <c r="J3273" i="1"/>
  <c r="K3273" i="1" s="1"/>
  <c r="J1756" i="1"/>
  <c r="K1756" i="1" s="1"/>
  <c r="J3178" i="1"/>
  <c r="K3178" i="1" s="1"/>
  <c r="J1921" i="1"/>
  <c r="K1921" i="1" s="1"/>
  <c r="J3097" i="1"/>
  <c r="K3097" i="1" s="1"/>
  <c r="K1457" i="1"/>
  <c r="J288" i="1"/>
  <c r="K288" i="1" s="1"/>
  <c r="J35" i="1"/>
  <c r="K35" i="1" s="1"/>
  <c r="J1579" i="1"/>
  <c r="K1579" i="1" s="1"/>
  <c r="J280" i="1"/>
  <c r="K280" i="1" s="1"/>
  <c r="J2146" i="1"/>
  <c r="K2146" i="1" s="1"/>
  <c r="J1956" i="1"/>
  <c r="K1956" i="1" s="1"/>
  <c r="J3084" i="1"/>
  <c r="K3084" i="1" s="1"/>
  <c r="J3488" i="1"/>
  <c r="K3488" i="1" s="1"/>
  <c r="J175" i="1"/>
  <c r="K175" i="1" s="1"/>
  <c r="J2961" i="1"/>
  <c r="K2961" i="1"/>
  <c r="J1007" i="1"/>
  <c r="K1007" i="1" s="1"/>
  <c r="J1301" i="1"/>
  <c r="K1301" i="1" s="1"/>
  <c r="J570" i="1"/>
  <c r="K570" i="1" s="1"/>
  <c r="J2011" i="1"/>
  <c r="K2011" i="1" s="1"/>
  <c r="J569" i="1"/>
  <c r="K569" i="1" s="1"/>
  <c r="J2057" i="1"/>
  <c r="K2057" i="1" s="1"/>
  <c r="J2709" i="1"/>
  <c r="K2709" i="1" s="1"/>
  <c r="J2778" i="1"/>
  <c r="K2778" i="1" s="1"/>
  <c r="J679" i="1"/>
  <c r="K679" i="1"/>
  <c r="J2089" i="1"/>
  <c r="K2089" i="1" s="1"/>
  <c r="J957" i="1"/>
  <c r="K957" i="1" s="1"/>
  <c r="J314" i="1"/>
  <c r="K314" i="1" s="1"/>
  <c r="J2428" i="1"/>
  <c r="K2428" i="1" s="1"/>
  <c r="K3522" i="1"/>
  <c r="K2528" i="1"/>
  <c r="K2174" i="1"/>
  <c r="K1551" i="1"/>
  <c r="K3521" i="1"/>
  <c r="K3386" i="1"/>
  <c r="K3204" i="1"/>
  <c r="K3048" i="1"/>
  <c r="K2804" i="1"/>
  <c r="K2517" i="1"/>
  <c r="K1550" i="1"/>
  <c r="K535" i="1"/>
  <c r="J1881" i="1"/>
  <c r="K1881" i="1" s="1"/>
  <c r="J554" i="1"/>
  <c r="K554" i="1" s="1"/>
  <c r="J665" i="1"/>
  <c r="K665" i="1" s="1"/>
  <c r="J1467" i="1"/>
  <c r="K1467" i="1"/>
  <c r="J3261" i="1"/>
  <c r="K3261" i="1"/>
  <c r="J2443" i="1"/>
  <c r="K2443" i="1" s="1"/>
  <c r="J135" i="1"/>
  <c r="K135" i="1" s="1"/>
  <c r="J319" i="1"/>
  <c r="K319" i="1"/>
  <c r="J563" i="1"/>
  <c r="K563" i="1" s="1"/>
  <c r="J1281" i="1"/>
  <c r="K1281" i="1" s="1"/>
  <c r="J470" i="1"/>
  <c r="K470" i="1" s="1"/>
  <c r="J840" i="1"/>
  <c r="K840" i="1" s="1"/>
  <c r="J2224" i="1"/>
  <c r="K2224" i="1" s="1"/>
  <c r="J1864" i="1"/>
  <c r="K1864" i="1"/>
  <c r="J1752" i="1"/>
  <c r="K1752" i="1"/>
  <c r="J1233" i="1"/>
  <c r="K1233" i="1" s="1"/>
  <c r="J2589" i="1"/>
  <c r="K2589" i="1" s="1"/>
  <c r="J986" i="1"/>
  <c r="K986" i="1"/>
  <c r="J545" i="1"/>
  <c r="K545" i="1" s="1"/>
  <c r="J1670" i="1"/>
  <c r="K1670" i="1" s="1"/>
  <c r="J3379" i="1"/>
  <c r="K3379" i="1" s="1"/>
  <c r="J1173" i="1"/>
  <c r="K1173" i="1" s="1"/>
  <c r="J131" i="1"/>
  <c r="K131" i="1" s="1"/>
  <c r="J124" i="1"/>
  <c r="K124" i="1"/>
  <c r="J140" i="1"/>
  <c r="K140" i="1" s="1"/>
  <c r="J793" i="1"/>
  <c r="K793" i="1" s="1"/>
  <c r="J1009" i="1"/>
  <c r="K1009" i="1" s="1"/>
  <c r="J1792" i="1"/>
  <c r="K1792" i="1" s="1"/>
  <c r="J1475" i="1"/>
  <c r="K1475" i="1" s="1"/>
  <c r="J1563" i="1"/>
  <c r="K1563" i="1" s="1"/>
  <c r="J746" i="1"/>
  <c r="K746" i="1" s="1"/>
  <c r="J2143" i="1"/>
  <c r="K2143" i="1" s="1"/>
  <c r="J1509" i="1"/>
  <c r="K1509" i="1"/>
  <c r="J1018" i="1"/>
  <c r="K1018" i="1" s="1"/>
  <c r="J916" i="1"/>
  <c r="K916" i="1" s="1"/>
  <c r="J822" i="1"/>
  <c r="K822" i="1" s="1"/>
  <c r="J2223" i="1"/>
  <c r="K2223" i="1" s="1"/>
  <c r="J464" i="1"/>
  <c r="K464" i="1"/>
  <c r="J290" i="1"/>
  <c r="K290" i="1" s="1"/>
  <c r="J3219" i="1"/>
  <c r="K3219" i="1" s="1"/>
  <c r="J647" i="1"/>
  <c r="K647" i="1" s="1"/>
  <c r="J2473" i="1"/>
  <c r="K2473" i="1"/>
  <c r="J1786" i="1"/>
  <c r="K1786" i="1"/>
  <c r="J3401" i="1"/>
  <c r="K3401" i="1" s="1"/>
  <c r="J2875" i="1"/>
  <c r="K2875" i="1" s="1"/>
  <c r="J2569" i="1"/>
  <c r="K2569" i="1"/>
  <c r="J127" i="1"/>
  <c r="K127" i="1" s="1"/>
  <c r="J1229" i="1"/>
  <c r="K1229" i="1" s="1"/>
  <c r="J1673" i="1"/>
  <c r="K1673" i="1" s="1"/>
  <c r="J3046" i="1"/>
  <c r="K3046" i="1" s="1"/>
  <c r="J209" i="1"/>
  <c r="K209" i="1" s="1"/>
  <c r="J1218" i="1"/>
  <c r="K1218" i="1" s="1"/>
  <c r="J2335" i="1"/>
  <c r="K2335" i="1" s="1"/>
  <c r="J682" i="1"/>
  <c r="K682" i="1"/>
  <c r="J3515" i="1"/>
  <c r="K3515" i="1"/>
  <c r="J2115" i="1"/>
  <c r="K2115" i="1" s="1"/>
  <c r="J2533" i="1"/>
  <c r="K2533" i="1" s="1"/>
  <c r="J775" i="1"/>
  <c r="K775" i="1"/>
  <c r="J2846" i="1"/>
  <c r="K2846" i="1" s="1"/>
  <c r="J122" i="1"/>
  <c r="K122" i="1" s="1"/>
  <c r="J2248" i="1"/>
  <c r="K2248" i="1" s="1"/>
  <c r="J48" i="1"/>
  <c r="K48" i="1" s="1"/>
  <c r="J70" i="1"/>
  <c r="K70" i="1" s="1"/>
  <c r="J207" i="1"/>
  <c r="K207" i="1" s="1"/>
  <c r="J663" i="1"/>
  <c r="K663" i="1" s="1"/>
  <c r="J267" i="1"/>
  <c r="K267" i="1" s="1"/>
  <c r="J184" i="1"/>
  <c r="K184" i="1" s="1"/>
  <c r="J944" i="1"/>
  <c r="K944" i="1" s="1"/>
  <c r="J2009" i="1"/>
  <c r="K2009" i="1"/>
  <c r="J1526" i="1"/>
  <c r="K1526" i="1"/>
  <c r="J1392" i="1"/>
  <c r="K1392" i="1" s="1"/>
  <c r="J182" i="1"/>
  <c r="K182" i="1" s="1"/>
  <c r="J1109" i="1"/>
  <c r="K1109" i="1" s="1"/>
  <c r="J1245" i="1"/>
  <c r="K1245" i="1" s="1"/>
  <c r="J2605" i="1"/>
  <c r="K2605" i="1"/>
  <c r="J450" i="1"/>
  <c r="K450" i="1" s="1"/>
  <c r="J3023" i="1"/>
  <c r="K3023" i="1"/>
  <c r="J1011" i="1"/>
  <c r="K1011" i="1"/>
  <c r="J2602" i="1"/>
  <c r="K2602" i="1" s="1"/>
  <c r="J382" i="1"/>
  <c r="K382" i="1" s="1"/>
  <c r="J3306" i="1"/>
  <c r="K3306" i="1" s="1"/>
  <c r="J3365" i="1"/>
  <c r="K3365" i="1" s="1"/>
  <c r="J390" i="1"/>
  <c r="K390" i="1" s="1"/>
  <c r="J2217" i="1"/>
  <c r="K2217" i="1" s="1"/>
  <c r="J1633" i="1"/>
  <c r="K1633" i="1" s="1"/>
  <c r="J2539" i="1"/>
  <c r="K2539" i="1" s="1"/>
  <c r="J1264" i="1"/>
  <c r="K1264" i="1" s="1"/>
  <c r="J1934" i="1"/>
  <c r="K1934" i="1"/>
  <c r="J689" i="1"/>
  <c r="K689" i="1" s="1"/>
  <c r="J2825" i="1"/>
  <c r="K2825" i="1" s="1"/>
  <c r="J396" i="1"/>
  <c r="K396" i="1"/>
  <c r="K3281" i="1"/>
  <c r="J1872" i="1"/>
  <c r="K1872" i="1" s="1"/>
  <c r="J928" i="1"/>
  <c r="K928" i="1" s="1"/>
  <c r="K3455" i="1"/>
  <c r="K3342" i="1"/>
  <c r="K3203" i="1"/>
  <c r="K3087" i="1"/>
  <c r="K3003" i="1"/>
  <c r="K2342" i="1"/>
  <c r="K2280" i="1"/>
  <c r="J1560" i="1"/>
  <c r="K1560" i="1" s="1"/>
  <c r="J1522" i="1"/>
  <c r="K1522" i="1" s="1"/>
  <c r="J2105" i="1"/>
  <c r="K2105" i="1"/>
  <c r="J585" i="1"/>
  <c r="K585" i="1" s="1"/>
  <c r="J544" i="1"/>
  <c r="K544" i="1" s="1"/>
  <c r="J138" i="1"/>
  <c r="K138" i="1" s="1"/>
  <c r="J876" i="1"/>
  <c r="K876" i="1" s="1"/>
  <c r="J2124" i="1"/>
  <c r="K2124" i="1" s="1"/>
  <c r="J1130" i="1"/>
  <c r="K1130" i="1" s="1"/>
  <c r="J1537" i="1"/>
  <c r="K1537" i="1" s="1"/>
  <c r="J3397" i="1"/>
  <c r="K3397" i="1" s="1"/>
  <c r="J499" i="1"/>
  <c r="K499" i="1"/>
  <c r="J481" i="1"/>
  <c r="K481" i="1" s="1"/>
  <c r="J271" i="1"/>
  <c r="K271" i="1" s="1"/>
  <c r="J55" i="1"/>
  <c r="K55" i="1"/>
  <c r="J3152" i="1"/>
  <c r="K3152" i="1" s="1"/>
  <c r="J621" i="1"/>
  <c r="K621" i="1" s="1"/>
  <c r="J645" i="1"/>
  <c r="K645" i="1"/>
  <c r="J2456" i="1"/>
  <c r="K2456" i="1" s="1"/>
  <c r="J3321" i="1"/>
  <c r="K3321" i="1"/>
  <c r="J2651" i="1"/>
  <c r="K2651" i="1"/>
  <c r="J2808" i="1"/>
  <c r="K2808" i="1" s="1"/>
  <c r="J1172" i="1"/>
  <c r="K1172" i="1" s="1"/>
  <c r="J2801" i="1"/>
  <c r="K2801" i="1" s="1"/>
  <c r="J2463" i="1"/>
  <c r="K2463" i="1" s="1"/>
  <c r="J2368" i="1"/>
  <c r="K2368" i="1" s="1"/>
  <c r="J532" i="1"/>
  <c r="K532" i="1" s="1"/>
  <c r="J1042" i="1"/>
  <c r="K1042" i="1" s="1"/>
  <c r="J2445" i="1"/>
  <c r="K2445" i="1" s="1"/>
  <c r="J3056" i="1"/>
  <c r="K3056" i="1" s="1"/>
  <c r="J2590" i="1"/>
  <c r="K2590" i="1"/>
  <c r="J1528" i="1"/>
  <c r="K1528" i="1" s="1"/>
  <c r="J1599" i="1"/>
  <c r="K1599" i="1" s="1"/>
  <c r="J859" i="1"/>
  <c r="K859" i="1" s="1"/>
  <c r="J416" i="1"/>
  <c r="K416" i="1" s="1"/>
  <c r="J2679" i="1"/>
  <c r="K2679" i="1"/>
  <c r="J534" i="1"/>
  <c r="K534" i="1" s="1"/>
  <c r="J1384" i="1"/>
  <c r="K1384" i="1" s="1"/>
  <c r="J2137" i="1"/>
  <c r="K2137" i="1" s="1"/>
  <c r="J108" i="1"/>
  <c r="K108" i="1" s="1"/>
  <c r="J597" i="1"/>
  <c r="K597" i="1" s="1"/>
  <c r="J2072" i="1"/>
  <c r="K2072" i="1"/>
  <c r="J299" i="1"/>
  <c r="K299" i="1" s="1"/>
  <c r="J1143" i="1"/>
  <c r="K1143" i="1" s="1"/>
  <c r="J538" i="1"/>
  <c r="K538" i="1"/>
  <c r="J2415" i="1"/>
  <c r="K2415" i="1"/>
  <c r="J2633" i="1"/>
  <c r="K2633" i="1" s="1"/>
  <c r="J1002" i="1"/>
  <c r="K1002" i="1" s="1"/>
  <c r="J1286" i="1"/>
  <c r="K1286" i="1" s="1"/>
  <c r="J3288" i="1"/>
  <c r="K3288" i="1" s="1"/>
  <c r="J606" i="1"/>
  <c r="K606" i="1" s="1"/>
  <c r="K1061" i="1"/>
  <c r="J2486" i="1"/>
  <c r="K2486" i="1" s="1"/>
  <c r="J2230" i="1"/>
  <c r="K2230" i="1" s="1"/>
  <c r="J196" i="1"/>
  <c r="K196" i="1"/>
  <c r="J2296" i="1"/>
  <c r="K2296" i="1"/>
  <c r="J2155" i="1"/>
  <c r="K2155" i="1" s="1"/>
  <c r="J745" i="1"/>
  <c r="K745" i="1" s="1"/>
  <c r="J3196" i="1"/>
  <c r="K3196" i="1"/>
  <c r="J2060" i="1"/>
  <c r="K2060" i="1" s="1"/>
  <c r="J2493" i="1"/>
  <c r="K2493" i="1" s="1"/>
  <c r="J2396" i="1"/>
  <c r="K2396" i="1" s="1"/>
  <c r="J2649" i="1"/>
  <c r="K2649" i="1"/>
  <c r="J548" i="1"/>
  <c r="K548" i="1"/>
  <c r="J1907" i="1"/>
  <c r="K1907" i="1" s="1"/>
  <c r="J1917" i="1"/>
  <c r="K1917" i="1"/>
  <c r="J2544" i="1"/>
  <c r="K2544" i="1"/>
  <c r="J615" i="1"/>
  <c r="K615" i="1" s="1"/>
  <c r="J2196" i="1"/>
  <c r="K2196" i="1" s="1"/>
  <c r="J1479" i="1"/>
  <c r="K1479" i="1" s="1"/>
  <c r="J772" i="1"/>
  <c r="K772" i="1"/>
  <c r="J1749" i="1"/>
  <c r="K1749" i="1" s="1"/>
  <c r="J528" i="1"/>
  <c r="K528" i="1"/>
  <c r="J2048" i="1"/>
  <c r="K2048" i="1"/>
  <c r="J1321" i="1"/>
  <c r="K1321" i="1"/>
  <c r="J2439" i="1"/>
  <c r="K2439" i="1" s="1"/>
  <c r="J582" i="1"/>
  <c r="K582" i="1" s="1"/>
  <c r="J3160" i="1"/>
  <c r="K3160" i="1"/>
  <c r="J2542" i="1"/>
  <c r="K2542" i="1"/>
  <c r="J415" i="1"/>
  <c r="K415" i="1" s="1"/>
  <c r="J228" i="1"/>
  <c r="K228" i="1" s="1"/>
  <c r="J836" i="1"/>
  <c r="K836" i="1" s="1"/>
  <c r="J1685" i="1"/>
  <c r="K1685" i="1"/>
  <c r="J3072" i="1"/>
  <c r="K3072" i="1" s="1"/>
  <c r="J1471" i="1"/>
  <c r="K1471" i="1" s="1"/>
  <c r="J2527" i="1"/>
  <c r="K2527" i="1" s="1"/>
  <c r="J225" i="1"/>
  <c r="K225" i="1" s="1"/>
  <c r="J1812" i="1"/>
  <c r="K1812" i="1" s="1"/>
  <c r="J895" i="1"/>
  <c r="K895" i="1" s="1"/>
  <c r="K2687" i="1"/>
  <c r="K2452" i="1"/>
  <c r="K671" i="1"/>
  <c r="J2784" i="1"/>
  <c r="K2784" i="1" s="1"/>
  <c r="J716" i="1"/>
  <c r="K716" i="1" s="1"/>
  <c r="J1867" i="1"/>
  <c r="K1867" i="1"/>
  <c r="J2510" i="1"/>
  <c r="K2510" i="1"/>
  <c r="J3042" i="1"/>
  <c r="K3042" i="1" s="1"/>
  <c r="J1444" i="1"/>
  <c r="K1444" i="1"/>
  <c r="J500" i="1"/>
  <c r="K500" i="1" s="1"/>
  <c r="J1740" i="1"/>
  <c r="K1740" i="1" s="1"/>
  <c r="J584" i="1"/>
  <c r="K584" i="1" s="1"/>
  <c r="J2872" i="1"/>
  <c r="K2872" i="1" s="1"/>
  <c r="J744" i="1"/>
  <c r="K744" i="1" s="1"/>
  <c r="J1269" i="1"/>
  <c r="K1269" i="1" s="1"/>
  <c r="J790" i="1"/>
  <c r="K790" i="1" s="1"/>
  <c r="J2156" i="1"/>
  <c r="K2156" i="1"/>
  <c r="J132" i="1"/>
  <c r="K132" i="1" s="1"/>
  <c r="J1708" i="1"/>
  <c r="K1708" i="1" s="1"/>
  <c r="J3142" i="1"/>
  <c r="K3142" i="1" s="1"/>
  <c r="J1909" i="1"/>
  <c r="K1909" i="1" s="1"/>
  <c r="J3491" i="1"/>
  <c r="K3491" i="1" s="1"/>
  <c r="J697" i="1"/>
  <c r="K697" i="1" s="1"/>
  <c r="J2991" i="1"/>
  <c r="K2991" i="1"/>
  <c r="J2932" i="1"/>
  <c r="K2932" i="1"/>
  <c r="J256" i="1"/>
  <c r="K256" i="1" s="1"/>
  <c r="J3466" i="1"/>
  <c r="K3466" i="1" s="1"/>
  <c r="J1980" i="1"/>
  <c r="K1980" i="1" s="1"/>
  <c r="J918" i="1"/>
  <c r="K918" i="1" s="1"/>
  <c r="J781" i="1"/>
  <c r="K781" i="1"/>
  <c r="J3433" i="1"/>
  <c r="K3433" i="1" s="1"/>
  <c r="J1079" i="1"/>
  <c r="K1079" i="1" s="1"/>
  <c r="J2583" i="1"/>
  <c r="K2583" i="1"/>
  <c r="J1580" i="1"/>
  <c r="K1580" i="1" s="1"/>
  <c r="J555" i="1"/>
  <c r="K555" i="1" s="1"/>
  <c r="J1561" i="1"/>
  <c r="K1561" i="1" s="1"/>
  <c r="J1038" i="1"/>
  <c r="K1038" i="1" s="1"/>
  <c r="J2807" i="1"/>
  <c r="K2807" i="1" s="1"/>
  <c r="J1639" i="1"/>
  <c r="K1639" i="1" s="1"/>
  <c r="J1976" i="1"/>
  <c r="K1976" i="1" s="1"/>
  <c r="J171" i="1"/>
  <c r="K171" i="1" s="1"/>
  <c r="J571" i="1"/>
  <c r="K571" i="1" s="1"/>
  <c r="J2199" i="1"/>
  <c r="K2199" i="1"/>
  <c r="J2034" i="1"/>
  <c r="K2034" i="1" s="1"/>
  <c r="J325" i="1"/>
  <c r="K325" i="1" s="1"/>
  <c r="J2469" i="1"/>
  <c r="K2469" i="1" s="1"/>
  <c r="J3177" i="1"/>
  <c r="K3177" i="1" s="1"/>
  <c r="J2563" i="1"/>
  <c r="K2563" i="1" s="1"/>
  <c r="J536" i="1"/>
  <c r="K536" i="1" s="1"/>
  <c r="J335" i="1"/>
  <c r="K335" i="1" s="1"/>
  <c r="J1827" i="1"/>
  <c r="K1827" i="1" s="1"/>
  <c r="J1577" i="1"/>
  <c r="K1577" i="1" s="1"/>
  <c r="J2270" i="1"/>
  <c r="K2270" i="1" s="1"/>
  <c r="J3500" i="1"/>
  <c r="K3500" i="1" s="1"/>
  <c r="J1438" i="1"/>
  <c r="K1438" i="1"/>
  <c r="J1680" i="1"/>
  <c r="K1680" i="1"/>
  <c r="K3514" i="1"/>
  <c r="J2197" i="1"/>
  <c r="K2197" i="1" s="1"/>
  <c r="J22" i="1"/>
  <c r="K22" i="1" s="1"/>
  <c r="J2195" i="1"/>
  <c r="K2195" i="1" s="1"/>
  <c r="J96" i="1"/>
  <c r="K96" i="1" s="1"/>
  <c r="J1465" i="1"/>
  <c r="K1465" i="1" s="1"/>
  <c r="J2056" i="1"/>
  <c r="K2056" i="1" s="1"/>
  <c r="J2628" i="1"/>
  <c r="K2628" i="1" s="1"/>
  <c r="J2384" i="1"/>
  <c r="K2384" i="1"/>
  <c r="J425" i="1"/>
  <c r="K425" i="1" s="1"/>
  <c r="J1280" i="1"/>
  <c r="K1280" i="1" s="1"/>
  <c r="J2313" i="1"/>
  <c r="K2313" i="1"/>
  <c r="J3349" i="1"/>
  <c r="K3349" i="1"/>
  <c r="J583" i="1"/>
  <c r="K583" i="1" s="1"/>
  <c r="J2285" i="1"/>
  <c r="K2285" i="1" s="1"/>
  <c r="J1371" i="1"/>
  <c r="K1371" i="1"/>
  <c r="J3102" i="1"/>
  <c r="K3102" i="1"/>
  <c r="J1021" i="1"/>
  <c r="K1021" i="1" s="1"/>
  <c r="J384" i="1"/>
  <c r="K384" i="1" s="1"/>
  <c r="J1678" i="1"/>
  <c r="K1678" i="1" s="1"/>
  <c r="K678" i="1"/>
  <c r="J274" i="1"/>
  <c r="K274" i="1" s="1"/>
  <c r="J1020" i="1"/>
  <c r="K1020" i="1" s="1"/>
  <c r="J3467" i="1"/>
  <c r="K3467" i="1"/>
  <c r="J3082" i="1"/>
  <c r="K3082" i="1" s="1"/>
  <c r="J846" i="1"/>
  <c r="K846" i="1" s="1"/>
  <c r="K3545" i="1"/>
  <c r="K3518" i="1"/>
  <c r="K3410" i="1"/>
  <c r="K3164" i="1"/>
  <c r="K3044" i="1"/>
  <c r="K2954" i="1"/>
  <c r="K2214" i="1"/>
  <c r="K1960" i="1"/>
  <c r="K1196" i="1"/>
  <c r="K931" i="1"/>
  <c r="K784" i="1"/>
  <c r="K515" i="1"/>
  <c r="J1604" i="1"/>
  <c r="K1604" i="1" s="1"/>
  <c r="J1705" i="1"/>
  <c r="K1705" i="1" s="1"/>
  <c r="J154" i="1"/>
  <c r="K154" i="1" s="1"/>
  <c r="J3377" i="1"/>
  <c r="K3377" i="1"/>
  <c r="J2864" i="1"/>
  <c r="K2864" i="1" s="1"/>
  <c r="J1608" i="1"/>
  <c r="K1608" i="1" s="1"/>
  <c r="J1238" i="1"/>
  <c r="K1238" i="1" s="1"/>
  <c r="J2717" i="1"/>
  <c r="K2717" i="1"/>
  <c r="J2441" i="1"/>
  <c r="K2441" i="1" s="1"/>
  <c r="J3125" i="1"/>
  <c r="K3125" i="1" s="1"/>
  <c r="J2183" i="1"/>
  <c r="K2183" i="1" s="1"/>
  <c r="J2653" i="1"/>
  <c r="K2653" i="1" s="1"/>
  <c r="J2161" i="1"/>
  <c r="K2161" i="1" s="1"/>
  <c r="J2757" i="1"/>
  <c r="K2757" i="1" s="1"/>
  <c r="J3345" i="1"/>
  <c r="K3345" i="1" s="1"/>
  <c r="J1519" i="1"/>
  <c r="K1519" i="1" s="1"/>
  <c r="J3015" i="1"/>
  <c r="K3015" i="1"/>
  <c r="J1069" i="1"/>
  <c r="K1069" i="1" s="1"/>
  <c r="K142" i="1"/>
  <c r="J3074" i="1"/>
  <c r="K3074" i="1" s="1"/>
  <c r="J3032" i="1"/>
  <c r="K3032" i="1" s="1"/>
  <c r="J1083" i="1"/>
  <c r="K1083" i="1"/>
  <c r="J436" i="1"/>
  <c r="K436" i="1" s="1"/>
  <c r="J868" i="1"/>
  <c r="K868" i="1" s="1"/>
  <c r="J1237" i="1"/>
  <c r="K1237" i="1" s="1"/>
  <c r="J1103" i="1"/>
  <c r="K1103" i="1"/>
  <c r="J2374" i="1"/>
  <c r="K2374" i="1" s="1"/>
  <c r="J3352" i="1"/>
  <c r="K3352" i="1" s="1"/>
  <c r="J1979" i="1"/>
  <c r="K1979" i="1"/>
  <c r="J3021" i="1"/>
  <c r="K3021" i="1"/>
  <c r="J843" i="1"/>
  <c r="K843" i="1" s="1"/>
  <c r="J699" i="1"/>
  <c r="K699" i="1" s="1"/>
  <c r="J1833" i="1"/>
  <c r="K1833" i="1" s="1"/>
  <c r="J2948" i="1"/>
  <c r="K2948" i="1"/>
  <c r="J3355" i="1"/>
  <c r="K3355" i="1"/>
  <c r="J2793" i="1"/>
  <c r="K2793" i="1" s="1"/>
  <c r="J356" i="1"/>
  <c r="K356" i="1" s="1"/>
  <c r="J1846" i="1"/>
  <c r="K1846" i="1" s="1"/>
  <c r="J2519" i="1"/>
  <c r="K2519" i="1" s="1"/>
  <c r="J698" i="1"/>
  <c r="K698" i="1" s="1"/>
  <c r="J1329" i="1"/>
  <c r="K1329" i="1" s="1"/>
  <c r="J1406" i="1"/>
  <c r="K1406" i="1"/>
  <c r="J2201" i="1"/>
  <c r="K2201" i="1" s="1"/>
  <c r="J2347" i="1"/>
  <c r="K2347" i="1" s="1"/>
  <c r="J966" i="1"/>
  <c r="K966" i="1" s="1"/>
  <c r="J1349" i="1"/>
  <c r="K1349" i="1" s="1"/>
  <c r="J3298" i="1"/>
  <c r="K3298" i="1" s="1"/>
  <c r="J1405" i="1"/>
  <c r="K1405" i="1" s="1"/>
  <c r="J2934" i="1"/>
  <c r="K2934" i="1" s="1"/>
  <c r="J1944" i="1"/>
  <c r="K1944" i="1" s="1"/>
  <c r="J506" i="1"/>
  <c r="K506" i="1" s="1"/>
  <c r="J3085" i="1"/>
  <c r="K3085" i="1" s="1"/>
  <c r="J2413" i="1"/>
  <c r="K2413" i="1"/>
  <c r="J2450" i="1"/>
  <c r="K2450" i="1" s="1"/>
  <c r="J2372" i="1"/>
  <c r="K2372" i="1" s="1"/>
  <c r="J513" i="1"/>
  <c r="K513" i="1" s="1"/>
  <c r="J89" i="1"/>
  <c r="K89" i="1" s="1"/>
  <c r="J1033" i="1"/>
  <c r="K1033" i="1"/>
  <c r="J2269" i="1"/>
  <c r="K2269" i="1"/>
  <c r="J2077" i="1"/>
  <c r="K2077" i="1" s="1"/>
  <c r="J923" i="1"/>
  <c r="K923" i="1" s="1"/>
  <c r="J1798" i="1"/>
  <c r="K1798" i="1" s="1"/>
  <c r="J486" i="1"/>
  <c r="K486" i="1" s="1"/>
  <c r="J932" i="1"/>
  <c r="K932" i="1"/>
  <c r="J58" i="1"/>
  <c r="K58" i="1" s="1"/>
  <c r="J896" i="1"/>
  <c r="K896" i="1" s="1"/>
  <c r="J2173" i="1"/>
  <c r="K2173" i="1"/>
  <c r="J69" i="1"/>
  <c r="K69" i="1" s="1"/>
  <c r="J471" i="1"/>
  <c r="K471" i="1" s="1"/>
  <c r="J402" i="1"/>
  <c r="K402" i="1" s="1"/>
  <c r="J1950" i="1"/>
  <c r="K1950" i="1" s="1"/>
  <c r="J3193" i="1"/>
  <c r="K3193" i="1" s="1"/>
  <c r="J277" i="1"/>
  <c r="K277" i="1" s="1"/>
  <c r="J3132" i="1"/>
  <c r="K3132" i="1" s="1"/>
  <c r="J2306" i="1"/>
  <c r="K2306" i="1" s="1"/>
  <c r="J2973" i="1"/>
  <c r="K2973" i="1" s="1"/>
  <c r="J1370" i="1"/>
  <c r="K1370" i="1" s="1"/>
  <c r="J956" i="1"/>
  <c r="K956" i="1" s="1"/>
  <c r="J1669" i="1"/>
  <c r="K1669" i="1" s="1"/>
  <c r="J2369" i="1"/>
  <c r="K2369" i="1" s="1"/>
  <c r="J2903" i="1"/>
  <c r="K2903" i="1"/>
  <c r="J1012" i="1"/>
  <c r="K1012" i="1" s="1"/>
  <c r="J2674" i="1"/>
  <c r="K2674" i="1" s="1"/>
  <c r="J1635" i="1"/>
  <c r="K1635" i="1" s="1"/>
  <c r="J828" i="1"/>
  <c r="K828" i="1"/>
  <c r="K3517" i="1"/>
  <c r="K3409" i="1"/>
  <c r="K3269" i="1"/>
  <c r="K2791" i="1"/>
  <c r="K1612" i="1"/>
  <c r="K1425" i="1"/>
  <c r="K1191" i="1"/>
  <c r="K189" i="1"/>
  <c r="J2287" i="1"/>
  <c r="K2287" i="1"/>
  <c r="J3498" i="1"/>
  <c r="K3498" i="1"/>
  <c r="J2095" i="1"/>
  <c r="K2095" i="1" s="1"/>
  <c r="J2842" i="1"/>
  <c r="K2842" i="1"/>
  <c r="J2841" i="1"/>
  <c r="K2841" i="1" s="1"/>
  <c r="J121" i="1"/>
  <c r="K121" i="1" s="1"/>
  <c r="J761" i="1"/>
  <c r="K761" i="1" s="1"/>
  <c r="J1931" i="1"/>
  <c r="K1931" i="1" s="1"/>
  <c r="J1505" i="1"/>
  <c r="K1505" i="1" s="1"/>
  <c r="J1346" i="1"/>
  <c r="K1346" i="1" s="1"/>
  <c r="J139" i="1"/>
  <c r="K139" i="1" s="1"/>
  <c r="J330" i="1"/>
  <c r="K330" i="1" s="1"/>
  <c r="J2139" i="1"/>
  <c r="K2139" i="1" s="1"/>
  <c r="J2477" i="1"/>
  <c r="K2477" i="1" s="1"/>
  <c r="J329" i="1"/>
  <c r="K329" i="1" s="1"/>
  <c r="J1200" i="1"/>
  <c r="K1200" i="1"/>
  <c r="J2416" i="1"/>
  <c r="K2416" i="1" s="1"/>
  <c r="J736" i="1"/>
  <c r="K736" i="1" s="1"/>
  <c r="J337" i="1"/>
  <c r="K337" i="1" s="1"/>
  <c r="J272" i="1"/>
  <c r="K272" i="1"/>
  <c r="K3358" i="1"/>
  <c r="K3312" i="1"/>
  <c r="K3175" i="1"/>
  <c r="K2644" i="1"/>
  <c r="K2132" i="1"/>
  <c r="K2026" i="1"/>
  <c r="K1378" i="1"/>
  <c r="K1219" i="1"/>
  <c r="K670" i="1"/>
  <c r="J2975" i="1"/>
  <c r="K2975" i="1" s="1"/>
  <c r="J741" i="1"/>
  <c r="K741" i="1" s="1"/>
  <c r="J1494" i="1"/>
  <c r="K1494" i="1"/>
  <c r="J863" i="1"/>
  <c r="K863" i="1"/>
  <c r="J2107" i="1"/>
  <c r="K2107" i="1" s="1"/>
  <c r="J2457" i="1"/>
  <c r="K2457" i="1" s="1"/>
  <c r="J150" i="1"/>
  <c r="K150" i="1" s="1"/>
  <c r="J61" i="1"/>
  <c r="K61" i="1"/>
  <c r="J1932" i="1"/>
  <c r="K1932" i="1" s="1"/>
  <c r="J3296" i="1"/>
  <c r="K3296" i="1" s="1"/>
  <c r="J881" i="1"/>
  <c r="K881" i="1" s="1"/>
  <c r="J2205" i="1"/>
  <c r="K2205" i="1" s="1"/>
  <c r="J2886" i="1"/>
  <c r="K2886" i="1" s="1"/>
  <c r="J1642" i="1"/>
  <c r="K1642" i="1"/>
  <c r="J2610" i="1"/>
  <c r="K2610" i="1" s="1"/>
  <c r="J904" i="1"/>
  <c r="K904" i="1" s="1"/>
  <c r="J1683" i="1"/>
  <c r="K1683" i="1"/>
  <c r="J787" i="1"/>
  <c r="K787" i="1"/>
  <c r="J3179" i="1"/>
  <c r="K3179" i="1" s="1"/>
  <c r="J1994" i="1"/>
  <c r="K1994" i="1" s="1"/>
  <c r="J2909" i="1"/>
  <c r="K2909" i="1" s="1"/>
  <c r="J748" i="1"/>
  <c r="K748" i="1" s="1"/>
  <c r="J2109" i="1"/>
  <c r="K2109" i="1" s="1"/>
  <c r="J3245" i="1"/>
  <c r="K3245" i="1"/>
  <c r="J1338" i="1"/>
  <c r="K1338" i="1"/>
  <c r="J3546" i="1"/>
  <c r="K3546" i="1"/>
  <c r="J747" i="1"/>
  <c r="K747" i="1" s="1"/>
  <c r="J1571" i="1"/>
  <c r="K1571" i="1" s="1"/>
  <c r="J2207" i="1"/>
  <c r="K2207" i="1" s="1"/>
  <c r="J220" i="1"/>
  <c r="K220" i="1"/>
  <c r="J1028" i="1"/>
  <c r="K1028" i="1" s="1"/>
  <c r="J2873" i="1"/>
  <c r="K2873" i="1" s="1"/>
  <c r="J456" i="1"/>
  <c r="K456" i="1" s="1"/>
  <c r="J2546" i="1"/>
  <c r="K2546" i="1" s="1"/>
  <c r="J377" i="1"/>
  <c r="K377" i="1" s="1"/>
  <c r="J1784" i="1"/>
  <c r="K1784" i="1" s="1"/>
  <c r="J244" i="1"/>
  <c r="K244" i="1" s="1"/>
  <c r="K1147" i="1"/>
  <c r="J1174" i="1"/>
  <c r="K1174" i="1" s="1"/>
  <c r="J620" i="1"/>
  <c r="K620" i="1"/>
  <c r="J1558" i="1"/>
  <c r="K1558" i="1" s="1"/>
  <c r="J251" i="1"/>
  <c r="K251" i="1" s="1"/>
  <c r="J452" i="1"/>
  <c r="K452" i="1" s="1"/>
  <c r="J709" i="1"/>
  <c r="K709" i="1" s="1"/>
  <c r="J617" i="1"/>
  <c r="K617" i="1" s="1"/>
  <c r="J1312" i="1"/>
  <c r="K1312" i="1"/>
  <c r="J1973" i="1"/>
  <c r="K1973" i="1"/>
  <c r="J1543" i="1"/>
  <c r="K1543" i="1" s="1"/>
  <c r="J1084" i="1"/>
  <c r="K1084" i="1"/>
  <c r="K2777" i="1"/>
  <c r="J120" i="1"/>
  <c r="K120" i="1" s="1"/>
  <c r="J3092" i="1"/>
  <c r="K3092" i="1" s="1"/>
  <c r="J2311" i="1"/>
  <c r="K2311" i="1" s="1"/>
  <c r="J651" i="1"/>
  <c r="K651" i="1" s="1"/>
  <c r="J1332" i="1"/>
  <c r="K1332" i="1" s="1"/>
  <c r="J791" i="1"/>
  <c r="K791" i="1" s="1"/>
  <c r="J2489" i="1"/>
  <c r="K2489" i="1" s="1"/>
  <c r="J952" i="1"/>
  <c r="K952" i="1" s="1"/>
  <c r="J2950" i="1"/>
  <c r="K2950" i="1" s="1"/>
  <c r="J1854" i="1"/>
  <c r="K1854" i="1" s="1"/>
  <c r="J1964" i="1"/>
  <c r="K1964" i="1"/>
  <c r="J2812" i="1"/>
  <c r="K2812" i="1"/>
  <c r="J1860" i="1"/>
  <c r="K1860" i="1" s="1"/>
  <c r="J531" i="1"/>
  <c r="K531" i="1" s="1"/>
  <c r="J78" i="1"/>
  <c r="K78" i="1" s="1"/>
  <c r="K3535" i="1"/>
  <c r="K3471" i="1"/>
  <c r="K2613" i="1"/>
  <c r="K2538" i="1"/>
  <c r="K2339" i="1"/>
  <c r="K2273" i="1"/>
  <c r="K1911" i="1"/>
  <c r="K1873" i="1"/>
  <c r="K1830" i="1"/>
  <c r="K1721" i="1"/>
  <c r="K1589" i="1"/>
  <c r="K1309" i="1"/>
  <c r="K229" i="1"/>
  <c r="J2748" i="1"/>
  <c r="K2748" i="1" s="1"/>
  <c r="J1562" i="1"/>
  <c r="K1562" i="1"/>
  <c r="J439" i="1"/>
  <c r="K439" i="1" s="1"/>
  <c r="J588" i="1"/>
  <c r="K588" i="1" s="1"/>
  <c r="J635" i="1"/>
  <c r="K635" i="1" s="1"/>
  <c r="J2509" i="1"/>
  <c r="K2509" i="1"/>
  <c r="J1610" i="1"/>
  <c r="K1610" i="1" s="1"/>
  <c r="J1224" i="1"/>
  <c r="K1224" i="1" s="1"/>
  <c r="J2066" i="1"/>
  <c r="K2066" i="1" s="1"/>
  <c r="J3262" i="1"/>
  <c r="K3262" i="1" s="1"/>
  <c r="J2712" i="1"/>
  <c r="K2712" i="1"/>
  <c r="J1657" i="1"/>
  <c r="K1657" i="1" s="1"/>
  <c r="J2672" i="1"/>
  <c r="K2672" i="1"/>
  <c r="J574" i="1"/>
  <c r="K574" i="1" s="1"/>
  <c r="J480" i="1"/>
  <c r="K480" i="1"/>
  <c r="J479" i="1"/>
  <c r="K479" i="1" s="1"/>
  <c r="J1521" i="1"/>
  <c r="K1521" i="1" s="1"/>
  <c r="J3450" i="1"/>
  <c r="K3450" i="1"/>
  <c r="J553" i="1"/>
  <c r="K553" i="1" s="1"/>
  <c r="J1396" i="1"/>
  <c r="K1396" i="1" s="1"/>
  <c r="J203" i="1"/>
  <c r="K203" i="1" s="1"/>
  <c r="J552" i="1"/>
  <c r="K552" i="1" s="1"/>
  <c r="J2701" i="1"/>
  <c r="K2701" i="1" s="1"/>
  <c r="J1714" i="1"/>
  <c r="K1714" i="1" s="1"/>
  <c r="J407" i="1"/>
  <c r="K407" i="1" s="1"/>
  <c r="J1785" i="1"/>
  <c r="K1785" i="1" s="1"/>
  <c r="J2397" i="1"/>
  <c r="K2397" i="1"/>
  <c r="J1638" i="1"/>
  <c r="K1638" i="1"/>
  <c r="J201" i="1"/>
  <c r="K201" i="1" s="1"/>
  <c r="J1126" i="1"/>
  <c r="K1126" i="1" s="1"/>
  <c r="J2630" i="1"/>
  <c r="K2630" i="1" s="1"/>
  <c r="J1546" i="1"/>
  <c r="K1546" i="1" s="1"/>
  <c r="J618" i="1"/>
  <c r="K618" i="1" s="1"/>
  <c r="J2198" i="1"/>
  <c r="K2198" i="1" s="1"/>
  <c r="J898" i="1"/>
  <c r="K898" i="1" s="1"/>
  <c r="J316" i="1"/>
  <c r="K316" i="1"/>
  <c r="J2480" i="1"/>
  <c r="K2480" i="1" s="1"/>
  <c r="J488" i="1"/>
  <c r="K488" i="1"/>
  <c r="K1299" i="1"/>
  <c r="J1536" i="1"/>
  <c r="K1536" i="1" s="1"/>
  <c r="J3024" i="1"/>
  <c r="K3024" i="1" s="1"/>
  <c r="J1044" i="1"/>
  <c r="K1044" i="1" s="1"/>
  <c r="J1477" i="1"/>
  <c r="K1477" i="1" s="1"/>
  <c r="J654" i="1"/>
  <c r="K654" i="1"/>
  <c r="J1955" i="1"/>
  <c r="K1955" i="1" s="1"/>
  <c r="J3512" i="1"/>
  <c r="K3512" i="1" s="1"/>
  <c r="J703" i="1"/>
  <c r="K703" i="1"/>
  <c r="J1435" i="1"/>
  <c r="K1435" i="1" s="1"/>
  <c r="J1362" i="1"/>
  <c r="K1362" i="1"/>
  <c r="J2911" i="1"/>
  <c r="K2911" i="1"/>
  <c r="J1400" i="1"/>
  <c r="K1400" i="1" s="1"/>
  <c r="J2604" i="1"/>
  <c r="K2604" i="1" s="1"/>
  <c r="J1600" i="1"/>
  <c r="K1600" i="1" s="1"/>
  <c r="J3055" i="1"/>
  <c r="K3055" i="1" s="1"/>
  <c r="J2021" i="1"/>
  <c r="K2021" i="1" s="1"/>
  <c r="J2735" i="1"/>
  <c r="K2735" i="1"/>
  <c r="J1433" i="1"/>
  <c r="K1433" i="1" s="1"/>
  <c r="J1211" i="1"/>
  <c r="K1211" i="1" s="1"/>
  <c r="J3174" i="1"/>
  <c r="K3174" i="1"/>
  <c r="J2889" i="1"/>
  <c r="K2889" i="1"/>
  <c r="J2827" i="1"/>
  <c r="K2827" i="1"/>
  <c r="J282" i="1"/>
  <c r="K282" i="1"/>
  <c r="J1443" i="1"/>
  <c r="K1443" i="1" s="1"/>
  <c r="J519" i="1"/>
  <c r="K519" i="1" s="1"/>
  <c r="J1386" i="1"/>
  <c r="K1386" i="1"/>
  <c r="K3151" i="1"/>
  <c r="K2963" i="1"/>
  <c r="K2900" i="1"/>
  <c r="K2708" i="1"/>
  <c r="K2576" i="1"/>
  <c r="K2404" i="1"/>
  <c r="K2272" i="1"/>
  <c r="K1582" i="1"/>
  <c r="K1474" i="1"/>
  <c r="K1308" i="1"/>
  <c r="K660" i="1"/>
  <c r="K398" i="1"/>
  <c r="J259" i="1"/>
  <c r="K259" i="1" s="1"/>
  <c r="J1053" i="1"/>
  <c r="K1053" i="1"/>
  <c r="J222" i="1"/>
  <c r="K222" i="1" s="1"/>
  <c r="J2349" i="1"/>
  <c r="K2349" i="1" s="1"/>
  <c r="J1023" i="1"/>
  <c r="K1023" i="1" s="1"/>
  <c r="J1539" i="1"/>
  <c r="K1539" i="1"/>
  <c r="J2969" i="1"/>
  <c r="K2969" i="1"/>
  <c r="J1169" i="1"/>
  <c r="K1169" i="1" s="1"/>
  <c r="J1772" i="1"/>
  <c r="K1772" i="1"/>
  <c r="J1220" i="1"/>
  <c r="K1220" i="1" s="1"/>
  <c r="J2556" i="1"/>
  <c r="K2556" i="1"/>
  <c r="J2681" i="1"/>
  <c r="K2681" i="1" s="1"/>
  <c r="J54" i="1"/>
  <c r="K54" i="1" s="1"/>
  <c r="J1017" i="1"/>
  <c r="K1017" i="1" s="1"/>
  <c r="J769" i="1"/>
  <c r="K769" i="1" s="1"/>
  <c r="J1351" i="1"/>
  <c r="K1351" i="1"/>
  <c r="J362" i="1"/>
  <c r="K362" i="1"/>
  <c r="J1176" i="1"/>
  <c r="K1176" i="1" s="1"/>
  <c r="J308" i="1"/>
  <c r="K308" i="1" s="1"/>
  <c r="J369" i="1"/>
  <c r="K369" i="1"/>
  <c r="J1150" i="1"/>
  <c r="K1150" i="1" s="1"/>
  <c r="J2671" i="1"/>
  <c r="K2671" i="1" s="1"/>
  <c r="J2483" i="1"/>
  <c r="K2483" i="1"/>
  <c r="J395" i="1"/>
  <c r="K395" i="1" s="1"/>
  <c r="J1738" i="1"/>
  <c r="K1738" i="1" s="1"/>
  <c r="J587" i="1"/>
  <c r="K587" i="1"/>
  <c r="J2731" i="1"/>
  <c r="K2731" i="1" s="1"/>
  <c r="J2370" i="1"/>
  <c r="K2370" i="1" s="1"/>
  <c r="J460" i="1"/>
  <c r="K460" i="1" s="1"/>
  <c r="J2930" i="1"/>
  <c r="K2930" i="1" s="1"/>
  <c r="J1283" i="1"/>
  <c r="K1283" i="1" s="1"/>
  <c r="J1456" i="1"/>
  <c r="K1456" i="1" s="1"/>
  <c r="J2802" i="1"/>
  <c r="K2802" i="1"/>
  <c r="J566" i="1"/>
  <c r="K566" i="1" s="1"/>
  <c r="J763" i="1"/>
  <c r="K763" i="1" s="1"/>
  <c r="J2172" i="1"/>
  <c r="K2172" i="1" s="1"/>
  <c r="J57" i="1"/>
  <c r="K57" i="1" s="1"/>
  <c r="J322" i="1"/>
  <c r="K322" i="1" s="1"/>
  <c r="J603" i="1"/>
  <c r="K603" i="1"/>
  <c r="J1356" i="1"/>
  <c r="K1356" i="1" s="1"/>
  <c r="J1771" i="1"/>
  <c r="K1771" i="1" s="1"/>
  <c r="J1748" i="1"/>
  <c r="K1748" i="1" s="1"/>
  <c r="J482" i="1"/>
  <c r="K482" i="1"/>
  <c r="J1212" i="1"/>
  <c r="K1212" i="1"/>
  <c r="J2020" i="1"/>
  <c r="K2020" i="1"/>
  <c r="J263" i="1"/>
  <c r="K263" i="1"/>
  <c r="J3315" i="1"/>
  <c r="K3315" i="1" s="1"/>
  <c r="J649" i="1"/>
  <c r="K649" i="1" s="1"/>
  <c r="J1541" i="1"/>
  <c r="K1541" i="1" s="1"/>
  <c r="J1718" i="1"/>
  <c r="K1718" i="1" s="1"/>
  <c r="J2654" i="1"/>
  <c r="K2654" i="1" s="1"/>
  <c r="J1244" i="1"/>
  <c r="K1244" i="1"/>
  <c r="J2523" i="1"/>
  <c r="K2523" i="1" s="1"/>
  <c r="J2283" i="1"/>
  <c r="K2283" i="1" s="1"/>
  <c r="J577" i="1"/>
  <c r="K577" i="1"/>
  <c r="J3330" i="1"/>
  <c r="K3330" i="1" s="1"/>
  <c r="K3489" i="1"/>
  <c r="K3376" i="1"/>
  <c r="K3218" i="1"/>
  <c r="K2433" i="1"/>
  <c r="K2403" i="1"/>
  <c r="K2298" i="1"/>
  <c r="K2231" i="1"/>
  <c r="K1903" i="1"/>
  <c r="K1706" i="1"/>
  <c r="K658" i="1"/>
  <c r="J1929" i="1"/>
  <c r="K1929" i="1" s="1"/>
  <c r="J1464" i="1"/>
  <c r="K1464" i="1"/>
  <c r="J565" i="1"/>
  <c r="K565" i="1" s="1"/>
  <c r="J2715" i="1"/>
  <c r="K2715" i="1" s="1"/>
  <c r="J1391" i="1"/>
  <c r="K1391" i="1"/>
  <c r="J2227" i="1"/>
  <c r="K2227" i="1"/>
  <c r="J1082" i="1"/>
  <c r="K1082" i="1" s="1"/>
  <c r="J1583" i="1"/>
  <c r="K1583" i="1"/>
  <c r="J365" i="1"/>
  <c r="K365" i="1" s="1"/>
  <c r="J2587" i="1"/>
  <c r="K2587" i="1" s="1"/>
  <c r="J1201" i="1"/>
  <c r="K1201" i="1" s="1"/>
  <c r="J1190" i="1"/>
  <c r="K1190" i="1"/>
  <c r="J579" i="1"/>
  <c r="K579" i="1"/>
  <c r="J3305" i="1"/>
  <c r="K3305" i="1" s="1"/>
  <c r="J760" i="1"/>
  <c r="K760" i="1" s="1"/>
  <c r="J622" i="1"/>
  <c r="K622" i="1" s="1"/>
  <c r="J3531" i="1"/>
  <c r="K3531" i="1" s="1"/>
  <c r="J224" i="1"/>
  <c r="K224" i="1"/>
  <c r="J576" i="1"/>
  <c r="K576" i="1" s="1"/>
  <c r="J1274" i="1"/>
  <c r="K1274" i="1"/>
  <c r="K3508" i="1"/>
  <c r="K3354" i="1"/>
  <c r="K3170" i="1"/>
  <c r="K3012" i="1"/>
  <c r="K2194" i="1"/>
  <c r="K1940" i="1"/>
  <c r="K973" i="1"/>
  <c r="K226" i="1"/>
  <c r="J3483" i="1"/>
  <c r="K3483" i="1" s="1"/>
  <c r="J1316" i="1"/>
  <c r="K1316" i="1"/>
  <c r="J3041" i="1"/>
  <c r="K3041" i="1" s="1"/>
  <c r="J537" i="1"/>
  <c r="K537" i="1" s="1"/>
  <c r="J3057" i="1"/>
  <c r="K3057" i="1" s="1"/>
  <c r="J1139" i="1"/>
  <c r="K1139" i="1"/>
  <c r="J2843" i="1"/>
  <c r="K2843" i="1" s="1"/>
  <c r="J1161" i="1"/>
  <c r="K1161" i="1" s="1"/>
  <c r="J3452" i="1"/>
  <c r="K3452" i="1" s="1"/>
  <c r="J2290" i="1"/>
  <c r="K2290" i="1"/>
  <c r="J643" i="1"/>
  <c r="K643" i="1"/>
  <c r="J257" i="1"/>
  <c r="K257" i="1"/>
  <c r="J965" i="1"/>
  <c r="K965" i="1" s="1"/>
  <c r="J3241" i="1"/>
  <c r="K3241" i="1" s="1"/>
  <c r="J1133" i="1"/>
  <c r="K1133" i="1" s="1"/>
  <c r="J2694" i="1"/>
  <c r="K2694" i="1" s="1"/>
  <c r="J2503" i="1"/>
  <c r="K2503" i="1"/>
  <c r="J317" i="1"/>
  <c r="K317" i="1" s="1"/>
  <c r="J915" i="1"/>
  <c r="K915" i="1" s="1"/>
  <c r="J3126" i="1"/>
  <c r="K3126" i="1" s="1"/>
  <c r="J1432" i="1"/>
  <c r="K1432" i="1"/>
  <c r="J3226" i="1"/>
  <c r="K3226" i="1" s="1"/>
  <c r="J1039" i="1"/>
  <c r="K1039" i="1" s="1"/>
  <c r="J1239" i="1"/>
  <c r="K1239" i="1" s="1"/>
  <c r="J2435" i="1"/>
  <c r="K2435" i="1"/>
  <c r="K1764" i="1"/>
  <c r="J2955" i="1"/>
  <c r="K2955" i="1" s="1"/>
  <c r="J1230" i="1"/>
  <c r="K1230" i="1" s="1"/>
  <c r="J16" i="1"/>
  <c r="K16" i="1" s="1"/>
  <c r="J3106" i="1"/>
  <c r="K3106" i="1" s="1"/>
  <c r="J177" i="1"/>
  <c r="K177" i="1"/>
  <c r="J1078" i="1"/>
  <c r="K1078" i="1" s="1"/>
  <c r="J1851" i="1"/>
  <c r="K1851" i="1"/>
  <c r="J713" i="1"/>
  <c r="K713" i="1" s="1"/>
  <c r="J3449" i="1"/>
  <c r="K3449" i="1"/>
  <c r="J1530" i="1"/>
  <c r="K1530" i="1" s="1"/>
  <c r="J2288" i="1"/>
  <c r="K2288" i="1" s="1"/>
  <c r="J2135" i="1"/>
  <c r="K2135" i="1" s="1"/>
  <c r="J1440" i="1"/>
  <c r="K1440" i="1" s="1"/>
  <c r="J1185" i="1"/>
  <c r="K1185" i="1" s="1"/>
  <c r="J2114" i="1"/>
  <c r="K2114" i="1"/>
  <c r="J1267" i="1"/>
  <c r="K1267" i="1" s="1"/>
  <c r="J475" i="1"/>
  <c r="K475" i="1" s="1"/>
  <c r="J453" i="1"/>
  <c r="K453" i="1"/>
  <c r="J2030" i="1"/>
  <c r="K2030" i="1" s="1"/>
  <c r="J2606" i="1"/>
  <c r="K2606" i="1" s="1"/>
  <c r="J237" i="1"/>
  <c r="K237" i="1"/>
  <c r="J614" i="1"/>
  <c r="K614" i="1" s="1"/>
  <c r="J996" i="1"/>
  <c r="K996" i="1"/>
  <c r="J3383" i="1"/>
  <c r="K3383" i="1"/>
  <c r="J1413" i="1"/>
  <c r="K1413" i="1"/>
  <c r="J2861" i="1"/>
  <c r="K2861" i="1" s="1"/>
  <c r="J1320" i="1"/>
  <c r="K1320" i="1" s="1"/>
  <c r="J1355" i="1"/>
  <c r="K1355" i="1" s="1"/>
  <c r="J303" i="1"/>
  <c r="K303" i="1"/>
  <c r="J964" i="1"/>
  <c r="K964" i="1"/>
  <c r="J2541" i="1"/>
  <c r="K2541" i="1" s="1"/>
  <c r="J1966" i="1"/>
  <c r="K1966" i="1"/>
  <c r="J1081" i="1"/>
  <c r="K1081" i="1" s="1"/>
  <c r="J157" i="1"/>
  <c r="K157" i="1" s="1"/>
  <c r="J1369" i="1"/>
  <c r="K1369" i="1" s="1"/>
  <c r="J2478" i="1"/>
  <c r="K2478" i="1"/>
  <c r="J677" i="1"/>
  <c r="K677" i="1" s="1"/>
  <c r="J2326" i="1"/>
  <c r="K2326" i="1" s="1"/>
  <c r="J2390" i="1"/>
  <c r="K2390" i="1" s="1"/>
  <c r="J690" i="1"/>
  <c r="K690" i="1" s="1"/>
  <c r="J466" i="1"/>
  <c r="K466" i="1" s="1"/>
  <c r="J211" i="1"/>
  <c r="K211" i="1" s="1"/>
  <c r="K3463" i="1"/>
  <c r="K3259" i="1"/>
  <c r="K3169" i="1"/>
  <c r="K3079" i="1"/>
  <c r="K2805" i="1"/>
  <c r="K2771" i="1"/>
  <c r="K2599" i="1"/>
  <c r="K2497" i="1"/>
  <c r="K2193" i="1"/>
  <c r="K2154" i="1"/>
  <c r="K656" i="1"/>
  <c r="J149" i="1"/>
  <c r="K149" i="1" s="1"/>
  <c r="J1297" i="1"/>
  <c r="K1297" i="1" s="1"/>
  <c r="J1154" i="1"/>
  <c r="K1154" i="1" s="1"/>
  <c r="J2957" i="1"/>
  <c r="K2957" i="1" s="1"/>
  <c r="J17" i="1"/>
  <c r="K17" i="1" s="1"/>
  <c r="J1822" i="1"/>
  <c r="K1822" i="1"/>
  <c r="K3532" i="1"/>
  <c r="J2971" i="1"/>
  <c r="K2971" i="1"/>
  <c r="J877" i="1"/>
  <c r="K877" i="1" s="1"/>
  <c r="J632" i="1"/>
  <c r="K632" i="1" s="1"/>
  <c r="K2138" i="1"/>
  <c r="J578" i="1"/>
  <c r="K578" i="1" s="1"/>
  <c r="J1132" i="1"/>
  <c r="K1132" i="1" s="1"/>
  <c r="J523" i="1"/>
  <c r="K523" i="1" s="1"/>
  <c r="J1275" i="1"/>
  <c r="K1275" i="1" s="1"/>
  <c r="J1768" i="1"/>
  <c r="K1768" i="1"/>
  <c r="K3530" i="1"/>
  <c r="K2159" i="1"/>
  <c r="J413" i="1"/>
  <c r="K413" i="1"/>
  <c r="J1354" i="1"/>
  <c r="K1354" i="1" s="1"/>
  <c r="J2525" i="1"/>
  <c r="K2525" i="1"/>
  <c r="J283" i="1"/>
  <c r="K283" i="1" s="1"/>
  <c r="J743" i="1"/>
  <c r="K743" i="1" s="1"/>
  <c r="J800" i="1"/>
  <c r="K800" i="1" s="1"/>
  <c r="J109" i="1"/>
  <c r="K109" i="1" s="1"/>
  <c r="K2754" i="1"/>
  <c r="I379" i="1"/>
  <c r="I202" i="1"/>
  <c r="J1399" i="1"/>
  <c r="K1399" i="1" s="1"/>
  <c r="J3419" i="1"/>
  <c r="K3419" i="1" s="1"/>
  <c r="J233" i="1"/>
  <c r="K233" i="1" s="1"/>
  <c r="J1279" i="1"/>
  <c r="K1279" i="1" s="1"/>
  <c r="J1189" i="1"/>
  <c r="K1189" i="1" s="1"/>
  <c r="J26" i="1"/>
  <c r="K26" i="1" s="1"/>
  <c r="J873" i="1"/>
  <c r="K873" i="1" s="1"/>
  <c r="J2947" i="1"/>
  <c r="K2947" i="1" s="1"/>
  <c r="J595" i="1"/>
  <c r="K595" i="1" s="1"/>
  <c r="J2689" i="1"/>
  <c r="K2689" i="1" s="1"/>
  <c r="J771" i="1"/>
  <c r="K771" i="1" s="1"/>
  <c r="J723" i="1"/>
  <c r="K723" i="1" s="1"/>
  <c r="J954" i="1"/>
  <c r="K954" i="1" s="1"/>
  <c r="J1234" i="1"/>
  <c r="K1234" i="1" s="1"/>
  <c r="J2941" i="1"/>
  <c r="K2941" i="1" s="1"/>
  <c r="J2536" i="1"/>
  <c r="K2536" i="1" s="1"/>
  <c r="J2084" i="1"/>
  <c r="K2084" i="1" s="1"/>
  <c r="J2521" i="1"/>
  <c r="K2521" i="1" s="1"/>
  <c r="J2417" i="1"/>
  <c r="K2417" i="1" s="1"/>
  <c r="J489" i="1"/>
  <c r="K489" i="1" s="1"/>
  <c r="J2432" i="1"/>
  <c r="K2432" i="1" s="1"/>
  <c r="J15" i="1"/>
  <c r="K15" i="1" s="1"/>
  <c r="J1138" i="1"/>
  <c r="K1138" i="1" s="1"/>
  <c r="J702" i="1"/>
  <c r="K702" i="1" s="1"/>
  <c r="J2332" i="1"/>
  <c r="K2332" i="1" s="1"/>
  <c r="J752" i="1"/>
  <c r="K752" i="1" s="1"/>
  <c r="J420" i="1"/>
  <c r="K420" i="1" s="1"/>
  <c r="J556" i="1"/>
  <c r="K556" i="1" s="1"/>
  <c r="J1941" i="1"/>
  <c r="K1941" i="1" s="1"/>
  <c r="J1365" i="1"/>
  <c r="K1365" i="1" s="1"/>
  <c r="J3078" i="1"/>
  <c r="K3078" i="1" s="1"/>
  <c r="J2972" i="1"/>
  <c r="K2972" i="1" s="1"/>
  <c r="J770" i="1"/>
  <c r="K770" i="1" s="1"/>
  <c r="J1688" i="1"/>
  <c r="K1688" i="1" s="1"/>
  <c r="J1499" i="1"/>
  <c r="K1499" i="1" s="1"/>
  <c r="J1050" i="1"/>
  <c r="K1050" i="1" s="1"/>
  <c r="J3121" i="1"/>
  <c r="K3121" i="1" s="1"/>
  <c r="J187" i="1"/>
  <c r="K187" i="1" s="1"/>
  <c r="J185" i="1"/>
  <c r="K185" i="1" s="1"/>
  <c r="J487" i="1"/>
  <c r="K487" i="1" s="1"/>
  <c r="J3231" i="1"/>
  <c r="K3231" i="1" s="1"/>
  <c r="J2714" i="1"/>
  <c r="K2714" i="1" s="1"/>
  <c r="J423" i="1"/>
  <c r="K423" i="1" s="1"/>
  <c r="J661" i="1"/>
  <c r="K661" i="1" s="1"/>
  <c r="J190" i="1"/>
  <c r="K190" i="1" s="1"/>
  <c r="J3150" i="1"/>
  <c r="K3150" i="1" s="1"/>
  <c r="J2330" i="1"/>
  <c r="K2330" i="1" s="1"/>
  <c r="J498" i="1"/>
  <c r="K498" i="1" s="1"/>
  <c r="J1847" i="1"/>
  <c r="K1847" i="1" s="1"/>
  <c r="J607" i="1"/>
  <c r="K607" i="1" s="1"/>
  <c r="J1315" i="1"/>
  <c r="K1315" i="1" s="1"/>
  <c r="J2515" i="1"/>
  <c r="K2515" i="1" s="1"/>
  <c r="J410" i="1"/>
  <c r="K410" i="1" s="1"/>
  <c r="J3038" i="1"/>
  <c r="K3038" i="1" s="1"/>
  <c r="J2093" i="1"/>
  <c r="K2093" i="1" s="1"/>
  <c r="J3110" i="1"/>
  <c r="K3110" i="1" s="1"/>
  <c r="J971" i="1"/>
  <c r="K971" i="1" s="1"/>
  <c r="J2471" i="1"/>
  <c r="K2471" i="1" s="1"/>
  <c r="J105" i="1"/>
  <c r="K105" i="1" s="1"/>
  <c r="J2295" i="1"/>
  <c r="K2295" i="1" s="1"/>
  <c r="J81" i="1"/>
  <c r="K81" i="1" s="1"/>
  <c r="J2359" i="1"/>
  <c r="K2359" i="1" s="1"/>
  <c r="J248" i="1"/>
  <c r="K248" i="1" s="1"/>
  <c r="J1142" i="1"/>
  <c r="K1142" i="1" s="1"/>
  <c r="J705" i="1"/>
  <c r="K705" i="1" s="1"/>
  <c r="J648" i="1"/>
  <c r="K648" i="1" s="1"/>
  <c r="J2537" i="1"/>
  <c r="K2537" i="1" s="1"/>
  <c r="J2385" i="1"/>
  <c r="K2385" i="1" s="1"/>
  <c r="J2621" i="1"/>
  <c r="K2621" i="1" s="1"/>
  <c r="J2182" i="1"/>
  <c r="K2182" i="1" s="1"/>
  <c r="J3308" i="1"/>
  <c r="K3308" i="1" s="1"/>
  <c r="J3047" i="1"/>
  <c r="K3047" i="1" s="1"/>
  <c r="J1162" i="1"/>
  <c r="K1162" i="1" s="1"/>
  <c r="J573" i="1"/>
  <c r="K573" i="1" s="1"/>
  <c r="J844" i="1"/>
  <c r="K844" i="1" s="1"/>
  <c r="J2935" i="1"/>
  <c r="K2935" i="1" s="1"/>
  <c r="J2923" i="1"/>
  <c r="K2923" i="1" s="1"/>
  <c r="J1110" i="1"/>
  <c r="K1110" i="1" s="1"/>
  <c r="J878" i="1"/>
  <c r="K878" i="1" s="1"/>
  <c r="J3527" i="1"/>
  <c r="K3527" i="1" s="1"/>
  <c r="J935" i="1"/>
  <c r="K935" i="1" s="1"/>
  <c r="J2447" i="1"/>
  <c r="K2447" i="1" s="1"/>
  <c r="J364" i="1"/>
  <c r="K364" i="1" s="1"/>
  <c r="J3484" i="1"/>
  <c r="K3484" i="1" s="1"/>
  <c r="J3430" i="1"/>
  <c r="K3430" i="1" s="1"/>
  <c r="J210" i="1"/>
  <c r="K210" i="1" s="1"/>
  <c r="J205" i="1"/>
  <c r="K205" i="1" s="1"/>
  <c r="J1826" i="1"/>
  <c r="K1826" i="1" s="1"/>
  <c r="J1578" i="1"/>
  <c r="K1578" i="1" s="1"/>
  <c r="J1779" i="1"/>
  <c r="K1779" i="1" s="1"/>
  <c r="J1875" i="1"/>
  <c r="K1875" i="1" s="1"/>
  <c r="J91" i="1"/>
  <c r="K91" i="1" s="1"/>
  <c r="J2657" i="1"/>
  <c r="K2657" i="1" s="1"/>
  <c r="J1493" i="1"/>
  <c r="K1493" i="1" s="1"/>
  <c r="J589" i="1"/>
  <c r="K589" i="1" s="1"/>
  <c r="J3144" i="1"/>
  <c r="K3144" i="1" s="1"/>
  <c r="J1602" i="1"/>
  <c r="K1602" i="1" s="1"/>
  <c r="J2860" i="1"/>
  <c r="K2860" i="1" s="1"/>
  <c r="J711" i="1"/>
  <c r="K711" i="1" s="1"/>
  <c r="J815" i="1"/>
  <c r="K815" i="1" s="1"/>
  <c r="J1241" i="1"/>
  <c r="K1241" i="1" s="1"/>
  <c r="J98" i="1"/>
  <c r="K98" i="1" s="1"/>
  <c r="J980" i="1"/>
  <c r="K980" i="1" s="1"/>
  <c r="J1745" i="1"/>
  <c r="K1745" i="1" s="1"/>
  <c r="J2806" i="1"/>
  <c r="K2806" i="1" s="1"/>
  <c r="J2327" i="1"/>
  <c r="K2327" i="1" s="1"/>
  <c r="J1926" i="1"/>
  <c r="K1926" i="1" s="1"/>
  <c r="J1334" i="1"/>
  <c r="K1334" i="1" s="1"/>
  <c r="J2366" i="1"/>
  <c r="K2366" i="1" s="1"/>
  <c r="J1809" i="1"/>
  <c r="K1809" i="1" s="1"/>
  <c r="J2848" i="1"/>
  <c r="K2848" i="1" s="1"/>
  <c r="J1373" i="1"/>
  <c r="K1373" i="1" s="1"/>
  <c r="J1710" i="1"/>
  <c r="K1710" i="1" s="1"/>
  <c r="J2499" i="1"/>
  <c r="K2499" i="1" s="1"/>
  <c r="J111" i="1"/>
  <c r="K111" i="1" s="1"/>
  <c r="J2892" i="1"/>
  <c r="K2892" i="1" s="1"/>
  <c r="J2362" i="1"/>
  <c r="K2362" i="1" s="1"/>
  <c r="J2876" i="1"/>
  <c r="K2876" i="1" s="1"/>
  <c r="J2064" i="1"/>
  <c r="K2064" i="1" s="1"/>
  <c r="J2988" i="1"/>
  <c r="K2988" i="1" s="1"/>
  <c r="J3307" i="1"/>
  <c r="K3307" i="1" s="1"/>
  <c r="J550" i="1"/>
  <c r="K550" i="1" s="1"/>
  <c r="J380" i="1"/>
  <c r="K380" i="1" s="1"/>
  <c r="J1273" i="1"/>
  <c r="K1273" i="1" s="1"/>
  <c r="J1613" i="1"/>
  <c r="K1613" i="1" s="1"/>
  <c r="J3122" i="1"/>
  <c r="K3122" i="1" s="1"/>
  <c r="J2376" i="1"/>
  <c r="K2376" i="1" s="1"/>
  <c r="J3197" i="1"/>
  <c r="K3197" i="1" s="1"/>
  <c r="J176" i="1"/>
  <c r="K176" i="1" s="1"/>
  <c r="J3417" i="1"/>
  <c r="K3417" i="1" s="1"/>
  <c r="J764" i="1"/>
  <c r="K764" i="1" s="1"/>
  <c r="J805" i="1"/>
  <c r="K805" i="1" s="1"/>
  <c r="J2350" i="1"/>
  <c r="K2350" i="1" s="1"/>
  <c r="J867" i="1"/>
  <c r="K867" i="1" s="1"/>
  <c r="J644" i="1"/>
  <c r="K644" i="1" s="1"/>
  <c r="J430" i="1"/>
  <c r="K430" i="1" s="1"/>
  <c r="J691" i="1"/>
  <c r="K691" i="1" s="1"/>
  <c r="J2901" i="1"/>
  <c r="K2901" i="1" s="1"/>
  <c r="J2756" i="1"/>
  <c r="K2756" i="1" s="1"/>
  <c r="J2507" i="1"/>
  <c r="K2507" i="1" s="1"/>
  <c r="J530" i="1"/>
  <c r="K530" i="1" s="1"/>
  <c r="J1470" i="1"/>
  <c r="K1470" i="1" s="1"/>
  <c r="J2648" i="1"/>
  <c r="K2648" i="1" s="1"/>
  <c r="J1794" i="1"/>
  <c r="K1794" i="1" s="1"/>
  <c r="J434" i="1"/>
  <c r="K434" i="1" s="1"/>
  <c r="J491" i="1"/>
  <c r="K491" i="1" s="1"/>
  <c r="J1258" i="1"/>
  <c r="K1258" i="1" s="1"/>
  <c r="J1782" i="1"/>
  <c r="K1782" i="1" s="1"/>
  <c r="J3081" i="1"/>
  <c r="K3081" i="1" s="1"/>
  <c r="J1331" i="1"/>
  <c r="K1331" i="1" s="1"/>
  <c r="J310" i="1"/>
  <c r="K310" i="1" s="1"/>
  <c r="J2184" i="1"/>
  <c r="K2184" i="1" s="1"/>
  <c r="J2240" i="1"/>
  <c r="K2240" i="1" s="1"/>
  <c r="J2449" i="1"/>
  <c r="K2449" i="1" s="1"/>
  <c r="J1603" i="1"/>
  <c r="K1603" i="1" s="1"/>
  <c r="J2776" i="1"/>
  <c r="K2776" i="1" s="1"/>
  <c r="J3251" i="1"/>
  <c r="K3251" i="1" s="1"/>
  <c r="J837" i="1"/>
  <c r="K837" i="1" s="1"/>
  <c r="J1839" i="1"/>
  <c r="K1839" i="1" s="1"/>
  <c r="J2136" i="1"/>
  <c r="K2136" i="1" s="1"/>
  <c r="J1804" i="1"/>
  <c r="K1804" i="1" s="1"/>
  <c r="J3233" i="1"/>
  <c r="K3233" i="1" s="1"/>
  <c r="J2453" i="1"/>
  <c r="K2453" i="1" s="1"/>
  <c r="J2050" i="1"/>
  <c r="K2050" i="1" s="1"/>
  <c r="J1293" i="1"/>
  <c r="K1293" i="1" s="1"/>
  <c r="J3246" i="1"/>
  <c r="K3246" i="1" s="1"/>
  <c r="J2760" i="1"/>
  <c r="K2760" i="1" s="1"/>
  <c r="J1178" i="1"/>
  <c r="K1178" i="1" s="1"/>
  <c r="J3547" i="1"/>
  <c r="K3547" i="1" s="1"/>
  <c r="J2676" i="1"/>
  <c r="K2676" i="1" s="1"/>
  <c r="J2351" i="1"/>
  <c r="K2351" i="1" s="1"/>
  <c r="J1091" i="1"/>
  <c r="K1091" i="1" s="1"/>
  <c r="J2867" i="1"/>
  <c r="K2867" i="1" s="1"/>
  <c r="J484" i="1"/>
  <c r="K484" i="1" s="1"/>
  <c r="J526" i="1"/>
  <c r="K526" i="1" s="1"/>
  <c r="J112" i="1"/>
  <c r="K112" i="1" s="1"/>
  <c r="J1457" i="1"/>
  <c r="J2355" i="1"/>
  <c r="K2355" i="1" s="1"/>
  <c r="J1131" i="1"/>
  <c r="K1131" i="1" s="1"/>
  <c r="J1221" i="1"/>
  <c r="K1221" i="1" s="1"/>
  <c r="J1967" i="1"/>
  <c r="K1967" i="1" s="1"/>
  <c r="J2220" i="1"/>
  <c r="K2220" i="1" s="1"/>
  <c r="J1022" i="1"/>
  <c r="K1022" i="1" s="1"/>
  <c r="J2522" i="1"/>
  <c r="K2522" i="1" s="1"/>
  <c r="J672" i="1"/>
  <c r="K672" i="1" s="1"/>
  <c r="J3436" i="1"/>
  <c r="K3436" i="1" s="1"/>
  <c r="J2200" i="1"/>
  <c r="K2200" i="1" s="1"/>
  <c r="J1352" i="1"/>
  <c r="K1352" i="1" s="1"/>
  <c r="J1621" i="1"/>
  <c r="K1621" i="1" s="1"/>
  <c r="J1664" i="1"/>
  <c r="K1664" i="1" s="1"/>
  <c r="J512" i="1"/>
  <c r="K512" i="1" s="1"/>
  <c r="J1769" i="1"/>
  <c r="K1769" i="1" s="1"/>
  <c r="J87" i="1"/>
  <c r="K87" i="1" s="1"/>
  <c r="J1656" i="1"/>
  <c r="K1656" i="1" s="1"/>
  <c r="J2073" i="1"/>
  <c r="K2073" i="1" s="1"/>
  <c r="J2967" i="1"/>
  <c r="K2967" i="1" s="1"/>
  <c r="J2028" i="1"/>
  <c r="K2028" i="1" s="1"/>
  <c r="J568" i="1"/>
  <c r="K568" i="1" s="1"/>
  <c r="J527" i="1"/>
  <c r="K527" i="1" s="1"/>
  <c r="J223" i="1"/>
  <c r="K223" i="1" s="1"/>
  <c r="J2040" i="1"/>
  <c r="K2040" i="1" s="1"/>
  <c r="J2018" i="1"/>
  <c r="K2018" i="1" s="1"/>
  <c r="J3168" i="1"/>
  <c r="K3168" i="1" s="1"/>
  <c r="J543" i="1"/>
  <c r="K543" i="1" s="1"/>
  <c r="J1061" i="1"/>
  <c r="J3341" i="1"/>
  <c r="K3341" i="1" s="1"/>
  <c r="J1393" i="1"/>
  <c r="K1393" i="1" s="1"/>
  <c r="J1213" i="1"/>
  <c r="K1213" i="1" s="1"/>
  <c r="J1222" i="1"/>
  <c r="K1222" i="1" s="1"/>
  <c r="J2650" i="1"/>
  <c r="K2650" i="1" s="1"/>
  <c r="J2885" i="1"/>
  <c r="K2885" i="1" s="1"/>
  <c r="J208" i="1"/>
  <c r="K208" i="1" s="1"/>
  <c r="J2263" i="1"/>
  <c r="K2263" i="1" s="1"/>
  <c r="J194" i="1"/>
  <c r="K194" i="1" s="1"/>
  <c r="J444" i="1"/>
  <c r="K444" i="1" s="1"/>
  <c r="J3062" i="1"/>
  <c r="K3062" i="1" s="1"/>
  <c r="J1838" i="1"/>
  <c r="K1838" i="1" s="1"/>
  <c r="J202" i="1"/>
  <c r="J2365" i="1"/>
  <c r="K2365" i="1" s="1"/>
  <c r="J3165" i="1"/>
  <c r="K3165" i="1" s="1"/>
  <c r="J2180" i="1"/>
  <c r="K2180" i="1" s="1"/>
  <c r="J939" i="1"/>
  <c r="K939" i="1" s="1"/>
  <c r="J823" i="1"/>
  <c r="K823" i="1" s="1"/>
  <c r="J409" i="1"/>
  <c r="K409" i="1" s="1"/>
  <c r="J2092" i="1"/>
  <c r="K2092" i="1" s="1"/>
  <c r="J2187" i="1"/>
  <c r="K2187" i="1" s="1"/>
  <c r="J1647" i="1"/>
  <c r="K1647" i="1" s="1"/>
  <c r="J414" i="1"/>
  <c r="K414" i="1" s="1"/>
  <c r="J3520" i="1"/>
  <c r="K3520" i="1" s="1"/>
  <c r="J860" i="1"/>
  <c r="K860" i="1" s="1"/>
  <c r="J1724" i="1"/>
  <c r="K1724" i="1" s="1"/>
  <c r="J3479" i="1"/>
  <c r="K3479" i="1" s="1"/>
  <c r="J12" i="1"/>
  <c r="K12" i="1" s="1"/>
  <c r="J2647" i="1"/>
  <c r="K2647" i="1" s="1"/>
  <c r="J1719" i="1"/>
  <c r="K1719" i="1" s="1"/>
  <c r="J3492" i="1"/>
  <c r="K3492" i="1" s="1"/>
  <c r="J857" i="1"/>
  <c r="K857" i="1" s="1"/>
  <c r="J1689" i="1"/>
  <c r="K1689" i="1" s="1"/>
  <c r="J1958" i="1"/>
  <c r="K1958" i="1" s="1"/>
  <c r="J2246" i="1"/>
  <c r="K2246" i="1" s="1"/>
  <c r="J792" i="1"/>
  <c r="K792" i="1" s="1"/>
  <c r="J3542" i="1"/>
  <c r="K3542" i="1" s="1"/>
  <c r="J336" i="1"/>
  <c r="K336" i="1" s="1"/>
  <c r="J160" i="1"/>
  <c r="K160" i="1" s="1"/>
  <c r="J3495" i="1"/>
  <c r="K3495" i="1" s="1"/>
  <c r="J2458" i="1"/>
  <c r="K2458" i="1" s="1"/>
  <c r="J2962" i="1"/>
  <c r="K2962" i="1" s="1"/>
  <c r="J262" i="1"/>
  <c r="K262" i="1" s="1"/>
  <c r="J1922" i="1"/>
  <c r="K1922" i="1" s="1"/>
  <c r="J9" i="1"/>
  <c r="K9" i="1" s="1"/>
  <c r="J1290" i="1"/>
  <c r="K1290" i="1" s="1"/>
  <c r="J432" i="1"/>
  <c r="K432" i="1" s="1"/>
  <c r="J1426" i="1"/>
  <c r="K1426" i="1" s="1"/>
  <c r="J421" i="1"/>
  <c r="K421" i="1" s="1"/>
  <c r="J28" i="1"/>
  <c r="K28" i="1" s="1"/>
  <c r="J765" i="1"/>
  <c r="K765" i="1" s="1"/>
  <c r="J3115" i="1"/>
  <c r="K3115" i="1" s="1"/>
  <c r="J2547" i="1"/>
  <c r="K2547" i="1" s="1"/>
  <c r="J3373" i="1"/>
  <c r="K3373" i="1" s="1"/>
  <c r="J1306" i="1"/>
  <c r="K1306" i="1" s="1"/>
  <c r="J825" i="1"/>
  <c r="K825" i="1" s="1"/>
  <c r="J352" i="1"/>
  <c r="K352" i="1" s="1"/>
  <c r="J510" i="1"/>
  <c r="K510" i="1" s="1"/>
  <c r="J2924" i="1"/>
  <c r="K2924" i="1" s="1"/>
  <c r="J1420" i="1"/>
  <c r="K1420" i="1" s="1"/>
  <c r="J3069" i="1"/>
  <c r="K3069" i="1" s="1"/>
  <c r="J1707" i="1"/>
  <c r="K1707" i="1" s="1"/>
  <c r="J1609" i="1"/>
  <c r="K1609" i="1" s="1"/>
  <c r="J343" i="1"/>
  <c r="K343" i="1" s="1"/>
  <c r="J2573" i="1"/>
  <c r="K2573" i="1" s="1"/>
  <c r="J2728" i="1"/>
  <c r="K2728" i="1" s="1"/>
  <c r="J1586" i="1"/>
  <c r="K1586" i="1" s="1"/>
  <c r="J2328" i="1"/>
  <c r="K2328" i="1" s="1"/>
  <c r="J1515" i="1"/>
  <c r="K1515" i="1" s="1"/>
  <c r="J445" i="1"/>
  <c r="K445" i="1" s="1"/>
  <c r="J3493" i="1"/>
  <c r="K3493" i="1" s="1"/>
  <c r="J1788" i="1"/>
  <c r="K1788" i="1" s="1"/>
  <c r="J2799" i="1"/>
  <c r="K2799" i="1" s="1"/>
  <c r="J721" i="1"/>
  <c r="K721" i="1" s="1"/>
  <c r="J2744" i="1"/>
  <c r="K2744" i="1" s="1"/>
  <c r="J3461" i="1"/>
  <c r="K3461" i="1" s="1"/>
  <c r="J2177" i="1"/>
  <c r="K2177" i="1" s="1"/>
  <c r="J2768" i="1"/>
  <c r="K2768" i="1" s="1"/>
  <c r="J151" i="1"/>
  <c r="K151" i="1" s="1"/>
  <c r="J172" i="1"/>
  <c r="K172" i="1" s="1"/>
  <c r="J2243" i="1"/>
  <c r="K2243" i="1" s="1"/>
  <c r="J1333" i="1"/>
  <c r="K1333" i="1" s="1"/>
  <c r="J766" i="1"/>
  <c r="K766" i="1" s="1"/>
  <c r="J242" i="1"/>
  <c r="K242" i="1" s="1"/>
  <c r="J3234" i="1"/>
  <c r="K3234" i="1" s="1"/>
  <c r="J1112" i="1"/>
  <c r="K1112" i="1" s="1"/>
  <c r="J1115" i="1"/>
  <c r="K1115" i="1" s="1"/>
  <c r="J454" i="1"/>
  <c r="K454" i="1" s="1"/>
  <c r="J1877" i="1"/>
  <c r="K1877" i="1" s="1"/>
  <c r="J1015" i="1"/>
  <c r="K1015" i="1" s="1"/>
  <c r="J2891" i="1"/>
  <c r="K2891" i="1" s="1"/>
  <c r="J349" i="1"/>
  <c r="K349" i="1" s="1"/>
  <c r="J2879" i="1"/>
  <c r="K2879" i="1" s="1"/>
  <c r="J3388" i="1"/>
  <c r="K3388" i="1" s="1"/>
  <c r="J2577" i="1"/>
  <c r="K2577" i="1" s="1"/>
  <c r="J3310" i="1"/>
  <c r="K3310" i="1" s="1"/>
  <c r="J1254" i="1"/>
  <c r="K1254" i="1" s="1"/>
  <c r="J2818" i="1"/>
  <c r="K2818" i="1" s="1"/>
  <c r="J1294" i="1"/>
  <c r="K1294" i="1" s="1"/>
  <c r="J1147" i="1"/>
  <c r="J2615" i="1"/>
  <c r="K2615" i="1" s="1"/>
  <c r="J2377" i="1"/>
  <c r="K2377" i="1" s="1"/>
  <c r="J729" i="1"/>
  <c r="K729" i="1" s="1"/>
  <c r="J1715" i="1"/>
  <c r="K1715" i="1" s="1"/>
  <c r="J870" i="1"/>
  <c r="K870" i="1" s="1"/>
  <c r="J2019" i="1"/>
  <c r="K2019" i="1" s="1"/>
  <c r="J118" i="1"/>
  <c r="K118" i="1" s="1"/>
  <c r="J1149" i="1"/>
  <c r="K1149" i="1" s="1"/>
  <c r="J992" i="1"/>
  <c r="K992" i="1" s="1"/>
  <c r="J60" i="1"/>
  <c r="K60" i="1" s="1"/>
  <c r="J408" i="1"/>
  <c r="K408" i="1" s="1"/>
  <c r="J2098" i="1"/>
  <c r="K2098" i="1" s="1"/>
  <c r="J3357" i="1"/>
  <c r="K3357" i="1" s="1"/>
  <c r="J2419" i="1"/>
  <c r="K2419" i="1" s="1"/>
  <c r="J2918" i="1"/>
  <c r="K2918" i="1" s="1"/>
  <c r="J269" i="1"/>
  <c r="K269" i="1" s="1"/>
  <c r="J675" i="1"/>
  <c r="K675" i="1" s="1"/>
  <c r="J128" i="1"/>
  <c r="K128" i="1" s="1"/>
  <c r="J1735" i="1"/>
  <c r="K1735" i="1" s="1"/>
  <c r="J1729" i="1"/>
  <c r="K1729" i="1" s="1"/>
  <c r="J1597" i="1"/>
  <c r="K1597" i="1" s="1"/>
  <c r="J2259" i="1"/>
  <c r="K2259" i="1" s="1"/>
  <c r="J2212" i="1"/>
  <c r="K2212" i="1" s="1"/>
  <c r="J2206" i="1"/>
  <c r="K2206" i="1" s="1"/>
  <c r="J1686" i="1"/>
  <c r="K1686" i="1" s="1"/>
  <c r="J2998" i="1"/>
  <c r="K2998" i="1" s="1"/>
  <c r="J1668" i="1"/>
  <c r="K1668" i="1" s="1"/>
  <c r="J1231" i="1"/>
  <c r="K1231" i="1" s="1"/>
  <c r="J940" i="1"/>
  <c r="K940" i="1" s="1"/>
  <c r="J2229" i="1"/>
  <c r="K2229" i="1" s="1"/>
  <c r="J2315" i="1"/>
  <c r="K2315" i="1" s="1"/>
  <c r="J782" i="1"/>
  <c r="K782" i="1" s="1"/>
  <c r="J3147" i="1"/>
  <c r="K3147" i="1" s="1"/>
  <c r="J2087" i="1"/>
  <c r="K2087" i="1" s="1"/>
  <c r="J1300" i="1"/>
  <c r="K1300" i="1" s="1"/>
  <c r="J2242" i="1"/>
  <c r="K2242" i="1" s="1"/>
  <c r="J2710" i="1"/>
  <c r="K2710" i="1" s="1"/>
  <c r="J1431" i="1"/>
  <c r="K1431" i="1" s="1"/>
  <c r="J806" i="1"/>
  <c r="K806" i="1" s="1"/>
  <c r="J1192" i="1"/>
  <c r="K1192" i="1" s="1"/>
  <c r="J167" i="1"/>
  <c r="K167" i="1" s="1"/>
  <c r="J3260" i="1"/>
  <c r="K3260" i="1" s="1"/>
  <c r="J3427" i="1"/>
  <c r="K3427" i="1" s="1"/>
  <c r="J2190" i="1"/>
  <c r="K2190" i="1" s="1"/>
  <c r="J3194" i="1"/>
  <c r="K3194" i="1" s="1"/>
  <c r="J2398" i="1"/>
  <c r="K2398" i="1" s="1"/>
  <c r="J599" i="1"/>
  <c r="K599" i="1" s="1"/>
  <c r="J1660" i="1"/>
  <c r="K1660" i="1" s="1"/>
  <c r="J2532" i="1"/>
  <c r="K2532" i="1" s="1"/>
  <c r="J1992" i="1"/>
  <c r="K1992" i="1" s="1"/>
  <c r="J3215" i="1"/>
  <c r="K3215" i="1" s="1"/>
  <c r="J1117" i="1"/>
  <c r="K1117" i="1" s="1"/>
  <c r="J485" i="1"/>
  <c r="K485" i="1" s="1"/>
  <c r="J2329" i="1"/>
  <c r="K2329" i="1" s="1"/>
  <c r="J1503" i="1"/>
  <c r="K1503" i="1" s="1"/>
  <c r="J662" i="1"/>
  <c r="K662" i="1" s="1"/>
  <c r="J2585" i="1"/>
  <c r="K2585" i="1" s="1"/>
  <c r="J1811" i="1"/>
  <c r="K1811" i="1" s="1"/>
  <c r="J2266" i="1"/>
  <c r="K2266" i="1" s="1"/>
  <c r="J3112" i="1"/>
  <c r="K3112" i="1" s="1"/>
  <c r="J3161" i="1"/>
  <c r="K3161" i="1" s="1"/>
  <c r="J2334" i="1"/>
  <c r="K2334" i="1" s="1"/>
  <c r="J1863" i="1"/>
  <c r="K1863" i="1" s="1"/>
  <c r="J2094" i="1"/>
  <c r="K2094" i="1" s="1"/>
  <c r="J2481" i="1"/>
  <c r="K2481" i="1" s="1"/>
  <c r="J2670" i="1"/>
  <c r="K2670" i="1" s="1"/>
  <c r="J785" i="1"/>
  <c r="K785" i="1" s="1"/>
  <c r="J21" i="1"/>
  <c r="K21" i="1" s="1"/>
  <c r="J213" i="1"/>
  <c r="K213" i="1" s="1"/>
  <c r="J786" i="1"/>
  <c r="K786" i="1" s="1"/>
  <c r="J1590" i="1"/>
  <c r="K1590" i="1" s="1"/>
  <c r="J1416" i="1"/>
  <c r="K1416" i="1" s="1"/>
  <c r="J1849" i="1"/>
  <c r="K1849" i="1" s="1"/>
  <c r="J1977" i="1"/>
  <c r="K1977" i="1" s="1"/>
  <c r="J1001" i="1"/>
  <c r="K1001" i="1" s="1"/>
  <c r="J2100" i="1"/>
  <c r="K2100" i="1" s="1"/>
  <c r="J1397" i="1"/>
  <c r="K1397" i="1" s="1"/>
  <c r="J3248" i="1"/>
  <c r="K3248" i="1" s="1"/>
  <c r="J104" i="1"/>
  <c r="K104" i="1" s="1"/>
  <c r="J1037" i="1"/>
  <c r="K1037" i="1" s="1"/>
  <c r="J541" i="1"/>
  <c r="K541" i="1" s="1"/>
  <c r="J727" i="1"/>
  <c r="K727" i="1" s="1"/>
  <c r="J186" i="1"/>
  <c r="K186" i="1" s="1"/>
  <c r="J2189" i="1"/>
  <c r="K2189" i="1" s="1"/>
  <c r="J227" i="1"/>
  <c r="K227" i="1" s="1"/>
  <c r="J1134" i="1"/>
  <c r="K1134" i="1" s="1"/>
  <c r="J2978" i="1"/>
  <c r="K2978" i="1" s="1"/>
  <c r="J1199" i="1"/>
  <c r="K1199" i="1" s="1"/>
  <c r="J941" i="1"/>
  <c r="K941" i="1" s="1"/>
  <c r="J2943" i="1"/>
  <c r="K2943" i="1" s="1"/>
  <c r="J1401" i="1"/>
  <c r="K1401" i="1" s="1"/>
  <c r="J29" i="1"/>
  <c r="K29" i="1" s="1"/>
  <c r="J865" i="1"/>
  <c r="K865" i="1" s="1"/>
  <c r="J2878" i="1"/>
  <c r="K2878" i="1" s="1"/>
  <c r="J2371" i="1"/>
  <c r="K2371" i="1" s="1"/>
  <c r="J641" i="1"/>
  <c r="K641" i="1" s="1"/>
  <c r="J2322" i="1"/>
  <c r="K2322" i="1" s="1"/>
  <c r="J2436" i="1"/>
  <c r="K2436" i="1" s="1"/>
  <c r="J3148" i="1"/>
  <c r="K3148" i="1" s="1"/>
  <c r="J933" i="1"/>
  <c r="K933" i="1" s="1"/>
  <c r="J2795" i="1"/>
  <c r="K2795" i="1" s="1"/>
  <c r="J627" i="1"/>
  <c r="K627" i="1" s="1"/>
  <c r="J3202" i="1"/>
  <c r="K3202" i="1" s="1"/>
  <c r="J1310" i="1"/>
  <c r="K1310" i="1" s="1"/>
  <c r="J1936" i="1"/>
  <c r="K1936" i="1" s="1"/>
  <c r="J998" i="1"/>
  <c r="K998" i="1" s="1"/>
  <c r="J3336" i="1"/>
  <c r="K3336" i="1" s="1"/>
  <c r="J1919" i="1"/>
  <c r="K1919" i="1" s="1"/>
  <c r="J199" i="1"/>
  <c r="K199" i="1" s="1"/>
  <c r="J804" i="1"/>
  <c r="K804" i="1" s="1"/>
  <c r="J1141" i="1"/>
  <c r="K1141" i="1" s="1"/>
  <c r="J462" i="1"/>
  <c r="K462" i="1" s="1"/>
  <c r="J949" i="1"/>
  <c r="K949" i="1" s="1"/>
  <c r="J1883" i="1"/>
  <c r="K1883" i="1" s="1"/>
  <c r="J1750" i="1"/>
  <c r="K1750" i="1" s="1"/>
  <c r="J217" i="1"/>
  <c r="K217" i="1" s="1"/>
  <c r="J2641" i="1"/>
  <c r="K2641" i="1" s="1"/>
  <c r="J608" i="1"/>
  <c r="K608" i="1" s="1"/>
  <c r="J2216" i="1"/>
  <c r="K2216" i="1" s="1"/>
  <c r="J2085" i="1"/>
  <c r="K2085" i="1" s="1"/>
  <c r="J3145" i="1"/>
  <c r="K3145" i="1" s="1"/>
  <c r="J3389" i="1"/>
  <c r="K3389" i="1" s="1"/>
  <c r="J2562" i="1"/>
  <c r="K2562" i="1" s="1"/>
  <c r="J119" i="1"/>
  <c r="J3014" i="1"/>
  <c r="K3014" i="1" s="1"/>
  <c r="J373" i="1"/>
  <c r="K373" i="1" s="1"/>
  <c r="J2711" i="1"/>
  <c r="K2711" i="1" s="1"/>
  <c r="J810" i="1"/>
  <c r="K810" i="1" s="1"/>
  <c r="J2160" i="1"/>
  <c r="K2160" i="1" s="1"/>
  <c r="J245" i="1"/>
  <c r="K245" i="1" s="1"/>
  <c r="J2046" i="1"/>
  <c r="K2046" i="1" s="1"/>
  <c r="J2000" i="1"/>
  <c r="K2000" i="1" s="1"/>
  <c r="J906" i="1"/>
  <c r="K906" i="1" s="1"/>
  <c r="J1764" i="1"/>
  <c r="J490" i="1"/>
  <c r="K490" i="1" s="1"/>
  <c r="J1225" i="1"/>
  <c r="K1225" i="1" s="1"/>
  <c r="J477" i="1"/>
  <c r="K477" i="1" s="1"/>
  <c r="J1217" i="1"/>
  <c r="K1217" i="1" s="1"/>
  <c r="J3413" i="1"/>
  <c r="K3413" i="1" s="1"/>
  <c r="J1427" i="1"/>
  <c r="K1427" i="1" s="1"/>
  <c r="J2702" i="1"/>
  <c r="K2702" i="1" s="1"/>
  <c r="J296" i="1"/>
  <c r="K296" i="1" s="1"/>
  <c r="J469" i="1"/>
  <c r="K469" i="1" s="1"/>
  <c r="J2706" i="1"/>
  <c r="K2706" i="1" s="1"/>
  <c r="J2504" i="1"/>
  <c r="K2504" i="1" s="1"/>
  <c r="J3275" i="1"/>
  <c r="K3275" i="1" s="1"/>
  <c r="J1183" i="1"/>
  <c r="K1183" i="1" s="1"/>
  <c r="J358" i="1"/>
  <c r="K358" i="1" s="1"/>
  <c r="J920" i="1"/>
  <c r="K920" i="1" s="1"/>
  <c r="J1987" i="1"/>
  <c r="K1987" i="1" s="1"/>
  <c r="J1655" i="1"/>
  <c r="K1655" i="1" s="1"/>
  <c r="J2898" i="1"/>
  <c r="K2898" i="1" s="1"/>
  <c r="J1559" i="1"/>
  <c r="K1559" i="1" s="1"/>
  <c r="J39" i="1"/>
  <c r="K39" i="1" s="1"/>
  <c r="J3153" i="1"/>
  <c r="K3153" i="1" s="1"/>
  <c r="J1318" i="1"/>
  <c r="K1318" i="1" s="1"/>
  <c r="J3503" i="1"/>
  <c r="K3503" i="1" s="1"/>
  <c r="J1063" i="1"/>
  <c r="K1063" i="1" s="1"/>
  <c r="J3368" i="1"/>
  <c r="K3368" i="1" s="1"/>
  <c r="J2202" i="1"/>
  <c r="K2202" i="1" s="1"/>
  <c r="J2665" i="1"/>
  <c r="K2665" i="1" s="1"/>
  <c r="J646" i="1"/>
  <c r="K646" i="1" s="1"/>
  <c r="J400" i="1"/>
  <c r="K400" i="1" s="1"/>
  <c r="J514" i="1"/>
  <c r="K514" i="1" s="1"/>
  <c r="J1153" i="1"/>
  <c r="K1153" i="1" s="1"/>
  <c r="J1795" i="1"/>
  <c r="K1795" i="1" s="1"/>
  <c r="J125" i="1"/>
  <c r="K125" i="1" s="1"/>
  <c r="J1390" i="1"/>
  <c r="K1390" i="1" s="1"/>
  <c r="J2833" i="1"/>
  <c r="K2833" i="1" s="1"/>
  <c r="J2255" i="1"/>
  <c r="K2255" i="1" s="1"/>
  <c r="J2698" i="1"/>
  <c r="K2698" i="1" s="1"/>
  <c r="J106" i="1"/>
  <c r="K106" i="1" s="1"/>
  <c r="J1746" i="1"/>
  <c r="K1746" i="1" s="1"/>
  <c r="J814" i="1"/>
  <c r="K814" i="1" s="1"/>
  <c r="J799" i="1"/>
  <c r="K799" i="1" s="1"/>
  <c r="J3281" i="1"/>
  <c r="J1291" i="1"/>
  <c r="J1742" i="1"/>
  <c r="K1742" i="1" s="1"/>
  <c r="J1068" i="1"/>
  <c r="J1430" i="1"/>
  <c r="K1430" i="1" s="1"/>
  <c r="J84" i="1"/>
  <c r="K84" i="1" s="1"/>
  <c r="J2460" i="1"/>
  <c r="K2460" i="1" s="1"/>
  <c r="J403" i="1"/>
  <c r="K403" i="1" s="1"/>
  <c r="J3035" i="1"/>
  <c r="K3035" i="1" s="1"/>
  <c r="J2832" i="1"/>
  <c r="K2832" i="1" s="1"/>
  <c r="J30" i="1"/>
  <c r="K30" i="1" s="1"/>
  <c r="J1272" i="1"/>
  <c r="K1272" i="1" s="1"/>
  <c r="J2153" i="1"/>
  <c r="K2153" i="1" s="1"/>
  <c r="J412" i="1"/>
  <c r="K412" i="1" s="1"/>
  <c r="J834" i="1"/>
  <c r="K834" i="1" s="1"/>
  <c r="J676" i="1"/>
  <c r="K676" i="1" s="1"/>
  <c r="J1595" i="1"/>
  <c r="K1595" i="1" s="1"/>
  <c r="J2049" i="1"/>
  <c r="K2049" i="1" s="1"/>
  <c r="J1181" i="1"/>
  <c r="K1181" i="1" s="1"/>
  <c r="J591" i="1"/>
  <c r="K591" i="1" s="1"/>
  <c r="J1205" i="1"/>
  <c r="K1205" i="1" s="1"/>
  <c r="J3004" i="1"/>
  <c r="K3004" i="1" s="1"/>
  <c r="J1486" i="1"/>
  <c r="K1486" i="1" s="1"/>
  <c r="J3480" i="1"/>
  <c r="K3480" i="1" s="1"/>
  <c r="J1099" i="1"/>
  <c r="K1099" i="1" s="1"/>
  <c r="J2942" i="1"/>
  <c r="K2942" i="1" s="1"/>
  <c r="J1913" i="1"/>
  <c r="K1913" i="1" s="1"/>
  <c r="J1878" i="1"/>
  <c r="K1878" i="1" s="1"/>
  <c r="J2140" i="1"/>
  <c r="K2140" i="1" s="1"/>
  <c r="J2582" i="1"/>
  <c r="K2582" i="1" s="1"/>
  <c r="J1058" i="1"/>
  <c r="K1058" i="1" s="1"/>
  <c r="J2341" i="1"/>
  <c r="K2341" i="1" s="1"/>
  <c r="J3143" i="1"/>
  <c r="K3143" i="1" s="1"/>
  <c r="J2244" i="1"/>
  <c r="K2244" i="1" s="1"/>
  <c r="J1032" i="1"/>
  <c r="K1032" i="1" s="1"/>
  <c r="J2560" i="1"/>
  <c r="K2560" i="1" s="1"/>
  <c r="J1573" i="1"/>
  <c r="K1573" i="1" s="1"/>
  <c r="J2700" i="1"/>
  <c r="K2700" i="1" s="1"/>
  <c r="J2213" i="1"/>
  <c r="K2213" i="1" s="1"/>
  <c r="J1209" i="1"/>
  <c r="K1209" i="1" s="1"/>
  <c r="J353" i="1"/>
  <c r="K353" i="1" s="1"/>
  <c r="J626" i="1"/>
  <c r="K626" i="1" s="1"/>
  <c r="J1177" i="1"/>
  <c r="K1177" i="1" s="1"/>
  <c r="J789" i="1"/>
  <c r="K789" i="1" s="1"/>
  <c r="J3134" i="1"/>
  <c r="K3134" i="1" s="1"/>
  <c r="J2444" i="1"/>
  <c r="K2444" i="1" s="1"/>
  <c r="J2053" i="1"/>
  <c r="K2053" i="1" s="1"/>
  <c r="J3384" i="1"/>
  <c r="K3384" i="1" s="1"/>
  <c r="J1098" i="1"/>
  <c r="K1098" i="1" s="1"/>
  <c r="J116" i="1"/>
  <c r="K116" i="1" s="1"/>
  <c r="J2905" i="1"/>
  <c r="K2905" i="1" s="1"/>
  <c r="J2052" i="1"/>
  <c r="K2052" i="1" s="1"/>
  <c r="J2387" i="1"/>
  <c r="K2387" i="1" s="1"/>
  <c r="J3171" i="1"/>
  <c r="K3171" i="1" s="1"/>
  <c r="J59" i="1"/>
  <c r="K59" i="1" s="1"/>
  <c r="J2882" i="1"/>
  <c r="K2882" i="1" s="1"/>
  <c r="J1965" i="1"/>
  <c r="K1965" i="1" s="1"/>
  <c r="J2120" i="1"/>
  <c r="K2120" i="1" s="1"/>
  <c r="J1821" i="1"/>
  <c r="K1821" i="1" s="1"/>
  <c r="J1587" i="1"/>
  <c r="K1587" i="1" s="1"/>
  <c r="J796" i="1"/>
  <c r="K796" i="1" s="1"/>
  <c r="J1008" i="1"/>
  <c r="K1008" i="1" s="1"/>
  <c r="J3513" i="1"/>
  <c r="K3513" i="1" s="1"/>
  <c r="J1302" i="1"/>
  <c r="K1302" i="1" s="1"/>
  <c r="J1298" i="1"/>
  <c r="K1298" i="1" s="1"/>
  <c r="J1394" i="1"/>
  <c r="K1394" i="1" s="1"/>
  <c r="J1971" i="1"/>
  <c r="K1971" i="1" s="1"/>
  <c r="J2752" i="1"/>
  <c r="K2752" i="1" s="1"/>
  <c r="J2462" i="1"/>
  <c r="K2462" i="1" s="1"/>
  <c r="J3311" i="1"/>
  <c r="K3311" i="1" s="1"/>
  <c r="J2983" i="1"/>
  <c r="K2983" i="1" s="1"/>
  <c r="J2703" i="1"/>
  <c r="K2703" i="1" s="1"/>
  <c r="J738" i="1"/>
  <c r="K738" i="1" s="1"/>
  <c r="J3392" i="1"/>
  <c r="K3392" i="1" s="1"/>
  <c r="J2777" i="1"/>
  <c r="J2142" i="1"/>
  <c r="K2142" i="1" s="1"/>
  <c r="J1418" i="1"/>
  <c r="K1418" i="1" s="1"/>
  <c r="J306" i="1"/>
  <c r="K306" i="1" s="1"/>
  <c r="J1025" i="1"/>
  <c r="K1025" i="1" s="1"/>
  <c r="J2755" i="1"/>
  <c r="K2755" i="1" s="1"/>
  <c r="J1437" i="1"/>
  <c r="K1437" i="1" s="1"/>
  <c r="J75" i="1"/>
  <c r="K75" i="1" s="1"/>
  <c r="J2597" i="1"/>
  <c r="K2597" i="1" s="1"/>
  <c r="J1859" i="1"/>
  <c r="K1859" i="1" s="1"/>
  <c r="J2065" i="1"/>
  <c r="K2065" i="1" s="1"/>
  <c r="J56" i="1"/>
  <c r="K56" i="1" s="1"/>
  <c r="J2129" i="1"/>
  <c r="K2129" i="1" s="1"/>
  <c r="J1511" i="1"/>
  <c r="K1511" i="1" s="1"/>
  <c r="J2555" i="1"/>
  <c r="K2555" i="1" s="1"/>
  <c r="J2629" i="1"/>
  <c r="K2629" i="1" s="1"/>
  <c r="J2249" i="1"/>
  <c r="K2249" i="1" s="1"/>
  <c r="J181" i="1"/>
  <c r="K181" i="1" s="1"/>
  <c r="J273" i="1"/>
  <c r="K273" i="1" s="1"/>
  <c r="J977" i="1"/>
  <c r="K977" i="1" s="1"/>
  <c r="J2594" i="1"/>
  <c r="K2594" i="1" s="1"/>
  <c r="J1317" i="1"/>
  <c r="K1317" i="1" s="1"/>
  <c r="J1168" i="1"/>
  <c r="K1168" i="1" s="1"/>
  <c r="J1368" i="1"/>
  <c r="K1368" i="1" s="1"/>
  <c r="J962" i="1"/>
  <c r="K962" i="1" s="1"/>
  <c r="J3425" i="1"/>
  <c r="K3425" i="1" s="1"/>
  <c r="J1006" i="1"/>
  <c r="K1006" i="1" s="1"/>
  <c r="J511" i="1"/>
  <c r="K511" i="1" s="1"/>
  <c r="J1832" i="1"/>
  <c r="K1832" i="1" s="1"/>
  <c r="J3253" i="1"/>
  <c r="K3253" i="1" s="1"/>
  <c r="J1057" i="1"/>
  <c r="K1057" i="1" s="1"/>
  <c r="J2761" i="1"/>
  <c r="K2761" i="1" s="1"/>
  <c r="J3190" i="1"/>
  <c r="K3190" i="1" s="1"/>
  <c r="J340" i="1"/>
  <c r="K340" i="1" s="1"/>
  <c r="J2002" i="1"/>
  <c r="K2002" i="1" s="1"/>
  <c r="J1107" i="1"/>
  <c r="K1107" i="1" s="1"/>
  <c r="J1542" i="1"/>
  <c r="K1542" i="1" s="1"/>
  <c r="J1216" i="1"/>
  <c r="K1216" i="1" s="1"/>
  <c r="J284" i="1"/>
  <c r="K284" i="1" s="1"/>
  <c r="J3075" i="1"/>
  <c r="K3075" i="1" s="1"/>
  <c r="J1818" i="1"/>
  <c r="K1818" i="1" s="1"/>
  <c r="J1026" i="1"/>
  <c r="K1026" i="1" s="1"/>
  <c r="J2012" i="1"/>
  <c r="K2012" i="1" s="1"/>
  <c r="J2258" i="1"/>
  <c r="K2258" i="1" s="1"/>
  <c r="J3006" i="1"/>
  <c r="K3006" i="1" s="1"/>
  <c r="J3350" i="1"/>
  <c r="K3350" i="1" s="1"/>
  <c r="J712" i="1"/>
  <c r="K712" i="1" s="1"/>
  <c r="J829" i="1"/>
  <c r="K829" i="1" s="1"/>
  <c r="J191" i="1"/>
  <c r="K191" i="1" s="1"/>
  <c r="J3490" i="1"/>
  <c r="K3490" i="1" s="1"/>
  <c r="J478" i="1"/>
  <c r="K478" i="1" s="1"/>
  <c r="J1116" i="1"/>
  <c r="K1116" i="1" s="1"/>
  <c r="J1210" i="1"/>
  <c r="K1210" i="1" s="1"/>
  <c r="J652" i="1"/>
  <c r="K652" i="1" s="1"/>
  <c r="J3109" i="1"/>
  <c r="K3109" i="1" s="1"/>
  <c r="J3329" i="1"/>
  <c r="K3329" i="1" s="1"/>
  <c r="J2699" i="1"/>
  <c r="K2699" i="1" s="1"/>
  <c r="J320" i="1"/>
  <c r="K320" i="1" s="1"/>
  <c r="J2623" i="1"/>
  <c r="K2623" i="1" s="1"/>
  <c r="J2769" i="1"/>
  <c r="K2769" i="1" s="1"/>
  <c r="J2779" i="1"/>
  <c r="K2779" i="1" s="1"/>
  <c r="J1684" i="1"/>
  <c r="K1684" i="1" s="1"/>
  <c r="J2986" i="1"/>
  <c r="K2986" i="1" s="1"/>
  <c r="J2119" i="1"/>
  <c r="K2119" i="1" s="1"/>
  <c r="J2514" i="1"/>
  <c r="K2514" i="1" s="1"/>
  <c r="J2024" i="1"/>
  <c r="K2024" i="1" s="1"/>
  <c r="J3067" i="1"/>
  <c r="K3067" i="1" s="1"/>
  <c r="J474" i="1"/>
  <c r="K474" i="1" s="1"/>
  <c r="J344" i="1"/>
  <c r="K344" i="1" s="1"/>
  <c r="J45" i="1"/>
  <c r="K45" i="1" s="1"/>
  <c r="J2559" i="1"/>
  <c r="K2559" i="1" s="1"/>
  <c r="J1606" i="1"/>
  <c r="K1606" i="1" s="1"/>
  <c r="J1496" i="1"/>
  <c r="K1496" i="1" s="1"/>
  <c r="J2922" i="1"/>
  <c r="K2922" i="1" s="1"/>
  <c r="J2686" i="1"/>
  <c r="K2686" i="1" s="1"/>
  <c r="J493" i="1"/>
  <c r="K493" i="1" s="1"/>
  <c r="J2874" i="1"/>
  <c r="K2874" i="1" s="1"/>
  <c r="J1957" i="1"/>
  <c r="K1957" i="1" s="1"/>
  <c r="J2299" i="1"/>
  <c r="K2299" i="1" s="1"/>
  <c r="J1086" i="1"/>
  <c r="K1086" i="1" s="1"/>
  <c r="J2607" i="1"/>
  <c r="K2607" i="1" s="1"/>
  <c r="J1942" i="1"/>
  <c r="K1942" i="1" s="1"/>
  <c r="J2165" i="1"/>
  <c r="K2165" i="1" s="1"/>
  <c r="J2157" i="1"/>
  <c r="K2157" i="1" s="1"/>
  <c r="J134" i="1"/>
  <c r="K134" i="1" s="1"/>
  <c r="J797" i="1"/>
  <c r="K797" i="1" s="1"/>
  <c r="J1507" i="1"/>
  <c r="K1507" i="1" s="1"/>
  <c r="J794" i="1"/>
  <c r="K794" i="1" s="1"/>
  <c r="J361" i="1"/>
  <c r="K361" i="1" s="1"/>
  <c r="J2247" i="1"/>
  <c r="K2247" i="1" s="1"/>
  <c r="J3105" i="1"/>
  <c r="K3105" i="1" s="1"/>
  <c r="J321" i="1"/>
  <c r="K321" i="1" s="1"/>
  <c r="J1840" i="1"/>
  <c r="K1840" i="1" s="1"/>
  <c r="J3344" i="1"/>
  <c r="K3344" i="1" s="1"/>
  <c r="J694" i="1"/>
  <c r="K694" i="1" s="1"/>
  <c r="J667" i="1"/>
  <c r="K667" i="1" s="1"/>
  <c r="J2047" i="1"/>
  <c r="K2047" i="1" s="1"/>
  <c r="J1581" i="1"/>
  <c r="K1581" i="1" s="1"/>
  <c r="J686" i="1"/>
  <c r="K686" i="1" s="1"/>
  <c r="J3439" i="1"/>
  <c r="K3439" i="1" s="1"/>
  <c r="J65" i="1"/>
  <c r="K65" i="1" s="1"/>
  <c r="J2101" i="1"/>
  <c r="K2101" i="1" s="1"/>
  <c r="J2425" i="1"/>
  <c r="K2425" i="1" s="1"/>
  <c r="J1861" i="1"/>
  <c r="K1861" i="1" s="1"/>
  <c r="J2614" i="1"/>
  <c r="K2614" i="1" s="1"/>
  <c r="J1249" i="1"/>
  <c r="K1249" i="1" s="1"/>
  <c r="J2953" i="1"/>
  <c r="K2953" i="1" s="1"/>
  <c r="J685" i="1"/>
  <c r="K685" i="1" s="1"/>
  <c r="J2414" i="1"/>
  <c r="K2414" i="1" s="1"/>
  <c r="J2664" i="1"/>
  <c r="K2664" i="1" s="1"/>
  <c r="J1357" i="1"/>
  <c r="K1357" i="1" s="1"/>
  <c r="J2461" i="1"/>
  <c r="K2461" i="1" s="1"/>
  <c r="J2857" i="1"/>
  <c r="K2857" i="1" s="1"/>
  <c r="J1208" i="1"/>
  <c r="K1208" i="1" s="1"/>
  <c r="J2908" i="1"/>
  <c r="K2908" i="1" s="1"/>
  <c r="J1506" i="1"/>
  <c r="K1506" i="1" s="1"/>
  <c r="J2619" i="1"/>
  <c r="K2619" i="1" s="1"/>
  <c r="J1585" i="1"/>
  <c r="K1585" i="1" s="1"/>
  <c r="J1720" i="1"/>
  <c r="K1720" i="1" s="1"/>
  <c r="J327" i="1"/>
  <c r="K327" i="1" s="1"/>
  <c r="J1289" i="1"/>
  <c r="K1289" i="1" s="1"/>
  <c r="J3426" i="1"/>
  <c r="K3426" i="1" s="1"/>
  <c r="J3435" i="1"/>
  <c r="K3435" i="1" s="1"/>
  <c r="J942" i="1"/>
  <c r="K942" i="1" s="1"/>
  <c r="J2381" i="1"/>
  <c r="K2381" i="1" s="1"/>
  <c r="J455" i="1"/>
  <c r="K455" i="1" s="1"/>
  <c r="J2017" i="1"/>
  <c r="K2017" i="1" s="1"/>
  <c r="J3235" i="1"/>
  <c r="K3235" i="1" s="1"/>
  <c r="J3443" i="1"/>
  <c r="K3443" i="1" s="1"/>
  <c r="J1094" i="1"/>
  <c r="K1094" i="1" s="1"/>
  <c r="J142" i="1"/>
  <c r="J1461" i="1"/>
  <c r="K1461" i="1" s="1"/>
  <c r="J2422" i="1"/>
  <c r="K2422" i="1" s="1"/>
  <c r="J2960" i="1"/>
  <c r="K2960" i="1" s="1"/>
  <c r="J501" i="1"/>
  <c r="K501" i="1" s="1"/>
  <c r="J503" i="1"/>
  <c r="K503" i="1" s="1"/>
  <c r="J849" i="1"/>
  <c r="K849" i="1" s="1"/>
  <c r="J2496" i="1"/>
  <c r="K2496" i="1" s="1"/>
  <c r="J2476" i="1"/>
  <c r="K2476" i="1" s="1"/>
  <c r="J912" i="1"/>
  <c r="K912" i="1" s="1"/>
  <c r="J3404" i="1"/>
  <c r="K3404" i="1" s="1"/>
  <c r="J3036" i="1"/>
  <c r="K3036" i="1" s="1"/>
  <c r="J1899" i="1"/>
  <c r="K1899" i="1" s="1"/>
  <c r="J3422" i="1"/>
  <c r="K3422" i="1" s="1"/>
  <c r="J2482" i="1"/>
  <c r="K2482" i="1" s="1"/>
  <c r="J3236" i="1"/>
  <c r="K3236" i="1" s="1"/>
  <c r="J3399" i="1"/>
  <c r="K3399" i="1" s="1"/>
  <c r="J2468" i="1"/>
  <c r="K2468" i="1" s="1"/>
  <c r="J32" i="1"/>
  <c r="K32" i="1" s="1"/>
  <c r="J1596" i="1"/>
  <c r="K1596" i="1" s="1"/>
  <c r="J1887" i="1"/>
  <c r="K1887" i="1" s="1"/>
  <c r="J1762" i="1"/>
  <c r="K1762" i="1" s="1"/>
  <c r="J3000" i="1"/>
  <c r="K3000" i="1" s="1"/>
  <c r="J659" i="1"/>
  <c r="K659" i="1" s="1"/>
  <c r="J1048" i="1"/>
  <c r="K1048" i="1" s="1"/>
  <c r="J3163" i="1"/>
  <c r="K3163" i="1" s="1"/>
  <c r="J3294" i="1"/>
  <c r="K3294" i="1" s="1"/>
  <c r="J1920" i="1"/>
  <c r="K1920" i="1" s="1"/>
  <c r="J275" i="1"/>
  <c r="K275" i="1" s="1"/>
  <c r="J350" i="1"/>
  <c r="K350" i="1" s="1"/>
  <c r="J1774" i="1"/>
  <c r="K1774" i="1" s="1"/>
  <c r="J1166" i="1"/>
  <c r="K1166" i="1" s="1"/>
  <c r="J2733" i="1"/>
  <c r="K2733" i="1" s="1"/>
  <c r="J1829" i="1"/>
  <c r="K1829" i="1" s="1"/>
  <c r="J1662" i="1"/>
  <c r="K1662" i="1" s="1"/>
  <c r="J674" i="1"/>
  <c r="K674" i="1" s="1"/>
  <c r="J3362" i="1"/>
  <c r="K3362" i="1" s="1"/>
  <c r="J1743" i="1"/>
  <c r="K1743" i="1" s="1"/>
  <c r="J2691" i="1"/>
  <c r="K2691" i="1" s="1"/>
  <c r="J598" i="1"/>
  <c r="K598" i="1" s="1"/>
  <c r="J719" i="1"/>
  <c r="K719" i="1" s="1"/>
  <c r="J749" i="1"/>
  <c r="K749" i="1" s="1"/>
  <c r="J2661" i="1"/>
  <c r="K2661" i="1" s="1"/>
  <c r="J1946" i="1"/>
  <c r="K1946" i="1" s="1"/>
  <c r="J951" i="1"/>
  <c r="K951" i="1" s="1"/>
  <c r="J368" i="1"/>
  <c r="K368" i="1" s="1"/>
  <c r="J3543" i="1"/>
  <c r="K3543" i="1" s="1"/>
  <c r="J3398" i="1"/>
  <c r="K3398" i="1" s="1"/>
  <c r="J2966" i="1"/>
  <c r="K2966" i="1" s="1"/>
  <c r="J2944" i="1"/>
  <c r="K2944" i="1" s="1"/>
  <c r="J934" i="1"/>
  <c r="K934" i="1" s="1"/>
  <c r="J3011" i="1"/>
  <c r="K3011" i="1" s="1"/>
  <c r="J162" i="1"/>
  <c r="K162" i="1" s="1"/>
  <c r="J2044" i="1"/>
  <c r="K2044" i="1" s="1"/>
  <c r="J2379" i="1"/>
  <c r="K2379" i="1" s="1"/>
  <c r="J1502" i="1"/>
  <c r="K1502" i="1" s="1"/>
  <c r="J1155" i="1"/>
  <c r="K1155" i="1" s="1"/>
  <c r="J1607" i="1"/>
  <c r="K1607" i="1" s="1"/>
  <c r="J1119" i="1"/>
  <c r="K1119" i="1" s="1"/>
  <c r="J1593" i="1"/>
  <c r="K1593" i="1" s="1"/>
  <c r="J1266" i="1"/>
  <c r="K1266" i="1" s="1"/>
  <c r="J2738" i="1"/>
  <c r="K2738" i="1" s="1"/>
  <c r="J2215" i="1"/>
  <c r="K2215" i="1" s="1"/>
  <c r="J874" i="1"/>
  <c r="K874" i="1" s="1"/>
  <c r="J3045" i="1"/>
  <c r="K3045" i="1" s="1"/>
  <c r="J3476" i="1"/>
  <c r="K3476" i="1" s="1"/>
  <c r="J173" i="1"/>
  <c r="K173" i="1" s="1"/>
  <c r="J1650" i="1"/>
  <c r="K1650" i="1" s="1"/>
  <c r="J974" i="1"/>
  <c r="K974" i="1" s="1"/>
  <c r="J2264" i="1"/>
  <c r="K2264" i="1" s="1"/>
  <c r="J2440" i="1"/>
  <c r="K2440" i="1" s="1"/>
  <c r="J1232" i="1"/>
  <c r="K1232" i="1" s="1"/>
  <c r="J1250" i="1"/>
  <c r="K1250" i="1" s="1"/>
  <c r="J2959" i="1"/>
  <c r="K2959" i="1" s="1"/>
  <c r="J3507" i="1"/>
  <c r="K3507" i="1" s="1"/>
  <c r="J1296" i="1"/>
  <c r="K1296" i="1" s="1"/>
  <c r="J1364" i="1"/>
  <c r="K1364" i="1" s="1"/>
  <c r="J3025" i="1"/>
  <c r="K3025" i="1" s="1"/>
  <c r="J1646" i="1"/>
  <c r="K1646" i="1" s="1"/>
  <c r="J1741" i="1"/>
  <c r="K1741" i="1" s="1"/>
  <c r="J2118" i="1"/>
  <c r="K2118" i="1" s="1"/>
  <c r="J1311" i="1"/>
  <c r="K1311" i="1" s="1"/>
  <c r="J2475" i="1"/>
  <c r="K2475" i="1" s="1"/>
  <c r="J31" i="1"/>
  <c r="K31" i="1" s="1"/>
  <c r="J1468" i="1"/>
  <c r="K1468" i="1" s="1"/>
  <c r="J1080" i="1"/>
  <c r="K1080" i="1" s="1"/>
  <c r="J1766" i="1"/>
  <c r="K1766" i="1" s="1"/>
  <c r="J2730" i="1"/>
  <c r="K2730" i="1" s="1"/>
  <c r="J737" i="1"/>
  <c r="K737" i="1" s="1"/>
  <c r="J2014" i="1"/>
  <c r="K2014" i="1" s="1"/>
  <c r="J3230" i="1"/>
  <c r="K3230" i="1" s="1"/>
  <c r="J1088" i="1"/>
  <c r="K1088" i="1" s="1"/>
  <c r="J192" i="1"/>
  <c r="K192" i="1" s="1"/>
  <c r="J596" i="1"/>
  <c r="K596" i="1" s="1"/>
  <c r="J1663" i="1"/>
  <c r="K1663" i="1" s="1"/>
  <c r="J338" i="1"/>
  <c r="K338" i="1" s="1"/>
  <c r="J2099" i="1"/>
  <c r="K2099" i="1" s="1"/>
  <c r="J2455" i="1"/>
  <c r="K2455" i="1" s="1"/>
  <c r="J1901" i="1"/>
  <c r="K1901" i="1" s="1"/>
  <c r="J2147" i="1"/>
  <c r="K2147" i="1" s="1"/>
  <c r="J1187" i="1"/>
  <c r="K1187" i="1" s="1"/>
  <c r="J2308" i="1"/>
  <c r="K2308" i="1" s="1"/>
  <c r="J1512" i="1"/>
  <c r="K1512" i="1" s="1"/>
  <c r="J2637" i="1"/>
  <c r="K2637" i="1" s="1"/>
  <c r="J1288" i="1"/>
  <c r="K1288" i="1" s="1"/>
  <c r="J3080" i="1"/>
  <c r="K3080" i="1" s="1"/>
  <c r="J3459" i="1"/>
  <c r="K3459" i="1" s="1"/>
  <c r="J3053" i="1"/>
  <c r="K3053" i="1" s="1"/>
  <c r="J447" i="1"/>
  <c r="K447" i="1" s="1"/>
  <c r="J1491" i="1"/>
  <c r="K1491" i="1" s="1"/>
  <c r="J533" i="1"/>
  <c r="K533" i="1" s="1"/>
  <c r="J730" i="1"/>
  <c r="K730" i="1" s="1"/>
  <c r="J10" i="1"/>
  <c r="K10" i="1" s="1"/>
  <c r="J2588" i="1"/>
  <c r="K2588" i="1" s="1"/>
  <c r="J2734" i="1"/>
  <c r="K2734" i="1" s="1"/>
  <c r="J3462" i="1"/>
  <c r="K3462" i="1" s="1"/>
  <c r="J2312" i="1"/>
  <c r="K2312" i="1" s="1"/>
  <c r="J2847" i="1"/>
  <c r="K2847" i="1" s="1"/>
  <c r="J2446" i="1"/>
  <c r="K2446" i="1" s="1"/>
  <c r="J2388" i="1"/>
  <c r="K2388" i="1" s="1"/>
  <c r="J206" i="1"/>
  <c r="K206" i="1" s="1"/>
  <c r="J2080" i="1"/>
  <c r="K2080" i="1" s="1"/>
  <c r="J3371" i="1"/>
  <c r="K3371" i="1" s="1"/>
  <c r="J3400" i="1"/>
  <c r="K3400" i="1" s="1"/>
  <c r="J1540" i="1"/>
  <c r="K1540" i="1" s="1"/>
  <c r="J2690" i="1"/>
  <c r="K2690" i="1" s="1"/>
  <c r="J1455" i="1"/>
  <c r="K1455" i="1" s="1"/>
  <c r="J2037" i="1"/>
  <c r="K2037" i="1" s="1"/>
  <c r="J341" i="1"/>
  <c r="K341" i="1" s="1"/>
  <c r="J1659" i="1"/>
  <c r="K1659" i="1" s="1"/>
  <c r="J110" i="1"/>
  <c r="K110" i="1" s="1"/>
  <c r="J11" i="1"/>
  <c r="K11" i="1" s="1"/>
  <c r="J318" i="1"/>
  <c r="K318" i="1" s="1"/>
  <c r="J2337" i="1"/>
  <c r="K2337" i="1" s="1"/>
  <c r="J981" i="1"/>
  <c r="K981" i="1" s="1"/>
  <c r="J1986" i="1"/>
  <c r="K1986" i="1" s="1"/>
  <c r="J3103" i="1"/>
  <c r="K3103" i="1" s="1"/>
  <c r="J1697" i="1"/>
  <c r="K1697" i="1" s="1"/>
  <c r="J100" i="1"/>
  <c r="K100" i="1" s="1"/>
  <c r="J2234" i="1"/>
  <c r="K2234" i="1" s="1"/>
  <c r="J1434" i="1"/>
  <c r="K1434" i="1" s="1"/>
  <c r="J130" i="1"/>
  <c r="K130" i="1" s="1"/>
  <c r="J1252" i="1"/>
  <c r="K1252" i="1" s="1"/>
  <c r="J2150" i="1"/>
  <c r="K2150" i="1" s="1"/>
  <c r="J1516" i="1"/>
  <c r="K1516" i="1" s="1"/>
  <c r="J3086" i="1"/>
  <c r="K3086" i="1" s="1"/>
  <c r="J129" i="1"/>
  <c r="K129" i="1" s="1"/>
  <c r="J642" i="1"/>
  <c r="K642" i="1" s="1"/>
  <c r="J66" i="1"/>
  <c r="K66" i="1" s="1"/>
  <c r="J3213" i="1"/>
  <c r="K3213" i="1" s="1"/>
  <c r="J1165" i="1"/>
  <c r="K1165" i="1" s="1"/>
  <c r="J558" i="1"/>
  <c r="K558" i="1" s="1"/>
  <c r="J153" i="1"/>
  <c r="K153" i="1" s="1"/>
  <c r="J2564" i="1"/>
  <c r="K2564" i="1" s="1"/>
  <c r="J1247" i="1"/>
  <c r="K1247" i="1" s="1"/>
  <c r="J1815" i="1"/>
  <c r="K1815" i="1" s="1"/>
  <c r="J1713" i="1"/>
  <c r="K1713" i="1" s="1"/>
  <c r="J2252" i="1"/>
  <c r="K2252" i="1" s="1"/>
  <c r="J1160" i="1"/>
  <c r="K1160" i="1" s="1"/>
  <c r="J3289" i="1"/>
  <c r="K3289" i="1" s="1"/>
  <c r="J2352" i="1"/>
  <c r="K2352" i="1" s="1"/>
  <c r="J925" i="1"/>
  <c r="K925" i="1" s="1"/>
  <c r="J291" i="1"/>
  <c r="K291" i="1" s="1"/>
  <c r="J946" i="1"/>
  <c r="K946" i="1" s="1"/>
  <c r="J902" i="1"/>
  <c r="K902" i="1" s="1"/>
  <c r="J1090" i="1"/>
  <c r="K1090" i="1" s="1"/>
  <c r="J1159" i="1"/>
  <c r="K1159" i="1" s="1"/>
  <c r="J1835" i="1"/>
  <c r="K1835" i="1" s="1"/>
  <c r="J2796" i="1"/>
  <c r="K2796" i="1" s="1"/>
  <c r="J2013" i="1"/>
  <c r="K2013" i="1" s="1"/>
  <c r="J1722" i="1"/>
  <c r="K1722" i="1" s="1"/>
  <c r="J2307" i="1"/>
  <c r="K2307" i="1" s="1"/>
  <c r="J1555" i="1"/>
  <c r="K1555" i="1" s="1"/>
  <c r="J468" i="1"/>
  <c r="K468" i="1" s="1"/>
  <c r="J3402" i="1"/>
  <c r="K3402" i="1" s="1"/>
  <c r="J1897" i="1"/>
  <c r="K1897" i="1" s="1"/>
  <c r="J2639" i="1"/>
  <c r="K2639" i="1" s="1"/>
  <c r="J619" i="1"/>
  <c r="K619" i="1" s="1"/>
  <c r="J2904" i="1"/>
  <c r="K2904" i="1" s="1"/>
  <c r="J1472" i="1"/>
  <c r="K1472" i="1" s="1"/>
  <c r="J3186" i="1"/>
  <c r="J2488" i="1"/>
  <c r="K2488" i="1" s="1"/>
  <c r="J832" i="1"/>
  <c r="K832" i="1" s="1"/>
  <c r="J3268" i="1"/>
  <c r="K3268" i="1" s="1"/>
  <c r="J3210" i="1"/>
  <c r="K3210" i="1" s="1"/>
  <c r="J3333" i="1"/>
  <c r="K3333" i="1" s="1"/>
  <c r="J1158" i="1"/>
  <c r="K1158" i="1" s="1"/>
  <c r="J2996" i="1"/>
  <c r="K2996" i="1" s="1"/>
  <c r="J1367" i="1"/>
  <c r="K1367" i="1" s="1"/>
  <c r="J776" i="1"/>
  <c r="K776" i="1" s="1"/>
  <c r="J451" i="1"/>
  <c r="K451" i="1" s="1"/>
  <c r="J46" i="1"/>
  <c r="K46" i="1" s="1"/>
  <c r="J3485" i="1"/>
  <c r="K3485" i="1" s="1"/>
  <c r="J2508" i="1"/>
  <c r="K2508" i="1" s="1"/>
  <c r="J2683" i="1"/>
  <c r="K2683" i="1" s="1"/>
  <c r="J2666" i="1"/>
  <c r="K2666" i="1" s="1"/>
  <c r="J678" i="1"/>
  <c r="J2719" i="1"/>
  <c r="K2719" i="1" s="1"/>
  <c r="J1807" i="1"/>
  <c r="K1807" i="1" s="1"/>
  <c r="J1778" i="1"/>
  <c r="K1778" i="1" s="1"/>
  <c r="J872" i="1"/>
  <c r="K872" i="1" s="1"/>
  <c r="J1817" i="1"/>
  <c r="K1817" i="1" s="1"/>
  <c r="J1382" i="1"/>
  <c r="K1382" i="1" s="1"/>
  <c r="J231" i="1"/>
  <c r="K231" i="1" s="1"/>
  <c r="J178" i="1"/>
  <c r="K178" i="1" s="1"/>
  <c r="J2382" i="1"/>
  <c r="K2382" i="1" s="1"/>
  <c r="J1634" i="1"/>
  <c r="K1634" i="1" s="1"/>
  <c r="J117" i="1"/>
  <c r="K117" i="1" s="1"/>
  <c r="J725" i="1"/>
  <c r="K725" i="1" s="1"/>
  <c r="J1449" i="1"/>
  <c r="K1449" i="1" s="1"/>
  <c r="J113" i="1"/>
  <c r="K113" i="1" s="1"/>
  <c r="J2325" i="1"/>
  <c r="K2325" i="1" s="1"/>
  <c r="J1758" i="1"/>
  <c r="K1758" i="1" s="1"/>
  <c r="J3073" i="1"/>
  <c r="K3073" i="1" s="1"/>
  <c r="J3096" i="1"/>
  <c r="K3096" i="1" s="1"/>
  <c r="J2256" i="1"/>
  <c r="K2256" i="1" s="1"/>
  <c r="J1448" i="1"/>
  <c r="K1448" i="1" s="1"/>
  <c r="J146" i="1"/>
  <c r="K146" i="1" s="1"/>
  <c r="J2529" i="1"/>
  <c r="K2529" i="1" s="1"/>
  <c r="J82" i="1"/>
  <c r="K82" i="1" s="1"/>
  <c r="J2736" i="1"/>
  <c r="K2736" i="1" s="1"/>
  <c r="J757" i="1"/>
  <c r="K757" i="1" s="1"/>
  <c r="J1508" i="1"/>
  <c r="K1508" i="1" s="1"/>
  <c r="J1855" i="1"/>
  <c r="K1855" i="1" s="1"/>
  <c r="J2910" i="1"/>
  <c r="K2910" i="1" s="1"/>
  <c r="J2181" i="1"/>
  <c r="K2181" i="1" s="1"/>
  <c r="J2438" i="1"/>
  <c r="K2438" i="1" s="1"/>
  <c r="J1820" i="1"/>
  <c r="K1820" i="1" s="1"/>
  <c r="J2406" i="1"/>
  <c r="K2406" i="1" s="1"/>
  <c r="J1845" i="1"/>
  <c r="K1845" i="1" s="1"/>
  <c r="J2420" i="1"/>
  <c r="K2420" i="1" s="1"/>
  <c r="J2340" i="1"/>
  <c r="K2340" i="1" s="1"/>
  <c r="J2394" i="1"/>
  <c r="K2394" i="1" s="1"/>
  <c r="J1504" i="1"/>
  <c r="K1504" i="1" s="1"/>
  <c r="J3457" i="1"/>
  <c r="K3457" i="1" s="1"/>
  <c r="J2741" i="1"/>
  <c r="K2741" i="1" s="1"/>
  <c r="J2317" i="1"/>
  <c r="K2317" i="1" s="1"/>
  <c r="J1997" i="1"/>
  <c r="K1997" i="1" s="1"/>
  <c r="J1124" i="1"/>
  <c r="K1124" i="1" s="1"/>
  <c r="J1366" i="1"/>
  <c r="K1366" i="1" s="1"/>
  <c r="J1871" i="1"/>
  <c r="K1871" i="1" s="1"/>
  <c r="J2113" i="1"/>
  <c r="K2113" i="1" s="1"/>
  <c r="J1672" i="1"/>
  <c r="K1672" i="1" s="1"/>
  <c r="J304" i="1"/>
  <c r="K304" i="1" s="1"/>
  <c r="J383" i="1"/>
  <c r="K383" i="1" s="1"/>
  <c r="J156" i="1"/>
  <c r="K156" i="1" s="1"/>
  <c r="J249" i="1"/>
  <c r="K249" i="1" s="1"/>
  <c r="J1949" i="1"/>
  <c r="K1949" i="1" s="1"/>
  <c r="J2852" i="1"/>
  <c r="K2852" i="1" s="1"/>
  <c r="J2965" i="1"/>
  <c r="K2965" i="1" s="1"/>
  <c r="J1204" i="1"/>
  <c r="K1204" i="1" s="1"/>
  <c r="J3005" i="1"/>
  <c r="K3005" i="1" s="1"/>
  <c r="J1339" i="1"/>
  <c r="K1339" i="1" s="1"/>
  <c r="J2844" i="1"/>
  <c r="K2844" i="1" s="1"/>
  <c r="J1852" i="1"/>
  <c r="K1852" i="1" s="1"/>
  <c r="J1999" i="1"/>
  <c r="K1999" i="1" s="1"/>
  <c r="J3318" i="1"/>
  <c r="K3318" i="1" s="1"/>
  <c r="J926" i="1"/>
  <c r="K926" i="1" s="1"/>
  <c r="J963" i="1"/>
  <c r="K963" i="1" s="1"/>
  <c r="J1692" i="1"/>
  <c r="K1692" i="1" s="1"/>
  <c r="J3361" i="1"/>
  <c r="K3361" i="1" s="1"/>
  <c r="J3382" i="1"/>
  <c r="K3382" i="1" s="1"/>
  <c r="J3437" i="1"/>
  <c r="K3437" i="1" s="1"/>
  <c r="J864" i="1"/>
  <c r="K864" i="1" s="1"/>
  <c r="J1164" i="1"/>
  <c r="K1164" i="1" s="1"/>
  <c r="J2391" i="1"/>
  <c r="K2391" i="1" s="1"/>
  <c r="J2566" i="1"/>
  <c r="K2566" i="1" s="1"/>
  <c r="J347" i="1"/>
  <c r="K347" i="1" s="1"/>
  <c r="J3509" i="1"/>
  <c r="K3509" i="1" s="1"/>
  <c r="J148" i="1"/>
  <c r="K148" i="1" s="1"/>
  <c r="J2940" i="1"/>
  <c r="K2940" i="1" s="1"/>
  <c r="J2608" i="1"/>
  <c r="K2608" i="1" s="1"/>
  <c r="J2016" i="1"/>
  <c r="K2016" i="1" s="1"/>
  <c r="J378" i="1"/>
  <c r="K378" i="1" s="1"/>
  <c r="J2392" i="1"/>
  <c r="K2392" i="1" s="1"/>
  <c r="J2707" i="1"/>
  <c r="K2707" i="1" s="1"/>
  <c r="J1643" i="1"/>
  <c r="K1643" i="1" s="1"/>
  <c r="J250" i="1"/>
  <c r="K250" i="1" s="1"/>
  <c r="J2636" i="1"/>
  <c r="K2636" i="1" s="1"/>
  <c r="J2286" i="1"/>
  <c r="K2286" i="1" s="1"/>
  <c r="J386" i="1"/>
  <c r="K386" i="1" s="1"/>
  <c r="J3237" i="1"/>
  <c r="K3237" i="1" s="1"/>
  <c r="J1767" i="1"/>
  <c r="K1767" i="1" s="1"/>
  <c r="J1175" i="1"/>
  <c r="K1175" i="1" s="1"/>
  <c r="J3472" i="1"/>
  <c r="K3472" i="1" s="1"/>
  <c r="J23" i="1"/>
  <c r="K23" i="1" s="1"/>
  <c r="J762" i="1"/>
  <c r="K762" i="1" s="1"/>
  <c r="J2673" i="1"/>
  <c r="K2673" i="1" s="1"/>
  <c r="J2968" i="1"/>
  <c r="K2968" i="1" s="1"/>
  <c r="J83" i="1"/>
  <c r="K83" i="1" s="1"/>
  <c r="J1004" i="1"/>
  <c r="K1004" i="1" s="1"/>
  <c r="J1016" i="1"/>
  <c r="K1016" i="1" s="1"/>
  <c r="J2253" i="1"/>
  <c r="K2253" i="1" s="1"/>
  <c r="J1031" i="1"/>
  <c r="K1031" i="1" s="1"/>
  <c r="J2920" i="1"/>
  <c r="K2920" i="1" s="1"/>
  <c r="J866" i="1"/>
  <c r="K866" i="1" s="1"/>
  <c r="J1853" i="1"/>
  <c r="K1853" i="1" s="1"/>
  <c r="J270" i="1"/>
  <c r="K270" i="1" s="1"/>
  <c r="J590" i="1"/>
  <c r="K590" i="1" s="1"/>
  <c r="J2076" i="1"/>
  <c r="K2076" i="1" s="1"/>
  <c r="J1837" i="1"/>
  <c r="K1837" i="1" s="1"/>
  <c r="J2210" i="1"/>
  <c r="K2210" i="1" s="1"/>
  <c r="J305" i="1"/>
  <c r="K305" i="1" s="1"/>
  <c r="J2170" i="1"/>
  <c r="K2170" i="1" s="1"/>
  <c r="J3140" i="1"/>
  <c r="K3140" i="1" s="1"/>
  <c r="J3100" i="1"/>
  <c r="K3100" i="1" s="1"/>
  <c r="J2331" i="1"/>
  <c r="K2331" i="1" s="1"/>
  <c r="J681" i="1"/>
  <c r="K681" i="1" s="1"/>
  <c r="J492" i="1"/>
  <c r="K492" i="1" s="1"/>
  <c r="J3326" i="1"/>
  <c r="K3326" i="1" s="1"/>
  <c r="J2659" i="1"/>
  <c r="K2659" i="1" s="1"/>
  <c r="J1616" i="1"/>
  <c r="K1616" i="1" s="1"/>
  <c r="J1051" i="1"/>
  <c r="K1051" i="1" s="1"/>
  <c r="J2645" i="1"/>
  <c r="K2645" i="1" s="1"/>
  <c r="J1983" i="1"/>
  <c r="K1983" i="1" s="1"/>
  <c r="J1322" i="1"/>
  <c r="K1322" i="1" s="1"/>
  <c r="J2586" i="1"/>
  <c r="K2586" i="1" s="1"/>
  <c r="J1915" i="1"/>
  <c r="K1915" i="1" s="1"/>
  <c r="J564" i="1"/>
  <c r="K564" i="1" s="1"/>
  <c r="J1144" i="1"/>
  <c r="K1144" i="1" s="1"/>
  <c r="J1411" i="1"/>
  <c r="K1411" i="1" s="1"/>
  <c r="J3407" i="1"/>
  <c r="K3407" i="1" s="1"/>
  <c r="J1753" i="1"/>
  <c r="K1753" i="1" s="1"/>
  <c r="J1446" i="1"/>
  <c r="K1446" i="1" s="1"/>
  <c r="J2353" i="1"/>
  <c r="K2353" i="1" s="1"/>
  <c r="J371" i="1"/>
  <c r="K371" i="1" s="1"/>
  <c r="J731" i="1"/>
  <c r="K731" i="1" s="1"/>
  <c r="J899" i="1"/>
  <c r="K899" i="1" s="1"/>
  <c r="J435" i="1"/>
  <c r="K435" i="1" s="1"/>
  <c r="J2467" i="1"/>
  <c r="K2467" i="1" s="1"/>
  <c r="J1360" i="1"/>
  <c r="J1125" i="1"/>
  <c r="K1125" i="1" s="1"/>
  <c r="J1524" i="1"/>
  <c r="K1524" i="1" s="1"/>
  <c r="J1197" i="1"/>
  <c r="K1197" i="1" s="1"/>
  <c r="J1736" i="1"/>
  <c r="K1736" i="1" s="1"/>
  <c r="J2985" i="1"/>
  <c r="K2985" i="1" s="1"/>
  <c r="J1640" i="1"/>
  <c r="K1640" i="1" s="1"/>
  <c r="J1658" i="1"/>
  <c r="K1658" i="1" s="1"/>
  <c r="J2764" i="1"/>
  <c r="K2764" i="1" s="1"/>
  <c r="J1828" i="1"/>
  <c r="K1828" i="1" s="1"/>
  <c r="J3232" i="1"/>
  <c r="K3232" i="1" s="1"/>
  <c r="J546" i="1"/>
  <c r="K546" i="1" s="1"/>
  <c r="J247" i="1"/>
  <c r="K247" i="1" s="1"/>
  <c r="J1624" i="1"/>
  <c r="K1624" i="1" s="1"/>
  <c r="J861" i="1"/>
  <c r="K861" i="1" s="1"/>
  <c r="J2593" i="1"/>
  <c r="K2593" i="1" s="1"/>
  <c r="J3514" i="1"/>
  <c r="J1620" i="1"/>
  <c r="K1620" i="1" s="1"/>
  <c r="J720" i="1"/>
  <c r="K720" i="1" s="1"/>
  <c r="J2921" i="1"/>
  <c r="K2921" i="1" s="1"/>
  <c r="J2720" i="1"/>
  <c r="K2720" i="1" s="1"/>
  <c r="J1076" i="1"/>
  <c r="K1076" i="1" s="1"/>
  <c r="J2928" i="1"/>
  <c r="K2928" i="1" s="1"/>
  <c r="J1808" i="1"/>
  <c r="K1808" i="1" s="1"/>
  <c r="J1451" i="1"/>
  <c r="K1451" i="1" s="1"/>
  <c r="J2454" i="1"/>
  <c r="K2454" i="1" s="1"/>
  <c r="J1754" i="1"/>
  <c r="K1754" i="1" s="1"/>
  <c r="J2203" i="1"/>
  <c r="K2203" i="1" s="1"/>
  <c r="J991" i="1"/>
  <c r="K991" i="1" s="1"/>
  <c r="J74" i="1"/>
  <c r="K74" i="1" s="1"/>
  <c r="J2063" i="1"/>
  <c r="K2063" i="1" s="1"/>
  <c r="J2853" i="1"/>
  <c r="K2853" i="1" s="1"/>
  <c r="J3335" i="1"/>
  <c r="K3335" i="1" s="1"/>
  <c r="J976" i="1"/>
  <c r="K976" i="1" s="1"/>
  <c r="J123" i="1"/>
  <c r="K123" i="1" s="1"/>
  <c r="J2762" i="1"/>
  <c r="K2762" i="1" s="1"/>
  <c r="J1799" i="1"/>
  <c r="K1799" i="1" s="1"/>
  <c r="J539" i="1"/>
  <c r="K539" i="1" s="1"/>
  <c r="J2677" i="1"/>
  <c r="K2677" i="1" s="1"/>
  <c r="J613" i="1"/>
  <c r="K613" i="1" s="1"/>
  <c r="J2520" i="1"/>
  <c r="K2520" i="1" s="1"/>
  <c r="J357" i="1"/>
  <c r="K357" i="1" s="1"/>
  <c r="J2890" i="1"/>
  <c r="K2890" i="1" s="1"/>
  <c r="J1419" i="1"/>
  <c r="K1419" i="1" s="1"/>
  <c r="J1844" i="1"/>
  <c r="K1844" i="1" s="1"/>
  <c r="J2839" i="1"/>
  <c r="K2839" i="1" s="1"/>
  <c r="J1146" i="1"/>
  <c r="K1146" i="1" s="1"/>
  <c r="J2899" i="1"/>
  <c r="K2899" i="1" s="1"/>
  <c r="J366" i="1"/>
  <c r="K366" i="1" s="1"/>
  <c r="J1353" i="1"/>
  <c r="K1353" i="1" s="1"/>
  <c r="J1690" i="1"/>
  <c r="K1690" i="1" s="1"/>
  <c r="J1497" i="1"/>
  <c r="K1497" i="1" s="1"/>
  <c r="J3123" i="1"/>
  <c r="K3123" i="1" s="1"/>
  <c r="J1377" i="1"/>
  <c r="K1377" i="1" s="1"/>
  <c r="J1810" i="1"/>
  <c r="K1810" i="1" s="1"/>
  <c r="J1056" i="1"/>
  <c r="K1056" i="1" s="1"/>
  <c r="J2067" i="1"/>
  <c r="K2067" i="1" s="1"/>
  <c r="J3130" i="1"/>
  <c r="K3130" i="1" s="1"/>
  <c r="J2826" i="1"/>
  <c r="K2826" i="1" s="1"/>
  <c r="J629" i="1"/>
  <c r="K629" i="1" s="1"/>
  <c r="J2946" i="1"/>
  <c r="K2946" i="1" s="1"/>
  <c r="J3366" i="1"/>
  <c r="K3366" i="1" s="1"/>
  <c r="J1030" i="1"/>
  <c r="K1030" i="1" s="1"/>
  <c r="J2257" i="1"/>
  <c r="K2257" i="1" s="1"/>
  <c r="J1476" i="1"/>
  <c r="K1476" i="1" s="1"/>
  <c r="J1884" i="1"/>
  <c r="K1884" i="1" s="1"/>
  <c r="J2069" i="1"/>
  <c r="K2069" i="1" s="1"/>
  <c r="J3290" i="1"/>
  <c r="K3290" i="1" s="1"/>
  <c r="J1452" i="1"/>
  <c r="K1452" i="1" s="1"/>
  <c r="J93" i="1"/>
  <c r="K93" i="1" s="1"/>
  <c r="J1566" i="1"/>
  <c r="K1566" i="1" s="1"/>
  <c r="J842" i="1"/>
  <c r="K842" i="1" s="1"/>
  <c r="J2859" i="1"/>
  <c r="K2859" i="1" s="1"/>
  <c r="J2980" i="1"/>
  <c r="K2980" i="1" s="1"/>
  <c r="J2241" i="1"/>
  <c r="K2241" i="1" s="1"/>
  <c r="J1544" i="1"/>
  <c r="K1544" i="1" s="1"/>
  <c r="J2913" i="1"/>
  <c r="K2913" i="1" s="1"/>
  <c r="J1630" i="1"/>
  <c r="K1630" i="1" s="1"/>
  <c r="J1797" i="1"/>
  <c r="K1797" i="1" s="1"/>
  <c r="J1421" i="1"/>
  <c r="K1421" i="1" s="1"/>
  <c r="J2631" i="1"/>
  <c r="K2631" i="1" s="1"/>
  <c r="J51" i="1"/>
  <c r="K51" i="1" s="1"/>
  <c r="J1709" i="1"/>
  <c r="K1709" i="1" s="1"/>
  <c r="J2088" i="1"/>
  <c r="K2088" i="1" s="1"/>
  <c r="J2512" i="1"/>
  <c r="K2512" i="1" s="1"/>
  <c r="J639" i="1"/>
  <c r="K639" i="1" s="1"/>
  <c r="J3331" i="1"/>
  <c r="K3331" i="1" s="1"/>
  <c r="J3071" i="1"/>
  <c r="K3071" i="1" s="1"/>
  <c r="J2278" i="1"/>
  <c r="K2278" i="1" s="1"/>
  <c r="J2684" i="1"/>
  <c r="K2684" i="1" s="1"/>
  <c r="J3334" i="1"/>
  <c r="K3334" i="1" s="1"/>
  <c r="J2750" i="1"/>
  <c r="K2750" i="1" s="1"/>
  <c r="J3340" i="1"/>
  <c r="K3340" i="1" s="1"/>
  <c r="J43" i="1"/>
  <c r="K43" i="1" s="1"/>
  <c r="J750" i="1"/>
  <c r="K750" i="1" s="1"/>
  <c r="J328" i="1"/>
  <c r="K328" i="1" s="1"/>
  <c r="J3408" i="1"/>
  <c r="K3408" i="1" s="1"/>
  <c r="J2743" i="1"/>
  <c r="K2743" i="1" s="1"/>
  <c r="J1003" i="1"/>
  <c r="K1003" i="1" s="1"/>
  <c r="J2721" i="1"/>
  <c r="K2721" i="1" s="1"/>
  <c r="J2713" i="1"/>
  <c r="K2713" i="1" s="1"/>
  <c r="J3090" i="1"/>
  <c r="K3090" i="1" s="1"/>
  <c r="J3247" i="1"/>
  <c r="K3247" i="1" s="1"/>
  <c r="J2887" i="1"/>
  <c r="K2887" i="1" s="1"/>
  <c r="J1880" i="1"/>
  <c r="K1880" i="1" s="1"/>
  <c r="J1825" i="1"/>
  <c r="K1825" i="1" s="1"/>
  <c r="J1601" i="1"/>
  <c r="K1601" i="1" s="1"/>
  <c r="J950" i="1"/>
  <c r="K950" i="1" s="1"/>
  <c r="J2627" i="1"/>
  <c r="K2627" i="1" s="1"/>
  <c r="J374" i="1"/>
  <c r="K374" i="1" s="1"/>
  <c r="J601" i="1"/>
  <c r="K601" i="1" s="1"/>
  <c r="J63" i="1"/>
  <c r="K63" i="1" s="1"/>
  <c r="J2260" i="1"/>
  <c r="K2260" i="1" s="1"/>
  <c r="J2251" i="1"/>
  <c r="K2251" i="1" s="1"/>
  <c r="J1167" i="1"/>
  <c r="K1167" i="1" s="1"/>
  <c r="J298" i="1"/>
  <c r="K298" i="1" s="1"/>
  <c r="J95" i="1"/>
  <c r="K95" i="1" s="1"/>
  <c r="J1510" i="1"/>
  <c r="K1510" i="1" s="1"/>
  <c r="J3158" i="1"/>
  <c r="K3158" i="1" s="1"/>
  <c r="J740" i="1"/>
  <c r="K740" i="1" s="1"/>
  <c r="J1422" i="1"/>
  <c r="K1422" i="1" s="1"/>
  <c r="J1514" i="1"/>
  <c r="K1514" i="1" s="1"/>
  <c r="J1834" i="1"/>
  <c r="K1834" i="1" s="1"/>
  <c r="J2695" i="1"/>
  <c r="K2695" i="1" s="1"/>
  <c r="J732" i="1"/>
  <c r="K732" i="1" s="1"/>
  <c r="J1490" i="1"/>
  <c r="K1490" i="1" s="1"/>
  <c r="J3444" i="1"/>
  <c r="K3444" i="1" s="1"/>
  <c r="J2430" i="1"/>
  <c r="K2430" i="1" s="1"/>
  <c r="J1891" i="1"/>
  <c r="K1891" i="1" s="1"/>
  <c r="J2925" i="1"/>
  <c r="K2925" i="1" s="1"/>
  <c r="J2550" i="1"/>
  <c r="K2550" i="1" s="1"/>
  <c r="J1948" i="1"/>
  <c r="K1948" i="1" s="1"/>
  <c r="J2121" i="1"/>
  <c r="K2121" i="1" s="1"/>
  <c r="J2501" i="1"/>
  <c r="K2501" i="1" s="1"/>
  <c r="J1489" i="1"/>
  <c r="K1489" i="1" s="1"/>
  <c r="J2989" i="1"/>
  <c r="K2989" i="1" s="1"/>
  <c r="J193" i="1"/>
  <c r="K193" i="1" s="1"/>
  <c r="J3159" i="1"/>
  <c r="K3159" i="1" s="1"/>
  <c r="J2858" i="1"/>
  <c r="K2858" i="1" s="1"/>
  <c r="J2740" i="1"/>
  <c r="K2740" i="1" s="1"/>
  <c r="J1575" i="1"/>
  <c r="K1575" i="1" s="1"/>
  <c r="J1584" i="1"/>
  <c r="K1584" i="1" s="1"/>
  <c r="J2868" i="1"/>
  <c r="K2868" i="1" s="1"/>
  <c r="J997" i="1"/>
  <c r="K997" i="1" s="1"/>
  <c r="J164" i="1"/>
  <c r="K164" i="1" s="1"/>
  <c r="J504" i="1"/>
  <c r="K504" i="1" s="1"/>
  <c r="J20" i="1"/>
  <c r="K20" i="1" s="1"/>
  <c r="J875" i="1"/>
  <c r="K875" i="1" s="1"/>
  <c r="J397" i="1"/>
  <c r="K397" i="1" s="1"/>
  <c r="J1045" i="1"/>
  <c r="K1045" i="1" s="1"/>
  <c r="J788" i="1"/>
  <c r="K788" i="1" s="1"/>
  <c r="J1424" i="1"/>
  <c r="K1424" i="1" s="1"/>
  <c r="J2622" i="1"/>
  <c r="K2622" i="1" s="1"/>
  <c r="J655" i="1"/>
  <c r="K655" i="1" s="1"/>
  <c r="J1073" i="1"/>
  <c r="K1073" i="1" s="1"/>
  <c r="J2041" i="1"/>
  <c r="K2041" i="1" s="1"/>
  <c r="J2233" i="1"/>
  <c r="K2233" i="1" s="1"/>
  <c r="J1712" i="1"/>
  <c r="K1712" i="1" s="1"/>
  <c r="J1372" i="1"/>
  <c r="K1372" i="1" s="1"/>
  <c r="J3013" i="1"/>
  <c r="K3013" i="1" s="1"/>
  <c r="J1981" i="1"/>
  <c r="K1981" i="1" s="1"/>
  <c r="J2395" i="1"/>
  <c r="K2395" i="1" s="1"/>
  <c r="J3185" i="1"/>
  <c r="K3185" i="1" s="1"/>
  <c r="J3028" i="1"/>
  <c r="K3028" i="1" s="1"/>
  <c r="J1501" i="1"/>
  <c r="K1501" i="1" s="1"/>
  <c r="J411" i="1"/>
  <c r="K411" i="1" s="1"/>
  <c r="J994" i="1"/>
  <c r="K994" i="1" s="1"/>
  <c r="J722" i="1"/>
  <c r="K722" i="1" s="1"/>
  <c r="J1605" i="1"/>
  <c r="K1605" i="1" s="1"/>
  <c r="J3464" i="1"/>
  <c r="K3464" i="1" s="1"/>
  <c r="J2772" i="1"/>
  <c r="K2772" i="1" s="1"/>
  <c r="J1565" i="1"/>
  <c r="K1565" i="1" s="1"/>
  <c r="J3066" i="1"/>
  <c r="K3066" i="1" s="1"/>
  <c r="J2086" i="1"/>
  <c r="K2086" i="1" s="1"/>
  <c r="J700" i="1"/>
  <c r="K700" i="1" s="1"/>
  <c r="J2933" i="1"/>
  <c r="K2933" i="1" s="1"/>
  <c r="J2831" i="1"/>
  <c r="K2831" i="1" s="1"/>
  <c r="J2567" i="1"/>
  <c r="K2567" i="1" s="1"/>
  <c r="J2171" i="1"/>
  <c r="K2171" i="1" s="1"/>
  <c r="J1327" i="1"/>
  <c r="K1327" i="1" s="1"/>
  <c r="J161" i="1"/>
  <c r="K161" i="1" s="1"/>
  <c r="J1029" i="1"/>
  <c r="K1029" i="1" s="1"/>
  <c r="J1113" i="1"/>
  <c r="K1113" i="1" s="1"/>
  <c r="J1121" i="1"/>
  <c r="K1121" i="1" s="1"/>
  <c r="J3322" i="1"/>
  <c r="K3322" i="1" s="1"/>
  <c r="J2914" i="1"/>
  <c r="K2914" i="1" s="1"/>
  <c r="J1694" i="1"/>
  <c r="K1694" i="1" s="1"/>
  <c r="J1823" i="1"/>
  <c r="K1823" i="1" s="1"/>
  <c r="J803" i="1"/>
  <c r="K803" i="1" s="1"/>
  <c r="J3135" i="1"/>
  <c r="K3135" i="1" s="1"/>
  <c r="J1335" i="1"/>
  <c r="K1335" i="1" s="1"/>
  <c r="J1359" i="1"/>
  <c r="K1359" i="1" s="1"/>
  <c r="J715" i="1"/>
  <c r="K715" i="1" s="1"/>
  <c r="J668" i="1"/>
  <c r="K668" i="1" s="1"/>
  <c r="J3208" i="1"/>
  <c r="K3208" i="1" s="1"/>
  <c r="J2096" i="1"/>
  <c r="K2096" i="1" s="1"/>
  <c r="J2289" i="1"/>
  <c r="K2289" i="1" s="1"/>
  <c r="J2906" i="1"/>
  <c r="K2906" i="1" s="1"/>
  <c r="J1763" i="1"/>
  <c r="K1763" i="1" s="1"/>
  <c r="J1350" i="1"/>
  <c r="K1350" i="1" s="1"/>
  <c r="J1429" i="1"/>
  <c r="K1429" i="1" s="1"/>
  <c r="J1984" i="1"/>
  <c r="K1984" i="1" s="1"/>
  <c r="J2102" i="1"/>
  <c r="K2102" i="1" s="1"/>
  <c r="J2274" i="1"/>
  <c r="K2274" i="1" s="1"/>
  <c r="J1214" i="1"/>
  <c r="K1214" i="1" s="1"/>
  <c r="J1894" i="1"/>
  <c r="K1894" i="1" s="1"/>
  <c r="J2235" i="1"/>
  <c r="K2235" i="1" s="1"/>
  <c r="J1869" i="1"/>
  <c r="K1869" i="1" s="1"/>
  <c r="J2316" i="1"/>
  <c r="K2316" i="1" s="1"/>
  <c r="J1952" i="1"/>
  <c r="K1952" i="1" s="1"/>
  <c r="J1070" i="1"/>
  <c r="K1070" i="1" s="1"/>
  <c r="J2862" i="1"/>
  <c r="K2862" i="1" s="1"/>
  <c r="J742" i="1"/>
  <c r="K742" i="1" s="1"/>
  <c r="J258" i="1"/>
  <c r="K258" i="1" s="1"/>
  <c r="J33" i="1"/>
  <c r="K33" i="1" s="1"/>
  <c r="J50" i="1"/>
  <c r="K50" i="1" s="1"/>
  <c r="J1857" i="1"/>
  <c r="K1857" i="1" s="1"/>
  <c r="J315" i="1"/>
  <c r="K315" i="1" s="1"/>
  <c r="J1699" i="1"/>
  <c r="K1699" i="1" s="1"/>
  <c r="J1389" i="1"/>
  <c r="K1389" i="1" s="1"/>
  <c r="J833" i="1"/>
  <c r="K833" i="1" s="1"/>
  <c r="J2498" i="1"/>
  <c r="K2498" i="1" s="1"/>
  <c r="J2680" i="1"/>
  <c r="K2680" i="1" s="1"/>
  <c r="J3252" i="1"/>
  <c r="K3252" i="1" s="1"/>
  <c r="J3051" i="1"/>
  <c r="K3051" i="1" s="1"/>
  <c r="J170" i="1"/>
  <c r="K170" i="1" s="1"/>
  <c r="J2459" i="1"/>
  <c r="K2459" i="1" s="1"/>
  <c r="J476" i="1"/>
  <c r="K476" i="1" s="1"/>
  <c r="J975" i="1"/>
  <c r="K975" i="1" s="1"/>
  <c r="J252" i="1"/>
  <c r="K252" i="1" s="1"/>
  <c r="J3034" i="1"/>
  <c r="K3034" i="1" s="1"/>
  <c r="J2774" i="1"/>
  <c r="K2774" i="1" s="1"/>
  <c r="J2191" i="1"/>
  <c r="K2191" i="1" s="1"/>
  <c r="J3211" i="1"/>
  <c r="K3211" i="1" s="1"/>
  <c r="J3157" i="1"/>
  <c r="K3157" i="1" s="1"/>
  <c r="J1065" i="1"/>
  <c r="K1065" i="1" s="1"/>
  <c r="J2578" i="1"/>
  <c r="K2578" i="1" s="1"/>
  <c r="J1728" i="1"/>
  <c r="K1728" i="1" s="1"/>
  <c r="J1361" i="1"/>
  <c r="K1361" i="1" s="1"/>
  <c r="J1412" i="1"/>
  <c r="K1412" i="1" s="1"/>
  <c r="J1923" i="1"/>
  <c r="K1923" i="1" s="1"/>
  <c r="J960" i="1"/>
  <c r="K960" i="1" s="1"/>
  <c r="J1882" i="1"/>
  <c r="K1882" i="1" s="1"/>
  <c r="J3191" i="1"/>
  <c r="K3191" i="1" s="1"/>
  <c r="J628" i="1"/>
  <c r="K628" i="1" s="1"/>
  <c r="J2794" i="1"/>
  <c r="K2794" i="1" s="1"/>
  <c r="J1403" i="1"/>
  <c r="K1403" i="1" s="1"/>
  <c r="J758" i="1"/>
  <c r="K758" i="1" s="1"/>
  <c r="J1442" i="1"/>
  <c r="K1442" i="1" s="1"/>
  <c r="J3316" i="1"/>
  <c r="K3316" i="1" s="1"/>
  <c r="J1614" i="1"/>
  <c r="K1614" i="1" s="1"/>
  <c r="J2238" i="1"/>
  <c r="K2238" i="1" s="1"/>
  <c r="J581" i="1"/>
  <c r="K581" i="1" s="1"/>
  <c r="J2204" i="1"/>
  <c r="K2204" i="1" s="1"/>
  <c r="J68" i="1"/>
  <c r="K68" i="1" s="1"/>
  <c r="J1548" i="1"/>
  <c r="K1548" i="1" s="1"/>
  <c r="J1651" i="1"/>
  <c r="K1651" i="1" s="1"/>
  <c r="J2565" i="1"/>
  <c r="K2565" i="1" s="1"/>
  <c r="J2863" i="1"/>
  <c r="K2863" i="1" s="1"/>
  <c r="J3184" i="1"/>
  <c r="K3184" i="1" s="1"/>
  <c r="J1666" i="1"/>
  <c r="K1666" i="1" s="1"/>
  <c r="J391" i="1"/>
  <c r="K391" i="1" s="1"/>
  <c r="J1619" i="1"/>
  <c r="K1619" i="1" s="1"/>
  <c r="J2718" i="1"/>
  <c r="K2718" i="1" s="1"/>
  <c r="J3010" i="1"/>
  <c r="K3010" i="1" s="1"/>
  <c r="J2568" i="1"/>
  <c r="K2568" i="1" s="1"/>
  <c r="J1698" i="1"/>
  <c r="K1698" i="1" s="1"/>
  <c r="J2162" i="1"/>
  <c r="K2162" i="1" s="1"/>
  <c r="J522" i="1"/>
  <c r="K522" i="1" s="1"/>
  <c r="J1631" i="1"/>
  <c r="K1631" i="1" s="1"/>
  <c r="J42" i="1"/>
  <c r="K42" i="1" s="1"/>
  <c r="J1439" i="1"/>
  <c r="K1439" i="1" s="1"/>
  <c r="J459" i="1"/>
  <c r="K459" i="1" s="1"/>
  <c r="J1226" i="1"/>
  <c r="K1226" i="1" s="1"/>
  <c r="J816" i="1"/>
  <c r="K816" i="1" s="1"/>
  <c r="J3302" i="1"/>
  <c r="K3302" i="1" s="1"/>
  <c r="J2023" i="1"/>
  <c r="K2023" i="1" s="1"/>
  <c r="J1092" i="1"/>
  <c r="K1092" i="1" s="1"/>
  <c r="J372" i="1"/>
  <c r="K372" i="1" s="1"/>
  <c r="J1629" i="1"/>
  <c r="K1629" i="1" s="1"/>
  <c r="J561" i="1"/>
  <c r="K561" i="1" s="1"/>
  <c r="J2834" i="1"/>
  <c r="K2834" i="1" s="1"/>
  <c r="J838" i="1"/>
  <c r="K838" i="1" s="1"/>
  <c r="J240" i="1"/>
  <c r="K240" i="1" s="1"/>
  <c r="J2646" i="1"/>
  <c r="K2646" i="1" s="1"/>
  <c r="J238" i="1"/>
  <c r="K238" i="1" s="1"/>
  <c r="J3242" i="1"/>
  <c r="K3242" i="1" s="1"/>
  <c r="J1265" i="1"/>
  <c r="K1265" i="1" s="1"/>
  <c r="J1576" i="1"/>
  <c r="K1576" i="1" s="1"/>
  <c r="J37" i="1"/>
  <c r="K37" i="1" s="1"/>
  <c r="J2668" i="1"/>
  <c r="K2668" i="1" s="1"/>
  <c r="J1295" i="1"/>
  <c r="K1295" i="1" s="1"/>
  <c r="J2319" i="1"/>
  <c r="K2319" i="1" s="1"/>
  <c r="J593" i="1"/>
  <c r="K593" i="1" s="1"/>
  <c r="J1531" i="1"/>
  <c r="K1531" i="1" s="1"/>
  <c r="J497" i="1"/>
  <c r="K497" i="1" s="1"/>
  <c r="J3284" i="1"/>
  <c r="K3284" i="1" s="1"/>
  <c r="J908" i="1"/>
  <c r="K908" i="1" s="1"/>
  <c r="J1304" i="1"/>
  <c r="K1304" i="1" s="1"/>
  <c r="J3446" i="1"/>
  <c r="K3446" i="1" s="1"/>
  <c r="J2747" i="1"/>
  <c r="K2747" i="1" s="1"/>
  <c r="J1036" i="1"/>
  <c r="K1036" i="1" s="1"/>
  <c r="J3434" i="1"/>
  <c r="K3434" i="1" s="1"/>
  <c r="J1803" i="1"/>
  <c r="K1803" i="1" s="1"/>
  <c r="J2696" i="1"/>
  <c r="K2696" i="1" s="1"/>
  <c r="J3314" i="1"/>
  <c r="K3314" i="1" s="1"/>
  <c r="J2411" i="1"/>
  <c r="K2411" i="1" s="1"/>
  <c r="J2408" i="1"/>
  <c r="K2408" i="1" s="1"/>
  <c r="J3405" i="1"/>
  <c r="K3405" i="1" s="1"/>
  <c r="J221" i="1"/>
  <c r="K221" i="1" s="1"/>
  <c r="J2907" i="1"/>
  <c r="K2907" i="1" s="1"/>
  <c r="J1939" i="1"/>
  <c r="K1939" i="1" s="1"/>
  <c r="J195" i="1"/>
  <c r="K195" i="1" s="1"/>
  <c r="J3536" i="1"/>
  <c r="K3536" i="1" s="1"/>
  <c r="J894" i="1"/>
  <c r="K894" i="1" s="1"/>
  <c r="J2400" i="1"/>
  <c r="K2400" i="1" s="1"/>
  <c r="J922" i="1"/>
  <c r="K922" i="1" s="1"/>
  <c r="J1202" i="1"/>
  <c r="K1202" i="1" s="1"/>
  <c r="J1260" i="1"/>
  <c r="K1260" i="1" s="1"/>
  <c r="J1739" i="1"/>
  <c r="K1739" i="1" s="1"/>
  <c r="J1776" i="1"/>
  <c r="K1776" i="1" s="1"/>
  <c r="J1194" i="1"/>
  <c r="K1194" i="1" s="1"/>
  <c r="J1336" i="1"/>
  <c r="K1336" i="1" s="1"/>
  <c r="J3173" i="1"/>
  <c r="K3173" i="1" s="1"/>
  <c r="J1085" i="1"/>
  <c r="K1085" i="1" s="1"/>
  <c r="J1975" i="1"/>
  <c r="K1975" i="1" s="1"/>
  <c r="J2082" i="1"/>
  <c r="K2082" i="1" s="1"/>
  <c r="J2038" i="1"/>
  <c r="K2038" i="1" s="1"/>
  <c r="J3278" i="1"/>
  <c r="K3278" i="1" s="1"/>
  <c r="J3229" i="1"/>
  <c r="K3229" i="1" s="1"/>
  <c r="J801" i="1"/>
  <c r="K801" i="1" s="1"/>
  <c r="J243" i="1"/>
  <c r="K243" i="1" s="1"/>
  <c r="J3287" i="1"/>
  <c r="K3287" i="1" s="1"/>
  <c r="J871" i="1"/>
  <c r="K871" i="1" s="1"/>
  <c r="J2128" i="1"/>
  <c r="K2128" i="1" s="1"/>
  <c r="J795" i="1"/>
  <c r="K795" i="1" s="1"/>
  <c r="J2994" i="1"/>
  <c r="K2994" i="1" s="1"/>
  <c r="J1910" i="1"/>
  <c r="K1910" i="1" s="1"/>
  <c r="J1123" i="1"/>
  <c r="K1123" i="1" s="1"/>
  <c r="J441" i="1"/>
  <c r="K441" i="1" s="1"/>
  <c r="J3313" i="1"/>
  <c r="K3313" i="1" s="1"/>
  <c r="J507" i="1"/>
  <c r="K507" i="1" s="1"/>
  <c r="J609" i="1"/>
  <c r="K609" i="1" s="1"/>
  <c r="J3374" i="1"/>
  <c r="K3374" i="1" s="1"/>
  <c r="J2789" i="1"/>
  <c r="K2789" i="1" s="1"/>
  <c r="J3533" i="1"/>
  <c r="K3533" i="1" s="1"/>
  <c r="J3421" i="1"/>
  <c r="K3421" i="1" s="1"/>
  <c r="J1813" i="1"/>
  <c r="K1813" i="1" s="1"/>
  <c r="J2746" i="1"/>
  <c r="K2746" i="1" s="1"/>
  <c r="J1534" i="1"/>
  <c r="K1534" i="1" s="1"/>
  <c r="J819" i="1"/>
  <c r="K819" i="1" s="1"/>
  <c r="J3063" i="1"/>
  <c r="K3063" i="1" s="1"/>
  <c r="J518" i="1"/>
  <c r="K518" i="1" s="1"/>
  <c r="J219" i="1"/>
  <c r="K219" i="1" s="1"/>
  <c r="J286" i="1"/>
  <c r="K286" i="1" s="1"/>
  <c r="J1517" i="1"/>
  <c r="K1517" i="1" s="1"/>
  <c r="J929" i="1"/>
  <c r="K929" i="1" s="1"/>
  <c r="J3272" i="1"/>
  <c r="K3272" i="1" s="1"/>
  <c r="J2039" i="1"/>
  <c r="K2039" i="1" s="1"/>
  <c r="J978" i="1"/>
  <c r="K978" i="1" s="1"/>
  <c r="J147" i="1"/>
  <c r="K147" i="1" s="1"/>
  <c r="J2393" i="1"/>
  <c r="K2393" i="1" s="1"/>
  <c r="J426" i="1"/>
  <c r="K426" i="1" s="1"/>
  <c r="J163" i="1"/>
  <c r="K163" i="1" s="1"/>
  <c r="J363" i="1"/>
  <c r="K363" i="1" s="1"/>
  <c r="J2530" i="1"/>
  <c r="K2530" i="1" s="1"/>
  <c r="J3277" i="1"/>
  <c r="K3277" i="1" s="1"/>
  <c r="J418" i="1"/>
  <c r="K418" i="1" s="1"/>
  <c r="J2817" i="1"/>
  <c r="K2817" i="1" s="1"/>
  <c r="J13" i="1"/>
  <c r="K13" i="1" s="1"/>
  <c r="J1644" i="1"/>
  <c r="K1644" i="1" s="1"/>
  <c r="J2127" i="1"/>
  <c r="K2127" i="1" s="1"/>
  <c r="J294" i="1"/>
  <c r="K294" i="1" s="1"/>
  <c r="J448" i="1"/>
  <c r="K448" i="1" s="1"/>
  <c r="J297" i="1"/>
  <c r="K297" i="1" s="1"/>
  <c r="J1454" i="1"/>
  <c r="K1454" i="1" s="1"/>
  <c r="J3093" i="1"/>
  <c r="K3093" i="1" s="1"/>
  <c r="J666" i="1"/>
  <c r="K666" i="1" s="1"/>
  <c r="J2373" i="1"/>
  <c r="K2373" i="1" s="1"/>
  <c r="J2226" i="1"/>
  <c r="K2226" i="1" s="1"/>
  <c r="J1105" i="1"/>
  <c r="K1105" i="1" s="1"/>
  <c r="J1904" i="1"/>
  <c r="K1904" i="1" s="1"/>
  <c r="J2262" i="1"/>
  <c r="K2262" i="1" s="1"/>
  <c r="J3304" i="1"/>
  <c r="K3304" i="1" s="1"/>
  <c r="J1299" i="1"/>
  <c r="J431" i="1"/>
  <c r="K431" i="1" s="1"/>
  <c r="J472" i="1"/>
  <c r="K472" i="1" s="1"/>
  <c r="J1282" i="1"/>
  <c r="K1282" i="1" s="1"/>
  <c r="J3440" i="1"/>
  <c r="K3440" i="1" s="1"/>
  <c r="J3054" i="1"/>
  <c r="K3054" i="1" s="1"/>
  <c r="J53" i="1"/>
  <c r="K53" i="1" s="1"/>
  <c r="J1074" i="1"/>
  <c r="K1074" i="1" s="1"/>
  <c r="J1824" i="1"/>
  <c r="K1824" i="1" s="1"/>
  <c r="J809" i="1"/>
  <c r="K809" i="1" s="1"/>
  <c r="J2958" i="1"/>
  <c r="K2958" i="1" s="1"/>
  <c r="J1760" i="1"/>
  <c r="K1760" i="1" s="1"/>
  <c r="J1814" i="1"/>
  <c r="K1814" i="1" s="1"/>
  <c r="J1257" i="1"/>
  <c r="K1257" i="1" s="1"/>
  <c r="J3337" i="1"/>
  <c r="K3337" i="1" s="1"/>
  <c r="J2291" i="1"/>
  <c r="K2291" i="1" s="1"/>
  <c r="J2007" i="1"/>
  <c r="K2007" i="1" s="1"/>
  <c r="J1623" i="1"/>
  <c r="K1623" i="1" s="1"/>
  <c r="J1545" i="1"/>
  <c r="K1545" i="1" s="1"/>
  <c r="J1460" i="1"/>
  <c r="K1460" i="1" s="1"/>
  <c r="J2125" i="1"/>
  <c r="K2125" i="1" s="1"/>
  <c r="J2951" i="1"/>
  <c r="K2951" i="1" s="1"/>
  <c r="J2302" i="1"/>
  <c r="K2302" i="1" s="1"/>
  <c r="J2211" i="1"/>
  <c r="K2211" i="1" s="1"/>
  <c r="J910" i="1"/>
  <c r="K910" i="1" s="1"/>
  <c r="J847" i="1"/>
  <c r="K847" i="1" s="1"/>
  <c r="J71" i="1"/>
  <c r="K71" i="1" s="1"/>
  <c r="J3481" i="1"/>
  <c r="K3481" i="1" s="1"/>
  <c r="J728" i="1"/>
  <c r="K728" i="1" s="1"/>
  <c r="J1414" i="1"/>
  <c r="K1414" i="1" s="1"/>
  <c r="J921" i="1"/>
  <c r="K921" i="1" s="1"/>
  <c r="J616" i="1"/>
  <c r="K616" i="1" s="1"/>
  <c r="J1947" i="1"/>
  <c r="K1947" i="1" s="1"/>
  <c r="J2877" i="1"/>
  <c r="K2877" i="1" s="1"/>
  <c r="J1865" i="1"/>
  <c r="K1865" i="1" s="1"/>
  <c r="J333" i="1"/>
  <c r="K333" i="1" s="1"/>
  <c r="J3346" i="1"/>
  <c r="K3346" i="1" s="1"/>
  <c r="J1271" i="1"/>
  <c r="K1271" i="1" s="1"/>
  <c r="J707" i="1"/>
  <c r="K707" i="1" s="1"/>
  <c r="J287" i="1"/>
  <c r="K287" i="1" s="1"/>
  <c r="J2123" i="1"/>
  <c r="K2123" i="1" s="1"/>
  <c r="J1567" i="1"/>
  <c r="K1567" i="1" s="1"/>
  <c r="J2265" i="1"/>
  <c r="K2265" i="1" s="1"/>
  <c r="J2893" i="1"/>
  <c r="K2893" i="1" s="1"/>
  <c r="J2775" i="1"/>
  <c r="K2775" i="1" s="1"/>
  <c r="J1928" i="1"/>
  <c r="K1928" i="1" s="1"/>
  <c r="J2261" i="1"/>
  <c r="K2261" i="1" s="1"/>
  <c r="J2716" i="1"/>
  <c r="K2716" i="1" s="1"/>
  <c r="J948" i="1"/>
  <c r="K948" i="1" s="1"/>
  <c r="J3526" i="1"/>
  <c r="K3526" i="1" s="1"/>
  <c r="J1886" i="1"/>
  <c r="K1886" i="1" s="1"/>
  <c r="J3124" i="1"/>
  <c r="K3124" i="1" s="1"/>
  <c r="J650" i="1"/>
  <c r="K650" i="1" s="1"/>
  <c r="J2345" i="1"/>
  <c r="K2345" i="1" s="1"/>
  <c r="J1790" i="1"/>
  <c r="K1790" i="1" s="1"/>
  <c r="J3343" i="1"/>
  <c r="K3343" i="1" s="1"/>
  <c r="J1383" i="1"/>
  <c r="K1383" i="1" s="1"/>
  <c r="J1996" i="1"/>
  <c r="K1996" i="1" s="1"/>
  <c r="J1145" i="1"/>
  <c r="K1145" i="1" s="1"/>
  <c r="J24" i="1"/>
  <c r="K24" i="1" s="1"/>
  <c r="J1106" i="1"/>
  <c r="K1106" i="1" s="1"/>
  <c r="J2324" i="1"/>
  <c r="K2324" i="1" s="1"/>
  <c r="J1978" i="1"/>
  <c r="K1978" i="1" s="1"/>
  <c r="J753" i="1"/>
  <c r="K753" i="1" s="1"/>
  <c r="J3040" i="1"/>
  <c r="K3040" i="1" s="1"/>
  <c r="J2284" i="1"/>
  <c r="K2284" i="1" s="1"/>
  <c r="J3077" i="1"/>
  <c r="K3077" i="1" s="1"/>
  <c r="J2492" i="1"/>
  <c r="K2492" i="1" s="1"/>
  <c r="J2596" i="1"/>
  <c r="K2596" i="1" s="1"/>
  <c r="J958" i="1"/>
  <c r="K958" i="1" s="1"/>
  <c r="J2737" i="1"/>
  <c r="K2737" i="1" s="1"/>
  <c r="J3375" i="1"/>
  <c r="K3375" i="1" s="1"/>
  <c r="J1538" i="1"/>
  <c r="K1538" i="1" s="1"/>
  <c r="J2228" i="1"/>
  <c r="K2228" i="1" s="1"/>
  <c r="J3049" i="1"/>
  <c r="K3049" i="1" s="1"/>
  <c r="J634" i="1"/>
  <c r="K634" i="1" s="1"/>
  <c r="J2561" i="1"/>
  <c r="K2561" i="1" s="1"/>
  <c r="J1557" i="1"/>
  <c r="K1557" i="1" s="1"/>
  <c r="J1469" i="1"/>
  <c r="K1469" i="1" s="1"/>
  <c r="J2557" i="1"/>
  <c r="K2557" i="1" s="1"/>
  <c r="J2025" i="1"/>
  <c r="K2025" i="1" s="1"/>
  <c r="J3431" i="1"/>
  <c r="K3431" i="1" s="1"/>
  <c r="J260" i="1"/>
  <c r="K260" i="1" s="1"/>
  <c r="J851" i="1"/>
  <c r="K851" i="1" s="1"/>
  <c r="J2386" i="1"/>
  <c r="K2386" i="1" s="1"/>
  <c r="J2592" i="1"/>
  <c r="K2592" i="1" s="1"/>
  <c r="J611" i="1"/>
  <c r="K611" i="1" s="1"/>
  <c r="J2685" i="1"/>
  <c r="K2685" i="1" s="1"/>
  <c r="J2022" i="1"/>
  <c r="K2022" i="1" s="1"/>
  <c r="J2169" i="1"/>
  <c r="K2169" i="1" s="1"/>
  <c r="J3172" i="1"/>
  <c r="K3172" i="1" s="1"/>
  <c r="J2054" i="1"/>
  <c r="K2054" i="1" s="1"/>
  <c r="J2688" i="1"/>
  <c r="K2688" i="1" s="1"/>
  <c r="J3228" i="1"/>
  <c r="K3228" i="1" s="1"/>
  <c r="J2540" i="1"/>
  <c r="K2540" i="1" s="1"/>
  <c r="J724" i="1"/>
  <c r="K724" i="1" s="1"/>
  <c r="J1358" i="1"/>
  <c r="K1358" i="1" s="1"/>
  <c r="J1889" i="1"/>
  <c r="K1889" i="1" s="1"/>
  <c r="J2055" i="1"/>
  <c r="K2055" i="1" s="1"/>
  <c r="J885" i="1"/>
  <c r="K885" i="1" s="1"/>
  <c r="J1874" i="1"/>
  <c r="K1874" i="1" s="1"/>
  <c r="J907" i="1"/>
  <c r="K907" i="1" s="1"/>
  <c r="J1831" i="1"/>
  <c r="K1831" i="1" s="1"/>
  <c r="J2609" i="1"/>
  <c r="K2609" i="1" s="1"/>
  <c r="J2598" i="1"/>
  <c r="K2598" i="1" s="1"/>
  <c r="J18" i="1"/>
  <c r="K18" i="1" s="1"/>
  <c r="J1075" i="1"/>
  <c r="K1075" i="1" s="1"/>
  <c r="J2145" i="1"/>
  <c r="K2145" i="1" s="1"/>
  <c r="J3353" i="1"/>
  <c r="K3353" i="1" s="1"/>
  <c r="J180" i="1"/>
  <c r="K180" i="1" s="1"/>
  <c r="J1248" i="1"/>
  <c r="K1248" i="1" s="1"/>
  <c r="J2551" i="1"/>
  <c r="K2551" i="1" s="1"/>
  <c r="J2850" i="1"/>
  <c r="K2850" i="1" s="1"/>
  <c r="J1276" i="1"/>
  <c r="K1276" i="1" s="1"/>
  <c r="J887" i="1"/>
  <c r="K887" i="1" s="1"/>
  <c r="J14" i="1"/>
  <c r="K14" i="1" s="1"/>
  <c r="J3183" i="1"/>
  <c r="K3183" i="1" s="1"/>
  <c r="J3255" i="1"/>
  <c r="K3255" i="1" s="1"/>
  <c r="J2070" i="1"/>
  <c r="K2070" i="1" s="1"/>
  <c r="J633" i="1"/>
  <c r="K633" i="1" s="1"/>
  <c r="J970" i="1"/>
  <c r="K970" i="1" s="1"/>
  <c r="J3200" i="1"/>
  <c r="K3200" i="1" s="1"/>
  <c r="J1896" i="1"/>
  <c r="K1896" i="1" s="1"/>
  <c r="J1102" i="1"/>
  <c r="K1102" i="1" s="1"/>
  <c r="J2584" i="1"/>
  <c r="K2584" i="1" s="1"/>
  <c r="J592" i="1"/>
  <c r="K592" i="1" s="1"/>
  <c r="J1114" i="1"/>
  <c r="K1114" i="1" s="1"/>
  <c r="J862" i="1"/>
  <c r="K862" i="1" s="1"/>
  <c r="J3502" i="1"/>
  <c r="K3502" i="1" s="1"/>
  <c r="J424" i="1"/>
  <c r="K424" i="1" s="1"/>
  <c r="J3129" i="1"/>
  <c r="K3129" i="1" s="1"/>
  <c r="J1648" i="1"/>
  <c r="K1648" i="1" s="1"/>
  <c r="J3220" i="1"/>
  <c r="K3220" i="1" s="1"/>
  <c r="J1179" i="1"/>
  <c r="K1179" i="1" s="1"/>
  <c r="J1552" i="1"/>
  <c r="K1552" i="1" s="1"/>
  <c r="J2822" i="1"/>
  <c r="K2822" i="1" s="1"/>
  <c r="J999" i="1"/>
  <c r="K999" i="1" s="1"/>
  <c r="J1564" i="1"/>
  <c r="K1564" i="1" s="1"/>
  <c r="J1905" i="1"/>
  <c r="K1905" i="1" s="1"/>
  <c r="J856" i="1"/>
  <c r="K856" i="1" s="1"/>
  <c r="J1970" i="1"/>
  <c r="K1970" i="1" s="1"/>
  <c r="J1927" i="1"/>
  <c r="K1927" i="1" s="1"/>
  <c r="J281" i="1"/>
  <c r="K281" i="1" s="1"/>
  <c r="J1726" i="1"/>
  <c r="K1726" i="1" s="1"/>
  <c r="J2380" i="1"/>
  <c r="K2380" i="1" s="1"/>
  <c r="J137" i="1"/>
  <c r="K137" i="1" s="1"/>
  <c r="J1203" i="1"/>
  <c r="K1203" i="1" s="1"/>
  <c r="J586" i="1"/>
  <c r="K586" i="1" s="1"/>
  <c r="J1693" i="1"/>
  <c r="K1693" i="1" s="1"/>
  <c r="J2655" i="1"/>
  <c r="K2655" i="1" s="1"/>
  <c r="J1182" i="1"/>
  <c r="K1182" i="1" s="1"/>
  <c r="J1681" i="1"/>
  <c r="K1681" i="1" s="1"/>
  <c r="J3264" i="1"/>
  <c r="K3264" i="1" s="1"/>
  <c r="J1733" i="1"/>
  <c r="K1733" i="1" s="1"/>
  <c r="J1747" i="1"/>
  <c r="K1747" i="1" s="1"/>
  <c r="J1641" i="1"/>
  <c r="K1641" i="1" s="1"/>
  <c r="J1482" i="1"/>
  <c r="K1482" i="1" s="1"/>
  <c r="J2823" i="1"/>
  <c r="K2823" i="1" s="1"/>
  <c r="J2783" i="1"/>
  <c r="K2783" i="1" s="1"/>
  <c r="J145" i="1"/>
  <c r="K145" i="1" s="1"/>
  <c r="J1937" i="1"/>
  <c r="K1937" i="1" s="1"/>
  <c r="J77" i="1"/>
  <c r="K77" i="1" s="1"/>
  <c r="J1019" i="1"/>
  <c r="K1019" i="1" s="1"/>
  <c r="J1737" i="1"/>
  <c r="K1737" i="1" s="1"/>
  <c r="J2418" i="1"/>
  <c r="K2418" i="1" s="1"/>
  <c r="J3347" i="1"/>
  <c r="K3347" i="1" s="1"/>
  <c r="J919" i="1"/>
  <c r="K919" i="1" s="1"/>
  <c r="J2682" i="1"/>
  <c r="K2682" i="1" s="1"/>
  <c r="J2318" i="1"/>
  <c r="K2318" i="1" s="1"/>
  <c r="J2320" i="1"/>
  <c r="K2320" i="1" s="1"/>
  <c r="J25" i="1"/>
  <c r="K25" i="1" s="1"/>
  <c r="J1127" i="1"/>
  <c r="K1127" i="1" s="1"/>
  <c r="J2575" i="1"/>
  <c r="K2575" i="1" s="1"/>
  <c r="J551" i="1"/>
  <c r="K551" i="1" s="1"/>
  <c r="J2232" i="1"/>
  <c r="K2232" i="1" s="1"/>
  <c r="J79" i="1"/>
  <c r="K79" i="1" s="1"/>
  <c r="J1628" i="1"/>
  <c r="K1628" i="1" s="1"/>
  <c r="J126" i="1"/>
  <c r="K126" i="1" s="1"/>
  <c r="J631" i="1"/>
  <c r="K631" i="1" s="1"/>
  <c r="J1253" i="1"/>
  <c r="K1253" i="1" s="1"/>
  <c r="J102" i="1"/>
  <c r="K102" i="1" s="1"/>
  <c r="J2917" i="1"/>
  <c r="K2917" i="1" s="1"/>
  <c r="J2221" i="1"/>
  <c r="K2221" i="1" s="1"/>
  <c r="J2491" i="1"/>
  <c r="K2491" i="1" s="1"/>
  <c r="J3091" i="1"/>
  <c r="K3091" i="1" s="1"/>
  <c r="J169" i="1"/>
  <c r="K169" i="1" s="1"/>
  <c r="J1703" i="1"/>
  <c r="K1703" i="1" s="1"/>
  <c r="J2344" i="1"/>
  <c r="K2344" i="1" s="1"/>
  <c r="J1376" i="1"/>
  <c r="K1376" i="1" s="1"/>
  <c r="J1755" i="1"/>
  <c r="K1755" i="1" s="1"/>
  <c r="J560" i="1"/>
  <c r="K560" i="1" s="1"/>
  <c r="J3060" i="1"/>
  <c r="K3060" i="1" s="1"/>
  <c r="J1991" i="1"/>
  <c r="K1991" i="1" s="1"/>
  <c r="J1806" i="1"/>
  <c r="K1806" i="1" s="1"/>
  <c r="J2354" i="1"/>
  <c r="K2354" i="1" s="1"/>
  <c r="J255" i="1"/>
  <c r="K255" i="1" s="1"/>
  <c r="J1793" i="1"/>
  <c r="K1793" i="1" s="1"/>
  <c r="J3299" i="1"/>
  <c r="K3299" i="1" s="1"/>
  <c r="J3107" i="1"/>
  <c r="K3107" i="1" s="1"/>
  <c r="J1287" i="1"/>
  <c r="K1287" i="1" s="1"/>
  <c r="J1495" i="1"/>
  <c r="K1495" i="1" s="1"/>
  <c r="J2526" i="1"/>
  <c r="K2526" i="1" s="1"/>
  <c r="J2603" i="1"/>
  <c r="K2603" i="1" s="1"/>
  <c r="J2749" i="1"/>
  <c r="K2749" i="1" s="1"/>
  <c r="J3529" i="1"/>
  <c r="K3529" i="1" s="1"/>
  <c r="J1695" i="1"/>
  <c r="K1695" i="1" s="1"/>
  <c r="J1732" i="1"/>
  <c r="K1732" i="1" s="1"/>
  <c r="J370" i="1"/>
  <c r="K370" i="1" s="1"/>
  <c r="J3286" i="1"/>
  <c r="K3286" i="1" s="1"/>
  <c r="J3108" i="1"/>
  <c r="K3108" i="1" s="1"/>
  <c r="J324" i="1"/>
  <c r="K324" i="1" s="1"/>
  <c r="J3187" i="1"/>
  <c r="K3187" i="1" s="1"/>
  <c r="J1066" i="1"/>
  <c r="K1066" i="1" s="1"/>
  <c r="J3396" i="1"/>
  <c r="K3396" i="1" s="1"/>
  <c r="J2813" i="1"/>
  <c r="K2813" i="1" s="1"/>
  <c r="J3470" i="1"/>
  <c r="K3470" i="1" s="1"/>
  <c r="J1518" i="1"/>
  <c r="K1518" i="1" s="1"/>
  <c r="J2222" i="1"/>
  <c r="K2222" i="1" s="1"/>
  <c r="J1284" i="1"/>
  <c r="K1284" i="1" s="1"/>
  <c r="J2871" i="1"/>
  <c r="K2871" i="1" s="1"/>
  <c r="J2811" i="1"/>
  <c r="K2811" i="1" s="1"/>
  <c r="J1717" i="1"/>
  <c r="K1717" i="1" s="1"/>
  <c r="J2300" i="1"/>
  <c r="K2300" i="1" s="1"/>
  <c r="J3068" i="1"/>
  <c r="K3068" i="1" s="1"/>
  <c r="J989" i="1"/>
  <c r="K989" i="1" s="1"/>
  <c r="J3127" i="1"/>
  <c r="K3127" i="1" s="1"/>
  <c r="J92" i="1"/>
  <c r="K92" i="1" s="1"/>
  <c r="J2571" i="1"/>
  <c r="K2571" i="1" s="1"/>
  <c r="J3217" i="1"/>
  <c r="K3217" i="1" s="1"/>
  <c r="J2367" i="1"/>
  <c r="K2367" i="1" s="1"/>
  <c r="J2051" i="1"/>
  <c r="K2051" i="1" s="1"/>
  <c r="J2010" i="1"/>
  <c r="K2010" i="1" s="1"/>
  <c r="J1100" i="1"/>
  <c r="K1100" i="1" s="1"/>
  <c r="J1246" i="1"/>
  <c r="K1246" i="1" s="1"/>
  <c r="J1848" i="1"/>
  <c r="K1848" i="1" s="1"/>
  <c r="J3303" i="1"/>
  <c r="K3303" i="1" s="1"/>
  <c r="J473" i="1"/>
  <c r="K473" i="1" s="1"/>
  <c r="J236" i="1"/>
  <c r="K236" i="1" s="1"/>
  <c r="J72" i="1"/>
  <c r="K72" i="1" s="1"/>
  <c r="J2816" i="1"/>
  <c r="K2816" i="1" s="1"/>
  <c r="J3381" i="1"/>
  <c r="K3381" i="1" s="1"/>
  <c r="J3212" i="1"/>
  <c r="K3212" i="1" s="1"/>
  <c r="J826" i="1"/>
  <c r="K826" i="1" s="1"/>
  <c r="J1337" i="1"/>
  <c r="K1337" i="1" s="1"/>
  <c r="J399" i="1"/>
  <c r="K399" i="1" s="1"/>
  <c r="J351" i="1"/>
  <c r="K351" i="1" s="1"/>
  <c r="J2896" i="1"/>
  <c r="K2896" i="1" s="1"/>
  <c r="J1180" i="1"/>
  <c r="K1180" i="1" s="1"/>
  <c r="J2062" i="1"/>
  <c r="K2062" i="1" s="1"/>
  <c r="J1677" i="1"/>
  <c r="K1677" i="1" s="1"/>
  <c r="J3098" i="1"/>
  <c r="K3098" i="1" s="1"/>
  <c r="J265" i="1"/>
  <c r="K265" i="1" s="1"/>
  <c r="J2271" i="1"/>
  <c r="K2271" i="1" s="1"/>
  <c r="J692" i="1"/>
  <c r="K692" i="1" s="1"/>
  <c r="J990" i="1"/>
  <c r="K990" i="1" s="1"/>
  <c r="J680" i="1"/>
  <c r="K680" i="1" s="1"/>
  <c r="J2675" i="1"/>
  <c r="J3429" i="1"/>
  <c r="K3429" i="1" s="1"/>
  <c r="J1611" i="1"/>
  <c r="K1611" i="1" s="1"/>
  <c r="J2032" i="1"/>
  <c r="K2032" i="1" s="1"/>
  <c r="J405" i="1"/>
  <c r="K405" i="1" s="1"/>
  <c r="J2785" i="1"/>
  <c r="K2785" i="1" s="1"/>
  <c r="J1985" i="1"/>
  <c r="K1985" i="1" s="1"/>
  <c r="J525" i="1"/>
  <c r="K525" i="1" s="1"/>
  <c r="J1395" i="1"/>
  <c r="K1395" i="1" s="1"/>
  <c r="J1968" i="1"/>
  <c r="K1968" i="1" s="1"/>
  <c r="J307" i="1"/>
  <c r="K307" i="1" s="1"/>
  <c r="J777" i="1"/>
  <c r="K777" i="1" s="1"/>
  <c r="J2840" i="1"/>
  <c r="K2840" i="1" s="1"/>
  <c r="J1186" i="1"/>
  <c r="K1186" i="1" s="1"/>
  <c r="J2936" i="1"/>
  <c r="K2936" i="1" s="1"/>
  <c r="J2990" i="1"/>
  <c r="K2990" i="1" s="1"/>
  <c r="J1096" i="1"/>
  <c r="K1096" i="1" s="1"/>
  <c r="J575" i="1"/>
  <c r="K575" i="1" s="1"/>
  <c r="J1324" i="1"/>
  <c r="K1324" i="1" s="1"/>
  <c r="J3416" i="1"/>
  <c r="K3416" i="1" s="1"/>
  <c r="J3031" i="1"/>
  <c r="K3031" i="1" s="1"/>
  <c r="J3008" i="1"/>
  <c r="K3008" i="1" s="1"/>
  <c r="J1263" i="1"/>
  <c r="K1263" i="1" s="1"/>
  <c r="J1292" i="1"/>
  <c r="K1292" i="1" s="1"/>
  <c r="J1696" i="1"/>
  <c r="K1696" i="1" s="1"/>
  <c r="J3276" i="1"/>
  <c r="K3276" i="1" s="1"/>
  <c r="J2797" i="1"/>
  <c r="K2797" i="1" s="1"/>
  <c r="J3460" i="1"/>
  <c r="K3460" i="1" s="1"/>
  <c r="J166" i="1"/>
  <c r="K166" i="1" s="1"/>
  <c r="J3516" i="1"/>
  <c r="K3516" i="1" s="1"/>
  <c r="J2626" i="1"/>
  <c r="K2626" i="1" s="1"/>
  <c r="J3016" i="1"/>
  <c r="K3016" i="1" s="1"/>
  <c r="J494" i="1"/>
  <c r="K494" i="1" s="1"/>
  <c r="J312" i="1"/>
  <c r="K312" i="1" s="1"/>
  <c r="J3468" i="1"/>
  <c r="K3468" i="1" s="1"/>
  <c r="J767" i="1"/>
  <c r="K767" i="1" s="1"/>
  <c r="J143" i="1"/>
  <c r="K143" i="1" s="1"/>
  <c r="J1492" i="1"/>
  <c r="K1492" i="1" s="1"/>
  <c r="J1890" i="1"/>
  <c r="K1890" i="1" s="1"/>
  <c r="J696" i="1"/>
  <c r="K696" i="1" s="1"/>
  <c r="J580" i="1"/>
  <c r="K580" i="1" s="1"/>
  <c r="J2788" i="1"/>
  <c r="K2788" i="1" s="1"/>
  <c r="J2534" i="1"/>
  <c r="K2534" i="1" s="1"/>
  <c r="J1118" i="1"/>
  <c r="K1118" i="1" s="1"/>
  <c r="J640" i="1"/>
  <c r="K640" i="1" s="1"/>
  <c r="J3465" i="1"/>
  <c r="K3465" i="1" s="1"/>
  <c r="J1129" i="1"/>
  <c r="K1129" i="1" s="1"/>
  <c r="J2487" i="1"/>
  <c r="K2487" i="1" s="1"/>
  <c r="J2090" i="1"/>
  <c r="K2090" i="1" s="1"/>
  <c r="J883" i="1"/>
  <c r="K883" i="1" s="1"/>
  <c r="J1478" i="1"/>
  <c r="K1478" i="1" s="1"/>
  <c r="J1730" i="1"/>
  <c r="K1730" i="1" s="1"/>
  <c r="J1858" i="1"/>
  <c r="K1858" i="1" s="1"/>
  <c r="J3001" i="1"/>
  <c r="K3001" i="1" s="1"/>
  <c r="J1064" i="1"/>
  <c r="K1064" i="1" s="1"/>
  <c r="J3418" i="1"/>
  <c r="K3418" i="1" s="1"/>
  <c r="J1574" i="1"/>
  <c r="K1574" i="1" s="1"/>
  <c r="J88" i="1"/>
  <c r="K88" i="1" s="1"/>
  <c r="J914" i="1"/>
  <c r="K914" i="1" s="1"/>
  <c r="J2268" i="1"/>
  <c r="K2268" i="1" s="1"/>
  <c r="J62" i="1"/>
  <c r="K62" i="1" s="1"/>
  <c r="J2409" i="1"/>
  <c r="K2409" i="1" s="1"/>
  <c r="J1319" i="1"/>
  <c r="K1319" i="1" s="1"/>
  <c r="J2209" i="1"/>
  <c r="K2209" i="1" s="1"/>
  <c r="J2915" i="1"/>
  <c r="K2915" i="1" s="1"/>
  <c r="J673" i="1"/>
  <c r="K673" i="1" s="1"/>
  <c r="J264" i="1"/>
  <c r="K264" i="1" s="1"/>
  <c r="J1870" i="1"/>
  <c r="K1870" i="1" s="1"/>
  <c r="J2837" i="1"/>
  <c r="K2837" i="1" s="1"/>
  <c r="J1888" i="1"/>
  <c r="K1888" i="1" s="1"/>
  <c r="J2364" i="1"/>
  <c r="K2364" i="1" s="1"/>
  <c r="J388" i="1"/>
  <c r="K388" i="1" s="1"/>
  <c r="J1402" i="1"/>
  <c r="K1402" i="1" s="1"/>
  <c r="J332" i="1"/>
  <c r="K332" i="1" s="1"/>
  <c r="J2897" i="1"/>
  <c r="K2897" i="1" s="1"/>
  <c r="J937" i="1"/>
  <c r="K937" i="1" s="1"/>
  <c r="J1963" i="1"/>
  <c r="K1963" i="1" s="1"/>
  <c r="J3442" i="1"/>
  <c r="K3442" i="1" s="1"/>
  <c r="J2612" i="1"/>
  <c r="K2612" i="1" s="1"/>
  <c r="J433" i="1"/>
  <c r="K433" i="1" s="1"/>
  <c r="K202" i="1" l="1"/>
  <c r="J379" i="1"/>
  <c r="K379" i="1"/>
  <c r="C5" i="1"/>
</calcChain>
</file>

<file path=xl/sharedStrings.xml><?xml version="1.0" encoding="utf-8"?>
<sst xmlns="http://schemas.openxmlformats.org/spreadsheetml/2006/main" count="21255" uniqueCount="163">
  <si>
    <t>거래일</t>
    <phoneticPr fontId="1" type="noConversion"/>
  </si>
  <si>
    <t>거래업체</t>
    <phoneticPr fontId="1" type="noConversion"/>
  </si>
  <si>
    <t>중분류</t>
    <phoneticPr fontId="1" type="noConversion"/>
  </si>
  <si>
    <t>품목명</t>
    <phoneticPr fontId="1" type="noConversion"/>
  </si>
  <si>
    <t>공급가액</t>
    <phoneticPr fontId="1" type="noConversion"/>
  </si>
  <si>
    <t>세액</t>
    <phoneticPr fontId="1" type="noConversion"/>
  </si>
  <si>
    <t>거래금액</t>
    <phoneticPr fontId="1" type="noConversion"/>
  </si>
  <si>
    <t>결제방법</t>
    <phoneticPr fontId="1" type="noConversion"/>
  </si>
  <si>
    <t>처리담당자</t>
    <phoneticPr fontId="1" type="noConversion"/>
  </si>
  <si>
    <t>침실가구</t>
  </si>
  <si>
    <t>서랍장</t>
  </si>
  <si>
    <t>와이드 3단 서랍장</t>
  </si>
  <si>
    <t>현금</t>
  </si>
  <si>
    <t>주방가구</t>
  </si>
  <si>
    <t>식탁/의자</t>
  </si>
  <si>
    <t>포세린 세라믹 6인용 식탁세트</t>
  </si>
  <si>
    <t>카드</t>
  </si>
  <si>
    <t>침대</t>
  </si>
  <si>
    <t>빅수납 침대</t>
  </si>
  <si>
    <t>엔틱 벨벳 침대</t>
  </si>
  <si>
    <t>라운드 테이블</t>
  </si>
  <si>
    <t>거실가구</t>
  </si>
  <si>
    <t>테이블</t>
  </si>
  <si>
    <t>좌식 테이블</t>
  </si>
  <si>
    <t>붙박이장</t>
  </si>
  <si>
    <t>하이글로시 선반형 붙박이장</t>
  </si>
  <si>
    <t>와인렉</t>
  </si>
  <si>
    <t>와인 진열 장식장</t>
  </si>
  <si>
    <t>소파</t>
  </si>
  <si>
    <t>1인용 빈백</t>
  </si>
  <si>
    <t>주방수납장 800</t>
  </si>
  <si>
    <t>TV거실장</t>
  </si>
  <si>
    <t>거실장 150</t>
  </si>
  <si>
    <t>수납가구</t>
  </si>
  <si>
    <t>행거</t>
  </si>
  <si>
    <t>스텐딩 우드 행거</t>
  </si>
  <si>
    <t>화장대</t>
  </si>
  <si>
    <t>서랍형 화장대</t>
  </si>
  <si>
    <t>모노 화장대</t>
  </si>
  <si>
    <t>거실장 180</t>
  </si>
  <si>
    <t>사이드 테이블</t>
  </si>
  <si>
    <t>높은거실장 240</t>
  </si>
  <si>
    <t>원목침대</t>
  </si>
  <si>
    <t>높이조절 테이블</t>
  </si>
  <si>
    <t>슬라이딩 붙박이장</t>
  </si>
  <si>
    <t>조립식 행거</t>
  </si>
  <si>
    <t>스텐 와인렉</t>
  </si>
  <si>
    <t>블랙 고정식 행거</t>
  </si>
  <si>
    <t>매트리스</t>
  </si>
  <si>
    <t>8CM 매트리스</t>
  </si>
  <si>
    <t>협탁</t>
  </si>
  <si>
    <t>미니 엔틱 협탁</t>
  </si>
  <si>
    <t>플라스틱 인테리어 의자</t>
  </si>
  <si>
    <t>4인 패브릭 소파</t>
  </si>
  <si>
    <t>클래식 화장대</t>
  </si>
  <si>
    <t>화이트 고정식 행거</t>
  </si>
  <si>
    <t>수납함</t>
  </si>
  <si>
    <t>라탄 수납함</t>
  </si>
  <si>
    <t>하이그로시 테이블</t>
  </si>
  <si>
    <t>접이식 테이블</t>
  </si>
  <si>
    <t>고무나무 협탁</t>
  </si>
  <si>
    <t>거실장 240</t>
  </si>
  <si>
    <t>원목 테이블</t>
  </si>
  <si>
    <t>냉장고형 주방 수납장</t>
  </si>
  <si>
    <t>포세린 세라믹 식탁 테이블</t>
  </si>
  <si>
    <t>스텐딩 철제 행거</t>
  </si>
  <si>
    <t>다용도 수납함 4종</t>
  </si>
  <si>
    <t>원목 식탁 의자</t>
  </si>
  <si>
    <t>휴대용 캠핑 와인렉</t>
  </si>
  <si>
    <t>틈새 수납장</t>
  </si>
  <si>
    <t>4인용 가죽 소파</t>
  </si>
  <si>
    <t>우드 와인렉</t>
  </si>
  <si>
    <t>높은거실장 150</t>
  </si>
  <si>
    <t>모던 행거</t>
  </si>
  <si>
    <t>홈바 식탁 의자</t>
  </si>
  <si>
    <t>10CM 매트리스</t>
  </si>
  <si>
    <t>와인거치대 걸이</t>
  </si>
  <si>
    <t>슬라이딩 틈새 수납장</t>
  </si>
  <si>
    <t>와이드 5단 서랍장</t>
  </si>
  <si>
    <t>다용도 수납장</t>
  </si>
  <si>
    <t>원목 화장대</t>
  </si>
  <si>
    <t>대나무 수납함</t>
  </si>
  <si>
    <t>5단 서랍장 800</t>
  </si>
  <si>
    <t>편백나무 옥돌침대</t>
  </si>
  <si>
    <t>주방수납장 120</t>
  </si>
  <si>
    <t>황토 숯 침대</t>
  </si>
  <si>
    <t>3단 서랍장 600</t>
  </si>
  <si>
    <t>소프트 슬라이딩 붙박이장</t>
  </si>
  <si>
    <t>스탠드 고정식 행거</t>
  </si>
  <si>
    <t>저상형 패밀리 침대</t>
  </si>
  <si>
    <t>LED조명 화장대</t>
  </si>
  <si>
    <t>양문 수납장</t>
  </si>
  <si>
    <t>하이글로시 붙박이장</t>
  </si>
  <si>
    <t>호텔식 가죽침대</t>
  </si>
  <si>
    <t>식탁 렌지대</t>
  </si>
  <si>
    <t>홈바 식탁 테이블</t>
  </si>
  <si>
    <t>3단 서랍장 800</t>
  </si>
  <si>
    <t>높이조절 저상형 침대</t>
  </si>
  <si>
    <t>소가죽 소파</t>
  </si>
  <si>
    <t>타원형 테이블</t>
  </si>
  <si>
    <t>선반 협탁</t>
  </si>
  <si>
    <t>LED 수납침대</t>
  </si>
  <si>
    <t>거실장 210</t>
  </si>
  <si>
    <t>대리석 4인 식탁 세트</t>
  </si>
  <si>
    <t>원목 와이드형 와인렉</t>
  </si>
  <si>
    <t>높은거실장 210</t>
  </si>
  <si>
    <t>육각 와인 거치대</t>
  </si>
  <si>
    <t>엔틱 화장대</t>
  </si>
  <si>
    <t>서랍형 침대</t>
  </si>
  <si>
    <t>2단 침대 협탁</t>
  </si>
  <si>
    <t>소나무원목 돌침대</t>
  </si>
  <si>
    <t>스타일러 붙박이장</t>
  </si>
  <si>
    <t>이동식 선반 행거</t>
  </si>
  <si>
    <t>원목 6인용 식탁 세트</t>
  </si>
  <si>
    <t>멀티 수납장</t>
  </si>
  <si>
    <t>원목 식탁 테이블</t>
  </si>
  <si>
    <t>세라믹 식탁 테이블</t>
  </si>
  <si>
    <t>바닥 매트리스</t>
  </si>
  <si>
    <t>수납 저상형 패밀리침대</t>
  </si>
  <si>
    <t>우드 미니 서랍 수납함</t>
  </si>
  <si>
    <t>호환 수납박스</t>
  </si>
  <si>
    <t>편백나무 협탁</t>
  </si>
  <si>
    <t>앤드 판넬 붙박이장</t>
  </si>
  <si>
    <t>우드슬랩테이블</t>
  </si>
  <si>
    <t>5인 패브릭 소파</t>
  </si>
  <si>
    <t>3인 패브릭 소파</t>
  </si>
  <si>
    <t>라탄 협탁</t>
  </si>
  <si>
    <t>5단 서랍장 600</t>
  </si>
  <si>
    <t>높은거실장 180</t>
  </si>
  <si>
    <t>좌식 화장대</t>
  </si>
  <si>
    <t>미코명진</t>
  </si>
  <si>
    <t>근우실업</t>
  </si>
  <si>
    <t>유니스</t>
  </si>
  <si>
    <t>분류</t>
    <phoneticPr fontId="1" type="noConversion"/>
  </si>
  <si>
    <t>고아진</t>
  </si>
  <si>
    <t>김미현</t>
  </si>
  <si>
    <t>이예준</t>
  </si>
  <si>
    <t>박서준</t>
  </si>
  <si>
    <t>거래수량</t>
    <phoneticPr fontId="1" type="noConversion"/>
  </si>
  <si>
    <t>엣쉬</t>
  </si>
  <si>
    <t>이어룸</t>
  </si>
  <si>
    <t>하나 가구</t>
  </si>
  <si>
    <t>미리보 리빙</t>
  </si>
  <si>
    <t>목수하고 칠하기㈜</t>
  </si>
  <si>
    <t>코코아가구</t>
  </si>
  <si>
    <t>홈앤느낌가구</t>
  </si>
  <si>
    <t>마루앤가구</t>
  </si>
  <si>
    <t>하나노엘믿음 가구</t>
  </si>
  <si>
    <t>라움티알알</t>
  </si>
  <si>
    <t>창너머상사</t>
  </si>
  <si>
    <t>엘에스상사</t>
  </si>
  <si>
    <t>원일화가구</t>
  </si>
  <si>
    <t>퀸인테리어</t>
  </si>
  <si>
    <t>비바가구 인테리어</t>
  </si>
  <si>
    <t>우와도어가구</t>
  </si>
  <si>
    <t>삼원시스템 인테리어</t>
  </si>
  <si>
    <t>동신가구</t>
  </si>
  <si>
    <t xml:space="preserve">에코 가구와시공 </t>
  </si>
  <si>
    <t>연간거래내역</t>
    <phoneticPr fontId="1" type="noConversion"/>
  </si>
  <si>
    <t>거래단가</t>
  </si>
  <si>
    <t>총 거래수량</t>
    <phoneticPr fontId="1" type="noConversion"/>
  </si>
  <si>
    <t>총 거래금액</t>
    <phoneticPr fontId="1" type="noConversion"/>
  </si>
  <si>
    <t>주방가구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</si>
</sst>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b/>
      <sz val="16"/>
      <color theme="1"/>
      <name val="맑은 고딕"/>
      <family val="3"/>
      <charset val="129"/>
    </font>
    <font>
      <b/>
      <sz val="11"/>
      <color theme="0"/>
      <name val="맑은 고딕"/>
      <family val="3"/>
      <charset val="129"/>
    </font>
    <font>
      <b/>
      <sz val="20"/>
      <color theme="1"/>
      <name val="맑은 고딕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2"/>
      <charset val="129"/>
    </font>
    <font>
      <b/>
      <sz val="11"/>
      <color theme="0"/>
      <name val="맑은 고딕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/>
        <bgColor theme="4"/>
      </patternFill>
    </fill>
  </fills>
  <borders count="8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3" fillId="2" borderId="1" xfId="0" applyFont="1" applyFill="1" applyBorder="1" applyAlignment="1">
      <alignment horizontal="center" vertical="center"/>
    </xf>
    <xf numFmtId="41" fontId="0" fillId="0" borderId="1" xfId="1" applyFont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1" fontId="0" fillId="0" borderId="3" xfId="1" applyFont="1" applyBorder="1" applyAlignment="1">
      <alignment horizontal="center" vertical="center"/>
    </xf>
    <xf numFmtId="41" fontId="0" fillId="0" borderId="3" xfId="1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5" fillId="0" borderId="6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B4C0D0"/>
      <color rgb="FF313D4D"/>
      <color rgb="FFA6C9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12C8F-6CE5-41D4-AC02-C4045368068C}">
  <dimension ref="B1:M3547"/>
  <sheetViews>
    <sheetView tabSelected="1" zoomScale="80" zoomScaleNormal="80" workbookViewId="0">
      <selection activeCell="P45" sqref="P45"/>
    </sheetView>
  </sheetViews>
  <sheetFormatPr defaultRowHeight="16.5" x14ac:dyDescent="0.3"/>
  <cols>
    <col min="1" max="1" width="1" customWidth="1"/>
    <col min="2" max="2" width="11.875" bestFit="1" customWidth="1"/>
    <col min="3" max="3" width="20" bestFit="1" customWidth="1"/>
    <col min="4" max="4" width="9" bestFit="1" customWidth="1"/>
    <col min="5" max="5" width="9.75" bestFit="1" customWidth="1"/>
    <col min="6" max="6" width="28.75" customWidth="1"/>
    <col min="7" max="7" width="9.875" customWidth="1"/>
    <col min="8" max="11" width="12.5" customWidth="1"/>
    <col min="12" max="12" width="9.875" customWidth="1"/>
    <col min="13" max="13" width="11.625" customWidth="1"/>
  </cols>
  <sheetData>
    <row r="1" spans="2:13" ht="4.9000000000000004" customHeight="1" x14ac:dyDescent="0.3"/>
    <row r="2" spans="2:13" ht="28.15" customHeight="1" x14ac:dyDescent="0.3">
      <c r="B2" s="3" t="s">
        <v>158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2:13" ht="18" customHeight="1" x14ac:dyDescent="0.3">
      <c r="B3" s="1"/>
    </row>
    <row r="4" spans="2:13" ht="26.65" customHeight="1" x14ac:dyDescent="0.3">
      <c r="B4" s="4" t="s">
        <v>160</v>
      </c>
      <c r="C4" s="4" t="s">
        <v>161</v>
      </c>
    </row>
    <row r="5" spans="2:13" ht="25.9" customHeight="1" x14ac:dyDescent="0.3">
      <c r="B5" s="5">
        <f>SUBTOTAL(3,연간거래자료!$C$8:$C$3547)</f>
        <v>3540</v>
      </c>
      <c r="C5" s="5">
        <f>SUBTOTAL(9,연간거래자료!$K$8:$K$3547)</f>
        <v>86064682770</v>
      </c>
    </row>
    <row r="6" spans="2:13" ht="18" customHeight="1" x14ac:dyDescent="0.3"/>
    <row r="7" spans="2:13" ht="26.65" customHeight="1" x14ac:dyDescent="0.3">
      <c r="B7" s="6" t="s">
        <v>0</v>
      </c>
      <c r="C7" s="7" t="s">
        <v>1</v>
      </c>
      <c r="D7" s="7" t="s">
        <v>133</v>
      </c>
      <c r="E7" s="7" t="s">
        <v>2</v>
      </c>
      <c r="F7" s="7" t="s">
        <v>3</v>
      </c>
      <c r="G7" s="7" t="s">
        <v>138</v>
      </c>
      <c r="H7" s="7" t="s">
        <v>159</v>
      </c>
      <c r="I7" s="7" t="s">
        <v>4</v>
      </c>
      <c r="J7" s="7" t="s">
        <v>5</v>
      </c>
      <c r="K7" s="7" t="s">
        <v>6</v>
      </c>
      <c r="L7" s="7" t="s">
        <v>7</v>
      </c>
      <c r="M7" s="8" t="s">
        <v>8</v>
      </c>
    </row>
    <row r="8" spans="2:13" x14ac:dyDescent="0.3">
      <c r="B8" s="9">
        <v>45658</v>
      </c>
      <c r="C8" s="10" t="s">
        <v>141</v>
      </c>
      <c r="D8" s="10" t="s">
        <v>21</v>
      </c>
      <c r="E8" s="10" t="s">
        <v>31</v>
      </c>
      <c r="F8" s="10" t="s">
        <v>128</v>
      </c>
      <c r="G8" s="11">
        <v>138</v>
      </c>
      <c r="H8" s="11">
        <v>280900</v>
      </c>
      <c r="I8" s="11">
        <f t="shared" ref="I8:I39" si="0">G8*H8</f>
        <v>38764200</v>
      </c>
      <c r="J8" s="11">
        <f t="shared" ref="J8:J39" si="1">I8*0.1</f>
        <v>3876420</v>
      </c>
      <c r="K8" s="12">
        <f>연간거래자료!$I8+연간거래자료!$J8</f>
        <v>42640620</v>
      </c>
      <c r="L8" s="13" t="s">
        <v>12</v>
      </c>
      <c r="M8" s="14" t="s">
        <v>136</v>
      </c>
    </row>
    <row r="9" spans="2:13" x14ac:dyDescent="0.3">
      <c r="B9" s="9">
        <v>45658</v>
      </c>
      <c r="C9" s="10" t="s">
        <v>157</v>
      </c>
      <c r="D9" s="10" t="s">
        <v>21</v>
      </c>
      <c r="E9" s="10" t="s">
        <v>28</v>
      </c>
      <c r="F9" s="10" t="s">
        <v>70</v>
      </c>
      <c r="G9" s="11">
        <v>29</v>
      </c>
      <c r="H9" s="11">
        <v>398000</v>
      </c>
      <c r="I9" s="11">
        <f t="shared" si="0"/>
        <v>11542000</v>
      </c>
      <c r="J9" s="11">
        <f t="shared" si="1"/>
        <v>1154200</v>
      </c>
      <c r="K9" s="11">
        <f>연간거래자료!$I9+연간거래자료!$J9</f>
        <v>12696200</v>
      </c>
      <c r="L9" s="13" t="s">
        <v>12</v>
      </c>
      <c r="M9" s="14" t="s">
        <v>136</v>
      </c>
    </row>
    <row r="10" spans="2:13" x14ac:dyDescent="0.3">
      <c r="B10" s="9">
        <v>45658</v>
      </c>
      <c r="C10" s="10" t="s">
        <v>141</v>
      </c>
      <c r="D10" s="10" t="s">
        <v>21</v>
      </c>
      <c r="E10" s="10" t="s">
        <v>28</v>
      </c>
      <c r="F10" s="10" t="s">
        <v>124</v>
      </c>
      <c r="G10" s="11">
        <v>11</v>
      </c>
      <c r="H10" s="11">
        <v>2480000</v>
      </c>
      <c r="I10" s="11">
        <f t="shared" si="0"/>
        <v>27280000</v>
      </c>
      <c r="J10" s="11">
        <f t="shared" si="1"/>
        <v>2728000</v>
      </c>
      <c r="K10" s="11">
        <f>연간거래자료!$I10+연간거래자료!$J10</f>
        <v>30008000</v>
      </c>
      <c r="L10" s="13" t="s">
        <v>12</v>
      </c>
      <c r="M10" s="14" t="s">
        <v>136</v>
      </c>
    </row>
    <row r="11" spans="2:13" x14ac:dyDescent="0.3">
      <c r="B11" s="9">
        <v>45658</v>
      </c>
      <c r="C11" s="10" t="s">
        <v>143</v>
      </c>
      <c r="D11" s="10" t="s">
        <v>33</v>
      </c>
      <c r="E11" s="10" t="s">
        <v>56</v>
      </c>
      <c r="F11" s="10" t="s">
        <v>120</v>
      </c>
      <c r="G11" s="11">
        <v>146</v>
      </c>
      <c r="H11" s="11">
        <v>12600</v>
      </c>
      <c r="I11" s="11">
        <f t="shared" si="0"/>
        <v>1839600</v>
      </c>
      <c r="J11" s="11">
        <f t="shared" si="1"/>
        <v>183960</v>
      </c>
      <c r="K11" s="11">
        <f>연간거래자료!$I11+연간거래자료!$J11</f>
        <v>2023560</v>
      </c>
      <c r="L11" s="13" t="s">
        <v>16</v>
      </c>
      <c r="M11" s="14" t="s">
        <v>136</v>
      </c>
    </row>
    <row r="12" spans="2:13" x14ac:dyDescent="0.3">
      <c r="B12" s="9">
        <v>45658</v>
      </c>
      <c r="C12" s="10" t="s">
        <v>154</v>
      </c>
      <c r="D12" s="10" t="s">
        <v>13</v>
      </c>
      <c r="E12" s="10" t="s">
        <v>14</v>
      </c>
      <c r="F12" s="10" t="s">
        <v>69</v>
      </c>
      <c r="G12" s="11">
        <v>68</v>
      </c>
      <c r="H12" s="11">
        <v>81500</v>
      </c>
      <c r="I12" s="11">
        <f t="shared" si="0"/>
        <v>5542000</v>
      </c>
      <c r="J12" s="11">
        <f t="shared" si="1"/>
        <v>554200</v>
      </c>
      <c r="K12" s="11">
        <f>연간거래자료!$I12+연간거래자료!$J12</f>
        <v>6096200</v>
      </c>
      <c r="L12" s="13" t="s">
        <v>16</v>
      </c>
      <c r="M12" s="14" t="s">
        <v>137</v>
      </c>
    </row>
    <row r="13" spans="2:13" x14ac:dyDescent="0.3">
      <c r="B13" s="9">
        <v>45658</v>
      </c>
      <c r="C13" s="10" t="s">
        <v>132</v>
      </c>
      <c r="D13" s="10" t="s">
        <v>162</v>
      </c>
      <c r="E13" s="10" t="s">
        <v>26</v>
      </c>
      <c r="F13" s="10" t="s">
        <v>104</v>
      </c>
      <c r="G13" s="11">
        <v>74</v>
      </c>
      <c r="H13" s="11">
        <v>34400</v>
      </c>
      <c r="I13" s="11">
        <f t="shared" si="0"/>
        <v>2545600</v>
      </c>
      <c r="J13" s="11">
        <f t="shared" si="1"/>
        <v>254560</v>
      </c>
      <c r="K13" s="11">
        <f>연간거래자료!$I13+연간거래자료!$J13</f>
        <v>2800160</v>
      </c>
      <c r="L13" s="13" t="s">
        <v>12</v>
      </c>
      <c r="M13" s="14" t="s">
        <v>136</v>
      </c>
    </row>
    <row r="14" spans="2:13" x14ac:dyDescent="0.3">
      <c r="B14" s="9">
        <v>45658</v>
      </c>
      <c r="C14" s="10" t="s">
        <v>132</v>
      </c>
      <c r="D14" s="10" t="s">
        <v>9</v>
      </c>
      <c r="E14" s="10" t="s">
        <v>48</v>
      </c>
      <c r="F14" s="10" t="s">
        <v>75</v>
      </c>
      <c r="G14" s="11">
        <v>53</v>
      </c>
      <c r="H14" s="11">
        <v>95600</v>
      </c>
      <c r="I14" s="11">
        <f t="shared" si="0"/>
        <v>5066800</v>
      </c>
      <c r="J14" s="11">
        <f t="shared" si="1"/>
        <v>506680</v>
      </c>
      <c r="K14" s="11">
        <f>연간거래자료!$I14+연간거래자료!$J14</f>
        <v>5573480</v>
      </c>
      <c r="L14" s="13" t="s">
        <v>16</v>
      </c>
      <c r="M14" s="14" t="s">
        <v>135</v>
      </c>
    </row>
    <row r="15" spans="2:13" x14ac:dyDescent="0.3">
      <c r="B15" s="9">
        <v>45658</v>
      </c>
      <c r="C15" s="10" t="s">
        <v>156</v>
      </c>
      <c r="D15" s="10" t="s">
        <v>9</v>
      </c>
      <c r="E15" s="10" t="s">
        <v>48</v>
      </c>
      <c r="F15" s="10" t="s">
        <v>49</v>
      </c>
      <c r="G15" s="11">
        <v>17</v>
      </c>
      <c r="H15" s="11">
        <v>85600</v>
      </c>
      <c r="I15" s="11">
        <f t="shared" si="0"/>
        <v>1455200</v>
      </c>
      <c r="J15" s="11">
        <f t="shared" si="1"/>
        <v>145520</v>
      </c>
      <c r="K15" s="11">
        <f>연간거래자료!$I15+연간거래자료!$J15</f>
        <v>1600720</v>
      </c>
      <c r="L15" s="13" t="s">
        <v>16</v>
      </c>
      <c r="M15" s="14" t="s">
        <v>135</v>
      </c>
    </row>
    <row r="16" spans="2:13" x14ac:dyDescent="0.3">
      <c r="B16" s="9">
        <v>45658</v>
      </c>
      <c r="C16" s="10" t="s">
        <v>143</v>
      </c>
      <c r="D16" s="10" t="s">
        <v>9</v>
      </c>
      <c r="E16" s="10" t="s">
        <v>17</v>
      </c>
      <c r="F16" s="10" t="s">
        <v>108</v>
      </c>
      <c r="G16" s="11">
        <v>70</v>
      </c>
      <c r="H16" s="11">
        <v>238200</v>
      </c>
      <c r="I16" s="11">
        <f t="shared" si="0"/>
        <v>16674000</v>
      </c>
      <c r="J16" s="11">
        <f t="shared" si="1"/>
        <v>1667400</v>
      </c>
      <c r="K16" s="11">
        <f>연간거래자료!$I16+연간거래자료!$J16</f>
        <v>18341400</v>
      </c>
      <c r="L16" s="13" t="s">
        <v>12</v>
      </c>
      <c r="M16" s="14" t="s">
        <v>135</v>
      </c>
    </row>
    <row r="17" spans="2:13" x14ac:dyDescent="0.3">
      <c r="B17" s="9">
        <v>45659</v>
      </c>
      <c r="C17" s="10" t="s">
        <v>140</v>
      </c>
      <c r="D17" s="10" t="s">
        <v>21</v>
      </c>
      <c r="E17" s="10" t="s">
        <v>31</v>
      </c>
      <c r="F17" s="10" t="s">
        <v>61</v>
      </c>
      <c r="G17" s="11">
        <v>95</v>
      </c>
      <c r="H17" s="11">
        <v>248600</v>
      </c>
      <c r="I17" s="11">
        <f t="shared" si="0"/>
        <v>23617000</v>
      </c>
      <c r="J17" s="11">
        <f t="shared" si="1"/>
        <v>2361700</v>
      </c>
      <c r="K17" s="11">
        <f>연간거래자료!$I17+연간거래자료!$J17</f>
        <v>25978700</v>
      </c>
      <c r="L17" s="13" t="s">
        <v>16</v>
      </c>
      <c r="M17" s="14" t="s">
        <v>134</v>
      </c>
    </row>
    <row r="18" spans="2:13" x14ac:dyDescent="0.3">
      <c r="B18" s="9">
        <v>45659</v>
      </c>
      <c r="C18" s="10" t="s">
        <v>157</v>
      </c>
      <c r="D18" s="10" t="s">
        <v>21</v>
      </c>
      <c r="E18" s="10" t="s">
        <v>28</v>
      </c>
      <c r="F18" s="10" t="s">
        <v>98</v>
      </c>
      <c r="G18" s="11">
        <v>46</v>
      </c>
      <c r="H18" s="11">
        <v>1626500</v>
      </c>
      <c r="I18" s="11">
        <f t="shared" si="0"/>
        <v>74819000</v>
      </c>
      <c r="J18" s="11">
        <f t="shared" si="1"/>
        <v>7481900</v>
      </c>
      <c r="K18" s="11">
        <f>연간거래자료!$I18+연간거래자료!$J18</f>
        <v>82300900</v>
      </c>
      <c r="L18" s="13" t="s">
        <v>12</v>
      </c>
      <c r="M18" s="14" t="s">
        <v>135</v>
      </c>
    </row>
    <row r="19" spans="2:13" x14ac:dyDescent="0.3">
      <c r="B19" s="9">
        <v>45659</v>
      </c>
      <c r="C19" s="10" t="s">
        <v>142</v>
      </c>
      <c r="D19" s="10" t="s">
        <v>21</v>
      </c>
      <c r="E19" s="10" t="s">
        <v>22</v>
      </c>
      <c r="F19" s="10" t="s">
        <v>59</v>
      </c>
      <c r="G19" s="11">
        <v>117</v>
      </c>
      <c r="H19" s="11">
        <v>86900</v>
      </c>
      <c r="I19" s="11">
        <f t="shared" si="0"/>
        <v>10167300</v>
      </c>
      <c r="J19" s="11">
        <f t="shared" si="1"/>
        <v>1016730</v>
      </c>
      <c r="K19" s="11">
        <f>연간거래자료!$I19+연간거래자료!$J19</f>
        <v>11184030</v>
      </c>
      <c r="L19" s="13" t="s">
        <v>16</v>
      </c>
      <c r="M19" s="14" t="s">
        <v>135</v>
      </c>
    </row>
    <row r="20" spans="2:13" x14ac:dyDescent="0.3">
      <c r="B20" s="9">
        <v>45659</v>
      </c>
      <c r="C20" s="10" t="s">
        <v>148</v>
      </c>
      <c r="D20" s="10" t="s">
        <v>33</v>
      </c>
      <c r="E20" s="10" t="s">
        <v>34</v>
      </c>
      <c r="F20" s="10" t="s">
        <v>35</v>
      </c>
      <c r="G20" s="11">
        <v>92</v>
      </c>
      <c r="H20" s="11">
        <v>19300</v>
      </c>
      <c r="I20" s="11">
        <f t="shared" si="0"/>
        <v>1775600</v>
      </c>
      <c r="J20" s="11">
        <f t="shared" si="1"/>
        <v>177560</v>
      </c>
      <c r="K20" s="11">
        <f>연간거래자료!$I20+연간거래자료!$J20</f>
        <v>1953160</v>
      </c>
      <c r="L20" s="13" t="s">
        <v>16</v>
      </c>
      <c r="M20" s="14" t="s">
        <v>134</v>
      </c>
    </row>
    <row r="21" spans="2:13" x14ac:dyDescent="0.3">
      <c r="B21" s="9">
        <v>45659</v>
      </c>
      <c r="C21" s="10" t="s">
        <v>139</v>
      </c>
      <c r="D21" s="10" t="s">
        <v>13</v>
      </c>
      <c r="E21" s="10" t="s">
        <v>14</v>
      </c>
      <c r="F21" s="10" t="s">
        <v>77</v>
      </c>
      <c r="G21" s="11">
        <v>92</v>
      </c>
      <c r="H21" s="11">
        <v>69700</v>
      </c>
      <c r="I21" s="11">
        <f t="shared" si="0"/>
        <v>6412400</v>
      </c>
      <c r="J21" s="11">
        <f t="shared" si="1"/>
        <v>641240</v>
      </c>
      <c r="K21" s="11">
        <f>연간거래자료!$I21+연간거래자료!$J21</f>
        <v>7053640</v>
      </c>
      <c r="L21" s="13" t="s">
        <v>12</v>
      </c>
      <c r="M21" s="14" t="s">
        <v>134</v>
      </c>
    </row>
    <row r="22" spans="2:13" x14ac:dyDescent="0.3">
      <c r="B22" s="9">
        <v>45659</v>
      </c>
      <c r="C22" s="10" t="s">
        <v>139</v>
      </c>
      <c r="D22" s="10" t="s">
        <v>13</v>
      </c>
      <c r="E22" s="10" t="s">
        <v>14</v>
      </c>
      <c r="F22" s="10" t="s">
        <v>15</v>
      </c>
      <c r="G22" s="11">
        <v>149</v>
      </c>
      <c r="H22" s="11">
        <v>378100</v>
      </c>
      <c r="I22" s="11">
        <f t="shared" si="0"/>
        <v>56336900</v>
      </c>
      <c r="J22" s="11">
        <f t="shared" si="1"/>
        <v>5633690</v>
      </c>
      <c r="K22" s="11">
        <f>연간거래자료!$I22+연간거래자료!$J22</f>
        <v>61970590</v>
      </c>
      <c r="L22" s="13" t="s">
        <v>12</v>
      </c>
      <c r="M22" s="14" t="s">
        <v>135</v>
      </c>
    </row>
    <row r="23" spans="2:13" x14ac:dyDescent="0.3">
      <c r="B23" s="9">
        <v>45659</v>
      </c>
      <c r="C23" s="10" t="s">
        <v>148</v>
      </c>
      <c r="D23" s="10" t="s">
        <v>13</v>
      </c>
      <c r="E23" s="10" t="s">
        <v>14</v>
      </c>
      <c r="F23" s="10" t="s">
        <v>15</v>
      </c>
      <c r="G23" s="11">
        <v>83</v>
      </c>
      <c r="H23" s="11">
        <v>378100</v>
      </c>
      <c r="I23" s="11">
        <f t="shared" si="0"/>
        <v>31382300</v>
      </c>
      <c r="J23" s="11">
        <f t="shared" si="1"/>
        <v>3138230</v>
      </c>
      <c r="K23" s="11">
        <f>연간거래자료!$I23+연간거래자료!$J23</f>
        <v>34520530</v>
      </c>
      <c r="L23" s="13" t="s">
        <v>12</v>
      </c>
      <c r="M23" s="14" t="s">
        <v>136</v>
      </c>
    </row>
    <row r="24" spans="2:13" x14ac:dyDescent="0.3">
      <c r="B24" s="9">
        <v>45659</v>
      </c>
      <c r="C24" s="10" t="s">
        <v>153</v>
      </c>
      <c r="D24" s="10" t="s">
        <v>9</v>
      </c>
      <c r="E24" s="10" t="s">
        <v>24</v>
      </c>
      <c r="F24" s="10" t="s">
        <v>92</v>
      </c>
      <c r="G24" s="11">
        <v>14</v>
      </c>
      <c r="H24" s="11">
        <v>217500</v>
      </c>
      <c r="I24" s="11">
        <f t="shared" si="0"/>
        <v>3045000</v>
      </c>
      <c r="J24" s="11">
        <f t="shared" si="1"/>
        <v>304500</v>
      </c>
      <c r="K24" s="11">
        <f>연간거래자료!$I24+연간거래자료!$J24</f>
        <v>3349500</v>
      </c>
      <c r="L24" s="13" t="s">
        <v>12</v>
      </c>
      <c r="M24" s="14" t="s">
        <v>134</v>
      </c>
    </row>
    <row r="25" spans="2:13" x14ac:dyDescent="0.3">
      <c r="B25" s="9">
        <v>45659</v>
      </c>
      <c r="C25" s="10" t="s">
        <v>157</v>
      </c>
      <c r="D25" s="10" t="s">
        <v>9</v>
      </c>
      <c r="E25" s="10" t="s">
        <v>24</v>
      </c>
      <c r="F25" s="10" t="s">
        <v>92</v>
      </c>
      <c r="G25" s="11">
        <v>55</v>
      </c>
      <c r="H25" s="11">
        <v>211000</v>
      </c>
      <c r="I25" s="11">
        <f t="shared" si="0"/>
        <v>11605000</v>
      </c>
      <c r="J25" s="11">
        <f t="shared" si="1"/>
        <v>1160500</v>
      </c>
      <c r="K25" s="11">
        <f>연간거래자료!$I25+연간거래자료!$J25</f>
        <v>12765500</v>
      </c>
      <c r="L25" s="13" t="s">
        <v>16</v>
      </c>
      <c r="M25" s="14" t="s">
        <v>134</v>
      </c>
    </row>
    <row r="26" spans="2:13" x14ac:dyDescent="0.3">
      <c r="B26" s="9">
        <v>45659</v>
      </c>
      <c r="C26" s="10" t="s">
        <v>143</v>
      </c>
      <c r="D26" s="10" t="s">
        <v>9</v>
      </c>
      <c r="E26" s="10" t="s">
        <v>10</v>
      </c>
      <c r="F26" s="10" t="s">
        <v>86</v>
      </c>
      <c r="G26" s="11">
        <v>20</v>
      </c>
      <c r="H26" s="11">
        <v>112800</v>
      </c>
      <c r="I26" s="11">
        <f t="shared" si="0"/>
        <v>2256000</v>
      </c>
      <c r="J26" s="11">
        <f t="shared" si="1"/>
        <v>225600</v>
      </c>
      <c r="K26" s="11">
        <f>연간거래자료!$I26+연간거래자료!$J26</f>
        <v>2481600</v>
      </c>
      <c r="L26" s="13" t="s">
        <v>12</v>
      </c>
      <c r="M26" s="14" t="s">
        <v>136</v>
      </c>
    </row>
    <row r="27" spans="2:13" x14ac:dyDescent="0.3">
      <c r="B27" s="9">
        <v>45659</v>
      </c>
      <c r="C27" s="10" t="s">
        <v>147</v>
      </c>
      <c r="D27" s="10" t="s">
        <v>9</v>
      </c>
      <c r="E27" s="10" t="s">
        <v>10</v>
      </c>
      <c r="F27" s="10" t="s">
        <v>11</v>
      </c>
      <c r="G27" s="11">
        <v>130</v>
      </c>
      <c r="H27" s="11">
        <v>180700</v>
      </c>
      <c r="I27" s="11">
        <f t="shared" si="0"/>
        <v>23491000</v>
      </c>
      <c r="J27" s="11">
        <f t="shared" si="1"/>
        <v>2349100</v>
      </c>
      <c r="K27" s="11">
        <f>연간거래자료!$I27+연간거래자료!$J27</f>
        <v>25840100</v>
      </c>
      <c r="L27" s="13" t="s">
        <v>16</v>
      </c>
      <c r="M27" s="14" t="s">
        <v>137</v>
      </c>
    </row>
    <row r="28" spans="2:13" x14ac:dyDescent="0.3">
      <c r="B28" s="9">
        <v>45659</v>
      </c>
      <c r="C28" s="10" t="s">
        <v>144</v>
      </c>
      <c r="D28" s="10" t="s">
        <v>9</v>
      </c>
      <c r="E28" s="10" t="s">
        <v>17</v>
      </c>
      <c r="F28" s="10" t="s">
        <v>42</v>
      </c>
      <c r="G28" s="11">
        <v>15</v>
      </c>
      <c r="H28" s="11">
        <v>356400</v>
      </c>
      <c r="I28" s="11">
        <f t="shared" si="0"/>
        <v>5346000</v>
      </c>
      <c r="J28" s="11">
        <f t="shared" si="1"/>
        <v>534600</v>
      </c>
      <c r="K28" s="11">
        <f>연간거래자료!$I28+연간거래자료!$J28</f>
        <v>5880600</v>
      </c>
      <c r="L28" s="13" t="s">
        <v>16</v>
      </c>
      <c r="M28" s="14" t="s">
        <v>137</v>
      </c>
    </row>
    <row r="29" spans="2:13" x14ac:dyDescent="0.3">
      <c r="B29" s="9">
        <v>45660</v>
      </c>
      <c r="C29" s="10" t="s">
        <v>146</v>
      </c>
      <c r="D29" s="10" t="s">
        <v>33</v>
      </c>
      <c r="E29" s="10" t="s">
        <v>34</v>
      </c>
      <c r="F29" s="10" t="s">
        <v>88</v>
      </c>
      <c r="G29" s="11">
        <v>83</v>
      </c>
      <c r="H29" s="11">
        <v>18900</v>
      </c>
      <c r="I29" s="11">
        <f t="shared" si="0"/>
        <v>1568700</v>
      </c>
      <c r="J29" s="11">
        <f t="shared" si="1"/>
        <v>156870</v>
      </c>
      <c r="K29" s="11">
        <f>연간거래자료!$I29+연간거래자료!$J29</f>
        <v>1725570</v>
      </c>
      <c r="L29" s="13" t="s">
        <v>16</v>
      </c>
      <c r="M29" s="14" t="s">
        <v>136</v>
      </c>
    </row>
    <row r="30" spans="2:13" x14ac:dyDescent="0.3">
      <c r="B30" s="9">
        <v>45660</v>
      </c>
      <c r="C30" s="10" t="s">
        <v>139</v>
      </c>
      <c r="D30" s="10" t="s">
        <v>33</v>
      </c>
      <c r="E30" s="10" t="s">
        <v>34</v>
      </c>
      <c r="F30" s="10" t="s">
        <v>45</v>
      </c>
      <c r="G30" s="11">
        <v>138</v>
      </c>
      <c r="H30" s="11">
        <v>41700</v>
      </c>
      <c r="I30" s="11">
        <f t="shared" si="0"/>
        <v>5754600</v>
      </c>
      <c r="J30" s="11">
        <f t="shared" si="1"/>
        <v>575460</v>
      </c>
      <c r="K30" s="11">
        <f>연간거래자료!$I30+연간거래자료!$J30</f>
        <v>6330060</v>
      </c>
      <c r="L30" s="13" t="s">
        <v>16</v>
      </c>
      <c r="M30" s="14" t="s">
        <v>134</v>
      </c>
    </row>
    <row r="31" spans="2:13" x14ac:dyDescent="0.3">
      <c r="B31" s="9">
        <v>45660</v>
      </c>
      <c r="C31" s="10" t="s">
        <v>155</v>
      </c>
      <c r="D31" s="10" t="s">
        <v>13</v>
      </c>
      <c r="E31" s="10" t="s">
        <v>14</v>
      </c>
      <c r="F31" s="10" t="s">
        <v>103</v>
      </c>
      <c r="G31" s="11">
        <v>144</v>
      </c>
      <c r="H31" s="11">
        <v>484000</v>
      </c>
      <c r="I31" s="11">
        <f t="shared" si="0"/>
        <v>69696000</v>
      </c>
      <c r="J31" s="11">
        <f t="shared" si="1"/>
        <v>6969600</v>
      </c>
      <c r="K31" s="11">
        <f>연간거래자료!$I31+연간거래자료!$J31</f>
        <v>76665600</v>
      </c>
      <c r="L31" s="13" t="s">
        <v>12</v>
      </c>
      <c r="M31" s="14" t="s">
        <v>135</v>
      </c>
    </row>
    <row r="32" spans="2:13" x14ac:dyDescent="0.3">
      <c r="B32" s="9">
        <v>45660</v>
      </c>
      <c r="C32" s="10" t="s">
        <v>143</v>
      </c>
      <c r="D32" s="10" t="s">
        <v>13</v>
      </c>
      <c r="E32" s="10" t="s">
        <v>14</v>
      </c>
      <c r="F32" s="10" t="s">
        <v>52</v>
      </c>
      <c r="G32" s="11">
        <v>132</v>
      </c>
      <c r="H32" s="11">
        <v>21100</v>
      </c>
      <c r="I32" s="11">
        <f t="shared" si="0"/>
        <v>2785200</v>
      </c>
      <c r="J32" s="11">
        <f t="shared" si="1"/>
        <v>278520</v>
      </c>
      <c r="K32" s="11">
        <f>연간거래자료!$I32+연간거래자료!$J32</f>
        <v>3063720</v>
      </c>
      <c r="L32" s="13" t="s">
        <v>12</v>
      </c>
      <c r="M32" s="14" t="s">
        <v>134</v>
      </c>
    </row>
    <row r="33" spans="2:13" x14ac:dyDescent="0.3">
      <c r="B33" s="9">
        <v>45660</v>
      </c>
      <c r="C33" s="10" t="s">
        <v>131</v>
      </c>
      <c r="D33" s="10" t="s">
        <v>13</v>
      </c>
      <c r="E33" s="10" t="s">
        <v>26</v>
      </c>
      <c r="F33" s="10" t="s">
        <v>71</v>
      </c>
      <c r="G33" s="11">
        <v>78</v>
      </c>
      <c r="H33" s="11">
        <v>76600</v>
      </c>
      <c r="I33" s="11">
        <f t="shared" si="0"/>
        <v>5974800</v>
      </c>
      <c r="J33" s="11">
        <f t="shared" si="1"/>
        <v>597480</v>
      </c>
      <c r="K33" s="11">
        <f>연간거래자료!$I33+연간거래자료!$J33</f>
        <v>6572280</v>
      </c>
      <c r="L33" s="13" t="s">
        <v>12</v>
      </c>
      <c r="M33" s="14" t="s">
        <v>137</v>
      </c>
    </row>
    <row r="34" spans="2:13" x14ac:dyDescent="0.3">
      <c r="B34" s="9">
        <v>45660</v>
      </c>
      <c r="C34" s="10" t="s">
        <v>142</v>
      </c>
      <c r="D34" s="10" t="s">
        <v>13</v>
      </c>
      <c r="E34" s="10" t="s">
        <v>26</v>
      </c>
      <c r="F34" s="10" t="s">
        <v>104</v>
      </c>
      <c r="G34" s="11">
        <v>25</v>
      </c>
      <c r="H34" s="11">
        <v>35500</v>
      </c>
      <c r="I34" s="11">
        <f t="shared" si="0"/>
        <v>887500</v>
      </c>
      <c r="J34" s="11">
        <f t="shared" si="1"/>
        <v>88750</v>
      </c>
      <c r="K34" s="11">
        <f>연간거래자료!$I34+연간거래자료!$J34</f>
        <v>976250</v>
      </c>
      <c r="L34" s="13" t="s">
        <v>16</v>
      </c>
      <c r="M34" s="14" t="s">
        <v>135</v>
      </c>
    </row>
    <row r="35" spans="2:13" x14ac:dyDescent="0.3">
      <c r="B35" s="9">
        <v>45660</v>
      </c>
      <c r="C35" s="10" t="s">
        <v>152</v>
      </c>
      <c r="D35" s="10" t="s">
        <v>9</v>
      </c>
      <c r="E35" s="10" t="s">
        <v>24</v>
      </c>
      <c r="F35" s="10" t="s">
        <v>25</v>
      </c>
      <c r="G35" s="11">
        <v>83</v>
      </c>
      <c r="H35" s="11">
        <v>345600</v>
      </c>
      <c r="I35" s="11">
        <f t="shared" si="0"/>
        <v>28684800</v>
      </c>
      <c r="J35" s="11">
        <f t="shared" si="1"/>
        <v>2868480</v>
      </c>
      <c r="K35" s="11">
        <f>연간거래자료!$I35+연간거래자료!$J35</f>
        <v>31553280</v>
      </c>
      <c r="L35" s="13" t="s">
        <v>12</v>
      </c>
      <c r="M35" s="14" t="s">
        <v>135</v>
      </c>
    </row>
    <row r="36" spans="2:13" x14ac:dyDescent="0.3">
      <c r="B36" s="9">
        <v>45660</v>
      </c>
      <c r="C36" s="10" t="s">
        <v>146</v>
      </c>
      <c r="D36" s="10" t="s">
        <v>9</v>
      </c>
      <c r="E36" s="10" t="s">
        <v>10</v>
      </c>
      <c r="F36" s="10" t="s">
        <v>82</v>
      </c>
      <c r="G36" s="11">
        <v>50</v>
      </c>
      <c r="H36" s="11">
        <v>193000</v>
      </c>
      <c r="I36" s="11">
        <f t="shared" si="0"/>
        <v>9650000</v>
      </c>
      <c r="J36" s="11">
        <f t="shared" si="1"/>
        <v>965000</v>
      </c>
      <c r="K36" s="11">
        <f>연간거래자료!$I36+연간거래자료!$J36</f>
        <v>10615000</v>
      </c>
      <c r="L36" s="13" t="s">
        <v>12</v>
      </c>
      <c r="M36" s="14" t="s">
        <v>137</v>
      </c>
    </row>
    <row r="37" spans="2:13" x14ac:dyDescent="0.3">
      <c r="B37" s="9">
        <v>45660</v>
      </c>
      <c r="C37" s="10" t="s">
        <v>150</v>
      </c>
      <c r="D37" s="10" t="s">
        <v>9</v>
      </c>
      <c r="E37" s="10" t="s">
        <v>17</v>
      </c>
      <c r="F37" s="10" t="s">
        <v>118</v>
      </c>
      <c r="G37" s="11">
        <v>30</v>
      </c>
      <c r="H37" s="11">
        <v>425600</v>
      </c>
      <c r="I37" s="11">
        <f t="shared" si="0"/>
        <v>12768000</v>
      </c>
      <c r="J37" s="11">
        <f t="shared" si="1"/>
        <v>1276800</v>
      </c>
      <c r="K37" s="11">
        <f>연간거래자료!$I37+연간거래자료!$J37</f>
        <v>14044800</v>
      </c>
      <c r="L37" s="13" t="s">
        <v>16</v>
      </c>
      <c r="M37" s="14" t="s">
        <v>134</v>
      </c>
    </row>
    <row r="38" spans="2:13" x14ac:dyDescent="0.3">
      <c r="B38" s="9">
        <v>45661</v>
      </c>
      <c r="C38" s="10" t="s">
        <v>151</v>
      </c>
      <c r="D38" s="10" t="s">
        <v>21</v>
      </c>
      <c r="E38" s="10" t="s">
        <v>28</v>
      </c>
      <c r="F38" s="10" t="s">
        <v>29</v>
      </c>
      <c r="G38" s="11">
        <v>125</v>
      </c>
      <c r="H38" s="11">
        <v>135600</v>
      </c>
      <c r="I38" s="11">
        <f t="shared" si="0"/>
        <v>16950000</v>
      </c>
      <c r="J38" s="11">
        <f t="shared" si="1"/>
        <v>1695000</v>
      </c>
      <c r="K38" s="11">
        <f>연간거래자료!$I38+연간거래자료!$J38</f>
        <v>18645000</v>
      </c>
      <c r="L38" s="13" t="s">
        <v>16</v>
      </c>
      <c r="M38" s="14" t="s">
        <v>134</v>
      </c>
    </row>
    <row r="39" spans="2:13" x14ac:dyDescent="0.3">
      <c r="B39" s="9">
        <v>45661</v>
      </c>
      <c r="C39" s="10" t="s">
        <v>143</v>
      </c>
      <c r="D39" s="10" t="s">
        <v>33</v>
      </c>
      <c r="E39" s="10" t="s">
        <v>34</v>
      </c>
      <c r="F39" s="10" t="s">
        <v>45</v>
      </c>
      <c r="G39" s="11">
        <v>54</v>
      </c>
      <c r="H39" s="11">
        <v>41700</v>
      </c>
      <c r="I39" s="11">
        <f t="shared" si="0"/>
        <v>2251800</v>
      </c>
      <c r="J39" s="11">
        <f t="shared" si="1"/>
        <v>225180</v>
      </c>
      <c r="K39" s="11">
        <f>연간거래자료!$I39+연간거래자료!$J39</f>
        <v>2476980</v>
      </c>
      <c r="L39" s="13" t="s">
        <v>16</v>
      </c>
      <c r="M39" s="14" t="s">
        <v>134</v>
      </c>
    </row>
    <row r="40" spans="2:13" x14ac:dyDescent="0.3">
      <c r="B40" s="9">
        <v>45661</v>
      </c>
      <c r="C40" s="10" t="s">
        <v>157</v>
      </c>
      <c r="D40" s="10" t="s">
        <v>13</v>
      </c>
      <c r="E40" s="10" t="s">
        <v>14</v>
      </c>
      <c r="F40" s="10" t="s">
        <v>123</v>
      </c>
      <c r="G40" s="11">
        <v>102</v>
      </c>
      <c r="H40" s="11">
        <v>776000</v>
      </c>
      <c r="I40" s="11">
        <f t="shared" ref="I40:I71" si="2">G40*H40</f>
        <v>79152000</v>
      </c>
      <c r="J40" s="11">
        <f t="shared" ref="J40:J71" si="3">I40*0.1</f>
        <v>7915200</v>
      </c>
      <c r="K40" s="11">
        <f>연간거래자료!$I40+연간거래자료!$J40</f>
        <v>87067200</v>
      </c>
      <c r="L40" s="13" t="s">
        <v>12</v>
      </c>
      <c r="M40" s="14" t="s">
        <v>135</v>
      </c>
    </row>
    <row r="41" spans="2:13" x14ac:dyDescent="0.3">
      <c r="B41" s="9">
        <v>45661</v>
      </c>
      <c r="C41" s="10" t="s">
        <v>148</v>
      </c>
      <c r="D41" s="10" t="s">
        <v>13</v>
      </c>
      <c r="E41" s="10" t="s">
        <v>14</v>
      </c>
      <c r="F41" s="10" t="s">
        <v>64</v>
      </c>
      <c r="G41" s="11">
        <v>95</v>
      </c>
      <c r="H41" s="11">
        <v>642300</v>
      </c>
      <c r="I41" s="11">
        <f t="shared" si="2"/>
        <v>61018500</v>
      </c>
      <c r="J41" s="11">
        <f t="shared" si="3"/>
        <v>6101850</v>
      </c>
      <c r="K41" s="11">
        <f>연간거래자료!$I41+연간거래자료!$J41</f>
        <v>67120350</v>
      </c>
      <c r="L41" s="13" t="s">
        <v>12</v>
      </c>
      <c r="M41" s="14" t="s">
        <v>134</v>
      </c>
    </row>
    <row r="42" spans="2:13" x14ac:dyDescent="0.3">
      <c r="B42" s="9">
        <v>45661</v>
      </c>
      <c r="C42" s="10" t="s">
        <v>152</v>
      </c>
      <c r="D42" s="10" t="s">
        <v>9</v>
      </c>
      <c r="E42" s="10" t="s">
        <v>10</v>
      </c>
      <c r="F42" s="10" t="s">
        <v>127</v>
      </c>
      <c r="G42" s="11">
        <v>133</v>
      </c>
      <c r="H42" s="11">
        <v>142100</v>
      </c>
      <c r="I42" s="11">
        <f t="shared" si="2"/>
        <v>18899300</v>
      </c>
      <c r="J42" s="11">
        <f t="shared" si="3"/>
        <v>1889930</v>
      </c>
      <c r="K42" s="11">
        <f>연간거래자료!$I42+연간거래자료!$J42</f>
        <v>20789230</v>
      </c>
      <c r="L42" s="13" t="s">
        <v>12</v>
      </c>
      <c r="M42" s="14" t="s">
        <v>135</v>
      </c>
    </row>
    <row r="43" spans="2:13" x14ac:dyDescent="0.3">
      <c r="B43" s="9">
        <v>45661</v>
      </c>
      <c r="C43" s="10" t="s">
        <v>151</v>
      </c>
      <c r="D43" s="10" t="s">
        <v>9</v>
      </c>
      <c r="E43" s="10" t="s">
        <v>10</v>
      </c>
      <c r="F43" s="10" t="s">
        <v>127</v>
      </c>
      <c r="G43" s="11">
        <v>40</v>
      </c>
      <c r="H43" s="11">
        <v>146500</v>
      </c>
      <c r="I43" s="11">
        <f t="shared" si="2"/>
        <v>5860000</v>
      </c>
      <c r="J43" s="11">
        <f t="shared" si="3"/>
        <v>586000</v>
      </c>
      <c r="K43" s="11">
        <f>연간거래자료!$I43+연간거래자료!$J43</f>
        <v>6446000</v>
      </c>
      <c r="L43" s="13" t="s">
        <v>16</v>
      </c>
      <c r="M43" s="14" t="s">
        <v>134</v>
      </c>
    </row>
    <row r="44" spans="2:13" x14ac:dyDescent="0.3">
      <c r="B44" s="9">
        <v>45661</v>
      </c>
      <c r="C44" s="10" t="s">
        <v>150</v>
      </c>
      <c r="D44" s="10" t="s">
        <v>9</v>
      </c>
      <c r="E44" s="10" t="s">
        <v>10</v>
      </c>
      <c r="F44" s="10" t="s">
        <v>82</v>
      </c>
      <c r="G44" s="11">
        <v>43</v>
      </c>
      <c r="H44" s="11">
        <v>199000</v>
      </c>
      <c r="I44" s="11">
        <f t="shared" si="2"/>
        <v>8557000</v>
      </c>
      <c r="J44" s="11">
        <f t="shared" si="3"/>
        <v>855700</v>
      </c>
      <c r="K44" s="11">
        <f>연간거래자료!$I44+연간거래자료!$J44</f>
        <v>9412700</v>
      </c>
      <c r="L44" s="13" t="s">
        <v>16</v>
      </c>
      <c r="M44" s="14" t="s">
        <v>134</v>
      </c>
    </row>
    <row r="45" spans="2:13" x14ac:dyDescent="0.3">
      <c r="B45" s="9">
        <v>45661</v>
      </c>
      <c r="C45" s="10" t="s">
        <v>143</v>
      </c>
      <c r="D45" s="10" t="s">
        <v>9</v>
      </c>
      <c r="E45" s="10" t="s">
        <v>50</v>
      </c>
      <c r="F45" s="10" t="s">
        <v>60</v>
      </c>
      <c r="G45" s="11">
        <v>34</v>
      </c>
      <c r="H45" s="11">
        <v>189600</v>
      </c>
      <c r="I45" s="11">
        <f t="shared" si="2"/>
        <v>6446400</v>
      </c>
      <c r="J45" s="11">
        <f t="shared" si="3"/>
        <v>644640</v>
      </c>
      <c r="K45" s="11">
        <f>연간거래자료!$I45+연간거래자료!$J45</f>
        <v>7091040</v>
      </c>
      <c r="L45" s="13" t="s">
        <v>16</v>
      </c>
      <c r="M45" s="14" t="s">
        <v>136</v>
      </c>
    </row>
    <row r="46" spans="2:13" x14ac:dyDescent="0.3">
      <c r="B46" s="9">
        <v>45662</v>
      </c>
      <c r="C46" s="10" t="s">
        <v>146</v>
      </c>
      <c r="D46" s="10" t="s">
        <v>21</v>
      </c>
      <c r="E46" s="10" t="s">
        <v>31</v>
      </c>
      <c r="F46" s="10" t="s">
        <v>72</v>
      </c>
      <c r="G46" s="11">
        <v>61</v>
      </c>
      <c r="H46" s="11">
        <v>248500</v>
      </c>
      <c r="I46" s="11">
        <f t="shared" si="2"/>
        <v>15158500</v>
      </c>
      <c r="J46" s="11">
        <f t="shared" si="3"/>
        <v>1515850</v>
      </c>
      <c r="K46" s="11">
        <f>연간거래자료!$I46+연간거래자료!$J46</f>
        <v>16674350</v>
      </c>
      <c r="L46" s="13" t="s">
        <v>12</v>
      </c>
      <c r="M46" s="14" t="s">
        <v>137</v>
      </c>
    </row>
    <row r="47" spans="2:13" x14ac:dyDescent="0.3">
      <c r="B47" s="9">
        <v>45662</v>
      </c>
      <c r="C47" s="10" t="s">
        <v>144</v>
      </c>
      <c r="D47" s="10" t="s">
        <v>13</v>
      </c>
      <c r="E47" s="10" t="s">
        <v>14</v>
      </c>
      <c r="F47" s="10" t="s">
        <v>84</v>
      </c>
      <c r="G47" s="11">
        <v>42</v>
      </c>
      <c r="H47" s="11">
        <v>89900</v>
      </c>
      <c r="I47" s="11">
        <f t="shared" si="2"/>
        <v>3775800</v>
      </c>
      <c r="J47" s="11">
        <f t="shared" si="3"/>
        <v>377580</v>
      </c>
      <c r="K47" s="11">
        <f>연간거래자료!$I47+연간거래자료!$J47</f>
        <v>4153380</v>
      </c>
      <c r="L47" s="13" t="s">
        <v>16</v>
      </c>
      <c r="M47" s="14" t="s">
        <v>135</v>
      </c>
    </row>
    <row r="48" spans="2:13" x14ac:dyDescent="0.3">
      <c r="B48" s="9">
        <v>45662</v>
      </c>
      <c r="C48" s="10" t="s">
        <v>155</v>
      </c>
      <c r="D48" s="10" t="s">
        <v>13</v>
      </c>
      <c r="E48" s="10" t="s">
        <v>14</v>
      </c>
      <c r="F48" s="10" t="s">
        <v>52</v>
      </c>
      <c r="G48" s="11">
        <v>144</v>
      </c>
      <c r="H48" s="11">
        <v>21100</v>
      </c>
      <c r="I48" s="11">
        <f t="shared" si="2"/>
        <v>3038400</v>
      </c>
      <c r="J48" s="11">
        <f t="shared" si="3"/>
        <v>303840</v>
      </c>
      <c r="K48" s="11">
        <f>연간거래자료!$I48+연간거래자료!$J48</f>
        <v>3342240</v>
      </c>
      <c r="L48" s="13" t="s">
        <v>12</v>
      </c>
      <c r="M48" s="14" t="s">
        <v>134</v>
      </c>
    </row>
    <row r="49" spans="2:13" x14ac:dyDescent="0.3">
      <c r="B49" s="9">
        <v>45662</v>
      </c>
      <c r="C49" s="10" t="s">
        <v>145</v>
      </c>
      <c r="D49" s="10" t="s">
        <v>13</v>
      </c>
      <c r="E49" s="10" t="s">
        <v>26</v>
      </c>
      <c r="F49" s="10" t="s">
        <v>106</v>
      </c>
      <c r="G49" s="11">
        <v>71</v>
      </c>
      <c r="H49" s="11">
        <v>6500</v>
      </c>
      <c r="I49" s="11">
        <f t="shared" si="2"/>
        <v>461500</v>
      </c>
      <c r="J49" s="11">
        <f t="shared" si="3"/>
        <v>46150</v>
      </c>
      <c r="K49" s="11">
        <f>연간거래자료!$I49+연간거래자료!$J49</f>
        <v>507650</v>
      </c>
      <c r="L49" s="13" t="s">
        <v>12</v>
      </c>
      <c r="M49" s="14" t="s">
        <v>137</v>
      </c>
    </row>
    <row r="50" spans="2:13" x14ac:dyDescent="0.3">
      <c r="B50" s="9">
        <v>45662</v>
      </c>
      <c r="C50" s="10" t="s">
        <v>155</v>
      </c>
      <c r="D50" s="10" t="s">
        <v>9</v>
      </c>
      <c r="E50" s="10" t="s">
        <v>48</v>
      </c>
      <c r="F50" s="10" t="s">
        <v>117</v>
      </c>
      <c r="G50" s="11">
        <v>104</v>
      </c>
      <c r="H50" s="11">
        <v>86300</v>
      </c>
      <c r="I50" s="11">
        <f t="shared" si="2"/>
        <v>8975200</v>
      </c>
      <c r="J50" s="11">
        <f t="shared" si="3"/>
        <v>897520</v>
      </c>
      <c r="K50" s="11">
        <f>연간거래자료!$I50+연간거래자료!$J50</f>
        <v>9872720</v>
      </c>
      <c r="L50" s="13" t="s">
        <v>12</v>
      </c>
      <c r="M50" s="14" t="s">
        <v>136</v>
      </c>
    </row>
    <row r="51" spans="2:13" x14ac:dyDescent="0.3">
      <c r="B51" s="9">
        <v>45662</v>
      </c>
      <c r="C51" s="10" t="s">
        <v>147</v>
      </c>
      <c r="D51" s="10" t="s">
        <v>9</v>
      </c>
      <c r="E51" s="10" t="s">
        <v>50</v>
      </c>
      <c r="F51" s="10" t="s">
        <v>126</v>
      </c>
      <c r="G51" s="11">
        <v>112</v>
      </c>
      <c r="H51" s="11">
        <v>63100</v>
      </c>
      <c r="I51" s="11">
        <f t="shared" si="2"/>
        <v>7067200</v>
      </c>
      <c r="J51" s="11">
        <f t="shared" si="3"/>
        <v>706720</v>
      </c>
      <c r="K51" s="11">
        <f>연간거래자료!$I51+연간거래자료!$J51</f>
        <v>7773920</v>
      </c>
      <c r="L51" s="13" t="s">
        <v>12</v>
      </c>
      <c r="M51" s="14" t="s">
        <v>134</v>
      </c>
    </row>
    <row r="52" spans="2:13" x14ac:dyDescent="0.3">
      <c r="B52" s="9">
        <v>45662</v>
      </c>
      <c r="C52" s="10" t="s">
        <v>130</v>
      </c>
      <c r="D52" s="10" t="s">
        <v>9</v>
      </c>
      <c r="E52" s="10" t="s">
        <v>50</v>
      </c>
      <c r="F52" s="10" t="s">
        <v>51</v>
      </c>
      <c r="G52" s="11">
        <v>92</v>
      </c>
      <c r="H52" s="11">
        <v>54300</v>
      </c>
      <c r="I52" s="11">
        <f t="shared" si="2"/>
        <v>4995600</v>
      </c>
      <c r="J52" s="11">
        <f t="shared" si="3"/>
        <v>499560</v>
      </c>
      <c r="K52" s="11">
        <f>연간거래자료!$I52+연간거래자료!$J52</f>
        <v>5495160</v>
      </c>
      <c r="L52" s="13" t="s">
        <v>12</v>
      </c>
      <c r="M52" s="14" t="s">
        <v>135</v>
      </c>
    </row>
    <row r="53" spans="2:13" x14ac:dyDescent="0.3">
      <c r="B53" s="9">
        <v>45662</v>
      </c>
      <c r="C53" s="10" t="s">
        <v>146</v>
      </c>
      <c r="D53" s="10" t="s">
        <v>9</v>
      </c>
      <c r="E53" s="10" t="s">
        <v>50</v>
      </c>
      <c r="F53" s="10" t="s">
        <v>121</v>
      </c>
      <c r="G53" s="11">
        <v>93</v>
      </c>
      <c r="H53" s="11">
        <v>147400</v>
      </c>
      <c r="I53" s="11">
        <f t="shared" si="2"/>
        <v>13708200</v>
      </c>
      <c r="J53" s="11">
        <f t="shared" si="3"/>
        <v>1370820</v>
      </c>
      <c r="K53" s="11">
        <f>연간거래자료!$I53+연간거래자료!$J53</f>
        <v>15079020</v>
      </c>
      <c r="L53" s="13" t="s">
        <v>16</v>
      </c>
      <c r="M53" s="14" t="s">
        <v>137</v>
      </c>
    </row>
    <row r="54" spans="2:13" x14ac:dyDescent="0.3">
      <c r="B54" s="9">
        <v>45662</v>
      </c>
      <c r="C54" s="10" t="s">
        <v>142</v>
      </c>
      <c r="D54" s="10" t="s">
        <v>9</v>
      </c>
      <c r="E54" s="10" t="s">
        <v>36</v>
      </c>
      <c r="F54" s="10" t="s">
        <v>37</v>
      </c>
      <c r="G54" s="11">
        <v>104</v>
      </c>
      <c r="H54" s="11">
        <v>151300</v>
      </c>
      <c r="I54" s="11">
        <f t="shared" si="2"/>
        <v>15735200</v>
      </c>
      <c r="J54" s="11">
        <f t="shared" si="3"/>
        <v>1573520</v>
      </c>
      <c r="K54" s="11">
        <f>연간거래자료!$I54+연간거래자료!$J54</f>
        <v>17308720</v>
      </c>
      <c r="L54" s="13" t="s">
        <v>12</v>
      </c>
      <c r="M54" s="14" t="s">
        <v>134</v>
      </c>
    </row>
    <row r="55" spans="2:13" x14ac:dyDescent="0.3">
      <c r="B55" s="9">
        <v>45663</v>
      </c>
      <c r="C55" s="10" t="s">
        <v>142</v>
      </c>
      <c r="D55" s="10" t="s">
        <v>21</v>
      </c>
      <c r="E55" s="10" t="s">
        <v>31</v>
      </c>
      <c r="F55" s="10" t="s">
        <v>39</v>
      </c>
      <c r="G55" s="11">
        <v>84</v>
      </c>
      <c r="H55" s="11">
        <v>204200</v>
      </c>
      <c r="I55" s="11">
        <f t="shared" si="2"/>
        <v>17152800</v>
      </c>
      <c r="J55" s="11">
        <f t="shared" si="3"/>
        <v>1715280</v>
      </c>
      <c r="K55" s="11">
        <f>연간거래자료!$I55+연간거래자료!$J55</f>
        <v>18868080</v>
      </c>
      <c r="L55" s="13" t="s">
        <v>12</v>
      </c>
      <c r="M55" s="14" t="s">
        <v>134</v>
      </c>
    </row>
    <row r="56" spans="2:13" x14ac:dyDescent="0.3">
      <c r="B56" s="9">
        <v>45663</v>
      </c>
      <c r="C56" s="10" t="s">
        <v>148</v>
      </c>
      <c r="D56" s="10" t="s">
        <v>13</v>
      </c>
      <c r="E56" s="10" t="s">
        <v>14</v>
      </c>
      <c r="F56" s="10" t="s">
        <v>116</v>
      </c>
      <c r="G56" s="11">
        <v>46</v>
      </c>
      <c r="H56" s="11">
        <v>345000</v>
      </c>
      <c r="I56" s="11">
        <f t="shared" si="2"/>
        <v>15870000</v>
      </c>
      <c r="J56" s="11">
        <f t="shared" si="3"/>
        <v>1587000</v>
      </c>
      <c r="K56" s="11">
        <f>연간거래자료!$I56+연간거래자료!$J56</f>
        <v>17457000</v>
      </c>
      <c r="L56" s="13" t="s">
        <v>12</v>
      </c>
      <c r="M56" s="14" t="s">
        <v>137</v>
      </c>
    </row>
    <row r="57" spans="2:13" x14ac:dyDescent="0.3">
      <c r="B57" s="9">
        <v>45663</v>
      </c>
      <c r="C57" s="10" t="s">
        <v>146</v>
      </c>
      <c r="D57" s="10" t="s">
        <v>13</v>
      </c>
      <c r="E57" s="10" t="s">
        <v>14</v>
      </c>
      <c r="F57" s="10" t="s">
        <v>77</v>
      </c>
      <c r="G57" s="11">
        <v>70</v>
      </c>
      <c r="H57" s="11">
        <v>69700</v>
      </c>
      <c r="I57" s="11">
        <f t="shared" si="2"/>
        <v>4879000</v>
      </c>
      <c r="J57" s="11">
        <f t="shared" si="3"/>
        <v>487900</v>
      </c>
      <c r="K57" s="11">
        <f>연간거래자료!$I57+연간거래자료!$J57</f>
        <v>5366900</v>
      </c>
      <c r="L57" s="13" t="s">
        <v>16</v>
      </c>
      <c r="M57" s="14" t="s">
        <v>135</v>
      </c>
    </row>
    <row r="58" spans="2:13" x14ac:dyDescent="0.3">
      <c r="B58" s="9">
        <v>45663</v>
      </c>
      <c r="C58" s="10" t="s">
        <v>144</v>
      </c>
      <c r="D58" s="10" t="s">
        <v>13</v>
      </c>
      <c r="E58" s="10" t="s">
        <v>14</v>
      </c>
      <c r="F58" s="10" t="s">
        <v>84</v>
      </c>
      <c r="G58" s="11">
        <v>103</v>
      </c>
      <c r="H58" s="11">
        <v>87200</v>
      </c>
      <c r="I58" s="11">
        <f t="shared" si="2"/>
        <v>8981600</v>
      </c>
      <c r="J58" s="11">
        <f t="shared" si="3"/>
        <v>898160</v>
      </c>
      <c r="K58" s="11">
        <f>연간거래자료!$I58+연간거래자료!$J58</f>
        <v>9879760</v>
      </c>
      <c r="L58" s="13" t="s">
        <v>12</v>
      </c>
      <c r="M58" s="14" t="s">
        <v>136</v>
      </c>
    </row>
    <row r="59" spans="2:13" x14ac:dyDescent="0.3">
      <c r="B59" s="9">
        <v>45663</v>
      </c>
      <c r="C59" s="10" t="s">
        <v>141</v>
      </c>
      <c r="D59" s="10" t="s">
        <v>13</v>
      </c>
      <c r="E59" s="10" t="s">
        <v>14</v>
      </c>
      <c r="F59" s="10" t="s">
        <v>52</v>
      </c>
      <c r="G59" s="11">
        <v>111</v>
      </c>
      <c r="H59" s="11">
        <v>21100</v>
      </c>
      <c r="I59" s="11">
        <f t="shared" si="2"/>
        <v>2342100</v>
      </c>
      <c r="J59" s="11">
        <f t="shared" si="3"/>
        <v>234210</v>
      </c>
      <c r="K59" s="11">
        <f>연간거래자료!$I59+연간거래자료!$J59</f>
        <v>2576310</v>
      </c>
      <c r="L59" s="13" t="s">
        <v>16</v>
      </c>
      <c r="M59" s="14" t="s">
        <v>137</v>
      </c>
    </row>
    <row r="60" spans="2:13" x14ac:dyDescent="0.3">
      <c r="B60" s="9">
        <v>45663</v>
      </c>
      <c r="C60" s="10" t="s">
        <v>146</v>
      </c>
      <c r="D60" s="10" t="s">
        <v>13</v>
      </c>
      <c r="E60" s="10" t="s">
        <v>26</v>
      </c>
      <c r="F60" s="10" t="s">
        <v>68</v>
      </c>
      <c r="G60" s="11">
        <v>126</v>
      </c>
      <c r="H60" s="11">
        <v>72800</v>
      </c>
      <c r="I60" s="11">
        <f t="shared" si="2"/>
        <v>9172800</v>
      </c>
      <c r="J60" s="11">
        <f t="shared" si="3"/>
        <v>917280</v>
      </c>
      <c r="K60" s="11">
        <f>연간거래자료!$I60+연간거래자료!$J60</f>
        <v>10090080</v>
      </c>
      <c r="L60" s="13" t="s">
        <v>16</v>
      </c>
      <c r="M60" s="14" t="s">
        <v>137</v>
      </c>
    </row>
    <row r="61" spans="2:13" x14ac:dyDescent="0.3">
      <c r="B61" s="9">
        <v>45663</v>
      </c>
      <c r="C61" s="10" t="s">
        <v>146</v>
      </c>
      <c r="D61" s="10" t="s">
        <v>9</v>
      </c>
      <c r="E61" s="10" t="s">
        <v>48</v>
      </c>
      <c r="F61" s="10" t="s">
        <v>48</v>
      </c>
      <c r="G61" s="11">
        <v>57</v>
      </c>
      <c r="H61" s="11">
        <v>125100</v>
      </c>
      <c r="I61" s="11">
        <f t="shared" si="2"/>
        <v>7130700</v>
      </c>
      <c r="J61" s="11">
        <f t="shared" si="3"/>
        <v>713070</v>
      </c>
      <c r="K61" s="11">
        <f>연간거래자료!$I61+연간거래자료!$J61</f>
        <v>7843770</v>
      </c>
      <c r="L61" s="13" t="s">
        <v>12</v>
      </c>
      <c r="M61" s="14" t="s">
        <v>136</v>
      </c>
    </row>
    <row r="62" spans="2:13" x14ac:dyDescent="0.3">
      <c r="B62" s="9">
        <v>45663</v>
      </c>
      <c r="C62" s="10" t="s">
        <v>155</v>
      </c>
      <c r="D62" s="10" t="s">
        <v>9</v>
      </c>
      <c r="E62" s="10" t="s">
        <v>17</v>
      </c>
      <c r="F62" s="10" t="s">
        <v>97</v>
      </c>
      <c r="G62" s="11">
        <v>119</v>
      </c>
      <c r="H62" s="11">
        <v>412300</v>
      </c>
      <c r="I62" s="11">
        <f t="shared" si="2"/>
        <v>49063700</v>
      </c>
      <c r="J62" s="11">
        <f t="shared" si="3"/>
        <v>4906370</v>
      </c>
      <c r="K62" s="11">
        <f>연간거래자료!$I62+연간거래자료!$J62</f>
        <v>53970070</v>
      </c>
      <c r="L62" s="13" t="s">
        <v>16</v>
      </c>
      <c r="M62" s="14" t="s">
        <v>136</v>
      </c>
    </row>
    <row r="63" spans="2:13" x14ac:dyDescent="0.3">
      <c r="B63" s="9">
        <v>45663</v>
      </c>
      <c r="C63" s="10" t="s">
        <v>146</v>
      </c>
      <c r="D63" s="10" t="s">
        <v>9</v>
      </c>
      <c r="E63" s="10" t="s">
        <v>17</v>
      </c>
      <c r="F63" s="10" t="s">
        <v>18</v>
      </c>
      <c r="G63" s="11">
        <v>116</v>
      </c>
      <c r="H63" s="11">
        <v>377300</v>
      </c>
      <c r="I63" s="11">
        <f t="shared" si="2"/>
        <v>43766800</v>
      </c>
      <c r="J63" s="11">
        <f t="shared" si="3"/>
        <v>4376680</v>
      </c>
      <c r="K63" s="11">
        <f>연간거래자료!$I63+연간거래자료!$J63</f>
        <v>48143480</v>
      </c>
      <c r="L63" s="13" t="s">
        <v>16</v>
      </c>
      <c r="M63" s="14" t="s">
        <v>135</v>
      </c>
    </row>
    <row r="64" spans="2:13" x14ac:dyDescent="0.3">
      <c r="B64" s="9">
        <v>45663</v>
      </c>
      <c r="C64" s="10" t="s">
        <v>141</v>
      </c>
      <c r="D64" s="10" t="s">
        <v>9</v>
      </c>
      <c r="E64" s="10" t="s">
        <v>36</v>
      </c>
      <c r="F64" s="10" t="s">
        <v>107</v>
      </c>
      <c r="G64" s="11">
        <v>94</v>
      </c>
      <c r="H64" s="11">
        <v>303100</v>
      </c>
      <c r="I64" s="11">
        <f t="shared" si="2"/>
        <v>28491400</v>
      </c>
      <c r="J64" s="11">
        <f t="shared" si="3"/>
        <v>2849140</v>
      </c>
      <c r="K64" s="11">
        <f>연간거래자료!$I64+연간거래자료!$J64</f>
        <v>31340540</v>
      </c>
      <c r="L64" s="13" t="s">
        <v>16</v>
      </c>
      <c r="M64" s="14" t="s">
        <v>137</v>
      </c>
    </row>
    <row r="65" spans="2:13" x14ac:dyDescent="0.3">
      <c r="B65" s="9">
        <v>45663</v>
      </c>
      <c r="C65" s="10" t="s">
        <v>142</v>
      </c>
      <c r="D65" s="10" t="s">
        <v>9</v>
      </c>
      <c r="E65" s="10" t="s">
        <v>36</v>
      </c>
      <c r="F65" s="10" t="s">
        <v>54</v>
      </c>
      <c r="G65" s="11">
        <v>48</v>
      </c>
      <c r="H65" s="11">
        <v>213000</v>
      </c>
      <c r="I65" s="11">
        <f t="shared" si="2"/>
        <v>10224000</v>
      </c>
      <c r="J65" s="11">
        <f t="shared" si="3"/>
        <v>1022400</v>
      </c>
      <c r="K65" s="11">
        <f>연간거래자료!$I65+연간거래자료!$J65</f>
        <v>11246400</v>
      </c>
      <c r="L65" s="13" t="s">
        <v>12</v>
      </c>
      <c r="M65" s="14" t="s">
        <v>134</v>
      </c>
    </row>
    <row r="66" spans="2:13" x14ac:dyDescent="0.3">
      <c r="B66" s="9">
        <v>45664</v>
      </c>
      <c r="C66" s="10" t="s">
        <v>140</v>
      </c>
      <c r="D66" s="10" t="s">
        <v>33</v>
      </c>
      <c r="E66" s="10" t="s">
        <v>56</v>
      </c>
      <c r="F66" s="10" t="s">
        <v>81</v>
      </c>
      <c r="G66" s="11">
        <v>82</v>
      </c>
      <c r="H66" s="11">
        <v>38700</v>
      </c>
      <c r="I66" s="11">
        <f t="shared" si="2"/>
        <v>3173400</v>
      </c>
      <c r="J66" s="11">
        <f t="shared" si="3"/>
        <v>317340</v>
      </c>
      <c r="K66" s="11">
        <f>연간거래자료!$I66+연간거래자료!$J66</f>
        <v>3490740</v>
      </c>
      <c r="L66" s="13" t="s">
        <v>12</v>
      </c>
      <c r="M66" s="14" t="s">
        <v>137</v>
      </c>
    </row>
    <row r="67" spans="2:13" x14ac:dyDescent="0.3">
      <c r="B67" s="9">
        <v>45664</v>
      </c>
      <c r="C67" s="10" t="s">
        <v>151</v>
      </c>
      <c r="D67" s="10" t="s">
        <v>33</v>
      </c>
      <c r="E67" s="10" t="s">
        <v>34</v>
      </c>
      <c r="F67" s="10" t="s">
        <v>65</v>
      </c>
      <c r="G67" s="11">
        <v>122</v>
      </c>
      <c r="H67" s="11">
        <v>16400</v>
      </c>
      <c r="I67" s="11">
        <f t="shared" si="2"/>
        <v>2000800</v>
      </c>
      <c r="J67" s="11">
        <f t="shared" si="3"/>
        <v>200080</v>
      </c>
      <c r="K67" s="11">
        <f>연간거래자료!$I67+연간거래자료!$J67</f>
        <v>2200880</v>
      </c>
      <c r="L67" s="13" t="s">
        <v>16</v>
      </c>
      <c r="M67" s="14" t="s">
        <v>136</v>
      </c>
    </row>
    <row r="68" spans="2:13" x14ac:dyDescent="0.3">
      <c r="B68" s="9">
        <v>45664</v>
      </c>
      <c r="C68" s="10" t="s">
        <v>130</v>
      </c>
      <c r="D68" s="10" t="s">
        <v>33</v>
      </c>
      <c r="E68" s="10" t="s">
        <v>34</v>
      </c>
      <c r="F68" s="10" t="s">
        <v>55</v>
      </c>
      <c r="G68" s="11">
        <v>28</v>
      </c>
      <c r="H68" s="11">
        <v>89900</v>
      </c>
      <c r="I68" s="11">
        <f t="shared" si="2"/>
        <v>2517200</v>
      </c>
      <c r="J68" s="11">
        <f t="shared" si="3"/>
        <v>251720</v>
      </c>
      <c r="K68" s="11">
        <f>연간거래자료!$I68+연간거래자료!$J68</f>
        <v>2768920</v>
      </c>
      <c r="L68" s="13" t="s">
        <v>16</v>
      </c>
      <c r="M68" s="14" t="s">
        <v>135</v>
      </c>
    </row>
    <row r="69" spans="2:13" x14ac:dyDescent="0.3">
      <c r="B69" s="9">
        <v>45664</v>
      </c>
      <c r="C69" s="10" t="s">
        <v>148</v>
      </c>
      <c r="D69" s="10" t="s">
        <v>13</v>
      </c>
      <c r="E69" s="10" t="s">
        <v>14</v>
      </c>
      <c r="F69" s="10" t="s">
        <v>113</v>
      </c>
      <c r="G69" s="11">
        <v>70</v>
      </c>
      <c r="H69" s="11">
        <v>625800</v>
      </c>
      <c r="I69" s="11">
        <f t="shared" si="2"/>
        <v>43806000</v>
      </c>
      <c r="J69" s="11">
        <f t="shared" si="3"/>
        <v>4380600</v>
      </c>
      <c r="K69" s="11">
        <f>연간거래자료!$I69+연간거래자료!$J69</f>
        <v>48186600</v>
      </c>
      <c r="L69" s="13" t="s">
        <v>12</v>
      </c>
      <c r="M69" s="14" t="s">
        <v>137</v>
      </c>
    </row>
    <row r="70" spans="2:13" x14ac:dyDescent="0.3">
      <c r="B70" s="9">
        <v>45664</v>
      </c>
      <c r="C70" s="10" t="s">
        <v>144</v>
      </c>
      <c r="D70" s="10" t="s">
        <v>13</v>
      </c>
      <c r="E70" s="10" t="s">
        <v>14</v>
      </c>
      <c r="F70" s="10" t="s">
        <v>15</v>
      </c>
      <c r="G70" s="11">
        <v>32</v>
      </c>
      <c r="H70" s="11">
        <v>389800</v>
      </c>
      <c r="I70" s="11">
        <f t="shared" si="2"/>
        <v>12473600</v>
      </c>
      <c r="J70" s="11">
        <f t="shared" si="3"/>
        <v>1247360</v>
      </c>
      <c r="K70" s="11">
        <f>연간거래자료!$I70+연간거래자료!$J70</f>
        <v>13720960</v>
      </c>
      <c r="L70" s="13" t="s">
        <v>12</v>
      </c>
      <c r="M70" s="14" t="s">
        <v>136</v>
      </c>
    </row>
    <row r="71" spans="2:13" x14ac:dyDescent="0.3">
      <c r="B71" s="9">
        <v>45664</v>
      </c>
      <c r="C71" s="10" t="s">
        <v>148</v>
      </c>
      <c r="D71" s="10" t="s">
        <v>13</v>
      </c>
      <c r="E71" s="10" t="s">
        <v>26</v>
      </c>
      <c r="F71" s="10" t="s">
        <v>68</v>
      </c>
      <c r="G71" s="11">
        <v>27</v>
      </c>
      <c r="H71" s="11">
        <v>75000</v>
      </c>
      <c r="I71" s="11">
        <f t="shared" si="2"/>
        <v>2025000</v>
      </c>
      <c r="J71" s="11">
        <f t="shared" si="3"/>
        <v>202500</v>
      </c>
      <c r="K71" s="11">
        <f>연간거래자료!$I71+연간거래자료!$J71</f>
        <v>2227500</v>
      </c>
      <c r="L71" s="13" t="s">
        <v>16</v>
      </c>
      <c r="M71" s="14" t="s">
        <v>135</v>
      </c>
    </row>
    <row r="72" spans="2:13" x14ac:dyDescent="0.3">
      <c r="B72" s="9">
        <v>45664</v>
      </c>
      <c r="C72" s="10" t="s">
        <v>132</v>
      </c>
      <c r="D72" s="10" t="s">
        <v>9</v>
      </c>
      <c r="E72" s="10" t="s">
        <v>10</v>
      </c>
      <c r="F72" s="10" t="s">
        <v>11</v>
      </c>
      <c r="G72" s="11">
        <v>123</v>
      </c>
      <c r="H72" s="11">
        <v>180700</v>
      </c>
      <c r="I72" s="11">
        <f t="shared" ref="I72:I103" si="4">G72*H72</f>
        <v>22226100</v>
      </c>
      <c r="J72" s="11">
        <f t="shared" ref="J72:J103" si="5">I72*0.1</f>
        <v>2222610</v>
      </c>
      <c r="K72" s="11">
        <f>연간거래자료!$I72+연간거래자료!$J72</f>
        <v>24448710</v>
      </c>
      <c r="L72" s="13" t="s">
        <v>16</v>
      </c>
      <c r="M72" s="14" t="s">
        <v>136</v>
      </c>
    </row>
    <row r="73" spans="2:13" x14ac:dyDescent="0.3">
      <c r="B73" s="9">
        <v>45664</v>
      </c>
      <c r="C73" s="10" t="s">
        <v>144</v>
      </c>
      <c r="D73" s="10" t="s">
        <v>9</v>
      </c>
      <c r="E73" s="10" t="s">
        <v>17</v>
      </c>
      <c r="F73" s="10" t="s">
        <v>19</v>
      </c>
      <c r="G73" s="11">
        <v>63</v>
      </c>
      <c r="H73" s="11">
        <v>605800</v>
      </c>
      <c r="I73" s="11">
        <f t="shared" si="4"/>
        <v>38165400</v>
      </c>
      <c r="J73" s="11">
        <f t="shared" si="5"/>
        <v>3816540</v>
      </c>
      <c r="K73" s="11">
        <f>연간거래자료!$I73+연간거래자료!$J73</f>
        <v>41981940</v>
      </c>
      <c r="L73" s="13" t="s">
        <v>12</v>
      </c>
      <c r="M73" s="14" t="s">
        <v>134</v>
      </c>
    </row>
    <row r="74" spans="2:13" x14ac:dyDescent="0.3">
      <c r="B74" s="9">
        <v>45664</v>
      </c>
      <c r="C74" s="10" t="s">
        <v>141</v>
      </c>
      <c r="D74" s="10" t="s">
        <v>9</v>
      </c>
      <c r="E74" s="10" t="s">
        <v>17</v>
      </c>
      <c r="F74" s="10" t="s">
        <v>42</v>
      </c>
      <c r="G74" s="11">
        <v>123</v>
      </c>
      <c r="H74" s="11">
        <v>345700</v>
      </c>
      <c r="I74" s="11">
        <f t="shared" si="4"/>
        <v>42521100</v>
      </c>
      <c r="J74" s="11">
        <f t="shared" si="5"/>
        <v>4252110</v>
      </c>
      <c r="K74" s="11">
        <f>연간거래자료!$I74+연간거래자료!$J74</f>
        <v>46773210</v>
      </c>
      <c r="L74" s="13" t="s">
        <v>12</v>
      </c>
      <c r="M74" s="14" t="s">
        <v>137</v>
      </c>
    </row>
    <row r="75" spans="2:13" x14ac:dyDescent="0.3">
      <c r="B75" s="9">
        <v>45664</v>
      </c>
      <c r="C75" s="10" t="s">
        <v>144</v>
      </c>
      <c r="D75" s="10" t="s">
        <v>9</v>
      </c>
      <c r="E75" s="10" t="s">
        <v>17</v>
      </c>
      <c r="F75" s="10" t="s">
        <v>83</v>
      </c>
      <c r="G75" s="11">
        <v>144</v>
      </c>
      <c r="H75" s="11">
        <v>544400</v>
      </c>
      <c r="I75" s="11">
        <f t="shared" si="4"/>
        <v>78393600</v>
      </c>
      <c r="J75" s="11">
        <f t="shared" si="5"/>
        <v>7839360</v>
      </c>
      <c r="K75" s="11">
        <f>연간거래자료!$I75+연간거래자료!$J75</f>
        <v>86232960</v>
      </c>
      <c r="L75" s="13" t="s">
        <v>12</v>
      </c>
      <c r="M75" s="14" t="s">
        <v>134</v>
      </c>
    </row>
    <row r="76" spans="2:13" x14ac:dyDescent="0.3">
      <c r="B76" s="9">
        <v>45664</v>
      </c>
      <c r="C76" s="10" t="s">
        <v>148</v>
      </c>
      <c r="D76" s="10" t="s">
        <v>9</v>
      </c>
      <c r="E76" s="10" t="s">
        <v>50</v>
      </c>
      <c r="F76" s="10" t="s">
        <v>126</v>
      </c>
      <c r="G76" s="11">
        <v>16</v>
      </c>
      <c r="H76" s="11">
        <v>65000</v>
      </c>
      <c r="I76" s="11">
        <f t="shared" si="4"/>
        <v>1040000</v>
      </c>
      <c r="J76" s="11">
        <f t="shared" si="5"/>
        <v>104000</v>
      </c>
      <c r="K76" s="11">
        <f>연간거래자료!$I76+연간거래자료!$J76</f>
        <v>1144000</v>
      </c>
      <c r="L76" s="13" t="s">
        <v>16</v>
      </c>
      <c r="M76" s="14" t="s">
        <v>137</v>
      </c>
    </row>
    <row r="77" spans="2:13" x14ac:dyDescent="0.3">
      <c r="B77" s="9">
        <v>45664</v>
      </c>
      <c r="C77" s="10" t="s">
        <v>131</v>
      </c>
      <c r="D77" s="10" t="s">
        <v>9</v>
      </c>
      <c r="E77" s="10" t="s">
        <v>50</v>
      </c>
      <c r="F77" s="10" t="s">
        <v>121</v>
      </c>
      <c r="G77" s="11">
        <v>102</v>
      </c>
      <c r="H77" s="11">
        <v>147400</v>
      </c>
      <c r="I77" s="11">
        <f t="shared" si="4"/>
        <v>15034800</v>
      </c>
      <c r="J77" s="11">
        <f t="shared" si="5"/>
        <v>1503480</v>
      </c>
      <c r="K77" s="11">
        <f>연간거래자료!$I77+연간거래자료!$J77</f>
        <v>16538280</v>
      </c>
      <c r="L77" s="13" t="s">
        <v>16</v>
      </c>
      <c r="M77" s="14" t="s">
        <v>137</v>
      </c>
    </row>
    <row r="78" spans="2:13" x14ac:dyDescent="0.3">
      <c r="B78" s="9">
        <v>45665</v>
      </c>
      <c r="C78" s="10" t="s">
        <v>154</v>
      </c>
      <c r="D78" s="10" t="s">
        <v>21</v>
      </c>
      <c r="E78" s="10" t="s">
        <v>31</v>
      </c>
      <c r="F78" s="10" t="s">
        <v>39</v>
      </c>
      <c r="G78" s="11">
        <v>95</v>
      </c>
      <c r="H78" s="11">
        <v>204200</v>
      </c>
      <c r="I78" s="11">
        <f t="shared" si="4"/>
        <v>19399000</v>
      </c>
      <c r="J78" s="11">
        <f t="shared" si="5"/>
        <v>1939900</v>
      </c>
      <c r="K78" s="11">
        <f>연간거래자료!$I78+연간거래자료!$J78</f>
        <v>21338900</v>
      </c>
      <c r="L78" s="13" t="s">
        <v>12</v>
      </c>
      <c r="M78" s="14" t="s">
        <v>134</v>
      </c>
    </row>
    <row r="79" spans="2:13" x14ac:dyDescent="0.3">
      <c r="B79" s="9">
        <v>45665</v>
      </c>
      <c r="C79" s="10" t="s">
        <v>153</v>
      </c>
      <c r="D79" s="10" t="s">
        <v>13</v>
      </c>
      <c r="E79" s="10" t="s">
        <v>14</v>
      </c>
      <c r="F79" s="10" t="s">
        <v>67</v>
      </c>
      <c r="G79" s="11">
        <v>98</v>
      </c>
      <c r="H79" s="11">
        <v>20400</v>
      </c>
      <c r="I79" s="11">
        <f t="shared" si="4"/>
        <v>1999200</v>
      </c>
      <c r="J79" s="11">
        <f t="shared" si="5"/>
        <v>199920</v>
      </c>
      <c r="K79" s="11">
        <f>연간거래자료!$I79+연간거래자료!$J79</f>
        <v>2199120</v>
      </c>
      <c r="L79" s="13" t="s">
        <v>16</v>
      </c>
      <c r="M79" s="14" t="s">
        <v>135</v>
      </c>
    </row>
    <row r="80" spans="2:13" x14ac:dyDescent="0.3">
      <c r="B80" s="9">
        <v>45665</v>
      </c>
      <c r="C80" s="10" t="s">
        <v>139</v>
      </c>
      <c r="D80" s="10" t="s">
        <v>9</v>
      </c>
      <c r="E80" s="10" t="s">
        <v>10</v>
      </c>
      <c r="F80" s="10" t="s">
        <v>96</v>
      </c>
      <c r="G80" s="11">
        <v>50</v>
      </c>
      <c r="H80" s="11">
        <v>133900</v>
      </c>
      <c r="I80" s="11">
        <f t="shared" si="4"/>
        <v>6695000</v>
      </c>
      <c r="J80" s="11">
        <f t="shared" si="5"/>
        <v>669500</v>
      </c>
      <c r="K80" s="11">
        <f>연간거래자료!$I80+연간거래자료!$J80</f>
        <v>7364500</v>
      </c>
      <c r="L80" s="13" t="s">
        <v>16</v>
      </c>
      <c r="M80" s="14" t="s">
        <v>136</v>
      </c>
    </row>
    <row r="81" spans="2:13" x14ac:dyDescent="0.3">
      <c r="B81" s="9">
        <v>45665</v>
      </c>
      <c r="C81" s="10" t="s">
        <v>145</v>
      </c>
      <c r="D81" s="10" t="s">
        <v>9</v>
      </c>
      <c r="E81" s="10" t="s">
        <v>17</v>
      </c>
      <c r="F81" s="10" t="s">
        <v>18</v>
      </c>
      <c r="G81" s="11">
        <v>52</v>
      </c>
      <c r="H81" s="11">
        <v>377300</v>
      </c>
      <c r="I81" s="11">
        <f t="shared" si="4"/>
        <v>19619600</v>
      </c>
      <c r="J81" s="11">
        <f t="shared" si="5"/>
        <v>1961960</v>
      </c>
      <c r="K81" s="11">
        <f>연간거래자료!$I81+연간거래자료!$J81</f>
        <v>21581560</v>
      </c>
      <c r="L81" s="13" t="s">
        <v>16</v>
      </c>
      <c r="M81" s="14" t="s">
        <v>134</v>
      </c>
    </row>
    <row r="82" spans="2:13" x14ac:dyDescent="0.3">
      <c r="B82" s="9">
        <v>45665</v>
      </c>
      <c r="C82" s="10" t="s">
        <v>150</v>
      </c>
      <c r="D82" s="10" t="s">
        <v>9</v>
      </c>
      <c r="E82" s="10" t="s">
        <v>50</v>
      </c>
      <c r="F82" s="10" t="s">
        <v>51</v>
      </c>
      <c r="G82" s="11">
        <v>110</v>
      </c>
      <c r="H82" s="11">
        <v>54300</v>
      </c>
      <c r="I82" s="11">
        <f t="shared" si="4"/>
        <v>5973000</v>
      </c>
      <c r="J82" s="11">
        <f t="shared" si="5"/>
        <v>597300</v>
      </c>
      <c r="K82" s="11">
        <f>연간거래자료!$I82+연간거래자료!$J82</f>
        <v>6570300</v>
      </c>
      <c r="L82" s="13" t="s">
        <v>12</v>
      </c>
      <c r="M82" s="14" t="s">
        <v>137</v>
      </c>
    </row>
    <row r="83" spans="2:13" x14ac:dyDescent="0.3">
      <c r="B83" s="9">
        <v>45665</v>
      </c>
      <c r="C83" s="10" t="s">
        <v>150</v>
      </c>
      <c r="D83" s="10" t="s">
        <v>9</v>
      </c>
      <c r="E83" s="10" t="s">
        <v>50</v>
      </c>
      <c r="F83" s="10" t="s">
        <v>100</v>
      </c>
      <c r="G83" s="11">
        <v>47</v>
      </c>
      <c r="H83" s="11">
        <v>65300</v>
      </c>
      <c r="I83" s="11">
        <f t="shared" si="4"/>
        <v>3069100</v>
      </c>
      <c r="J83" s="11">
        <f t="shared" si="5"/>
        <v>306910</v>
      </c>
      <c r="K83" s="11">
        <f>연간거래자료!$I83+연간거래자료!$J83</f>
        <v>3376010</v>
      </c>
      <c r="L83" s="13" t="s">
        <v>12</v>
      </c>
      <c r="M83" s="14" t="s">
        <v>135</v>
      </c>
    </row>
    <row r="84" spans="2:13" x14ac:dyDescent="0.3">
      <c r="B84" s="9">
        <v>45666</v>
      </c>
      <c r="C84" s="10" t="s">
        <v>140</v>
      </c>
      <c r="D84" s="10" t="s">
        <v>21</v>
      </c>
      <c r="E84" s="10" t="s">
        <v>22</v>
      </c>
      <c r="F84" s="10" t="s">
        <v>59</v>
      </c>
      <c r="G84" s="11">
        <v>127</v>
      </c>
      <c r="H84" s="11">
        <v>86900</v>
      </c>
      <c r="I84" s="11">
        <f t="shared" si="4"/>
        <v>11036300</v>
      </c>
      <c r="J84" s="11">
        <f t="shared" si="5"/>
        <v>1103630</v>
      </c>
      <c r="K84" s="11">
        <f>연간거래자료!$I84+연간거래자료!$J84</f>
        <v>12139930</v>
      </c>
      <c r="L84" s="13" t="s">
        <v>12</v>
      </c>
      <c r="M84" s="14" t="s">
        <v>137</v>
      </c>
    </row>
    <row r="85" spans="2:13" x14ac:dyDescent="0.3">
      <c r="B85" s="9">
        <v>45666</v>
      </c>
      <c r="C85" s="10" t="s">
        <v>153</v>
      </c>
      <c r="D85" s="10" t="s">
        <v>33</v>
      </c>
      <c r="E85" s="10" t="s">
        <v>34</v>
      </c>
      <c r="F85" s="10" t="s">
        <v>47</v>
      </c>
      <c r="G85" s="11">
        <v>130</v>
      </c>
      <c r="H85" s="11">
        <v>87200</v>
      </c>
      <c r="I85" s="11">
        <f t="shared" si="4"/>
        <v>11336000</v>
      </c>
      <c r="J85" s="11">
        <f t="shared" si="5"/>
        <v>1133600</v>
      </c>
      <c r="K85" s="11">
        <f>연간거래자료!$I85+연간거래자료!$J85</f>
        <v>12469600</v>
      </c>
      <c r="L85" s="13" t="s">
        <v>16</v>
      </c>
      <c r="M85" s="14" t="s">
        <v>136</v>
      </c>
    </row>
    <row r="86" spans="2:13" x14ac:dyDescent="0.3">
      <c r="B86" s="9">
        <v>45666</v>
      </c>
      <c r="C86" s="10" t="s">
        <v>156</v>
      </c>
      <c r="D86" s="10" t="s">
        <v>13</v>
      </c>
      <c r="E86" s="10" t="s">
        <v>14</v>
      </c>
      <c r="F86" s="10" t="s">
        <v>91</v>
      </c>
      <c r="G86" s="11">
        <v>116</v>
      </c>
      <c r="H86" s="11">
        <v>66900</v>
      </c>
      <c r="I86" s="11">
        <f t="shared" si="4"/>
        <v>7760400</v>
      </c>
      <c r="J86" s="11">
        <f t="shared" si="5"/>
        <v>776040</v>
      </c>
      <c r="K86" s="11">
        <f>연간거래자료!$I86+연간거래자료!$J86</f>
        <v>8536440</v>
      </c>
      <c r="L86" s="13" t="s">
        <v>16</v>
      </c>
      <c r="M86" s="14" t="s">
        <v>137</v>
      </c>
    </row>
    <row r="87" spans="2:13" x14ac:dyDescent="0.3">
      <c r="B87" s="9">
        <v>45666</v>
      </c>
      <c r="C87" s="10" t="s">
        <v>150</v>
      </c>
      <c r="D87" s="10" t="s">
        <v>13</v>
      </c>
      <c r="E87" s="10" t="s">
        <v>14</v>
      </c>
      <c r="F87" s="10" t="s">
        <v>113</v>
      </c>
      <c r="G87" s="11">
        <v>27</v>
      </c>
      <c r="H87" s="11">
        <v>645200</v>
      </c>
      <c r="I87" s="11">
        <f t="shared" si="4"/>
        <v>17420400</v>
      </c>
      <c r="J87" s="11">
        <f t="shared" si="5"/>
        <v>1742040</v>
      </c>
      <c r="K87" s="11">
        <f>연간거래자료!$I87+연간거래자료!$J87</f>
        <v>19162440</v>
      </c>
      <c r="L87" s="13" t="s">
        <v>16</v>
      </c>
      <c r="M87" s="14" t="s">
        <v>135</v>
      </c>
    </row>
    <row r="88" spans="2:13" x14ac:dyDescent="0.3">
      <c r="B88" s="9">
        <v>45666</v>
      </c>
      <c r="C88" s="10" t="s">
        <v>155</v>
      </c>
      <c r="D88" s="10" t="s">
        <v>13</v>
      </c>
      <c r="E88" s="10" t="s">
        <v>14</v>
      </c>
      <c r="F88" s="10" t="s">
        <v>74</v>
      </c>
      <c r="G88" s="11">
        <v>51</v>
      </c>
      <c r="H88" s="11">
        <v>17900</v>
      </c>
      <c r="I88" s="11">
        <f t="shared" si="4"/>
        <v>912900</v>
      </c>
      <c r="J88" s="11">
        <f t="shared" si="5"/>
        <v>91290</v>
      </c>
      <c r="K88" s="11">
        <f>연간거래자료!$I88+연간거래자료!$J88</f>
        <v>1004190</v>
      </c>
      <c r="L88" s="13" t="s">
        <v>16</v>
      </c>
      <c r="M88" s="14" t="s">
        <v>134</v>
      </c>
    </row>
    <row r="89" spans="2:13" x14ac:dyDescent="0.3">
      <c r="B89" s="9">
        <v>45666</v>
      </c>
      <c r="C89" s="10" t="s">
        <v>152</v>
      </c>
      <c r="D89" s="10" t="s">
        <v>13</v>
      </c>
      <c r="E89" s="10" t="s">
        <v>26</v>
      </c>
      <c r="F89" s="10" t="s">
        <v>68</v>
      </c>
      <c r="G89" s="11">
        <v>129</v>
      </c>
      <c r="H89" s="11">
        <v>72800</v>
      </c>
      <c r="I89" s="11">
        <f t="shared" si="4"/>
        <v>9391200</v>
      </c>
      <c r="J89" s="11">
        <f t="shared" si="5"/>
        <v>939120</v>
      </c>
      <c r="K89" s="11">
        <f>연간거래자료!$I89+연간거래자료!$J89</f>
        <v>10330320</v>
      </c>
      <c r="L89" s="13" t="s">
        <v>12</v>
      </c>
      <c r="M89" s="14" t="s">
        <v>135</v>
      </c>
    </row>
    <row r="90" spans="2:13" x14ac:dyDescent="0.3">
      <c r="B90" s="9">
        <v>45666</v>
      </c>
      <c r="C90" s="10" t="s">
        <v>131</v>
      </c>
      <c r="D90" s="10" t="s">
        <v>9</v>
      </c>
      <c r="E90" s="10" t="s">
        <v>10</v>
      </c>
      <c r="F90" s="10" t="s">
        <v>82</v>
      </c>
      <c r="G90" s="11">
        <v>16</v>
      </c>
      <c r="H90" s="11">
        <v>199000</v>
      </c>
      <c r="I90" s="11">
        <f t="shared" si="4"/>
        <v>3184000</v>
      </c>
      <c r="J90" s="11">
        <f t="shared" si="5"/>
        <v>318400</v>
      </c>
      <c r="K90" s="11">
        <f>연간거래자료!$I90+연간거래자료!$J90</f>
        <v>3502400</v>
      </c>
      <c r="L90" s="13" t="s">
        <v>16</v>
      </c>
      <c r="M90" s="14" t="s">
        <v>134</v>
      </c>
    </row>
    <row r="91" spans="2:13" x14ac:dyDescent="0.3">
      <c r="B91" s="9">
        <v>45666</v>
      </c>
      <c r="C91" s="10" t="s">
        <v>154</v>
      </c>
      <c r="D91" s="10" t="s">
        <v>9</v>
      </c>
      <c r="E91" s="10" t="s">
        <v>17</v>
      </c>
      <c r="F91" s="10" t="s">
        <v>110</v>
      </c>
      <c r="G91" s="11">
        <v>105</v>
      </c>
      <c r="H91" s="11">
        <v>416100</v>
      </c>
      <c r="I91" s="11">
        <f t="shared" si="4"/>
        <v>43690500</v>
      </c>
      <c r="J91" s="11">
        <f t="shared" si="5"/>
        <v>4369050</v>
      </c>
      <c r="K91" s="11">
        <f>연간거래자료!$I91+연간거래자료!$J91</f>
        <v>48059550</v>
      </c>
      <c r="L91" s="13" t="s">
        <v>16</v>
      </c>
      <c r="M91" s="14" t="s">
        <v>136</v>
      </c>
    </row>
    <row r="92" spans="2:13" x14ac:dyDescent="0.3">
      <c r="B92" s="9">
        <v>45666</v>
      </c>
      <c r="C92" s="10" t="s">
        <v>157</v>
      </c>
      <c r="D92" s="10" t="s">
        <v>9</v>
      </c>
      <c r="E92" s="10" t="s">
        <v>50</v>
      </c>
      <c r="F92" s="10" t="s">
        <v>121</v>
      </c>
      <c r="G92" s="11">
        <v>99</v>
      </c>
      <c r="H92" s="11">
        <v>147400</v>
      </c>
      <c r="I92" s="11">
        <f t="shared" si="4"/>
        <v>14592600</v>
      </c>
      <c r="J92" s="11">
        <f t="shared" si="5"/>
        <v>1459260</v>
      </c>
      <c r="K92" s="11">
        <f>연간거래자료!$I92+연간거래자료!$J92</f>
        <v>16051860</v>
      </c>
      <c r="L92" s="13" t="s">
        <v>12</v>
      </c>
      <c r="M92" s="14" t="s">
        <v>137</v>
      </c>
    </row>
    <row r="93" spans="2:13" x14ac:dyDescent="0.3">
      <c r="B93" s="9">
        <v>45666</v>
      </c>
      <c r="C93" s="10" t="s">
        <v>142</v>
      </c>
      <c r="D93" s="10" t="s">
        <v>9</v>
      </c>
      <c r="E93" s="10" t="s">
        <v>36</v>
      </c>
      <c r="F93" s="10" t="s">
        <v>37</v>
      </c>
      <c r="G93" s="11">
        <v>108</v>
      </c>
      <c r="H93" s="11">
        <v>151300</v>
      </c>
      <c r="I93" s="11">
        <f t="shared" si="4"/>
        <v>16340400</v>
      </c>
      <c r="J93" s="11">
        <f t="shared" si="5"/>
        <v>1634040</v>
      </c>
      <c r="K93" s="11">
        <f>연간거래자료!$I93+연간거래자료!$J93</f>
        <v>17974440</v>
      </c>
      <c r="L93" s="13" t="s">
        <v>12</v>
      </c>
      <c r="M93" s="14" t="s">
        <v>134</v>
      </c>
    </row>
    <row r="94" spans="2:13" x14ac:dyDescent="0.3">
      <c r="B94" s="9">
        <v>45666</v>
      </c>
      <c r="C94" s="10" t="s">
        <v>148</v>
      </c>
      <c r="D94" s="10" t="s">
        <v>9</v>
      </c>
      <c r="E94" s="10" t="s">
        <v>36</v>
      </c>
      <c r="F94" s="10" t="s">
        <v>80</v>
      </c>
      <c r="G94" s="11">
        <v>94</v>
      </c>
      <c r="H94" s="11">
        <v>248600</v>
      </c>
      <c r="I94" s="11">
        <f t="shared" si="4"/>
        <v>23368400</v>
      </c>
      <c r="J94" s="11">
        <f t="shared" si="5"/>
        <v>2336840</v>
      </c>
      <c r="K94" s="11">
        <f>연간거래자료!$I94+연간거래자료!$J94</f>
        <v>25705240</v>
      </c>
      <c r="L94" s="13" t="s">
        <v>16</v>
      </c>
      <c r="M94" s="14" t="s">
        <v>135</v>
      </c>
    </row>
    <row r="95" spans="2:13" x14ac:dyDescent="0.3">
      <c r="B95" s="9">
        <v>45667</v>
      </c>
      <c r="C95" s="10" t="s">
        <v>151</v>
      </c>
      <c r="D95" s="10" t="s">
        <v>21</v>
      </c>
      <c r="E95" s="10" t="s">
        <v>28</v>
      </c>
      <c r="F95" s="10" t="s">
        <v>124</v>
      </c>
      <c r="G95" s="11">
        <v>120</v>
      </c>
      <c r="H95" s="11">
        <v>2405600</v>
      </c>
      <c r="I95" s="11">
        <f t="shared" si="4"/>
        <v>288672000</v>
      </c>
      <c r="J95" s="11">
        <f t="shared" si="5"/>
        <v>28867200</v>
      </c>
      <c r="K95" s="11">
        <f>연간거래자료!$I95+연간거래자료!$J95</f>
        <v>317539200</v>
      </c>
      <c r="L95" s="13" t="s">
        <v>12</v>
      </c>
      <c r="M95" s="14" t="s">
        <v>135</v>
      </c>
    </row>
    <row r="96" spans="2:13" x14ac:dyDescent="0.3">
      <c r="B96" s="9">
        <v>45667</v>
      </c>
      <c r="C96" s="10" t="s">
        <v>130</v>
      </c>
      <c r="D96" s="10" t="s">
        <v>13</v>
      </c>
      <c r="E96" s="10" t="s">
        <v>14</v>
      </c>
      <c r="F96" s="10" t="s">
        <v>84</v>
      </c>
      <c r="G96" s="11">
        <v>106</v>
      </c>
      <c r="H96" s="11">
        <v>87200</v>
      </c>
      <c r="I96" s="11">
        <f t="shared" si="4"/>
        <v>9243200</v>
      </c>
      <c r="J96" s="11">
        <f t="shared" si="5"/>
        <v>924320</v>
      </c>
      <c r="K96" s="11">
        <f>연간거래자료!$I96+연간거래자료!$J96</f>
        <v>10167520</v>
      </c>
      <c r="L96" s="13" t="s">
        <v>12</v>
      </c>
      <c r="M96" s="14" t="s">
        <v>135</v>
      </c>
    </row>
    <row r="97" spans="2:13" x14ac:dyDescent="0.3">
      <c r="B97" s="9">
        <v>45667</v>
      </c>
      <c r="C97" s="10" t="s">
        <v>148</v>
      </c>
      <c r="D97" s="10" t="s">
        <v>13</v>
      </c>
      <c r="E97" s="10" t="s">
        <v>14</v>
      </c>
      <c r="F97" s="10" t="s">
        <v>30</v>
      </c>
      <c r="G97" s="11">
        <v>100</v>
      </c>
      <c r="H97" s="11">
        <v>67800</v>
      </c>
      <c r="I97" s="11">
        <f t="shared" si="4"/>
        <v>6780000</v>
      </c>
      <c r="J97" s="11">
        <f t="shared" si="5"/>
        <v>678000</v>
      </c>
      <c r="K97" s="11">
        <f>연간거래자료!$I97+연간거래자료!$J97</f>
        <v>7458000</v>
      </c>
      <c r="L97" s="13" t="s">
        <v>12</v>
      </c>
      <c r="M97" s="14" t="s">
        <v>134</v>
      </c>
    </row>
    <row r="98" spans="2:13" x14ac:dyDescent="0.3">
      <c r="B98" s="9">
        <v>45667</v>
      </c>
      <c r="C98" s="10" t="s">
        <v>132</v>
      </c>
      <c r="D98" s="10" t="s">
        <v>9</v>
      </c>
      <c r="E98" s="10" t="s">
        <v>17</v>
      </c>
      <c r="F98" s="10" t="s">
        <v>89</v>
      </c>
      <c r="G98" s="11">
        <v>11</v>
      </c>
      <c r="H98" s="11">
        <v>389000</v>
      </c>
      <c r="I98" s="11">
        <f t="shared" si="4"/>
        <v>4279000</v>
      </c>
      <c r="J98" s="11">
        <f t="shared" si="5"/>
        <v>427900</v>
      </c>
      <c r="K98" s="11">
        <f>연간거래자료!$I98+연간거래자료!$J98</f>
        <v>4706900</v>
      </c>
      <c r="L98" s="13" t="s">
        <v>12</v>
      </c>
      <c r="M98" s="14" t="s">
        <v>135</v>
      </c>
    </row>
    <row r="99" spans="2:13" x14ac:dyDescent="0.3">
      <c r="B99" s="9">
        <v>45667</v>
      </c>
      <c r="C99" s="10" t="s">
        <v>147</v>
      </c>
      <c r="D99" s="10" t="s">
        <v>9</v>
      </c>
      <c r="E99" s="10" t="s">
        <v>50</v>
      </c>
      <c r="F99" s="10" t="s">
        <v>121</v>
      </c>
      <c r="G99" s="11">
        <v>50</v>
      </c>
      <c r="H99" s="11">
        <v>147400</v>
      </c>
      <c r="I99" s="11">
        <f t="shared" si="4"/>
        <v>7370000</v>
      </c>
      <c r="J99" s="11">
        <f t="shared" si="5"/>
        <v>737000</v>
      </c>
      <c r="K99" s="11">
        <f>연간거래자료!$I99+연간거래자료!$J99</f>
        <v>8107000</v>
      </c>
      <c r="L99" s="13" t="s">
        <v>16</v>
      </c>
      <c r="M99" s="14" t="s">
        <v>137</v>
      </c>
    </row>
    <row r="100" spans="2:13" x14ac:dyDescent="0.3">
      <c r="B100" s="9">
        <v>45668</v>
      </c>
      <c r="C100" s="10" t="s">
        <v>147</v>
      </c>
      <c r="D100" s="10" t="s">
        <v>21</v>
      </c>
      <c r="E100" s="10" t="s">
        <v>31</v>
      </c>
      <c r="F100" s="10" t="s">
        <v>61</v>
      </c>
      <c r="G100" s="11">
        <v>82</v>
      </c>
      <c r="H100" s="11">
        <v>248600</v>
      </c>
      <c r="I100" s="11">
        <f t="shared" si="4"/>
        <v>20385200</v>
      </c>
      <c r="J100" s="11">
        <f t="shared" si="5"/>
        <v>2038520</v>
      </c>
      <c r="K100" s="11">
        <f>연간거래자료!$I100+연간거래자료!$J100</f>
        <v>22423720</v>
      </c>
      <c r="L100" s="13" t="s">
        <v>12</v>
      </c>
      <c r="M100" s="14" t="s">
        <v>137</v>
      </c>
    </row>
    <row r="101" spans="2:13" x14ac:dyDescent="0.3">
      <c r="B101" s="9">
        <v>45668</v>
      </c>
      <c r="C101" s="10" t="s">
        <v>144</v>
      </c>
      <c r="D101" s="10" t="s">
        <v>33</v>
      </c>
      <c r="E101" s="10" t="s">
        <v>34</v>
      </c>
      <c r="F101" s="10" t="s">
        <v>65</v>
      </c>
      <c r="G101" s="11">
        <v>118</v>
      </c>
      <c r="H101" s="11">
        <v>16400</v>
      </c>
      <c r="I101" s="11">
        <f t="shared" si="4"/>
        <v>1935200</v>
      </c>
      <c r="J101" s="11">
        <f t="shared" si="5"/>
        <v>193520</v>
      </c>
      <c r="K101" s="11">
        <f>연간거래자료!$I101+연간거래자료!$J101</f>
        <v>2128720</v>
      </c>
      <c r="L101" s="13" t="s">
        <v>12</v>
      </c>
      <c r="M101" s="14" t="s">
        <v>135</v>
      </c>
    </row>
    <row r="102" spans="2:13" x14ac:dyDescent="0.3">
      <c r="B102" s="9">
        <v>45668</v>
      </c>
      <c r="C102" s="10" t="s">
        <v>153</v>
      </c>
      <c r="D102" s="10" t="s">
        <v>13</v>
      </c>
      <c r="E102" s="10" t="s">
        <v>14</v>
      </c>
      <c r="F102" s="10" t="s">
        <v>94</v>
      </c>
      <c r="G102" s="11">
        <v>74</v>
      </c>
      <c r="H102" s="11">
        <v>116200</v>
      </c>
      <c r="I102" s="11">
        <f t="shared" si="4"/>
        <v>8598800</v>
      </c>
      <c r="J102" s="11">
        <f t="shared" si="5"/>
        <v>859880</v>
      </c>
      <c r="K102" s="11">
        <f>연간거래자료!$I102+연간거래자료!$J102</f>
        <v>9458680</v>
      </c>
      <c r="L102" s="13" t="s">
        <v>12</v>
      </c>
      <c r="M102" s="14" t="s">
        <v>136</v>
      </c>
    </row>
    <row r="103" spans="2:13" x14ac:dyDescent="0.3">
      <c r="B103" s="9">
        <v>45668</v>
      </c>
      <c r="C103" s="10" t="s">
        <v>140</v>
      </c>
      <c r="D103" s="10" t="s">
        <v>9</v>
      </c>
      <c r="E103" s="10" t="s">
        <v>10</v>
      </c>
      <c r="F103" s="10" t="s">
        <v>86</v>
      </c>
      <c r="G103" s="11">
        <v>44</v>
      </c>
      <c r="H103" s="11">
        <v>112800</v>
      </c>
      <c r="I103" s="11">
        <f t="shared" si="4"/>
        <v>4963200</v>
      </c>
      <c r="J103" s="11">
        <f t="shared" si="5"/>
        <v>496320</v>
      </c>
      <c r="K103" s="11">
        <f>연간거래자료!$I103+연간거래자료!$J103</f>
        <v>5459520</v>
      </c>
      <c r="L103" s="13" t="s">
        <v>12</v>
      </c>
      <c r="M103" s="14" t="s">
        <v>135</v>
      </c>
    </row>
    <row r="104" spans="2:13" x14ac:dyDescent="0.3">
      <c r="B104" s="9">
        <v>45668</v>
      </c>
      <c r="C104" s="10" t="s">
        <v>153</v>
      </c>
      <c r="D104" s="10" t="s">
        <v>9</v>
      </c>
      <c r="E104" s="10" t="s">
        <v>17</v>
      </c>
      <c r="F104" s="10" t="s">
        <v>108</v>
      </c>
      <c r="G104" s="11">
        <v>61</v>
      </c>
      <c r="H104" s="11">
        <v>238200</v>
      </c>
      <c r="I104" s="11">
        <f t="shared" ref="I104:I135" si="6">G104*H104</f>
        <v>14530200</v>
      </c>
      <c r="J104" s="11">
        <f t="shared" ref="J104:J135" si="7">I104*0.1</f>
        <v>1453020</v>
      </c>
      <c r="K104" s="11">
        <f>연간거래자료!$I104+연간거래자료!$J104</f>
        <v>15983220</v>
      </c>
      <c r="L104" s="13" t="s">
        <v>12</v>
      </c>
      <c r="M104" s="14" t="s">
        <v>136</v>
      </c>
    </row>
    <row r="105" spans="2:13" x14ac:dyDescent="0.3">
      <c r="B105" s="9">
        <v>45668</v>
      </c>
      <c r="C105" s="10" t="s">
        <v>151</v>
      </c>
      <c r="D105" s="10" t="s">
        <v>9</v>
      </c>
      <c r="E105" s="10" t="s">
        <v>17</v>
      </c>
      <c r="F105" s="10" t="s">
        <v>118</v>
      </c>
      <c r="G105" s="11">
        <v>54</v>
      </c>
      <c r="H105" s="11">
        <v>412800</v>
      </c>
      <c r="I105" s="11">
        <f t="shared" si="6"/>
        <v>22291200</v>
      </c>
      <c r="J105" s="11">
        <f t="shared" si="7"/>
        <v>2229120</v>
      </c>
      <c r="K105" s="11">
        <f>연간거래자료!$I105+연간거래자료!$J105</f>
        <v>24520320</v>
      </c>
      <c r="L105" s="13" t="s">
        <v>16</v>
      </c>
      <c r="M105" s="14" t="s">
        <v>136</v>
      </c>
    </row>
    <row r="106" spans="2:13" x14ac:dyDescent="0.3">
      <c r="B106" s="9">
        <v>45668</v>
      </c>
      <c r="C106" s="10" t="s">
        <v>140</v>
      </c>
      <c r="D106" s="10" t="s">
        <v>9</v>
      </c>
      <c r="E106" s="10" t="s">
        <v>50</v>
      </c>
      <c r="F106" s="10" t="s">
        <v>109</v>
      </c>
      <c r="G106" s="11">
        <v>132</v>
      </c>
      <c r="H106" s="11">
        <v>111700</v>
      </c>
      <c r="I106" s="11">
        <f t="shared" si="6"/>
        <v>14744400</v>
      </c>
      <c r="J106" s="11">
        <f t="shared" si="7"/>
        <v>1474440</v>
      </c>
      <c r="K106" s="11">
        <f>연간거래자료!$I106+연간거래자료!$J106</f>
        <v>16218840</v>
      </c>
      <c r="L106" s="13" t="s">
        <v>12</v>
      </c>
      <c r="M106" s="14" t="s">
        <v>136</v>
      </c>
    </row>
    <row r="107" spans="2:13" x14ac:dyDescent="0.3">
      <c r="B107" s="9">
        <v>45668</v>
      </c>
      <c r="C107" s="10" t="s">
        <v>148</v>
      </c>
      <c r="D107" s="10" t="s">
        <v>9</v>
      </c>
      <c r="E107" s="10" t="s">
        <v>50</v>
      </c>
      <c r="F107" s="10" t="s">
        <v>51</v>
      </c>
      <c r="G107" s="11">
        <v>34</v>
      </c>
      <c r="H107" s="11">
        <v>56000</v>
      </c>
      <c r="I107" s="11">
        <f t="shared" si="6"/>
        <v>1904000</v>
      </c>
      <c r="J107" s="11">
        <f t="shared" si="7"/>
        <v>190400</v>
      </c>
      <c r="K107" s="11">
        <f>연간거래자료!$I107+연간거래자료!$J107</f>
        <v>2094400</v>
      </c>
      <c r="L107" s="13" t="s">
        <v>16</v>
      </c>
      <c r="M107" s="14" t="s">
        <v>134</v>
      </c>
    </row>
    <row r="108" spans="2:13" x14ac:dyDescent="0.3">
      <c r="B108" s="9">
        <v>45668</v>
      </c>
      <c r="C108" s="10" t="s">
        <v>140</v>
      </c>
      <c r="D108" s="10" t="s">
        <v>9</v>
      </c>
      <c r="E108" s="10" t="s">
        <v>36</v>
      </c>
      <c r="F108" s="10" t="s">
        <v>54</v>
      </c>
      <c r="G108" s="11">
        <v>85</v>
      </c>
      <c r="H108" s="11">
        <v>206600</v>
      </c>
      <c r="I108" s="11">
        <f t="shared" si="6"/>
        <v>17561000</v>
      </c>
      <c r="J108" s="11">
        <f t="shared" si="7"/>
        <v>1756100</v>
      </c>
      <c r="K108" s="11">
        <f>연간거래자료!$I108+연간거래자료!$J108</f>
        <v>19317100</v>
      </c>
      <c r="L108" s="13" t="s">
        <v>16</v>
      </c>
      <c r="M108" s="14" t="s">
        <v>136</v>
      </c>
    </row>
    <row r="109" spans="2:13" x14ac:dyDescent="0.3">
      <c r="B109" s="9">
        <v>45669</v>
      </c>
      <c r="C109" s="10" t="s">
        <v>140</v>
      </c>
      <c r="D109" s="10" t="s">
        <v>21</v>
      </c>
      <c r="E109" s="10" t="s">
        <v>28</v>
      </c>
      <c r="F109" s="10" t="s">
        <v>29</v>
      </c>
      <c r="G109" s="11">
        <v>91</v>
      </c>
      <c r="H109" s="11">
        <v>135600</v>
      </c>
      <c r="I109" s="11">
        <f t="shared" si="6"/>
        <v>12339600</v>
      </c>
      <c r="J109" s="11">
        <f t="shared" si="7"/>
        <v>1233960</v>
      </c>
      <c r="K109" s="11">
        <f>연간거래자료!$I109+연간거래자료!$J109</f>
        <v>13573560</v>
      </c>
      <c r="L109" s="13" t="s">
        <v>12</v>
      </c>
      <c r="M109" s="14" t="s">
        <v>134</v>
      </c>
    </row>
    <row r="110" spans="2:13" x14ac:dyDescent="0.3">
      <c r="B110" s="9">
        <v>45669</v>
      </c>
      <c r="C110" s="10" t="s">
        <v>143</v>
      </c>
      <c r="D110" s="10" t="s">
        <v>21</v>
      </c>
      <c r="E110" s="10" t="s">
        <v>22</v>
      </c>
      <c r="F110" s="10" t="s">
        <v>62</v>
      </c>
      <c r="G110" s="11">
        <v>59</v>
      </c>
      <c r="H110" s="11">
        <v>122700</v>
      </c>
      <c r="I110" s="11">
        <f t="shared" si="6"/>
        <v>7239300</v>
      </c>
      <c r="J110" s="11">
        <f t="shared" si="7"/>
        <v>723930</v>
      </c>
      <c r="K110" s="11">
        <f>연간거래자료!$I110+연간거래자료!$J110</f>
        <v>7963230</v>
      </c>
      <c r="L110" s="13" t="s">
        <v>12</v>
      </c>
      <c r="M110" s="14" t="s">
        <v>136</v>
      </c>
    </row>
    <row r="111" spans="2:13" x14ac:dyDescent="0.3">
      <c r="B111" s="9">
        <v>45669</v>
      </c>
      <c r="C111" s="10" t="s">
        <v>148</v>
      </c>
      <c r="D111" s="10" t="s">
        <v>33</v>
      </c>
      <c r="E111" s="10" t="s">
        <v>34</v>
      </c>
      <c r="F111" s="10" t="s">
        <v>88</v>
      </c>
      <c r="G111" s="11">
        <v>150</v>
      </c>
      <c r="H111" s="11">
        <v>18900</v>
      </c>
      <c r="I111" s="11">
        <f t="shared" si="6"/>
        <v>2835000</v>
      </c>
      <c r="J111" s="11">
        <f t="shared" si="7"/>
        <v>283500</v>
      </c>
      <c r="K111" s="11">
        <f>연간거래자료!$I111+연간거래자료!$J111</f>
        <v>3118500</v>
      </c>
      <c r="L111" s="13" t="s">
        <v>16</v>
      </c>
      <c r="M111" s="14" t="s">
        <v>134</v>
      </c>
    </row>
    <row r="112" spans="2:13" x14ac:dyDescent="0.3">
      <c r="B112" s="9">
        <v>45669</v>
      </c>
      <c r="C112" s="10" t="s">
        <v>132</v>
      </c>
      <c r="D112" s="10" t="s">
        <v>33</v>
      </c>
      <c r="E112" s="10" t="s">
        <v>34</v>
      </c>
      <c r="F112" s="10" t="s">
        <v>35</v>
      </c>
      <c r="G112" s="11">
        <v>84</v>
      </c>
      <c r="H112" s="11">
        <v>19300</v>
      </c>
      <c r="I112" s="11">
        <f t="shared" si="6"/>
        <v>1621200</v>
      </c>
      <c r="J112" s="11">
        <f t="shared" si="7"/>
        <v>162120</v>
      </c>
      <c r="K112" s="11">
        <f>연간거래자료!$I112+연간거래자료!$J112</f>
        <v>1783320</v>
      </c>
      <c r="L112" s="13" t="s">
        <v>12</v>
      </c>
      <c r="M112" s="14" t="s">
        <v>137</v>
      </c>
    </row>
    <row r="113" spans="2:13" x14ac:dyDescent="0.3">
      <c r="B113" s="9">
        <v>45669</v>
      </c>
      <c r="C113" s="10" t="s">
        <v>147</v>
      </c>
      <c r="D113" s="10" t="s">
        <v>13</v>
      </c>
      <c r="E113" s="10" t="s">
        <v>14</v>
      </c>
      <c r="F113" s="10" t="s">
        <v>52</v>
      </c>
      <c r="G113" s="11">
        <v>92</v>
      </c>
      <c r="H113" s="11">
        <v>21100</v>
      </c>
      <c r="I113" s="11">
        <f t="shared" si="6"/>
        <v>1941200</v>
      </c>
      <c r="J113" s="11">
        <f t="shared" si="7"/>
        <v>194120</v>
      </c>
      <c r="K113" s="11">
        <f>연간거래자료!$I113+연간거래자료!$J113</f>
        <v>2135320</v>
      </c>
      <c r="L113" s="13" t="s">
        <v>16</v>
      </c>
      <c r="M113" s="14" t="s">
        <v>135</v>
      </c>
    </row>
    <row r="114" spans="2:13" x14ac:dyDescent="0.3">
      <c r="B114" s="9">
        <v>45669</v>
      </c>
      <c r="C114" s="10" t="s">
        <v>157</v>
      </c>
      <c r="D114" s="10" t="s">
        <v>13</v>
      </c>
      <c r="E114" s="10" t="s">
        <v>14</v>
      </c>
      <c r="F114" s="10" t="s">
        <v>52</v>
      </c>
      <c r="G114" s="11">
        <v>41</v>
      </c>
      <c r="H114" s="11">
        <v>21800</v>
      </c>
      <c r="I114" s="11">
        <f t="shared" si="6"/>
        <v>893800</v>
      </c>
      <c r="J114" s="11">
        <f t="shared" si="7"/>
        <v>89380</v>
      </c>
      <c r="K114" s="11">
        <f>연간거래자료!$I114+연간거래자료!$J114</f>
        <v>983180</v>
      </c>
      <c r="L114" s="13" t="s">
        <v>16</v>
      </c>
      <c r="M114" s="14" t="s">
        <v>137</v>
      </c>
    </row>
    <row r="115" spans="2:13" x14ac:dyDescent="0.3">
      <c r="B115" s="9">
        <v>45669</v>
      </c>
      <c r="C115" s="10" t="s">
        <v>130</v>
      </c>
      <c r="D115" s="10" t="s">
        <v>9</v>
      </c>
      <c r="E115" s="10" t="s">
        <v>24</v>
      </c>
      <c r="F115" s="10" t="s">
        <v>44</v>
      </c>
      <c r="G115" s="11">
        <v>92</v>
      </c>
      <c r="H115" s="11">
        <v>496900</v>
      </c>
      <c r="I115" s="11">
        <f t="shared" si="6"/>
        <v>45714800</v>
      </c>
      <c r="J115" s="11">
        <f t="shared" si="7"/>
        <v>4571480</v>
      </c>
      <c r="K115" s="11">
        <f>연간거래자료!$I115+연간거래자료!$J115</f>
        <v>50286280</v>
      </c>
      <c r="L115" s="13" t="s">
        <v>16</v>
      </c>
      <c r="M115" s="14" t="s">
        <v>135</v>
      </c>
    </row>
    <row r="116" spans="2:13" x14ac:dyDescent="0.3">
      <c r="B116" s="9">
        <v>45669</v>
      </c>
      <c r="C116" s="10" t="s">
        <v>139</v>
      </c>
      <c r="D116" s="10" t="s">
        <v>9</v>
      </c>
      <c r="E116" s="10" t="s">
        <v>24</v>
      </c>
      <c r="F116" s="10" t="s">
        <v>25</v>
      </c>
      <c r="G116" s="11">
        <v>112</v>
      </c>
      <c r="H116" s="11">
        <v>345600</v>
      </c>
      <c r="I116" s="11">
        <f t="shared" si="6"/>
        <v>38707200</v>
      </c>
      <c r="J116" s="11">
        <f t="shared" si="7"/>
        <v>3870720</v>
      </c>
      <c r="K116" s="11">
        <f>연간거래자료!$I116+연간거래자료!$J116</f>
        <v>42577920</v>
      </c>
      <c r="L116" s="13" t="s">
        <v>12</v>
      </c>
      <c r="M116" s="14" t="s">
        <v>136</v>
      </c>
    </row>
    <row r="117" spans="2:13" x14ac:dyDescent="0.3">
      <c r="B117" s="9">
        <v>45670</v>
      </c>
      <c r="C117" s="10" t="s">
        <v>145</v>
      </c>
      <c r="D117" s="10" t="s">
        <v>21</v>
      </c>
      <c r="E117" s="10" t="s">
        <v>28</v>
      </c>
      <c r="F117" s="10" t="s">
        <v>29</v>
      </c>
      <c r="G117" s="11">
        <v>142</v>
      </c>
      <c r="H117" s="11">
        <v>135600</v>
      </c>
      <c r="I117" s="11">
        <f t="shared" si="6"/>
        <v>19255200</v>
      </c>
      <c r="J117" s="11">
        <f t="shared" si="7"/>
        <v>1925520</v>
      </c>
      <c r="K117" s="11">
        <f>연간거래자료!$I117+연간거래자료!$J117</f>
        <v>21180720</v>
      </c>
      <c r="L117" s="13" t="s">
        <v>16</v>
      </c>
      <c r="M117" s="14" t="s">
        <v>136</v>
      </c>
    </row>
    <row r="118" spans="2:13" x14ac:dyDescent="0.3">
      <c r="B118" s="9">
        <v>45670</v>
      </c>
      <c r="C118" s="10" t="s">
        <v>142</v>
      </c>
      <c r="D118" s="10" t="s">
        <v>21</v>
      </c>
      <c r="E118" s="10" t="s">
        <v>22</v>
      </c>
      <c r="F118" s="10" t="s">
        <v>59</v>
      </c>
      <c r="G118" s="11">
        <v>114</v>
      </c>
      <c r="H118" s="11">
        <v>86900</v>
      </c>
      <c r="I118" s="11">
        <f t="shared" si="6"/>
        <v>9906600</v>
      </c>
      <c r="J118" s="11">
        <f t="shared" si="7"/>
        <v>990660</v>
      </c>
      <c r="K118" s="11">
        <f>연간거래자료!$I118+연간거래자료!$J118</f>
        <v>10897260</v>
      </c>
      <c r="L118" s="13" t="s">
        <v>12</v>
      </c>
      <c r="M118" s="14" t="s">
        <v>134</v>
      </c>
    </row>
    <row r="119" spans="2:13" x14ac:dyDescent="0.3">
      <c r="B119" s="9">
        <v>45670</v>
      </c>
      <c r="C119" s="10" t="s">
        <v>130</v>
      </c>
      <c r="D119" s="10" t="s">
        <v>33</v>
      </c>
      <c r="E119" s="10" t="s">
        <v>56</v>
      </c>
      <c r="F119" s="10" t="s">
        <v>81</v>
      </c>
      <c r="G119" s="11">
        <v>130</v>
      </c>
      <c r="H119" s="11">
        <v>38700</v>
      </c>
      <c r="I119" s="11">
        <f t="shared" si="6"/>
        <v>5031000</v>
      </c>
      <c r="J119" s="11">
        <f t="shared" si="7"/>
        <v>503100</v>
      </c>
      <c r="K119" s="11">
        <f>연간거래자료!$I119+연간거래자료!$J119</f>
        <v>5534100</v>
      </c>
      <c r="L119" s="13" t="s">
        <v>16</v>
      </c>
      <c r="M119" s="14" t="s">
        <v>137</v>
      </c>
    </row>
    <row r="120" spans="2:13" x14ac:dyDescent="0.3">
      <c r="B120" s="9">
        <v>45670</v>
      </c>
      <c r="C120" s="10" t="s">
        <v>142</v>
      </c>
      <c r="D120" s="10" t="s">
        <v>33</v>
      </c>
      <c r="E120" s="10" t="s">
        <v>34</v>
      </c>
      <c r="F120" s="10" t="s">
        <v>45</v>
      </c>
      <c r="G120" s="11">
        <v>70</v>
      </c>
      <c r="H120" s="11">
        <v>41700</v>
      </c>
      <c r="I120" s="11">
        <f t="shared" si="6"/>
        <v>2919000</v>
      </c>
      <c r="J120" s="11">
        <f t="shared" si="7"/>
        <v>291900</v>
      </c>
      <c r="K120" s="11">
        <f>연간거래자료!$I120+연간거래자료!$J120</f>
        <v>3210900</v>
      </c>
      <c r="L120" s="13" t="s">
        <v>16</v>
      </c>
      <c r="M120" s="14" t="s">
        <v>135</v>
      </c>
    </row>
    <row r="121" spans="2:13" x14ac:dyDescent="0.3">
      <c r="B121" s="9">
        <v>45670</v>
      </c>
      <c r="C121" s="10" t="s">
        <v>150</v>
      </c>
      <c r="D121" s="10" t="s">
        <v>33</v>
      </c>
      <c r="E121" s="10" t="s">
        <v>34</v>
      </c>
      <c r="F121" s="10" t="s">
        <v>45</v>
      </c>
      <c r="G121" s="11">
        <v>106</v>
      </c>
      <c r="H121" s="11">
        <v>41700</v>
      </c>
      <c r="I121" s="11">
        <f t="shared" si="6"/>
        <v>4420200</v>
      </c>
      <c r="J121" s="11">
        <f t="shared" si="7"/>
        <v>442020</v>
      </c>
      <c r="K121" s="11">
        <f>연간거래자료!$I121+연간거래자료!$J121</f>
        <v>4862220</v>
      </c>
      <c r="L121" s="13" t="s">
        <v>12</v>
      </c>
      <c r="M121" s="14" t="s">
        <v>134</v>
      </c>
    </row>
    <row r="122" spans="2:13" x14ac:dyDescent="0.3">
      <c r="B122" s="9">
        <v>45670</v>
      </c>
      <c r="C122" s="10" t="s">
        <v>145</v>
      </c>
      <c r="D122" s="10" t="s">
        <v>13</v>
      </c>
      <c r="E122" s="10" t="s">
        <v>14</v>
      </c>
      <c r="F122" s="10" t="s">
        <v>74</v>
      </c>
      <c r="G122" s="11">
        <v>81</v>
      </c>
      <c r="H122" s="11">
        <v>17900</v>
      </c>
      <c r="I122" s="11">
        <f t="shared" si="6"/>
        <v>1449900</v>
      </c>
      <c r="J122" s="11">
        <f t="shared" si="7"/>
        <v>144990</v>
      </c>
      <c r="K122" s="11">
        <f>연간거래자료!$I122+연간거래자료!$J122</f>
        <v>1594890</v>
      </c>
      <c r="L122" s="13" t="s">
        <v>12</v>
      </c>
      <c r="M122" s="14" t="s">
        <v>136</v>
      </c>
    </row>
    <row r="123" spans="2:13" x14ac:dyDescent="0.3">
      <c r="B123" s="9">
        <v>45670</v>
      </c>
      <c r="C123" s="10" t="s">
        <v>148</v>
      </c>
      <c r="D123" s="10" t="s">
        <v>9</v>
      </c>
      <c r="E123" s="10" t="s">
        <v>48</v>
      </c>
      <c r="F123" s="10" t="s">
        <v>75</v>
      </c>
      <c r="G123" s="11">
        <v>133</v>
      </c>
      <c r="H123" s="11">
        <v>95600</v>
      </c>
      <c r="I123" s="11">
        <f t="shared" si="6"/>
        <v>12714800</v>
      </c>
      <c r="J123" s="11">
        <f t="shared" si="7"/>
        <v>1271480</v>
      </c>
      <c r="K123" s="11">
        <f>연간거래자료!$I123+연간거래자료!$J123</f>
        <v>13986280</v>
      </c>
      <c r="L123" s="13" t="s">
        <v>16</v>
      </c>
      <c r="M123" s="14" t="s">
        <v>135</v>
      </c>
    </row>
    <row r="124" spans="2:13" x14ac:dyDescent="0.3">
      <c r="B124" s="9">
        <v>45670</v>
      </c>
      <c r="C124" s="10" t="s">
        <v>150</v>
      </c>
      <c r="D124" s="10" t="s">
        <v>9</v>
      </c>
      <c r="E124" s="10" t="s">
        <v>48</v>
      </c>
      <c r="F124" s="10" t="s">
        <v>48</v>
      </c>
      <c r="G124" s="11">
        <v>44</v>
      </c>
      <c r="H124" s="11">
        <v>129000</v>
      </c>
      <c r="I124" s="11">
        <f t="shared" si="6"/>
        <v>5676000</v>
      </c>
      <c r="J124" s="11">
        <f t="shared" si="7"/>
        <v>567600</v>
      </c>
      <c r="K124" s="11">
        <f>연간거래자료!$I124+연간거래자료!$J124</f>
        <v>6243600</v>
      </c>
      <c r="L124" s="13" t="s">
        <v>12</v>
      </c>
      <c r="M124" s="14" t="s">
        <v>135</v>
      </c>
    </row>
    <row r="125" spans="2:13" x14ac:dyDescent="0.3">
      <c r="B125" s="9">
        <v>45670</v>
      </c>
      <c r="C125" s="10" t="s">
        <v>147</v>
      </c>
      <c r="D125" s="10" t="s">
        <v>9</v>
      </c>
      <c r="E125" s="10" t="s">
        <v>48</v>
      </c>
      <c r="F125" s="10" t="s">
        <v>117</v>
      </c>
      <c r="G125" s="11">
        <v>101</v>
      </c>
      <c r="H125" s="11">
        <v>86300</v>
      </c>
      <c r="I125" s="11">
        <f t="shared" si="6"/>
        <v>8716300</v>
      </c>
      <c r="J125" s="11">
        <f t="shared" si="7"/>
        <v>871630</v>
      </c>
      <c r="K125" s="11">
        <f>연간거래자료!$I125+연간거래자료!$J125</f>
        <v>9587930</v>
      </c>
      <c r="L125" s="13" t="s">
        <v>16</v>
      </c>
      <c r="M125" s="14" t="s">
        <v>135</v>
      </c>
    </row>
    <row r="126" spans="2:13" x14ac:dyDescent="0.3">
      <c r="B126" s="9">
        <v>45670</v>
      </c>
      <c r="C126" s="10" t="s">
        <v>153</v>
      </c>
      <c r="D126" s="10" t="s">
        <v>9</v>
      </c>
      <c r="E126" s="10" t="s">
        <v>24</v>
      </c>
      <c r="F126" s="10" t="s">
        <v>122</v>
      </c>
      <c r="G126" s="11">
        <v>115</v>
      </c>
      <c r="H126" s="11">
        <v>602400</v>
      </c>
      <c r="I126" s="11">
        <f t="shared" si="6"/>
        <v>69276000</v>
      </c>
      <c r="J126" s="11">
        <f t="shared" si="7"/>
        <v>6927600</v>
      </c>
      <c r="K126" s="11">
        <f>연간거래자료!$I126+연간거래자료!$J126</f>
        <v>76203600</v>
      </c>
      <c r="L126" s="13" t="s">
        <v>12</v>
      </c>
      <c r="M126" s="14" t="s">
        <v>135</v>
      </c>
    </row>
    <row r="127" spans="2:13" x14ac:dyDescent="0.3">
      <c r="B127" s="9">
        <v>45670</v>
      </c>
      <c r="C127" s="10" t="s">
        <v>150</v>
      </c>
      <c r="D127" s="10" t="s">
        <v>9</v>
      </c>
      <c r="E127" s="10" t="s">
        <v>17</v>
      </c>
      <c r="F127" s="10" t="s">
        <v>118</v>
      </c>
      <c r="G127" s="11">
        <v>24</v>
      </c>
      <c r="H127" s="11">
        <v>425600</v>
      </c>
      <c r="I127" s="11">
        <f t="shared" si="6"/>
        <v>10214400</v>
      </c>
      <c r="J127" s="11">
        <f t="shared" si="7"/>
        <v>1021440</v>
      </c>
      <c r="K127" s="11">
        <f>연간거래자료!$I127+연간거래자료!$J127</f>
        <v>11235840</v>
      </c>
      <c r="L127" s="13" t="s">
        <v>16</v>
      </c>
      <c r="M127" s="14" t="s">
        <v>134</v>
      </c>
    </row>
    <row r="128" spans="2:13" x14ac:dyDescent="0.3">
      <c r="B128" s="9">
        <v>45670</v>
      </c>
      <c r="C128" s="10" t="s">
        <v>154</v>
      </c>
      <c r="D128" s="10" t="s">
        <v>9</v>
      </c>
      <c r="E128" s="10" t="s">
        <v>50</v>
      </c>
      <c r="F128" s="10" t="s">
        <v>109</v>
      </c>
      <c r="G128" s="11">
        <v>25</v>
      </c>
      <c r="H128" s="11">
        <v>115200</v>
      </c>
      <c r="I128" s="11">
        <f t="shared" si="6"/>
        <v>2880000</v>
      </c>
      <c r="J128" s="11">
        <f t="shared" si="7"/>
        <v>288000</v>
      </c>
      <c r="K128" s="11">
        <f>연간거래자료!$I128+연간거래자료!$J128</f>
        <v>3168000</v>
      </c>
      <c r="L128" s="13" t="s">
        <v>16</v>
      </c>
      <c r="M128" s="14" t="s">
        <v>137</v>
      </c>
    </row>
    <row r="129" spans="2:13" x14ac:dyDescent="0.3">
      <c r="B129" s="9">
        <v>45670</v>
      </c>
      <c r="C129" s="10" t="s">
        <v>140</v>
      </c>
      <c r="D129" s="10" t="s">
        <v>9</v>
      </c>
      <c r="E129" s="10" t="s">
        <v>50</v>
      </c>
      <c r="F129" s="10" t="s">
        <v>121</v>
      </c>
      <c r="G129" s="11">
        <v>57</v>
      </c>
      <c r="H129" s="11">
        <v>147400</v>
      </c>
      <c r="I129" s="11">
        <f t="shared" si="6"/>
        <v>8401800</v>
      </c>
      <c r="J129" s="11">
        <f t="shared" si="7"/>
        <v>840180</v>
      </c>
      <c r="K129" s="11">
        <f>연간거래자료!$I129+연간거래자료!$J129</f>
        <v>9241980</v>
      </c>
      <c r="L129" s="13" t="s">
        <v>16</v>
      </c>
      <c r="M129" s="14" t="s">
        <v>136</v>
      </c>
    </row>
    <row r="130" spans="2:13" x14ac:dyDescent="0.3">
      <c r="B130" s="9">
        <v>45671</v>
      </c>
      <c r="C130" s="10" t="s">
        <v>148</v>
      </c>
      <c r="D130" s="10" t="s">
        <v>21</v>
      </c>
      <c r="E130" s="10" t="s">
        <v>28</v>
      </c>
      <c r="F130" s="10" t="s">
        <v>29</v>
      </c>
      <c r="G130" s="11">
        <v>25</v>
      </c>
      <c r="H130" s="11">
        <v>139800</v>
      </c>
      <c r="I130" s="11">
        <f t="shared" si="6"/>
        <v>3495000</v>
      </c>
      <c r="J130" s="11">
        <f t="shared" si="7"/>
        <v>349500</v>
      </c>
      <c r="K130" s="11">
        <f>연간거래자료!$I130+연간거래자료!$J130</f>
        <v>3844500</v>
      </c>
      <c r="L130" s="13" t="s">
        <v>12</v>
      </c>
      <c r="M130" s="14" t="s">
        <v>135</v>
      </c>
    </row>
    <row r="131" spans="2:13" x14ac:dyDescent="0.3">
      <c r="B131" s="9">
        <v>45671</v>
      </c>
      <c r="C131" s="10" t="s">
        <v>151</v>
      </c>
      <c r="D131" s="10" t="s">
        <v>33</v>
      </c>
      <c r="E131" s="10" t="s">
        <v>56</v>
      </c>
      <c r="F131" s="10" t="s">
        <v>119</v>
      </c>
      <c r="G131" s="11">
        <v>26</v>
      </c>
      <c r="H131" s="11">
        <v>7500</v>
      </c>
      <c r="I131" s="11">
        <f t="shared" si="6"/>
        <v>195000</v>
      </c>
      <c r="J131" s="11">
        <f t="shared" si="7"/>
        <v>19500</v>
      </c>
      <c r="K131" s="11">
        <f>연간거래자료!$I131+연간거래자료!$J131</f>
        <v>214500</v>
      </c>
      <c r="L131" s="13" t="s">
        <v>12</v>
      </c>
      <c r="M131" s="14" t="s">
        <v>136</v>
      </c>
    </row>
    <row r="132" spans="2:13" x14ac:dyDescent="0.3">
      <c r="B132" s="9">
        <v>45671</v>
      </c>
      <c r="C132" s="10" t="s">
        <v>146</v>
      </c>
      <c r="D132" s="10" t="s">
        <v>13</v>
      </c>
      <c r="E132" s="10" t="s">
        <v>14</v>
      </c>
      <c r="F132" s="10" t="s">
        <v>79</v>
      </c>
      <c r="G132" s="11">
        <v>107</v>
      </c>
      <c r="H132" s="11">
        <v>56200</v>
      </c>
      <c r="I132" s="11">
        <f t="shared" si="6"/>
        <v>6013400</v>
      </c>
      <c r="J132" s="11">
        <f t="shared" si="7"/>
        <v>601340</v>
      </c>
      <c r="K132" s="11">
        <f>연간거래자료!$I132+연간거래자료!$J132</f>
        <v>6614740</v>
      </c>
      <c r="L132" s="13" t="s">
        <v>16</v>
      </c>
      <c r="M132" s="14" t="s">
        <v>136</v>
      </c>
    </row>
    <row r="133" spans="2:13" x14ac:dyDescent="0.3">
      <c r="B133" s="9">
        <v>45671</v>
      </c>
      <c r="C133" s="10" t="s">
        <v>143</v>
      </c>
      <c r="D133" s="10" t="s">
        <v>13</v>
      </c>
      <c r="E133" s="10" t="s">
        <v>14</v>
      </c>
      <c r="F133" s="10" t="s">
        <v>103</v>
      </c>
      <c r="G133" s="11">
        <v>86</v>
      </c>
      <c r="H133" s="11">
        <v>484000</v>
      </c>
      <c r="I133" s="11">
        <f t="shared" si="6"/>
        <v>41624000</v>
      </c>
      <c r="J133" s="11">
        <f t="shared" si="7"/>
        <v>4162400</v>
      </c>
      <c r="K133" s="11">
        <f>연간거래자료!$I133+연간거래자료!$J133</f>
        <v>45786400</v>
      </c>
      <c r="L133" s="13" t="s">
        <v>12</v>
      </c>
      <c r="M133" s="14" t="s">
        <v>136</v>
      </c>
    </row>
    <row r="134" spans="2:13" x14ac:dyDescent="0.3">
      <c r="B134" s="9">
        <v>45671</v>
      </c>
      <c r="C134" s="10" t="s">
        <v>140</v>
      </c>
      <c r="D134" s="10" t="s">
        <v>13</v>
      </c>
      <c r="E134" s="10" t="s">
        <v>14</v>
      </c>
      <c r="F134" s="10" t="s">
        <v>113</v>
      </c>
      <c r="G134" s="11">
        <v>41</v>
      </c>
      <c r="H134" s="11">
        <v>645200</v>
      </c>
      <c r="I134" s="11">
        <f t="shared" si="6"/>
        <v>26453200</v>
      </c>
      <c r="J134" s="11">
        <f t="shared" si="7"/>
        <v>2645320</v>
      </c>
      <c r="K134" s="11">
        <f>연간거래자료!$I134+연간거래자료!$J134</f>
        <v>29098520</v>
      </c>
      <c r="L134" s="13" t="s">
        <v>12</v>
      </c>
      <c r="M134" s="14" t="s">
        <v>136</v>
      </c>
    </row>
    <row r="135" spans="2:13" x14ac:dyDescent="0.3">
      <c r="B135" s="9">
        <v>45671</v>
      </c>
      <c r="C135" s="10" t="s">
        <v>142</v>
      </c>
      <c r="D135" s="10" t="s">
        <v>9</v>
      </c>
      <c r="E135" s="10" t="s">
        <v>24</v>
      </c>
      <c r="F135" s="10" t="s">
        <v>122</v>
      </c>
      <c r="G135" s="11">
        <v>119</v>
      </c>
      <c r="H135" s="11">
        <v>602400</v>
      </c>
      <c r="I135" s="11">
        <f t="shared" si="6"/>
        <v>71685600</v>
      </c>
      <c r="J135" s="11">
        <f t="shared" si="7"/>
        <v>7168560</v>
      </c>
      <c r="K135" s="11">
        <f>연간거래자료!$I135+연간거래자료!$J135</f>
        <v>78854160</v>
      </c>
      <c r="L135" s="13" t="s">
        <v>16</v>
      </c>
      <c r="M135" s="14" t="s">
        <v>137</v>
      </c>
    </row>
    <row r="136" spans="2:13" x14ac:dyDescent="0.3">
      <c r="B136" s="9">
        <v>45671</v>
      </c>
      <c r="C136" s="10" t="s">
        <v>149</v>
      </c>
      <c r="D136" s="10" t="s">
        <v>9</v>
      </c>
      <c r="E136" s="10" t="s">
        <v>17</v>
      </c>
      <c r="F136" s="10" t="s">
        <v>83</v>
      </c>
      <c r="G136" s="11">
        <v>98</v>
      </c>
      <c r="H136" s="11">
        <v>544400</v>
      </c>
      <c r="I136" s="11">
        <f t="shared" ref="I136:I167" si="8">G136*H136</f>
        <v>53351200</v>
      </c>
      <c r="J136" s="11">
        <f t="shared" ref="J136:J167" si="9">I136*0.1</f>
        <v>5335120</v>
      </c>
      <c r="K136" s="11">
        <f>연간거래자료!$I136+연간거래자료!$J136</f>
        <v>58686320</v>
      </c>
      <c r="L136" s="13" t="s">
        <v>12</v>
      </c>
      <c r="M136" s="14" t="s">
        <v>134</v>
      </c>
    </row>
    <row r="137" spans="2:13" x14ac:dyDescent="0.3">
      <c r="B137" s="9">
        <v>45672</v>
      </c>
      <c r="C137" s="10" t="s">
        <v>131</v>
      </c>
      <c r="D137" s="10" t="s">
        <v>21</v>
      </c>
      <c r="E137" s="10" t="s">
        <v>28</v>
      </c>
      <c r="F137" s="10" t="s">
        <v>53</v>
      </c>
      <c r="G137" s="11">
        <v>108</v>
      </c>
      <c r="H137" s="11">
        <v>2081200</v>
      </c>
      <c r="I137" s="11">
        <f t="shared" si="8"/>
        <v>224769600</v>
      </c>
      <c r="J137" s="11">
        <f t="shared" si="9"/>
        <v>22476960</v>
      </c>
      <c r="K137" s="11">
        <f>연간거래자료!$I137+연간거래자료!$J137</f>
        <v>247246560</v>
      </c>
      <c r="L137" s="13" t="s">
        <v>16</v>
      </c>
      <c r="M137" s="14" t="s">
        <v>134</v>
      </c>
    </row>
    <row r="138" spans="2:13" x14ac:dyDescent="0.3">
      <c r="B138" s="9">
        <v>45672</v>
      </c>
      <c r="C138" s="10" t="s">
        <v>143</v>
      </c>
      <c r="D138" s="10" t="s">
        <v>21</v>
      </c>
      <c r="E138" s="10" t="s">
        <v>22</v>
      </c>
      <c r="F138" s="10" t="s">
        <v>62</v>
      </c>
      <c r="G138" s="11">
        <v>133</v>
      </c>
      <c r="H138" s="11">
        <v>122700</v>
      </c>
      <c r="I138" s="11">
        <f t="shared" si="8"/>
        <v>16319100</v>
      </c>
      <c r="J138" s="11">
        <f t="shared" si="9"/>
        <v>1631910</v>
      </c>
      <c r="K138" s="11">
        <f>연간거래자료!$I138+연간거래자료!$J138</f>
        <v>17951010</v>
      </c>
      <c r="L138" s="13" t="s">
        <v>16</v>
      </c>
      <c r="M138" s="14" t="s">
        <v>135</v>
      </c>
    </row>
    <row r="139" spans="2:13" x14ac:dyDescent="0.3">
      <c r="B139" s="9">
        <v>45672</v>
      </c>
      <c r="C139" s="10" t="s">
        <v>156</v>
      </c>
      <c r="D139" s="10" t="s">
        <v>33</v>
      </c>
      <c r="E139" s="10" t="s">
        <v>56</v>
      </c>
      <c r="F139" s="10" t="s">
        <v>66</v>
      </c>
      <c r="G139" s="11">
        <v>79</v>
      </c>
      <c r="H139" s="11">
        <v>23100</v>
      </c>
      <c r="I139" s="11">
        <f t="shared" si="8"/>
        <v>1824900</v>
      </c>
      <c r="J139" s="11">
        <f t="shared" si="9"/>
        <v>182490</v>
      </c>
      <c r="K139" s="11">
        <f>연간거래자료!$I139+연간거래자료!$J139</f>
        <v>2007390</v>
      </c>
      <c r="L139" s="13" t="s">
        <v>12</v>
      </c>
      <c r="M139" s="14" t="s">
        <v>134</v>
      </c>
    </row>
    <row r="140" spans="2:13" x14ac:dyDescent="0.3">
      <c r="B140" s="9">
        <v>45672</v>
      </c>
      <c r="C140" s="10" t="s">
        <v>149</v>
      </c>
      <c r="D140" s="10" t="s">
        <v>33</v>
      </c>
      <c r="E140" s="10" t="s">
        <v>34</v>
      </c>
      <c r="F140" s="10" t="s">
        <v>88</v>
      </c>
      <c r="G140" s="11">
        <v>114</v>
      </c>
      <c r="H140" s="11">
        <v>18900</v>
      </c>
      <c r="I140" s="11">
        <f t="shared" si="8"/>
        <v>2154600</v>
      </c>
      <c r="J140" s="11">
        <f t="shared" si="9"/>
        <v>215460</v>
      </c>
      <c r="K140" s="11">
        <f>연간거래자료!$I140+연간거래자료!$J140</f>
        <v>2370060</v>
      </c>
      <c r="L140" s="13" t="s">
        <v>12</v>
      </c>
      <c r="M140" s="14" t="s">
        <v>137</v>
      </c>
    </row>
    <row r="141" spans="2:13" x14ac:dyDescent="0.3">
      <c r="B141" s="9">
        <v>45672</v>
      </c>
      <c r="C141" s="10" t="s">
        <v>154</v>
      </c>
      <c r="D141" s="10" t="s">
        <v>13</v>
      </c>
      <c r="E141" s="10" t="s">
        <v>14</v>
      </c>
      <c r="F141" s="10" t="s">
        <v>63</v>
      </c>
      <c r="G141" s="11">
        <v>141</v>
      </c>
      <c r="H141" s="11">
        <v>92200</v>
      </c>
      <c r="I141" s="11">
        <f t="shared" si="8"/>
        <v>13000200</v>
      </c>
      <c r="J141" s="11">
        <f t="shared" si="9"/>
        <v>1300020</v>
      </c>
      <c r="K141" s="11">
        <f>연간거래자료!$I141+연간거래자료!$J141</f>
        <v>14300220</v>
      </c>
      <c r="L141" s="13" t="s">
        <v>12</v>
      </c>
      <c r="M141" s="14" t="s">
        <v>136</v>
      </c>
    </row>
    <row r="142" spans="2:13" x14ac:dyDescent="0.3">
      <c r="B142" s="9">
        <v>45672</v>
      </c>
      <c r="C142" s="10" t="s">
        <v>148</v>
      </c>
      <c r="D142" s="10" t="s">
        <v>13</v>
      </c>
      <c r="E142" s="10" t="s">
        <v>26</v>
      </c>
      <c r="F142" s="10" t="s">
        <v>46</v>
      </c>
      <c r="G142" s="11">
        <v>132</v>
      </c>
      <c r="H142" s="11">
        <v>6500</v>
      </c>
      <c r="I142" s="11">
        <f t="shared" si="8"/>
        <v>858000</v>
      </c>
      <c r="J142" s="11">
        <f t="shared" si="9"/>
        <v>85800</v>
      </c>
      <c r="K142" s="11">
        <f>연간거래자료!$I142+연간거래자료!$J142</f>
        <v>943800</v>
      </c>
      <c r="L142" s="13" t="s">
        <v>16</v>
      </c>
      <c r="M142" s="14" t="s">
        <v>136</v>
      </c>
    </row>
    <row r="143" spans="2:13" x14ac:dyDescent="0.3">
      <c r="B143" s="9">
        <v>45672</v>
      </c>
      <c r="C143" s="10" t="s">
        <v>132</v>
      </c>
      <c r="D143" s="10" t="s">
        <v>9</v>
      </c>
      <c r="E143" s="10" t="s">
        <v>24</v>
      </c>
      <c r="F143" s="10" t="s">
        <v>44</v>
      </c>
      <c r="G143" s="11">
        <v>70</v>
      </c>
      <c r="H143" s="11">
        <v>496900</v>
      </c>
      <c r="I143" s="11">
        <f t="shared" si="8"/>
        <v>34783000</v>
      </c>
      <c r="J143" s="11">
        <f t="shared" si="9"/>
        <v>3478300</v>
      </c>
      <c r="K143" s="11">
        <f>연간거래자료!$I143+연간거래자료!$J143</f>
        <v>38261300</v>
      </c>
      <c r="L143" s="13" t="s">
        <v>16</v>
      </c>
      <c r="M143" s="14" t="s">
        <v>134</v>
      </c>
    </row>
    <row r="144" spans="2:13" x14ac:dyDescent="0.3">
      <c r="B144" s="9">
        <v>45672</v>
      </c>
      <c r="C144" s="10" t="s">
        <v>132</v>
      </c>
      <c r="D144" s="10" t="s">
        <v>9</v>
      </c>
      <c r="E144" s="10" t="s">
        <v>24</v>
      </c>
      <c r="F144" s="10" t="s">
        <v>92</v>
      </c>
      <c r="G144" s="11">
        <v>97</v>
      </c>
      <c r="H144" s="11">
        <v>211000</v>
      </c>
      <c r="I144" s="11">
        <f t="shared" si="8"/>
        <v>20467000</v>
      </c>
      <c r="J144" s="11">
        <f t="shared" si="9"/>
        <v>2046700</v>
      </c>
      <c r="K144" s="11">
        <f>연간거래자료!$I144+연간거래자료!$J144</f>
        <v>22513700</v>
      </c>
      <c r="L144" s="13" t="s">
        <v>16</v>
      </c>
      <c r="M144" s="14" t="s">
        <v>137</v>
      </c>
    </row>
    <row r="145" spans="2:13" x14ac:dyDescent="0.3">
      <c r="B145" s="9">
        <v>45672</v>
      </c>
      <c r="C145" s="10" t="s">
        <v>130</v>
      </c>
      <c r="D145" s="10" t="s">
        <v>9</v>
      </c>
      <c r="E145" s="10" t="s">
        <v>17</v>
      </c>
      <c r="F145" s="10" t="s">
        <v>101</v>
      </c>
      <c r="G145" s="11">
        <v>40</v>
      </c>
      <c r="H145" s="11">
        <v>356000</v>
      </c>
      <c r="I145" s="11">
        <f t="shared" si="8"/>
        <v>14240000</v>
      </c>
      <c r="J145" s="11">
        <f t="shared" si="9"/>
        <v>1424000</v>
      </c>
      <c r="K145" s="11">
        <f>연간거래자료!$I145+연간거래자료!$J145</f>
        <v>15664000</v>
      </c>
      <c r="L145" s="13" t="s">
        <v>12</v>
      </c>
      <c r="M145" s="14" t="s">
        <v>137</v>
      </c>
    </row>
    <row r="146" spans="2:13" x14ac:dyDescent="0.3">
      <c r="B146" s="9">
        <v>45672</v>
      </c>
      <c r="C146" s="10" t="s">
        <v>149</v>
      </c>
      <c r="D146" s="10" t="s">
        <v>9</v>
      </c>
      <c r="E146" s="10" t="s">
        <v>50</v>
      </c>
      <c r="F146" s="10" t="s">
        <v>60</v>
      </c>
      <c r="G146" s="11">
        <v>40</v>
      </c>
      <c r="H146" s="11">
        <v>189600</v>
      </c>
      <c r="I146" s="11">
        <f t="shared" si="8"/>
        <v>7584000</v>
      </c>
      <c r="J146" s="11">
        <f t="shared" si="9"/>
        <v>758400</v>
      </c>
      <c r="K146" s="11">
        <f>연간거래자료!$I146+연간거래자료!$J146</f>
        <v>8342400</v>
      </c>
      <c r="L146" s="13" t="s">
        <v>12</v>
      </c>
      <c r="M146" s="14" t="s">
        <v>134</v>
      </c>
    </row>
    <row r="147" spans="2:13" x14ac:dyDescent="0.3">
      <c r="B147" s="9">
        <v>45672</v>
      </c>
      <c r="C147" s="10" t="s">
        <v>153</v>
      </c>
      <c r="D147" s="10" t="s">
        <v>9</v>
      </c>
      <c r="E147" s="10" t="s">
        <v>50</v>
      </c>
      <c r="F147" s="10" t="s">
        <v>126</v>
      </c>
      <c r="G147" s="11">
        <v>81</v>
      </c>
      <c r="H147" s="11">
        <v>63100</v>
      </c>
      <c r="I147" s="11">
        <f t="shared" si="8"/>
        <v>5111100</v>
      </c>
      <c r="J147" s="11">
        <f t="shared" si="9"/>
        <v>511110</v>
      </c>
      <c r="K147" s="11">
        <f>연간거래자료!$I147+연간거래자료!$J147</f>
        <v>5622210</v>
      </c>
      <c r="L147" s="13" t="s">
        <v>16</v>
      </c>
      <c r="M147" s="14" t="s">
        <v>135</v>
      </c>
    </row>
    <row r="148" spans="2:13" x14ac:dyDescent="0.3">
      <c r="B148" s="9">
        <v>45673</v>
      </c>
      <c r="C148" s="10" t="s">
        <v>143</v>
      </c>
      <c r="D148" s="10" t="s">
        <v>21</v>
      </c>
      <c r="E148" s="10" t="s">
        <v>31</v>
      </c>
      <c r="F148" s="10" t="s">
        <v>39</v>
      </c>
      <c r="G148" s="11">
        <v>90</v>
      </c>
      <c r="H148" s="11">
        <v>204200</v>
      </c>
      <c r="I148" s="11">
        <f t="shared" si="8"/>
        <v>18378000</v>
      </c>
      <c r="J148" s="11">
        <f t="shared" si="9"/>
        <v>1837800</v>
      </c>
      <c r="K148" s="11">
        <f>연간거래자료!$I148+연간거래자료!$J148</f>
        <v>20215800</v>
      </c>
      <c r="L148" s="13" t="s">
        <v>16</v>
      </c>
      <c r="M148" s="14" t="s">
        <v>134</v>
      </c>
    </row>
    <row r="149" spans="2:13" x14ac:dyDescent="0.3">
      <c r="B149" s="9">
        <v>45673</v>
      </c>
      <c r="C149" s="10" t="s">
        <v>156</v>
      </c>
      <c r="D149" s="10" t="s">
        <v>21</v>
      </c>
      <c r="E149" s="10" t="s">
        <v>22</v>
      </c>
      <c r="F149" s="10" t="s">
        <v>40</v>
      </c>
      <c r="G149" s="11">
        <v>140</v>
      </c>
      <c r="H149" s="11">
        <v>108900</v>
      </c>
      <c r="I149" s="11">
        <f t="shared" si="8"/>
        <v>15246000</v>
      </c>
      <c r="J149" s="11">
        <f t="shared" si="9"/>
        <v>1524600</v>
      </c>
      <c r="K149" s="11">
        <f>연간거래자료!$I149+연간거래자료!$J149</f>
        <v>16770600</v>
      </c>
      <c r="L149" s="13" t="s">
        <v>16</v>
      </c>
      <c r="M149" s="14" t="s">
        <v>136</v>
      </c>
    </row>
    <row r="150" spans="2:13" x14ac:dyDescent="0.3">
      <c r="B150" s="9">
        <v>45673</v>
      </c>
      <c r="C150" s="10" t="s">
        <v>148</v>
      </c>
      <c r="D150" s="10" t="s">
        <v>33</v>
      </c>
      <c r="E150" s="10" t="s">
        <v>56</v>
      </c>
      <c r="F150" s="10" t="s">
        <v>57</v>
      </c>
      <c r="G150" s="11">
        <v>47</v>
      </c>
      <c r="H150" s="11">
        <v>6900</v>
      </c>
      <c r="I150" s="11">
        <f t="shared" si="8"/>
        <v>324300</v>
      </c>
      <c r="J150" s="11">
        <f t="shared" si="9"/>
        <v>32430</v>
      </c>
      <c r="K150" s="11">
        <f>연간거래자료!$I150+연간거래자료!$J150</f>
        <v>356730</v>
      </c>
      <c r="L150" s="13" t="s">
        <v>12</v>
      </c>
      <c r="M150" s="14" t="s">
        <v>136</v>
      </c>
    </row>
    <row r="151" spans="2:13" x14ac:dyDescent="0.3">
      <c r="B151" s="9">
        <v>45673</v>
      </c>
      <c r="C151" s="10" t="s">
        <v>151</v>
      </c>
      <c r="D151" s="10" t="s">
        <v>13</v>
      </c>
      <c r="E151" s="10" t="s">
        <v>26</v>
      </c>
      <c r="F151" s="10" t="s">
        <v>106</v>
      </c>
      <c r="G151" s="11">
        <v>109</v>
      </c>
      <c r="H151" s="11">
        <v>6500</v>
      </c>
      <c r="I151" s="11">
        <f t="shared" si="8"/>
        <v>708500</v>
      </c>
      <c r="J151" s="11">
        <f t="shared" si="9"/>
        <v>70850</v>
      </c>
      <c r="K151" s="11">
        <f>연간거래자료!$I151+연간거래자료!$J151</f>
        <v>779350</v>
      </c>
      <c r="L151" s="13" t="s">
        <v>12</v>
      </c>
      <c r="M151" s="14" t="s">
        <v>136</v>
      </c>
    </row>
    <row r="152" spans="2:13" x14ac:dyDescent="0.3">
      <c r="B152" s="9">
        <v>45673</v>
      </c>
      <c r="C152" s="10" t="s">
        <v>131</v>
      </c>
      <c r="D152" s="10" t="s">
        <v>9</v>
      </c>
      <c r="E152" s="10" t="s">
        <v>48</v>
      </c>
      <c r="F152" s="10" t="s">
        <v>117</v>
      </c>
      <c r="G152" s="11">
        <v>144</v>
      </c>
      <c r="H152" s="11">
        <v>86300</v>
      </c>
      <c r="I152" s="11">
        <f t="shared" si="8"/>
        <v>12427200</v>
      </c>
      <c r="J152" s="11">
        <f t="shared" si="9"/>
        <v>1242720</v>
      </c>
      <c r="K152" s="11">
        <f>연간거래자료!$I152+연간거래자료!$J152</f>
        <v>13669920</v>
      </c>
      <c r="L152" s="13" t="s">
        <v>12</v>
      </c>
      <c r="M152" s="14" t="s">
        <v>137</v>
      </c>
    </row>
    <row r="153" spans="2:13" x14ac:dyDescent="0.3">
      <c r="B153" s="9">
        <v>45673</v>
      </c>
      <c r="C153" s="10" t="s">
        <v>142</v>
      </c>
      <c r="D153" s="10" t="s">
        <v>9</v>
      </c>
      <c r="E153" s="10" t="s">
        <v>10</v>
      </c>
      <c r="F153" s="10" t="s">
        <v>96</v>
      </c>
      <c r="G153" s="11">
        <v>119</v>
      </c>
      <c r="H153" s="11">
        <v>133900</v>
      </c>
      <c r="I153" s="11">
        <f t="shared" si="8"/>
        <v>15934100</v>
      </c>
      <c r="J153" s="11">
        <f t="shared" si="9"/>
        <v>1593410</v>
      </c>
      <c r="K153" s="11">
        <f>연간거래자료!$I153+연간거래자료!$J153</f>
        <v>17527510</v>
      </c>
      <c r="L153" s="13" t="s">
        <v>16</v>
      </c>
      <c r="M153" s="14" t="s">
        <v>137</v>
      </c>
    </row>
    <row r="154" spans="2:13" x14ac:dyDescent="0.3">
      <c r="B154" s="9">
        <v>45673</v>
      </c>
      <c r="C154" s="10" t="s">
        <v>140</v>
      </c>
      <c r="D154" s="10" t="s">
        <v>9</v>
      </c>
      <c r="E154" s="10" t="s">
        <v>17</v>
      </c>
      <c r="F154" s="10" t="s">
        <v>89</v>
      </c>
      <c r="G154" s="11">
        <v>40</v>
      </c>
      <c r="H154" s="11">
        <v>389000</v>
      </c>
      <c r="I154" s="11">
        <f t="shared" si="8"/>
        <v>15560000</v>
      </c>
      <c r="J154" s="11">
        <f t="shared" si="9"/>
        <v>1556000</v>
      </c>
      <c r="K154" s="11">
        <f>연간거래자료!$I154+연간거래자료!$J154</f>
        <v>17116000</v>
      </c>
      <c r="L154" s="13" t="s">
        <v>16</v>
      </c>
      <c r="M154" s="14" t="s">
        <v>136</v>
      </c>
    </row>
    <row r="155" spans="2:13" x14ac:dyDescent="0.3">
      <c r="B155" s="9">
        <v>45674</v>
      </c>
      <c r="C155" s="10" t="s">
        <v>141</v>
      </c>
      <c r="D155" s="10" t="s">
        <v>21</v>
      </c>
      <c r="E155" s="10" t="s">
        <v>31</v>
      </c>
      <c r="F155" s="10" t="s">
        <v>128</v>
      </c>
      <c r="G155" s="11">
        <v>106</v>
      </c>
      <c r="H155" s="11">
        <v>280900</v>
      </c>
      <c r="I155" s="11">
        <f t="shared" si="8"/>
        <v>29775400</v>
      </c>
      <c r="J155" s="11">
        <f t="shared" si="9"/>
        <v>2977540</v>
      </c>
      <c r="K155" s="11">
        <f>연간거래자료!$I155+연간거래자료!$J155</f>
        <v>32752940</v>
      </c>
      <c r="L155" s="13" t="s">
        <v>16</v>
      </c>
      <c r="M155" s="14" t="s">
        <v>137</v>
      </c>
    </row>
    <row r="156" spans="2:13" x14ac:dyDescent="0.3">
      <c r="B156" s="9">
        <v>45674</v>
      </c>
      <c r="C156" s="10" t="s">
        <v>146</v>
      </c>
      <c r="D156" s="10" t="s">
        <v>21</v>
      </c>
      <c r="E156" s="10" t="s">
        <v>28</v>
      </c>
      <c r="F156" s="10" t="s">
        <v>98</v>
      </c>
      <c r="G156" s="11">
        <v>48</v>
      </c>
      <c r="H156" s="11">
        <v>1626500</v>
      </c>
      <c r="I156" s="11">
        <f t="shared" si="8"/>
        <v>78072000</v>
      </c>
      <c r="J156" s="11">
        <f t="shared" si="9"/>
        <v>7807200</v>
      </c>
      <c r="K156" s="11">
        <f>연간거래자료!$I156+연간거래자료!$J156</f>
        <v>85879200</v>
      </c>
      <c r="L156" s="13" t="s">
        <v>16</v>
      </c>
      <c r="M156" s="14" t="s">
        <v>135</v>
      </c>
    </row>
    <row r="157" spans="2:13" x14ac:dyDescent="0.3">
      <c r="B157" s="9">
        <v>45674</v>
      </c>
      <c r="C157" s="10" t="s">
        <v>151</v>
      </c>
      <c r="D157" s="10" t="s">
        <v>21</v>
      </c>
      <c r="E157" s="10" t="s">
        <v>22</v>
      </c>
      <c r="F157" s="10" t="s">
        <v>23</v>
      </c>
      <c r="G157" s="11">
        <v>76</v>
      </c>
      <c r="H157" s="11">
        <v>55200</v>
      </c>
      <c r="I157" s="11">
        <f t="shared" si="8"/>
        <v>4195200</v>
      </c>
      <c r="J157" s="11">
        <f t="shared" si="9"/>
        <v>419520</v>
      </c>
      <c r="K157" s="11">
        <f>연간거래자료!$I157+연간거래자료!$J157</f>
        <v>4614720</v>
      </c>
      <c r="L157" s="13" t="s">
        <v>16</v>
      </c>
      <c r="M157" s="14" t="s">
        <v>135</v>
      </c>
    </row>
    <row r="158" spans="2:13" x14ac:dyDescent="0.3">
      <c r="B158" s="9">
        <v>45674</v>
      </c>
      <c r="C158" s="10" t="s">
        <v>144</v>
      </c>
      <c r="D158" s="10" t="s">
        <v>33</v>
      </c>
      <c r="E158" s="10" t="s">
        <v>34</v>
      </c>
      <c r="F158" s="10" t="s">
        <v>47</v>
      </c>
      <c r="G158" s="11">
        <v>58</v>
      </c>
      <c r="H158" s="11">
        <v>87200</v>
      </c>
      <c r="I158" s="11">
        <f t="shared" si="8"/>
        <v>5057600</v>
      </c>
      <c r="J158" s="11">
        <f t="shared" si="9"/>
        <v>505760</v>
      </c>
      <c r="K158" s="11">
        <f>연간거래자료!$I158+연간거래자료!$J158</f>
        <v>5563360</v>
      </c>
      <c r="L158" s="13" t="s">
        <v>12</v>
      </c>
      <c r="M158" s="14" t="s">
        <v>136</v>
      </c>
    </row>
    <row r="159" spans="2:13" x14ac:dyDescent="0.3">
      <c r="B159" s="9">
        <v>45674</v>
      </c>
      <c r="C159" s="10" t="s">
        <v>132</v>
      </c>
      <c r="D159" s="10" t="s">
        <v>13</v>
      </c>
      <c r="E159" s="10" t="s">
        <v>14</v>
      </c>
      <c r="F159" s="10" t="s">
        <v>63</v>
      </c>
      <c r="G159" s="11">
        <v>121</v>
      </c>
      <c r="H159" s="11">
        <v>92200</v>
      </c>
      <c r="I159" s="11">
        <f t="shared" si="8"/>
        <v>11156200</v>
      </c>
      <c r="J159" s="11">
        <f t="shared" si="9"/>
        <v>1115620</v>
      </c>
      <c r="K159" s="11">
        <f>연간거래자료!$I159+연간거래자료!$J159</f>
        <v>12271820</v>
      </c>
      <c r="L159" s="13" t="s">
        <v>16</v>
      </c>
      <c r="M159" s="14" t="s">
        <v>137</v>
      </c>
    </row>
    <row r="160" spans="2:13" x14ac:dyDescent="0.3">
      <c r="B160" s="9">
        <v>45674</v>
      </c>
      <c r="C160" s="10" t="s">
        <v>151</v>
      </c>
      <c r="D160" s="10" t="s">
        <v>13</v>
      </c>
      <c r="E160" s="10" t="s">
        <v>14</v>
      </c>
      <c r="F160" s="10" t="s">
        <v>116</v>
      </c>
      <c r="G160" s="11">
        <v>12</v>
      </c>
      <c r="H160" s="11">
        <v>345000</v>
      </c>
      <c r="I160" s="11">
        <f t="shared" si="8"/>
        <v>4140000</v>
      </c>
      <c r="J160" s="11">
        <f t="shared" si="9"/>
        <v>414000</v>
      </c>
      <c r="K160" s="11">
        <f>연간거래자료!$I160+연간거래자료!$J160</f>
        <v>4554000</v>
      </c>
      <c r="L160" s="13" t="s">
        <v>16</v>
      </c>
      <c r="M160" s="14" t="s">
        <v>137</v>
      </c>
    </row>
    <row r="161" spans="2:13" x14ac:dyDescent="0.3">
      <c r="B161" s="9">
        <v>45674</v>
      </c>
      <c r="C161" s="10" t="s">
        <v>149</v>
      </c>
      <c r="D161" s="10" t="s">
        <v>13</v>
      </c>
      <c r="E161" s="10" t="s">
        <v>14</v>
      </c>
      <c r="F161" s="10" t="s">
        <v>116</v>
      </c>
      <c r="G161" s="11">
        <v>51</v>
      </c>
      <c r="H161" s="11">
        <v>334700</v>
      </c>
      <c r="I161" s="11">
        <f t="shared" si="8"/>
        <v>17069700</v>
      </c>
      <c r="J161" s="11">
        <f t="shared" si="9"/>
        <v>1706970</v>
      </c>
      <c r="K161" s="11">
        <f>연간거래자료!$I161+연간거래자료!$J161</f>
        <v>18776670</v>
      </c>
      <c r="L161" s="13" t="s">
        <v>12</v>
      </c>
      <c r="M161" s="14" t="s">
        <v>135</v>
      </c>
    </row>
    <row r="162" spans="2:13" x14ac:dyDescent="0.3">
      <c r="B162" s="9">
        <v>45674</v>
      </c>
      <c r="C162" s="10" t="s">
        <v>141</v>
      </c>
      <c r="D162" s="10" t="s">
        <v>13</v>
      </c>
      <c r="E162" s="10" t="s">
        <v>14</v>
      </c>
      <c r="F162" s="10" t="s">
        <v>67</v>
      </c>
      <c r="G162" s="11">
        <v>37</v>
      </c>
      <c r="H162" s="11">
        <v>21000</v>
      </c>
      <c r="I162" s="11">
        <f t="shared" si="8"/>
        <v>777000</v>
      </c>
      <c r="J162" s="11">
        <f t="shared" si="9"/>
        <v>77700</v>
      </c>
      <c r="K162" s="11">
        <f>연간거래자료!$I162+연간거래자료!$J162</f>
        <v>854700</v>
      </c>
      <c r="L162" s="13" t="s">
        <v>12</v>
      </c>
      <c r="M162" s="14" t="s">
        <v>134</v>
      </c>
    </row>
    <row r="163" spans="2:13" x14ac:dyDescent="0.3">
      <c r="B163" s="9">
        <v>45674</v>
      </c>
      <c r="C163" s="10" t="s">
        <v>130</v>
      </c>
      <c r="D163" s="10" t="s">
        <v>13</v>
      </c>
      <c r="E163" s="10" t="s">
        <v>14</v>
      </c>
      <c r="F163" s="10" t="s">
        <v>99</v>
      </c>
      <c r="G163" s="11">
        <v>124</v>
      </c>
      <c r="H163" s="11">
        <v>134800</v>
      </c>
      <c r="I163" s="11">
        <f t="shared" si="8"/>
        <v>16715200</v>
      </c>
      <c r="J163" s="11">
        <f t="shared" si="9"/>
        <v>1671520</v>
      </c>
      <c r="K163" s="11">
        <f>연간거래자료!$I163+연간거래자료!$J163</f>
        <v>18386720</v>
      </c>
      <c r="L163" s="13" t="s">
        <v>16</v>
      </c>
      <c r="M163" s="14" t="s">
        <v>135</v>
      </c>
    </row>
    <row r="164" spans="2:13" x14ac:dyDescent="0.3">
      <c r="B164" s="9">
        <v>45674</v>
      </c>
      <c r="C164" s="10" t="s">
        <v>148</v>
      </c>
      <c r="D164" s="10" t="s">
        <v>13</v>
      </c>
      <c r="E164" s="10" t="s">
        <v>14</v>
      </c>
      <c r="F164" s="10" t="s">
        <v>52</v>
      </c>
      <c r="G164" s="11">
        <v>33</v>
      </c>
      <c r="H164" s="11">
        <v>21800</v>
      </c>
      <c r="I164" s="11">
        <f t="shared" si="8"/>
        <v>719400</v>
      </c>
      <c r="J164" s="11">
        <f t="shared" si="9"/>
        <v>71940</v>
      </c>
      <c r="K164" s="11">
        <f>연간거래자료!$I164+연간거래자료!$J164</f>
        <v>791340</v>
      </c>
      <c r="L164" s="13" t="s">
        <v>16</v>
      </c>
      <c r="M164" s="14" t="s">
        <v>137</v>
      </c>
    </row>
    <row r="165" spans="2:13" x14ac:dyDescent="0.3">
      <c r="B165" s="9">
        <v>45674</v>
      </c>
      <c r="C165" s="10" t="s">
        <v>152</v>
      </c>
      <c r="D165" s="10" t="s">
        <v>13</v>
      </c>
      <c r="E165" s="10" t="s">
        <v>26</v>
      </c>
      <c r="F165" s="10" t="s">
        <v>76</v>
      </c>
      <c r="G165" s="11">
        <v>59</v>
      </c>
      <c r="H165" s="11">
        <v>4300</v>
      </c>
      <c r="I165" s="11">
        <f t="shared" si="8"/>
        <v>253700</v>
      </c>
      <c r="J165" s="11">
        <f t="shared" si="9"/>
        <v>25370</v>
      </c>
      <c r="K165" s="11">
        <f>연간거래자료!$I165+연간거래자료!$J165</f>
        <v>279070</v>
      </c>
      <c r="L165" s="13" t="s">
        <v>12</v>
      </c>
      <c r="M165" s="14" t="s">
        <v>137</v>
      </c>
    </row>
    <row r="166" spans="2:13" x14ac:dyDescent="0.3">
      <c r="B166" s="9">
        <v>45674</v>
      </c>
      <c r="C166" s="10" t="s">
        <v>156</v>
      </c>
      <c r="D166" s="10" t="s">
        <v>9</v>
      </c>
      <c r="E166" s="10" t="s">
        <v>48</v>
      </c>
      <c r="F166" s="10" t="s">
        <v>75</v>
      </c>
      <c r="G166" s="11">
        <v>31</v>
      </c>
      <c r="H166" s="11">
        <v>98600</v>
      </c>
      <c r="I166" s="11">
        <f t="shared" si="8"/>
        <v>3056600</v>
      </c>
      <c r="J166" s="11">
        <f t="shared" si="9"/>
        <v>305660</v>
      </c>
      <c r="K166" s="11">
        <f>연간거래자료!$I166+연간거래자료!$J166</f>
        <v>3362260</v>
      </c>
      <c r="L166" s="13" t="s">
        <v>12</v>
      </c>
      <c r="M166" s="14" t="s">
        <v>135</v>
      </c>
    </row>
    <row r="167" spans="2:13" x14ac:dyDescent="0.3">
      <c r="B167" s="9">
        <v>45674</v>
      </c>
      <c r="C167" s="10" t="s">
        <v>152</v>
      </c>
      <c r="D167" s="10" t="s">
        <v>9</v>
      </c>
      <c r="E167" s="10" t="s">
        <v>48</v>
      </c>
      <c r="F167" s="10" t="s">
        <v>75</v>
      </c>
      <c r="G167" s="11">
        <v>107</v>
      </c>
      <c r="H167" s="11">
        <v>95600</v>
      </c>
      <c r="I167" s="11">
        <f t="shared" si="8"/>
        <v>10229200</v>
      </c>
      <c r="J167" s="11">
        <f t="shared" si="9"/>
        <v>1022920</v>
      </c>
      <c r="K167" s="11">
        <f>연간거래자료!$I167+연간거래자료!$J167</f>
        <v>11252120</v>
      </c>
      <c r="L167" s="13" t="s">
        <v>12</v>
      </c>
      <c r="M167" s="14" t="s">
        <v>134</v>
      </c>
    </row>
    <row r="168" spans="2:13" x14ac:dyDescent="0.3">
      <c r="B168" s="9">
        <v>45674</v>
      </c>
      <c r="C168" s="10" t="s">
        <v>131</v>
      </c>
      <c r="D168" s="10" t="s">
        <v>9</v>
      </c>
      <c r="E168" s="10" t="s">
        <v>48</v>
      </c>
      <c r="F168" s="10" t="s">
        <v>48</v>
      </c>
      <c r="G168" s="11">
        <v>114</v>
      </c>
      <c r="H168" s="11">
        <v>125100</v>
      </c>
      <c r="I168" s="11">
        <f t="shared" ref="I168:I199" si="10">G168*H168</f>
        <v>14261400</v>
      </c>
      <c r="J168" s="11">
        <f t="shared" ref="J168:J199" si="11">I168*0.1</f>
        <v>1426140</v>
      </c>
      <c r="K168" s="11">
        <f>연간거래자료!$I168+연간거래자료!$J168</f>
        <v>15687540</v>
      </c>
      <c r="L168" s="13" t="s">
        <v>12</v>
      </c>
      <c r="M168" s="14" t="s">
        <v>135</v>
      </c>
    </row>
    <row r="169" spans="2:13" x14ac:dyDescent="0.3">
      <c r="B169" s="9">
        <v>45674</v>
      </c>
      <c r="C169" s="10" t="s">
        <v>154</v>
      </c>
      <c r="D169" s="10" t="s">
        <v>9</v>
      </c>
      <c r="E169" s="10" t="s">
        <v>10</v>
      </c>
      <c r="F169" s="10" t="s">
        <v>96</v>
      </c>
      <c r="G169" s="11">
        <v>130</v>
      </c>
      <c r="H169" s="11">
        <v>133900</v>
      </c>
      <c r="I169" s="11">
        <f t="shared" si="10"/>
        <v>17407000</v>
      </c>
      <c r="J169" s="11">
        <f t="shared" si="11"/>
        <v>1740700</v>
      </c>
      <c r="K169" s="11">
        <f>연간거래자료!$I169+연간거래자료!$J169</f>
        <v>19147700</v>
      </c>
      <c r="L169" s="13" t="s">
        <v>12</v>
      </c>
      <c r="M169" s="14" t="s">
        <v>137</v>
      </c>
    </row>
    <row r="170" spans="2:13" x14ac:dyDescent="0.3">
      <c r="B170" s="9">
        <v>45674</v>
      </c>
      <c r="C170" s="10" t="s">
        <v>131</v>
      </c>
      <c r="D170" s="10" t="s">
        <v>9</v>
      </c>
      <c r="E170" s="10" t="s">
        <v>10</v>
      </c>
      <c r="F170" s="10" t="s">
        <v>82</v>
      </c>
      <c r="G170" s="11">
        <v>94</v>
      </c>
      <c r="H170" s="11">
        <v>193000</v>
      </c>
      <c r="I170" s="11">
        <f t="shared" si="10"/>
        <v>18142000</v>
      </c>
      <c r="J170" s="11">
        <f t="shared" si="11"/>
        <v>1814200</v>
      </c>
      <c r="K170" s="11">
        <f>연간거래자료!$I170+연간거래자료!$J170</f>
        <v>19956200</v>
      </c>
      <c r="L170" s="13" t="s">
        <v>16</v>
      </c>
      <c r="M170" s="14" t="s">
        <v>134</v>
      </c>
    </row>
    <row r="171" spans="2:13" x14ac:dyDescent="0.3">
      <c r="B171" s="9">
        <v>45674</v>
      </c>
      <c r="C171" s="10" t="s">
        <v>146</v>
      </c>
      <c r="D171" s="10" t="s">
        <v>9</v>
      </c>
      <c r="E171" s="10" t="s">
        <v>10</v>
      </c>
      <c r="F171" s="10" t="s">
        <v>11</v>
      </c>
      <c r="G171" s="11">
        <v>54</v>
      </c>
      <c r="H171" s="11">
        <v>180700</v>
      </c>
      <c r="I171" s="11">
        <f t="shared" si="10"/>
        <v>9757800</v>
      </c>
      <c r="J171" s="11">
        <f t="shared" si="11"/>
        <v>975780</v>
      </c>
      <c r="K171" s="11">
        <f>연간거래자료!$I171+연간거래자료!$J171</f>
        <v>10733580</v>
      </c>
      <c r="L171" s="13" t="s">
        <v>12</v>
      </c>
      <c r="M171" s="14" t="s">
        <v>134</v>
      </c>
    </row>
    <row r="172" spans="2:13" x14ac:dyDescent="0.3">
      <c r="B172" s="9">
        <v>45674</v>
      </c>
      <c r="C172" s="10" t="s">
        <v>151</v>
      </c>
      <c r="D172" s="10" t="s">
        <v>9</v>
      </c>
      <c r="E172" s="10" t="s">
        <v>17</v>
      </c>
      <c r="F172" s="10" t="s">
        <v>110</v>
      </c>
      <c r="G172" s="11">
        <v>63</v>
      </c>
      <c r="H172" s="11">
        <v>416100</v>
      </c>
      <c r="I172" s="11">
        <f t="shared" si="10"/>
        <v>26214300</v>
      </c>
      <c r="J172" s="11">
        <f t="shared" si="11"/>
        <v>2621430</v>
      </c>
      <c r="K172" s="11">
        <f>연간거래자료!$I172+연간거래자료!$J172</f>
        <v>28835730</v>
      </c>
      <c r="L172" s="13" t="s">
        <v>12</v>
      </c>
      <c r="M172" s="14" t="s">
        <v>135</v>
      </c>
    </row>
    <row r="173" spans="2:13" x14ac:dyDescent="0.3">
      <c r="B173" s="9">
        <v>45675</v>
      </c>
      <c r="C173" s="10" t="s">
        <v>139</v>
      </c>
      <c r="D173" s="10" t="s">
        <v>33</v>
      </c>
      <c r="E173" s="10" t="s">
        <v>56</v>
      </c>
      <c r="F173" s="10" t="s">
        <v>81</v>
      </c>
      <c r="G173" s="11">
        <v>148</v>
      </c>
      <c r="H173" s="11">
        <v>38700</v>
      </c>
      <c r="I173" s="11">
        <f t="shared" si="10"/>
        <v>5727600</v>
      </c>
      <c r="J173" s="11">
        <f t="shared" si="11"/>
        <v>572760</v>
      </c>
      <c r="K173" s="11">
        <f>연간거래자료!$I173+연간거래자료!$J173</f>
        <v>6300360</v>
      </c>
      <c r="L173" s="13" t="s">
        <v>16</v>
      </c>
      <c r="M173" s="14" t="s">
        <v>137</v>
      </c>
    </row>
    <row r="174" spans="2:13" x14ac:dyDescent="0.3">
      <c r="B174" s="9">
        <v>45675</v>
      </c>
      <c r="C174" s="10" t="s">
        <v>146</v>
      </c>
      <c r="D174" s="10" t="s">
        <v>13</v>
      </c>
      <c r="E174" s="10" t="s">
        <v>14</v>
      </c>
      <c r="F174" s="10" t="s">
        <v>103</v>
      </c>
      <c r="G174" s="11">
        <v>40</v>
      </c>
      <c r="H174" s="11">
        <v>499000</v>
      </c>
      <c r="I174" s="11">
        <f t="shared" si="10"/>
        <v>19960000</v>
      </c>
      <c r="J174" s="11">
        <f t="shared" si="11"/>
        <v>1996000</v>
      </c>
      <c r="K174" s="11">
        <f>연간거래자료!$I174+연간거래자료!$J174</f>
        <v>21956000</v>
      </c>
      <c r="L174" s="13" t="s">
        <v>12</v>
      </c>
      <c r="M174" s="14" t="s">
        <v>136</v>
      </c>
    </row>
    <row r="175" spans="2:13" x14ac:dyDescent="0.3">
      <c r="B175" s="9">
        <v>45675</v>
      </c>
      <c r="C175" s="10" t="s">
        <v>157</v>
      </c>
      <c r="D175" s="10" t="s">
        <v>9</v>
      </c>
      <c r="E175" s="10" t="s">
        <v>48</v>
      </c>
      <c r="F175" s="10" t="s">
        <v>49</v>
      </c>
      <c r="G175" s="11">
        <v>59</v>
      </c>
      <c r="H175" s="11">
        <v>83000</v>
      </c>
      <c r="I175" s="11">
        <f t="shared" si="10"/>
        <v>4897000</v>
      </c>
      <c r="J175" s="11">
        <f t="shared" si="11"/>
        <v>489700</v>
      </c>
      <c r="K175" s="11">
        <f>연간거래자료!$I175+연간거래자료!$J175</f>
        <v>5386700</v>
      </c>
      <c r="L175" s="13" t="s">
        <v>16</v>
      </c>
      <c r="M175" s="14" t="s">
        <v>137</v>
      </c>
    </row>
    <row r="176" spans="2:13" x14ac:dyDescent="0.3">
      <c r="B176" s="9">
        <v>45675</v>
      </c>
      <c r="C176" s="10" t="s">
        <v>130</v>
      </c>
      <c r="D176" s="10" t="s">
        <v>9</v>
      </c>
      <c r="E176" s="10" t="s">
        <v>48</v>
      </c>
      <c r="F176" s="10" t="s">
        <v>49</v>
      </c>
      <c r="G176" s="11">
        <v>13</v>
      </c>
      <c r="H176" s="11">
        <v>85600</v>
      </c>
      <c r="I176" s="11">
        <f t="shared" si="10"/>
        <v>1112800</v>
      </c>
      <c r="J176" s="11">
        <f t="shared" si="11"/>
        <v>111280</v>
      </c>
      <c r="K176" s="11">
        <f>연간거래자료!$I176+연간거래자료!$J176</f>
        <v>1224080</v>
      </c>
      <c r="L176" s="13" t="s">
        <v>16</v>
      </c>
      <c r="M176" s="14" t="s">
        <v>136</v>
      </c>
    </row>
    <row r="177" spans="2:13" x14ac:dyDescent="0.3">
      <c r="B177" s="9">
        <v>45675</v>
      </c>
      <c r="C177" s="10" t="s">
        <v>145</v>
      </c>
      <c r="D177" s="10" t="s">
        <v>9</v>
      </c>
      <c r="E177" s="10" t="s">
        <v>17</v>
      </c>
      <c r="F177" s="10" t="s">
        <v>97</v>
      </c>
      <c r="G177" s="11">
        <v>43</v>
      </c>
      <c r="H177" s="11">
        <v>425000</v>
      </c>
      <c r="I177" s="11">
        <f t="shared" si="10"/>
        <v>18275000</v>
      </c>
      <c r="J177" s="11">
        <f t="shared" si="11"/>
        <v>1827500</v>
      </c>
      <c r="K177" s="11">
        <f>연간거래자료!$I177+연간거래자료!$J177</f>
        <v>20102500</v>
      </c>
      <c r="L177" s="13" t="s">
        <v>16</v>
      </c>
      <c r="M177" s="14" t="s">
        <v>135</v>
      </c>
    </row>
    <row r="178" spans="2:13" x14ac:dyDescent="0.3">
      <c r="B178" s="9">
        <v>45675</v>
      </c>
      <c r="C178" s="10" t="s">
        <v>142</v>
      </c>
      <c r="D178" s="10" t="s">
        <v>9</v>
      </c>
      <c r="E178" s="10" t="s">
        <v>17</v>
      </c>
      <c r="F178" s="10" t="s">
        <v>108</v>
      </c>
      <c r="G178" s="11">
        <v>69</v>
      </c>
      <c r="H178" s="11">
        <v>238200</v>
      </c>
      <c r="I178" s="11">
        <f t="shared" si="10"/>
        <v>16435800</v>
      </c>
      <c r="J178" s="11">
        <f t="shared" si="11"/>
        <v>1643580</v>
      </c>
      <c r="K178" s="11">
        <f>연간거래자료!$I178+연간거래자료!$J178</f>
        <v>18079380</v>
      </c>
      <c r="L178" s="13" t="s">
        <v>12</v>
      </c>
      <c r="M178" s="14" t="s">
        <v>134</v>
      </c>
    </row>
    <row r="179" spans="2:13" x14ac:dyDescent="0.3">
      <c r="B179" s="9">
        <v>45675</v>
      </c>
      <c r="C179" s="10" t="s">
        <v>150</v>
      </c>
      <c r="D179" s="10" t="s">
        <v>9</v>
      </c>
      <c r="E179" s="10" t="s">
        <v>17</v>
      </c>
      <c r="F179" s="10" t="s">
        <v>19</v>
      </c>
      <c r="G179" s="11">
        <v>114</v>
      </c>
      <c r="H179" s="11">
        <v>605800</v>
      </c>
      <c r="I179" s="11">
        <f t="shared" si="10"/>
        <v>69061200</v>
      </c>
      <c r="J179" s="11">
        <f t="shared" si="11"/>
        <v>6906120</v>
      </c>
      <c r="K179" s="11">
        <f>연간거래자료!$I179+연간거래자료!$J179</f>
        <v>75967320</v>
      </c>
      <c r="L179" s="13" t="s">
        <v>12</v>
      </c>
      <c r="M179" s="14" t="s">
        <v>134</v>
      </c>
    </row>
    <row r="180" spans="2:13" x14ac:dyDescent="0.3">
      <c r="B180" s="9">
        <v>45676</v>
      </c>
      <c r="C180" s="10" t="s">
        <v>155</v>
      </c>
      <c r="D180" s="10" t="s">
        <v>33</v>
      </c>
      <c r="E180" s="10" t="s">
        <v>34</v>
      </c>
      <c r="F180" s="10" t="s">
        <v>65</v>
      </c>
      <c r="G180" s="11">
        <v>100</v>
      </c>
      <c r="H180" s="11">
        <v>16400</v>
      </c>
      <c r="I180" s="11">
        <f t="shared" si="10"/>
        <v>1640000</v>
      </c>
      <c r="J180" s="11">
        <f t="shared" si="11"/>
        <v>164000</v>
      </c>
      <c r="K180" s="11">
        <f>연간거래자료!$I180+연간거래자료!$J180</f>
        <v>1804000</v>
      </c>
      <c r="L180" s="13" t="s">
        <v>16</v>
      </c>
      <c r="M180" s="14" t="s">
        <v>134</v>
      </c>
    </row>
    <row r="181" spans="2:13" x14ac:dyDescent="0.3">
      <c r="B181" s="9">
        <v>45676</v>
      </c>
      <c r="C181" s="10" t="s">
        <v>140</v>
      </c>
      <c r="D181" s="10" t="s">
        <v>13</v>
      </c>
      <c r="E181" s="10" t="s">
        <v>14</v>
      </c>
      <c r="F181" s="10" t="s">
        <v>63</v>
      </c>
      <c r="G181" s="11">
        <v>51</v>
      </c>
      <c r="H181" s="11">
        <v>92200</v>
      </c>
      <c r="I181" s="11">
        <f t="shared" si="10"/>
        <v>4702200</v>
      </c>
      <c r="J181" s="11">
        <f t="shared" si="11"/>
        <v>470220</v>
      </c>
      <c r="K181" s="11">
        <f>연간거래자료!$I181+연간거래자료!$J181</f>
        <v>5172420</v>
      </c>
      <c r="L181" s="13" t="s">
        <v>16</v>
      </c>
      <c r="M181" s="14" t="s">
        <v>136</v>
      </c>
    </row>
    <row r="182" spans="2:13" x14ac:dyDescent="0.3">
      <c r="B182" s="9">
        <v>45676</v>
      </c>
      <c r="C182" s="10" t="s">
        <v>155</v>
      </c>
      <c r="D182" s="10" t="s">
        <v>13</v>
      </c>
      <c r="E182" s="10" t="s">
        <v>14</v>
      </c>
      <c r="F182" s="10" t="s">
        <v>79</v>
      </c>
      <c r="G182" s="11">
        <v>62</v>
      </c>
      <c r="H182" s="11">
        <v>56200</v>
      </c>
      <c r="I182" s="11">
        <f t="shared" si="10"/>
        <v>3484400</v>
      </c>
      <c r="J182" s="11">
        <f t="shared" si="11"/>
        <v>348440</v>
      </c>
      <c r="K182" s="11">
        <f>연간거래자료!$I182+연간거래자료!$J182</f>
        <v>3832840</v>
      </c>
      <c r="L182" s="13" t="s">
        <v>12</v>
      </c>
      <c r="M182" s="14" t="s">
        <v>134</v>
      </c>
    </row>
    <row r="183" spans="2:13" x14ac:dyDescent="0.3">
      <c r="B183" s="9">
        <v>45676</v>
      </c>
      <c r="C183" s="10" t="s">
        <v>152</v>
      </c>
      <c r="D183" s="10" t="s">
        <v>13</v>
      </c>
      <c r="E183" s="10" t="s">
        <v>14</v>
      </c>
      <c r="F183" s="10" t="s">
        <v>20</v>
      </c>
      <c r="G183" s="11">
        <v>98</v>
      </c>
      <c r="H183" s="11">
        <v>242500</v>
      </c>
      <c r="I183" s="11">
        <f t="shared" si="10"/>
        <v>23765000</v>
      </c>
      <c r="J183" s="11">
        <f t="shared" si="11"/>
        <v>2376500</v>
      </c>
      <c r="K183" s="11">
        <f>연간거래자료!$I183+연간거래자료!$J183</f>
        <v>26141500</v>
      </c>
      <c r="L183" s="13" t="s">
        <v>12</v>
      </c>
      <c r="M183" s="14" t="s">
        <v>137</v>
      </c>
    </row>
    <row r="184" spans="2:13" x14ac:dyDescent="0.3">
      <c r="B184" s="9">
        <v>45676</v>
      </c>
      <c r="C184" s="10" t="s">
        <v>130</v>
      </c>
      <c r="D184" s="10" t="s">
        <v>13</v>
      </c>
      <c r="E184" s="10" t="s">
        <v>14</v>
      </c>
      <c r="F184" s="10" t="s">
        <v>113</v>
      </c>
      <c r="G184" s="11">
        <v>20</v>
      </c>
      <c r="H184" s="11">
        <v>645200</v>
      </c>
      <c r="I184" s="11">
        <f t="shared" si="10"/>
        <v>12904000</v>
      </c>
      <c r="J184" s="11">
        <f t="shared" si="11"/>
        <v>1290400</v>
      </c>
      <c r="K184" s="11">
        <f>연간거래자료!$I184+연간거래자료!$J184</f>
        <v>14194400</v>
      </c>
      <c r="L184" s="13" t="s">
        <v>16</v>
      </c>
      <c r="M184" s="14" t="s">
        <v>137</v>
      </c>
    </row>
    <row r="185" spans="2:13" x14ac:dyDescent="0.3">
      <c r="B185" s="9">
        <v>45676</v>
      </c>
      <c r="C185" s="10" t="s">
        <v>132</v>
      </c>
      <c r="D185" s="10" t="s">
        <v>9</v>
      </c>
      <c r="E185" s="10" t="s">
        <v>48</v>
      </c>
      <c r="F185" s="10" t="s">
        <v>49</v>
      </c>
      <c r="G185" s="11">
        <v>51</v>
      </c>
      <c r="H185" s="11">
        <v>83000</v>
      </c>
      <c r="I185" s="11">
        <f t="shared" si="10"/>
        <v>4233000</v>
      </c>
      <c r="J185" s="11">
        <f t="shared" si="11"/>
        <v>423300</v>
      </c>
      <c r="K185" s="11">
        <f>연간거래자료!$I185+연간거래자료!$J185</f>
        <v>4656300</v>
      </c>
      <c r="L185" s="13" t="s">
        <v>16</v>
      </c>
      <c r="M185" s="14" t="s">
        <v>136</v>
      </c>
    </row>
    <row r="186" spans="2:13" x14ac:dyDescent="0.3">
      <c r="B186" s="9">
        <v>45676</v>
      </c>
      <c r="C186" s="10" t="s">
        <v>139</v>
      </c>
      <c r="D186" s="10" t="s">
        <v>9</v>
      </c>
      <c r="E186" s="10" t="s">
        <v>24</v>
      </c>
      <c r="F186" s="10" t="s">
        <v>25</v>
      </c>
      <c r="G186" s="11">
        <v>21</v>
      </c>
      <c r="H186" s="11">
        <v>356200</v>
      </c>
      <c r="I186" s="11">
        <f t="shared" si="10"/>
        <v>7480200</v>
      </c>
      <c r="J186" s="11">
        <f t="shared" si="11"/>
        <v>748020</v>
      </c>
      <c r="K186" s="11">
        <f>연간거래자료!$I186+연간거래자료!$J186</f>
        <v>8228220</v>
      </c>
      <c r="L186" s="13" t="s">
        <v>16</v>
      </c>
      <c r="M186" s="14" t="s">
        <v>134</v>
      </c>
    </row>
    <row r="187" spans="2:13" x14ac:dyDescent="0.3">
      <c r="B187" s="9">
        <v>45677</v>
      </c>
      <c r="C187" s="10" t="s">
        <v>151</v>
      </c>
      <c r="D187" s="10" t="s">
        <v>21</v>
      </c>
      <c r="E187" s="10" t="s">
        <v>22</v>
      </c>
      <c r="F187" s="10" t="s">
        <v>40</v>
      </c>
      <c r="G187" s="11">
        <v>10</v>
      </c>
      <c r="H187" s="11">
        <v>112300</v>
      </c>
      <c r="I187" s="11">
        <f t="shared" si="10"/>
        <v>1123000</v>
      </c>
      <c r="J187" s="11">
        <f t="shared" si="11"/>
        <v>112300</v>
      </c>
      <c r="K187" s="11">
        <f>연간거래자료!$I187+연간거래자료!$J187</f>
        <v>1235300</v>
      </c>
      <c r="L187" s="13" t="s">
        <v>16</v>
      </c>
      <c r="M187" s="14" t="s">
        <v>136</v>
      </c>
    </row>
    <row r="188" spans="2:13" x14ac:dyDescent="0.3">
      <c r="B188" s="9">
        <v>45677</v>
      </c>
      <c r="C188" s="10" t="s">
        <v>152</v>
      </c>
      <c r="D188" s="10" t="s">
        <v>21</v>
      </c>
      <c r="E188" s="10" t="s">
        <v>22</v>
      </c>
      <c r="F188" s="10" t="s">
        <v>62</v>
      </c>
      <c r="G188" s="11">
        <v>84</v>
      </c>
      <c r="H188" s="11">
        <v>122700</v>
      </c>
      <c r="I188" s="11">
        <f t="shared" si="10"/>
        <v>10306800</v>
      </c>
      <c r="J188" s="11">
        <f t="shared" si="11"/>
        <v>1030680</v>
      </c>
      <c r="K188" s="11">
        <f>연간거래자료!$I188+연간거래자료!$J188</f>
        <v>11337480</v>
      </c>
      <c r="L188" s="13" t="s">
        <v>16</v>
      </c>
      <c r="M188" s="14" t="s">
        <v>134</v>
      </c>
    </row>
    <row r="189" spans="2:13" x14ac:dyDescent="0.3">
      <c r="B189" s="9">
        <v>45677</v>
      </c>
      <c r="C189" s="10" t="s">
        <v>130</v>
      </c>
      <c r="D189" s="10" t="s">
        <v>21</v>
      </c>
      <c r="E189" s="10" t="s">
        <v>22</v>
      </c>
      <c r="F189" s="10" t="s">
        <v>59</v>
      </c>
      <c r="G189" s="11">
        <v>63</v>
      </c>
      <c r="H189" s="11">
        <v>86900</v>
      </c>
      <c r="I189" s="11">
        <f t="shared" si="10"/>
        <v>5474700</v>
      </c>
      <c r="J189" s="11">
        <f t="shared" si="11"/>
        <v>547470</v>
      </c>
      <c r="K189" s="11">
        <f>연간거래자료!$I189+연간거래자료!$J189</f>
        <v>6022170</v>
      </c>
      <c r="L189" s="13" t="s">
        <v>12</v>
      </c>
      <c r="M189" s="14" t="s">
        <v>135</v>
      </c>
    </row>
    <row r="190" spans="2:13" x14ac:dyDescent="0.3">
      <c r="B190" s="9">
        <v>45677</v>
      </c>
      <c r="C190" s="10" t="s">
        <v>140</v>
      </c>
      <c r="D190" s="10" t="s">
        <v>33</v>
      </c>
      <c r="E190" s="10" t="s">
        <v>34</v>
      </c>
      <c r="F190" s="10" t="s">
        <v>47</v>
      </c>
      <c r="G190" s="11">
        <v>111</v>
      </c>
      <c r="H190" s="11">
        <v>87200</v>
      </c>
      <c r="I190" s="11">
        <f t="shared" si="10"/>
        <v>9679200</v>
      </c>
      <c r="J190" s="11">
        <f t="shared" si="11"/>
        <v>967920</v>
      </c>
      <c r="K190" s="11">
        <f>연간거래자료!$I190+연간거래자료!$J190</f>
        <v>10647120</v>
      </c>
      <c r="L190" s="13" t="s">
        <v>16</v>
      </c>
      <c r="M190" s="14" t="s">
        <v>136</v>
      </c>
    </row>
    <row r="191" spans="2:13" x14ac:dyDescent="0.3">
      <c r="B191" s="9">
        <v>45677</v>
      </c>
      <c r="C191" s="10" t="s">
        <v>146</v>
      </c>
      <c r="D191" s="10" t="s">
        <v>13</v>
      </c>
      <c r="E191" s="10" t="s">
        <v>14</v>
      </c>
      <c r="F191" s="10" t="s">
        <v>113</v>
      </c>
      <c r="G191" s="11">
        <v>80</v>
      </c>
      <c r="H191" s="11">
        <v>625800</v>
      </c>
      <c r="I191" s="11">
        <f t="shared" si="10"/>
        <v>50064000</v>
      </c>
      <c r="J191" s="11">
        <f t="shared" si="11"/>
        <v>5006400</v>
      </c>
      <c r="K191" s="11">
        <f>연간거래자료!$I191+연간거래자료!$J191</f>
        <v>55070400</v>
      </c>
      <c r="L191" s="13" t="s">
        <v>12</v>
      </c>
      <c r="M191" s="14" t="s">
        <v>135</v>
      </c>
    </row>
    <row r="192" spans="2:13" x14ac:dyDescent="0.3">
      <c r="B192" s="9">
        <v>45677</v>
      </c>
      <c r="C192" s="10" t="s">
        <v>140</v>
      </c>
      <c r="D192" s="10" t="s">
        <v>13</v>
      </c>
      <c r="E192" s="10" t="s">
        <v>14</v>
      </c>
      <c r="F192" s="10" t="s">
        <v>69</v>
      </c>
      <c r="G192" s="11">
        <v>93</v>
      </c>
      <c r="H192" s="11">
        <v>81500</v>
      </c>
      <c r="I192" s="11">
        <f t="shared" si="10"/>
        <v>7579500</v>
      </c>
      <c r="J192" s="11">
        <f t="shared" si="11"/>
        <v>757950</v>
      </c>
      <c r="K192" s="11">
        <f>연간거래자료!$I192+연간거래자료!$J192</f>
        <v>8337450</v>
      </c>
      <c r="L192" s="13" t="s">
        <v>12</v>
      </c>
      <c r="M192" s="14" t="s">
        <v>136</v>
      </c>
    </row>
    <row r="193" spans="2:13" x14ac:dyDescent="0.3">
      <c r="B193" s="9">
        <v>45677</v>
      </c>
      <c r="C193" s="10" t="s">
        <v>154</v>
      </c>
      <c r="D193" s="10" t="s">
        <v>13</v>
      </c>
      <c r="E193" s="10" t="s">
        <v>14</v>
      </c>
      <c r="F193" s="10" t="s">
        <v>64</v>
      </c>
      <c r="G193" s="11">
        <v>60</v>
      </c>
      <c r="H193" s="11">
        <v>642300</v>
      </c>
      <c r="I193" s="11">
        <f t="shared" si="10"/>
        <v>38538000</v>
      </c>
      <c r="J193" s="11">
        <f t="shared" si="11"/>
        <v>3853800</v>
      </c>
      <c r="K193" s="11">
        <f>연간거래자료!$I193+연간거래자료!$J193</f>
        <v>42391800</v>
      </c>
      <c r="L193" s="13" t="s">
        <v>12</v>
      </c>
      <c r="M193" s="14" t="s">
        <v>135</v>
      </c>
    </row>
    <row r="194" spans="2:13" x14ac:dyDescent="0.3">
      <c r="B194" s="9">
        <v>45677</v>
      </c>
      <c r="C194" s="10" t="s">
        <v>143</v>
      </c>
      <c r="D194" s="10" t="s">
        <v>13</v>
      </c>
      <c r="E194" s="10" t="s">
        <v>14</v>
      </c>
      <c r="F194" s="10" t="s">
        <v>95</v>
      </c>
      <c r="G194" s="11">
        <v>60</v>
      </c>
      <c r="H194" s="11">
        <v>160000</v>
      </c>
      <c r="I194" s="11">
        <f t="shared" si="10"/>
        <v>9600000</v>
      </c>
      <c r="J194" s="11">
        <f t="shared" si="11"/>
        <v>960000</v>
      </c>
      <c r="K194" s="11">
        <f>연간거래자료!$I194+연간거래자료!$J194</f>
        <v>10560000</v>
      </c>
      <c r="L194" s="13" t="s">
        <v>16</v>
      </c>
      <c r="M194" s="14" t="s">
        <v>136</v>
      </c>
    </row>
    <row r="195" spans="2:13" x14ac:dyDescent="0.3">
      <c r="B195" s="9">
        <v>45677</v>
      </c>
      <c r="C195" s="10" t="s">
        <v>146</v>
      </c>
      <c r="D195" s="10" t="s">
        <v>9</v>
      </c>
      <c r="E195" s="10" t="s">
        <v>10</v>
      </c>
      <c r="F195" s="10" t="s">
        <v>127</v>
      </c>
      <c r="G195" s="11">
        <v>143</v>
      </c>
      <c r="H195" s="11">
        <v>142100</v>
      </c>
      <c r="I195" s="11">
        <f t="shared" si="10"/>
        <v>20320300</v>
      </c>
      <c r="J195" s="11">
        <f t="shared" si="11"/>
        <v>2032030</v>
      </c>
      <c r="K195" s="11">
        <f>연간거래자료!$I195+연간거래자료!$J195</f>
        <v>22352330</v>
      </c>
      <c r="L195" s="13" t="s">
        <v>16</v>
      </c>
      <c r="M195" s="14" t="s">
        <v>135</v>
      </c>
    </row>
    <row r="196" spans="2:13" x14ac:dyDescent="0.3">
      <c r="B196" s="9">
        <v>45677</v>
      </c>
      <c r="C196" s="10" t="s">
        <v>155</v>
      </c>
      <c r="D196" s="10" t="s">
        <v>9</v>
      </c>
      <c r="E196" s="10" t="s">
        <v>10</v>
      </c>
      <c r="F196" s="10" t="s">
        <v>11</v>
      </c>
      <c r="G196" s="11">
        <v>99</v>
      </c>
      <c r="H196" s="11">
        <v>180700</v>
      </c>
      <c r="I196" s="11">
        <f t="shared" si="10"/>
        <v>17889300</v>
      </c>
      <c r="J196" s="11">
        <f t="shared" si="11"/>
        <v>1788930</v>
      </c>
      <c r="K196" s="11">
        <f>연간거래자료!$I196+연간거래자료!$J196</f>
        <v>19678230</v>
      </c>
      <c r="L196" s="13" t="s">
        <v>12</v>
      </c>
      <c r="M196" s="14" t="s">
        <v>135</v>
      </c>
    </row>
    <row r="197" spans="2:13" x14ac:dyDescent="0.3">
      <c r="B197" s="9">
        <v>45677</v>
      </c>
      <c r="C197" s="10" t="s">
        <v>139</v>
      </c>
      <c r="D197" s="10" t="s">
        <v>9</v>
      </c>
      <c r="E197" s="10" t="s">
        <v>17</v>
      </c>
      <c r="F197" s="10" t="s">
        <v>83</v>
      </c>
      <c r="G197" s="11">
        <v>62</v>
      </c>
      <c r="H197" s="11">
        <v>544400</v>
      </c>
      <c r="I197" s="11">
        <f t="shared" si="10"/>
        <v>33752800</v>
      </c>
      <c r="J197" s="11">
        <f t="shared" si="11"/>
        <v>3375280</v>
      </c>
      <c r="K197" s="11">
        <f>연간거래자료!$I197+연간거래자료!$J197</f>
        <v>37128080</v>
      </c>
      <c r="L197" s="13" t="s">
        <v>12</v>
      </c>
      <c r="M197" s="14" t="s">
        <v>134</v>
      </c>
    </row>
    <row r="198" spans="2:13" x14ac:dyDescent="0.3">
      <c r="B198" s="9">
        <v>45677</v>
      </c>
      <c r="C198" s="10" t="s">
        <v>152</v>
      </c>
      <c r="D198" s="10" t="s">
        <v>9</v>
      </c>
      <c r="E198" s="10" t="s">
        <v>36</v>
      </c>
      <c r="F198" s="10" t="s">
        <v>90</v>
      </c>
      <c r="G198" s="11">
        <v>98</v>
      </c>
      <c r="H198" s="11">
        <v>316200</v>
      </c>
      <c r="I198" s="11">
        <f t="shared" si="10"/>
        <v>30987600</v>
      </c>
      <c r="J198" s="11">
        <f t="shared" si="11"/>
        <v>3098760</v>
      </c>
      <c r="K198" s="11">
        <f>연간거래자료!$I198+연간거래자료!$J198</f>
        <v>34086360</v>
      </c>
      <c r="L198" s="13" t="s">
        <v>16</v>
      </c>
      <c r="M198" s="14" t="s">
        <v>136</v>
      </c>
    </row>
    <row r="199" spans="2:13" x14ac:dyDescent="0.3">
      <c r="B199" s="9">
        <v>45678</v>
      </c>
      <c r="C199" s="10" t="s">
        <v>141</v>
      </c>
      <c r="D199" s="10" t="s">
        <v>13</v>
      </c>
      <c r="E199" s="10" t="s">
        <v>14</v>
      </c>
      <c r="F199" s="10" t="s">
        <v>84</v>
      </c>
      <c r="G199" s="11">
        <v>102</v>
      </c>
      <c r="H199" s="11">
        <v>87200</v>
      </c>
      <c r="I199" s="11">
        <f t="shared" si="10"/>
        <v>8894400</v>
      </c>
      <c r="J199" s="11">
        <f t="shared" si="11"/>
        <v>889440</v>
      </c>
      <c r="K199" s="11">
        <f>연간거래자료!$I199+연간거래자료!$J199</f>
        <v>9783840</v>
      </c>
      <c r="L199" s="13" t="s">
        <v>16</v>
      </c>
      <c r="M199" s="14" t="s">
        <v>136</v>
      </c>
    </row>
    <row r="200" spans="2:13" x14ac:dyDescent="0.3">
      <c r="B200" s="9">
        <v>45678</v>
      </c>
      <c r="C200" s="10" t="s">
        <v>143</v>
      </c>
      <c r="D200" s="10" t="s">
        <v>9</v>
      </c>
      <c r="E200" s="10" t="s">
        <v>48</v>
      </c>
      <c r="F200" s="10" t="s">
        <v>75</v>
      </c>
      <c r="G200" s="11">
        <v>68</v>
      </c>
      <c r="H200" s="11">
        <v>95600</v>
      </c>
      <c r="I200" s="11">
        <f t="shared" ref="I200:I201" si="12">G200*H200</f>
        <v>6500800</v>
      </c>
      <c r="J200" s="11">
        <f t="shared" ref="J200:J201" si="13">I200*0.1</f>
        <v>650080</v>
      </c>
      <c r="K200" s="11">
        <f>연간거래자료!$I200+연간거래자료!$J200</f>
        <v>7150880</v>
      </c>
      <c r="L200" s="13" t="s">
        <v>12</v>
      </c>
      <c r="M200" s="14" t="s">
        <v>137</v>
      </c>
    </row>
    <row r="201" spans="2:13" x14ac:dyDescent="0.3">
      <c r="B201" s="9">
        <v>45678</v>
      </c>
      <c r="C201" s="10" t="s">
        <v>147</v>
      </c>
      <c r="D201" s="10" t="s">
        <v>9</v>
      </c>
      <c r="E201" s="10" t="s">
        <v>48</v>
      </c>
      <c r="F201" s="10" t="s">
        <v>49</v>
      </c>
      <c r="G201" s="11">
        <v>36</v>
      </c>
      <c r="H201" s="11">
        <v>85600</v>
      </c>
      <c r="I201" s="11">
        <f t="shared" si="12"/>
        <v>3081600</v>
      </c>
      <c r="J201" s="11">
        <f t="shared" si="13"/>
        <v>308160</v>
      </c>
      <c r="K201" s="11">
        <f>연간거래자료!$I201+연간거래자료!$J201</f>
        <v>3389760</v>
      </c>
      <c r="L201" s="13" t="s">
        <v>16</v>
      </c>
      <c r="M201" s="14" t="s">
        <v>134</v>
      </c>
    </row>
    <row r="202" spans="2:13" x14ac:dyDescent="0.3">
      <c r="B202" s="9">
        <v>45678</v>
      </c>
      <c r="C202" s="10" t="s">
        <v>151</v>
      </c>
      <c r="D202" s="10" t="s">
        <v>9</v>
      </c>
      <c r="E202" s="10" t="s">
        <v>10</v>
      </c>
      <c r="F202" s="10" t="s">
        <v>82</v>
      </c>
      <c r="G202" s="11">
        <v>140</v>
      </c>
      <c r="H202" s="11">
        <v>193000</v>
      </c>
      <c r="I202" s="11">
        <f>G204*H204</f>
        <v>17626800</v>
      </c>
      <c r="J202" s="11">
        <f>I204*0.1</f>
        <v>1762680</v>
      </c>
      <c r="K202" s="11">
        <f>연간거래자료!$I202+연간거래자료!$J202</f>
        <v>19389480</v>
      </c>
      <c r="L202" s="13" t="s">
        <v>16</v>
      </c>
      <c r="M202" s="14" t="s">
        <v>134</v>
      </c>
    </row>
    <row r="203" spans="2:13" x14ac:dyDescent="0.3">
      <c r="B203" s="9">
        <v>45678</v>
      </c>
      <c r="C203" s="10" t="s">
        <v>157</v>
      </c>
      <c r="D203" s="10" t="s">
        <v>9</v>
      </c>
      <c r="E203" s="10" t="s">
        <v>10</v>
      </c>
      <c r="F203" s="10" t="s">
        <v>78</v>
      </c>
      <c r="G203" s="11">
        <v>18</v>
      </c>
      <c r="H203" s="11">
        <v>215600</v>
      </c>
      <c r="I203" s="11">
        <f t="shared" ref="I203:I266" si="14">G203*H203</f>
        <v>3880800</v>
      </c>
      <c r="J203" s="11">
        <f t="shared" ref="J203:J266" si="15">I203*0.1</f>
        <v>388080</v>
      </c>
      <c r="K203" s="11">
        <f>연간거래자료!$I203+연간거래자료!$J203</f>
        <v>4268880</v>
      </c>
      <c r="L203" s="13" t="s">
        <v>12</v>
      </c>
      <c r="M203" s="14" t="s">
        <v>135</v>
      </c>
    </row>
    <row r="204" spans="2:13" x14ac:dyDescent="0.3">
      <c r="B204" s="9">
        <v>45678</v>
      </c>
      <c r="C204" s="10" t="s">
        <v>151</v>
      </c>
      <c r="D204" s="10" t="s">
        <v>9</v>
      </c>
      <c r="E204" s="10" t="s">
        <v>17</v>
      </c>
      <c r="F204" s="10" t="s">
        <v>108</v>
      </c>
      <c r="G204" s="11">
        <v>74</v>
      </c>
      <c r="H204" s="11">
        <v>238200</v>
      </c>
      <c r="I204" s="11">
        <f t="shared" si="14"/>
        <v>17626800</v>
      </c>
      <c r="J204" s="11">
        <f t="shared" si="15"/>
        <v>1762680</v>
      </c>
      <c r="K204" s="11">
        <f>연간거래자료!$I204+연간거래자료!$J204</f>
        <v>19389480</v>
      </c>
      <c r="L204" s="13" t="s">
        <v>12</v>
      </c>
      <c r="M204" s="14" t="s">
        <v>137</v>
      </c>
    </row>
    <row r="205" spans="2:13" x14ac:dyDescent="0.3">
      <c r="B205" s="9">
        <v>45678</v>
      </c>
      <c r="C205" s="10" t="s">
        <v>142</v>
      </c>
      <c r="D205" s="10" t="s">
        <v>9</v>
      </c>
      <c r="E205" s="10" t="s">
        <v>36</v>
      </c>
      <c r="F205" s="10" t="s">
        <v>90</v>
      </c>
      <c r="G205" s="11">
        <v>42</v>
      </c>
      <c r="H205" s="11">
        <v>326000</v>
      </c>
      <c r="I205" s="11">
        <f t="shared" si="14"/>
        <v>13692000</v>
      </c>
      <c r="J205" s="11">
        <f t="shared" si="15"/>
        <v>1369200</v>
      </c>
      <c r="K205" s="11">
        <f>연간거래자료!$I205+연간거래자료!$J205</f>
        <v>15061200</v>
      </c>
      <c r="L205" s="13" t="s">
        <v>12</v>
      </c>
      <c r="M205" s="14" t="s">
        <v>134</v>
      </c>
    </row>
    <row r="206" spans="2:13" x14ac:dyDescent="0.3">
      <c r="B206" s="9">
        <v>45679</v>
      </c>
      <c r="C206" s="10" t="s">
        <v>151</v>
      </c>
      <c r="D206" s="10" t="s">
        <v>21</v>
      </c>
      <c r="E206" s="10" t="s">
        <v>22</v>
      </c>
      <c r="F206" s="10" t="s">
        <v>59</v>
      </c>
      <c r="G206" s="11">
        <v>137</v>
      </c>
      <c r="H206" s="11">
        <v>86900</v>
      </c>
      <c r="I206" s="11">
        <f t="shared" si="14"/>
        <v>11905300</v>
      </c>
      <c r="J206" s="11">
        <f t="shared" si="15"/>
        <v>1190530</v>
      </c>
      <c r="K206" s="11">
        <f>연간거래자료!$I206+연간거래자료!$J206</f>
        <v>13095830</v>
      </c>
      <c r="L206" s="13" t="s">
        <v>12</v>
      </c>
      <c r="M206" s="14" t="s">
        <v>135</v>
      </c>
    </row>
    <row r="207" spans="2:13" x14ac:dyDescent="0.3">
      <c r="B207" s="9">
        <v>45679</v>
      </c>
      <c r="C207" s="10" t="s">
        <v>140</v>
      </c>
      <c r="D207" s="10" t="s">
        <v>13</v>
      </c>
      <c r="E207" s="10" t="s">
        <v>14</v>
      </c>
      <c r="F207" s="10" t="s">
        <v>69</v>
      </c>
      <c r="G207" s="11">
        <v>64</v>
      </c>
      <c r="H207" s="11">
        <v>81500</v>
      </c>
      <c r="I207" s="11">
        <f t="shared" si="14"/>
        <v>5216000</v>
      </c>
      <c r="J207" s="11">
        <f t="shared" si="15"/>
        <v>521600</v>
      </c>
      <c r="K207" s="11">
        <f>연간거래자료!$I207+연간거래자료!$J207</f>
        <v>5737600</v>
      </c>
      <c r="L207" s="13" t="s">
        <v>16</v>
      </c>
      <c r="M207" s="14" t="s">
        <v>135</v>
      </c>
    </row>
    <row r="208" spans="2:13" x14ac:dyDescent="0.3">
      <c r="B208" s="9">
        <v>45679</v>
      </c>
      <c r="C208" s="10" t="s">
        <v>131</v>
      </c>
      <c r="D208" s="10" t="s">
        <v>9</v>
      </c>
      <c r="E208" s="10" t="s">
        <v>10</v>
      </c>
      <c r="F208" s="10" t="s">
        <v>127</v>
      </c>
      <c r="G208" s="11">
        <v>136</v>
      </c>
      <c r="H208" s="11">
        <v>142100</v>
      </c>
      <c r="I208" s="11">
        <f t="shared" si="14"/>
        <v>19325600</v>
      </c>
      <c r="J208" s="11">
        <f t="shared" si="15"/>
        <v>1932560</v>
      </c>
      <c r="K208" s="11">
        <f>연간거래자료!$I208+연간거래자료!$J208</f>
        <v>21258160</v>
      </c>
      <c r="L208" s="13" t="s">
        <v>12</v>
      </c>
      <c r="M208" s="14" t="s">
        <v>137</v>
      </c>
    </row>
    <row r="209" spans="2:13" x14ac:dyDescent="0.3">
      <c r="B209" s="9">
        <v>45679</v>
      </c>
      <c r="C209" s="10" t="s">
        <v>144</v>
      </c>
      <c r="D209" s="10" t="s">
        <v>9</v>
      </c>
      <c r="E209" s="10" t="s">
        <v>10</v>
      </c>
      <c r="F209" s="10" t="s">
        <v>11</v>
      </c>
      <c r="G209" s="11">
        <v>112</v>
      </c>
      <c r="H209" s="11">
        <v>180700</v>
      </c>
      <c r="I209" s="11">
        <f t="shared" si="14"/>
        <v>20238400</v>
      </c>
      <c r="J209" s="11">
        <f t="shared" si="15"/>
        <v>2023840</v>
      </c>
      <c r="K209" s="11">
        <f>연간거래자료!$I209+연간거래자료!$J209</f>
        <v>22262240</v>
      </c>
      <c r="L209" s="13" t="s">
        <v>12</v>
      </c>
      <c r="M209" s="14" t="s">
        <v>134</v>
      </c>
    </row>
    <row r="210" spans="2:13" x14ac:dyDescent="0.3">
      <c r="B210" s="9">
        <v>45679</v>
      </c>
      <c r="C210" s="10" t="s">
        <v>157</v>
      </c>
      <c r="D210" s="10" t="s">
        <v>9</v>
      </c>
      <c r="E210" s="10" t="s">
        <v>17</v>
      </c>
      <c r="F210" s="10" t="s">
        <v>118</v>
      </c>
      <c r="G210" s="11">
        <v>11</v>
      </c>
      <c r="H210" s="11">
        <v>425600</v>
      </c>
      <c r="I210" s="11">
        <f t="shared" si="14"/>
        <v>4681600</v>
      </c>
      <c r="J210" s="11">
        <f t="shared" si="15"/>
        <v>468160</v>
      </c>
      <c r="K210" s="11">
        <f>연간거래자료!$I210+연간거래자료!$J210</f>
        <v>5149760</v>
      </c>
      <c r="L210" s="13" t="s">
        <v>12</v>
      </c>
      <c r="M210" s="14" t="s">
        <v>136</v>
      </c>
    </row>
    <row r="211" spans="2:13" x14ac:dyDescent="0.3">
      <c r="B211" s="9">
        <v>45680</v>
      </c>
      <c r="C211" s="10" t="s">
        <v>139</v>
      </c>
      <c r="D211" s="10" t="s">
        <v>21</v>
      </c>
      <c r="E211" s="10" t="s">
        <v>31</v>
      </c>
      <c r="F211" s="10" t="s">
        <v>61</v>
      </c>
      <c r="G211" s="11">
        <v>113</v>
      </c>
      <c r="H211" s="11">
        <v>248600</v>
      </c>
      <c r="I211" s="11">
        <f t="shared" si="14"/>
        <v>28091800</v>
      </c>
      <c r="J211" s="11">
        <f t="shared" si="15"/>
        <v>2809180</v>
      </c>
      <c r="K211" s="11">
        <f>연간거래자료!$I211+연간거래자료!$J211</f>
        <v>30900980</v>
      </c>
      <c r="L211" s="13" t="s">
        <v>16</v>
      </c>
      <c r="M211" s="14" t="s">
        <v>135</v>
      </c>
    </row>
    <row r="212" spans="2:13" x14ac:dyDescent="0.3">
      <c r="B212" s="9">
        <v>45680</v>
      </c>
      <c r="C212" s="10" t="s">
        <v>157</v>
      </c>
      <c r="D212" s="10" t="s">
        <v>21</v>
      </c>
      <c r="E212" s="10" t="s">
        <v>31</v>
      </c>
      <c r="F212" s="10" t="s">
        <v>72</v>
      </c>
      <c r="G212" s="11">
        <v>65</v>
      </c>
      <c r="H212" s="11">
        <v>248500</v>
      </c>
      <c r="I212" s="11">
        <f t="shared" si="14"/>
        <v>16152500</v>
      </c>
      <c r="J212" s="11">
        <f t="shared" si="15"/>
        <v>1615250</v>
      </c>
      <c r="K212" s="11">
        <f>연간거래자료!$I212+연간거래자료!$J212</f>
        <v>17767750</v>
      </c>
      <c r="L212" s="13" t="s">
        <v>16</v>
      </c>
      <c r="M212" s="14" t="s">
        <v>137</v>
      </c>
    </row>
    <row r="213" spans="2:13" x14ac:dyDescent="0.3">
      <c r="B213" s="9">
        <v>45680</v>
      </c>
      <c r="C213" s="10" t="s">
        <v>146</v>
      </c>
      <c r="D213" s="10" t="s">
        <v>21</v>
      </c>
      <c r="E213" s="10" t="s">
        <v>28</v>
      </c>
      <c r="F213" s="10" t="s">
        <v>124</v>
      </c>
      <c r="G213" s="11">
        <v>34</v>
      </c>
      <c r="H213" s="11">
        <v>2480000</v>
      </c>
      <c r="I213" s="11">
        <f t="shared" si="14"/>
        <v>84320000</v>
      </c>
      <c r="J213" s="11">
        <f t="shared" si="15"/>
        <v>8432000</v>
      </c>
      <c r="K213" s="11">
        <f>연간거래자료!$I213+연간거래자료!$J213</f>
        <v>92752000</v>
      </c>
      <c r="L213" s="13" t="s">
        <v>16</v>
      </c>
      <c r="M213" s="14" t="s">
        <v>134</v>
      </c>
    </row>
    <row r="214" spans="2:13" x14ac:dyDescent="0.3">
      <c r="B214" s="9">
        <v>45680</v>
      </c>
      <c r="C214" s="10" t="s">
        <v>155</v>
      </c>
      <c r="D214" s="10" t="s">
        <v>21</v>
      </c>
      <c r="E214" s="10" t="s">
        <v>28</v>
      </c>
      <c r="F214" s="10" t="s">
        <v>98</v>
      </c>
      <c r="G214" s="11">
        <v>43</v>
      </c>
      <c r="H214" s="11">
        <v>1626500</v>
      </c>
      <c r="I214" s="11">
        <f t="shared" si="14"/>
        <v>69939500</v>
      </c>
      <c r="J214" s="11">
        <f t="shared" si="15"/>
        <v>6993950</v>
      </c>
      <c r="K214" s="11">
        <f>연간거래자료!$I214+연간거래자료!$J214</f>
        <v>76933450</v>
      </c>
      <c r="L214" s="13" t="s">
        <v>12</v>
      </c>
      <c r="M214" s="14" t="s">
        <v>136</v>
      </c>
    </row>
    <row r="215" spans="2:13" x14ac:dyDescent="0.3">
      <c r="B215" s="9">
        <v>45680</v>
      </c>
      <c r="C215" s="10" t="s">
        <v>154</v>
      </c>
      <c r="D215" s="10" t="s">
        <v>21</v>
      </c>
      <c r="E215" s="10" t="s">
        <v>22</v>
      </c>
      <c r="F215" s="10" t="s">
        <v>40</v>
      </c>
      <c r="G215" s="11">
        <v>18</v>
      </c>
      <c r="H215" s="11">
        <v>112300</v>
      </c>
      <c r="I215" s="11">
        <f t="shared" si="14"/>
        <v>2021400</v>
      </c>
      <c r="J215" s="11">
        <f t="shared" si="15"/>
        <v>202140</v>
      </c>
      <c r="K215" s="11">
        <f>연간거래자료!$I215+연간거래자료!$J215</f>
        <v>2223540</v>
      </c>
      <c r="L215" s="13" t="s">
        <v>16</v>
      </c>
      <c r="M215" s="14" t="s">
        <v>137</v>
      </c>
    </row>
    <row r="216" spans="2:13" x14ac:dyDescent="0.3">
      <c r="B216" s="9">
        <v>45680</v>
      </c>
      <c r="C216" s="10" t="s">
        <v>154</v>
      </c>
      <c r="D216" s="10" t="s">
        <v>33</v>
      </c>
      <c r="E216" s="10" t="s">
        <v>34</v>
      </c>
      <c r="F216" s="10" t="s">
        <v>88</v>
      </c>
      <c r="G216" s="11">
        <v>16</v>
      </c>
      <c r="H216" s="11">
        <v>19500</v>
      </c>
      <c r="I216" s="11">
        <f t="shared" si="14"/>
        <v>312000</v>
      </c>
      <c r="J216" s="11">
        <f t="shared" si="15"/>
        <v>31200</v>
      </c>
      <c r="K216" s="11">
        <f>연간거래자료!$I216+연간거래자료!$J216</f>
        <v>343200</v>
      </c>
      <c r="L216" s="13" t="s">
        <v>16</v>
      </c>
      <c r="M216" s="14" t="s">
        <v>136</v>
      </c>
    </row>
    <row r="217" spans="2:13" x14ac:dyDescent="0.3">
      <c r="B217" s="9">
        <v>45680</v>
      </c>
      <c r="C217" s="10" t="s">
        <v>156</v>
      </c>
      <c r="D217" s="10" t="s">
        <v>13</v>
      </c>
      <c r="E217" s="10" t="s">
        <v>14</v>
      </c>
      <c r="F217" s="10" t="s">
        <v>67</v>
      </c>
      <c r="G217" s="11">
        <v>26</v>
      </c>
      <c r="H217" s="11">
        <v>21000</v>
      </c>
      <c r="I217" s="11">
        <f t="shared" si="14"/>
        <v>546000</v>
      </c>
      <c r="J217" s="11">
        <f t="shared" si="15"/>
        <v>54600</v>
      </c>
      <c r="K217" s="11">
        <f>연간거래자료!$I217+연간거래자료!$J217</f>
        <v>600600</v>
      </c>
      <c r="L217" s="13" t="s">
        <v>16</v>
      </c>
      <c r="M217" s="14" t="s">
        <v>137</v>
      </c>
    </row>
    <row r="218" spans="2:13" x14ac:dyDescent="0.3">
      <c r="B218" s="9">
        <v>45680</v>
      </c>
      <c r="C218" s="10" t="s">
        <v>139</v>
      </c>
      <c r="D218" s="10" t="s">
        <v>13</v>
      </c>
      <c r="E218" s="10" t="s">
        <v>14</v>
      </c>
      <c r="F218" s="10" t="s">
        <v>64</v>
      </c>
      <c r="G218" s="11">
        <v>85</v>
      </c>
      <c r="H218" s="11">
        <v>642300</v>
      </c>
      <c r="I218" s="11">
        <f t="shared" si="14"/>
        <v>54595500</v>
      </c>
      <c r="J218" s="11">
        <f t="shared" si="15"/>
        <v>5459550</v>
      </c>
      <c r="K218" s="11">
        <f>연간거래자료!$I218+연간거래자료!$J218</f>
        <v>60055050</v>
      </c>
      <c r="L218" s="13" t="s">
        <v>16</v>
      </c>
      <c r="M218" s="14" t="s">
        <v>136</v>
      </c>
    </row>
    <row r="219" spans="2:13" x14ac:dyDescent="0.3">
      <c r="B219" s="9">
        <v>45680</v>
      </c>
      <c r="C219" s="10" t="s">
        <v>152</v>
      </c>
      <c r="D219" s="10" t="s">
        <v>13</v>
      </c>
      <c r="E219" s="10" t="s">
        <v>14</v>
      </c>
      <c r="F219" s="10" t="s">
        <v>74</v>
      </c>
      <c r="G219" s="11">
        <v>47</v>
      </c>
      <c r="H219" s="11">
        <v>18500</v>
      </c>
      <c r="I219" s="11">
        <f t="shared" si="14"/>
        <v>869500</v>
      </c>
      <c r="J219" s="11">
        <f t="shared" si="15"/>
        <v>86950</v>
      </c>
      <c r="K219" s="11">
        <f>연간거래자료!$I219+연간거래자료!$J219</f>
        <v>956450</v>
      </c>
      <c r="L219" s="13" t="s">
        <v>12</v>
      </c>
      <c r="M219" s="14" t="s">
        <v>135</v>
      </c>
    </row>
    <row r="220" spans="2:13" x14ac:dyDescent="0.3">
      <c r="B220" s="9">
        <v>45680</v>
      </c>
      <c r="C220" s="10" t="s">
        <v>145</v>
      </c>
      <c r="D220" s="10" t="s">
        <v>9</v>
      </c>
      <c r="E220" s="10" t="s">
        <v>10</v>
      </c>
      <c r="F220" s="10" t="s">
        <v>78</v>
      </c>
      <c r="G220" s="11">
        <v>131</v>
      </c>
      <c r="H220" s="11">
        <v>209100</v>
      </c>
      <c r="I220" s="11">
        <f t="shared" si="14"/>
        <v>27392100</v>
      </c>
      <c r="J220" s="11">
        <f t="shared" si="15"/>
        <v>2739210</v>
      </c>
      <c r="K220" s="11">
        <f>연간거래자료!$I220+연간거래자료!$J220</f>
        <v>30131310</v>
      </c>
      <c r="L220" s="13" t="s">
        <v>12</v>
      </c>
      <c r="M220" s="14" t="s">
        <v>134</v>
      </c>
    </row>
    <row r="221" spans="2:13" x14ac:dyDescent="0.3">
      <c r="B221" s="9">
        <v>45680</v>
      </c>
      <c r="C221" s="10" t="s">
        <v>146</v>
      </c>
      <c r="D221" s="10" t="s">
        <v>9</v>
      </c>
      <c r="E221" s="10" t="s">
        <v>10</v>
      </c>
      <c r="F221" s="10" t="s">
        <v>78</v>
      </c>
      <c r="G221" s="11">
        <v>58</v>
      </c>
      <c r="H221" s="11">
        <v>209100</v>
      </c>
      <c r="I221" s="11">
        <f t="shared" si="14"/>
        <v>12127800</v>
      </c>
      <c r="J221" s="11">
        <f t="shared" si="15"/>
        <v>1212780</v>
      </c>
      <c r="K221" s="11">
        <f>연간거래자료!$I221+연간거래자료!$J221</f>
        <v>13340580</v>
      </c>
      <c r="L221" s="13" t="s">
        <v>16</v>
      </c>
      <c r="M221" s="14" t="s">
        <v>137</v>
      </c>
    </row>
    <row r="222" spans="2:13" x14ac:dyDescent="0.3">
      <c r="B222" s="9">
        <v>45680</v>
      </c>
      <c r="C222" s="10" t="s">
        <v>149</v>
      </c>
      <c r="D222" s="10" t="s">
        <v>9</v>
      </c>
      <c r="E222" s="10" t="s">
        <v>17</v>
      </c>
      <c r="F222" s="10" t="s">
        <v>89</v>
      </c>
      <c r="G222" s="11">
        <v>59</v>
      </c>
      <c r="H222" s="11">
        <v>377300</v>
      </c>
      <c r="I222" s="11">
        <f t="shared" si="14"/>
        <v>22260700</v>
      </c>
      <c r="J222" s="11">
        <f t="shared" si="15"/>
        <v>2226070</v>
      </c>
      <c r="K222" s="11">
        <f>연간거래자료!$I222+연간거래자료!$J222</f>
        <v>24486770</v>
      </c>
      <c r="L222" s="13" t="s">
        <v>12</v>
      </c>
      <c r="M222" s="14" t="s">
        <v>136</v>
      </c>
    </row>
    <row r="223" spans="2:13" x14ac:dyDescent="0.3">
      <c r="B223" s="9">
        <v>45680</v>
      </c>
      <c r="C223" s="10" t="s">
        <v>151</v>
      </c>
      <c r="D223" s="10" t="s">
        <v>9</v>
      </c>
      <c r="E223" s="10" t="s">
        <v>36</v>
      </c>
      <c r="F223" s="10" t="s">
        <v>90</v>
      </c>
      <c r="G223" s="11">
        <v>23</v>
      </c>
      <c r="H223" s="11">
        <v>326000</v>
      </c>
      <c r="I223" s="11">
        <f t="shared" si="14"/>
        <v>7498000</v>
      </c>
      <c r="J223" s="11">
        <f t="shared" si="15"/>
        <v>749800</v>
      </c>
      <c r="K223" s="11">
        <f>연간거래자료!$I223+연간거래자료!$J223</f>
        <v>8247800</v>
      </c>
      <c r="L223" s="13" t="s">
        <v>12</v>
      </c>
      <c r="M223" s="14" t="s">
        <v>137</v>
      </c>
    </row>
    <row r="224" spans="2:13" x14ac:dyDescent="0.3">
      <c r="B224" s="9">
        <v>45681</v>
      </c>
      <c r="C224" s="10" t="s">
        <v>151</v>
      </c>
      <c r="D224" s="10" t="s">
        <v>21</v>
      </c>
      <c r="E224" s="10" t="s">
        <v>31</v>
      </c>
      <c r="F224" s="10" t="s">
        <v>61</v>
      </c>
      <c r="G224" s="11">
        <v>112</v>
      </c>
      <c r="H224" s="11">
        <v>248600</v>
      </c>
      <c r="I224" s="11">
        <f t="shared" si="14"/>
        <v>27843200</v>
      </c>
      <c r="J224" s="11">
        <f t="shared" si="15"/>
        <v>2784320</v>
      </c>
      <c r="K224" s="11">
        <f>연간거래자료!$I224+연간거래자료!$J224</f>
        <v>30627520</v>
      </c>
      <c r="L224" s="13" t="s">
        <v>16</v>
      </c>
      <c r="M224" s="14" t="s">
        <v>137</v>
      </c>
    </row>
    <row r="225" spans="2:13" x14ac:dyDescent="0.3">
      <c r="B225" s="9">
        <v>45681</v>
      </c>
      <c r="C225" s="10" t="s">
        <v>139</v>
      </c>
      <c r="D225" s="10" t="s">
        <v>21</v>
      </c>
      <c r="E225" s="10" t="s">
        <v>22</v>
      </c>
      <c r="F225" s="10" t="s">
        <v>58</v>
      </c>
      <c r="G225" s="11">
        <v>69</v>
      </c>
      <c r="H225" s="11">
        <v>209100</v>
      </c>
      <c r="I225" s="11">
        <f t="shared" si="14"/>
        <v>14427900</v>
      </c>
      <c r="J225" s="11">
        <f t="shared" si="15"/>
        <v>1442790</v>
      </c>
      <c r="K225" s="11">
        <f>연간거래자료!$I225+연간거래자료!$J225</f>
        <v>15870690</v>
      </c>
      <c r="L225" s="13" t="s">
        <v>16</v>
      </c>
      <c r="M225" s="14" t="s">
        <v>135</v>
      </c>
    </row>
    <row r="226" spans="2:13" x14ac:dyDescent="0.3">
      <c r="B226" s="9">
        <v>45681</v>
      </c>
      <c r="C226" s="10" t="s">
        <v>154</v>
      </c>
      <c r="D226" s="10" t="s">
        <v>33</v>
      </c>
      <c r="E226" s="10" t="s">
        <v>56</v>
      </c>
      <c r="F226" s="10" t="s">
        <v>81</v>
      </c>
      <c r="G226" s="11">
        <v>41</v>
      </c>
      <c r="H226" s="11">
        <v>39900</v>
      </c>
      <c r="I226" s="11">
        <f t="shared" si="14"/>
        <v>1635900</v>
      </c>
      <c r="J226" s="11">
        <f t="shared" si="15"/>
        <v>163590</v>
      </c>
      <c r="K226" s="11">
        <f>연간거래자료!$I226+연간거래자료!$J226</f>
        <v>1799490</v>
      </c>
      <c r="L226" s="13" t="s">
        <v>16</v>
      </c>
      <c r="M226" s="14" t="s">
        <v>136</v>
      </c>
    </row>
    <row r="227" spans="2:13" x14ac:dyDescent="0.3">
      <c r="B227" s="9">
        <v>45681</v>
      </c>
      <c r="C227" s="10" t="s">
        <v>153</v>
      </c>
      <c r="D227" s="10" t="s">
        <v>33</v>
      </c>
      <c r="E227" s="10" t="s">
        <v>56</v>
      </c>
      <c r="F227" s="10" t="s">
        <v>120</v>
      </c>
      <c r="G227" s="11">
        <v>124</v>
      </c>
      <c r="H227" s="11">
        <v>12600</v>
      </c>
      <c r="I227" s="11">
        <f t="shared" si="14"/>
        <v>1562400</v>
      </c>
      <c r="J227" s="11">
        <f t="shared" si="15"/>
        <v>156240</v>
      </c>
      <c r="K227" s="11">
        <f>연간거래자료!$I227+연간거래자료!$J227</f>
        <v>1718640</v>
      </c>
      <c r="L227" s="13" t="s">
        <v>12</v>
      </c>
      <c r="M227" s="14" t="s">
        <v>136</v>
      </c>
    </row>
    <row r="228" spans="2:13" x14ac:dyDescent="0.3">
      <c r="B228" s="9">
        <v>45681</v>
      </c>
      <c r="C228" s="10" t="s">
        <v>149</v>
      </c>
      <c r="D228" s="10" t="s">
        <v>33</v>
      </c>
      <c r="E228" s="10" t="s">
        <v>34</v>
      </c>
      <c r="F228" s="10" t="s">
        <v>35</v>
      </c>
      <c r="G228" s="11">
        <v>124</v>
      </c>
      <c r="H228" s="11">
        <v>19300</v>
      </c>
      <c r="I228" s="11">
        <f t="shared" si="14"/>
        <v>2393200</v>
      </c>
      <c r="J228" s="11">
        <f t="shared" si="15"/>
        <v>239320</v>
      </c>
      <c r="K228" s="11">
        <f>연간거래자료!$I228+연간거래자료!$J228</f>
        <v>2632520</v>
      </c>
      <c r="L228" s="13" t="s">
        <v>12</v>
      </c>
      <c r="M228" s="14" t="s">
        <v>135</v>
      </c>
    </row>
    <row r="229" spans="2:13" x14ac:dyDescent="0.3">
      <c r="B229" s="9">
        <v>45681</v>
      </c>
      <c r="C229" s="10" t="s">
        <v>141</v>
      </c>
      <c r="D229" s="10" t="s">
        <v>13</v>
      </c>
      <c r="E229" s="10" t="s">
        <v>14</v>
      </c>
      <c r="F229" s="10" t="s">
        <v>20</v>
      </c>
      <c r="G229" s="11">
        <v>148</v>
      </c>
      <c r="H229" s="11">
        <v>242500</v>
      </c>
      <c r="I229" s="11">
        <f t="shared" si="14"/>
        <v>35890000</v>
      </c>
      <c r="J229" s="11">
        <f t="shared" si="15"/>
        <v>3589000</v>
      </c>
      <c r="K229" s="11">
        <f>연간거래자료!$I229+연간거래자료!$J229</f>
        <v>39479000</v>
      </c>
      <c r="L229" s="13" t="s">
        <v>12</v>
      </c>
      <c r="M229" s="14" t="s">
        <v>137</v>
      </c>
    </row>
    <row r="230" spans="2:13" x14ac:dyDescent="0.3">
      <c r="B230" s="9">
        <v>45681</v>
      </c>
      <c r="C230" s="10" t="s">
        <v>151</v>
      </c>
      <c r="D230" s="10" t="s">
        <v>13</v>
      </c>
      <c r="E230" s="10" t="s">
        <v>14</v>
      </c>
      <c r="F230" s="10" t="s">
        <v>114</v>
      </c>
      <c r="G230" s="11">
        <v>14</v>
      </c>
      <c r="H230" s="11">
        <v>219000</v>
      </c>
      <c r="I230" s="11">
        <f t="shared" si="14"/>
        <v>3066000</v>
      </c>
      <c r="J230" s="11">
        <f t="shared" si="15"/>
        <v>306600</v>
      </c>
      <c r="K230" s="11">
        <f>연간거래자료!$I230+연간거래자료!$J230</f>
        <v>3372600</v>
      </c>
      <c r="L230" s="13" t="s">
        <v>12</v>
      </c>
      <c r="M230" s="14" t="s">
        <v>137</v>
      </c>
    </row>
    <row r="231" spans="2:13" x14ac:dyDescent="0.3">
      <c r="B231" s="9">
        <v>45681</v>
      </c>
      <c r="C231" s="10" t="s">
        <v>140</v>
      </c>
      <c r="D231" s="10" t="s">
        <v>13</v>
      </c>
      <c r="E231" s="10" t="s">
        <v>14</v>
      </c>
      <c r="F231" s="10" t="s">
        <v>94</v>
      </c>
      <c r="G231" s="11">
        <v>54</v>
      </c>
      <c r="H231" s="11">
        <v>116200</v>
      </c>
      <c r="I231" s="11">
        <f t="shared" si="14"/>
        <v>6274800</v>
      </c>
      <c r="J231" s="11">
        <f t="shared" si="15"/>
        <v>627480</v>
      </c>
      <c r="K231" s="11">
        <f>연간거래자료!$I231+연간거래자료!$J231</f>
        <v>6902280</v>
      </c>
      <c r="L231" s="13" t="s">
        <v>16</v>
      </c>
      <c r="M231" s="14" t="s">
        <v>135</v>
      </c>
    </row>
    <row r="232" spans="2:13" x14ac:dyDescent="0.3">
      <c r="B232" s="9">
        <v>45681</v>
      </c>
      <c r="C232" s="10" t="s">
        <v>156</v>
      </c>
      <c r="D232" s="10" t="s">
        <v>13</v>
      </c>
      <c r="E232" s="10" t="s">
        <v>26</v>
      </c>
      <c r="F232" s="10" t="s">
        <v>104</v>
      </c>
      <c r="G232" s="11">
        <v>63</v>
      </c>
      <c r="H232" s="11">
        <v>34400</v>
      </c>
      <c r="I232" s="11">
        <f t="shared" si="14"/>
        <v>2167200</v>
      </c>
      <c r="J232" s="11">
        <f t="shared" si="15"/>
        <v>216720</v>
      </c>
      <c r="K232" s="11">
        <f>연간거래자료!$I232+연간거래자료!$J232</f>
        <v>2383920</v>
      </c>
      <c r="L232" s="13" t="s">
        <v>12</v>
      </c>
      <c r="M232" s="14" t="s">
        <v>135</v>
      </c>
    </row>
    <row r="233" spans="2:13" x14ac:dyDescent="0.3">
      <c r="B233" s="9">
        <v>45682</v>
      </c>
      <c r="C233" s="10" t="s">
        <v>155</v>
      </c>
      <c r="D233" s="10" t="s">
        <v>21</v>
      </c>
      <c r="E233" s="10" t="s">
        <v>31</v>
      </c>
      <c r="F233" s="10" t="s">
        <v>61</v>
      </c>
      <c r="G233" s="11">
        <v>11</v>
      </c>
      <c r="H233" s="11">
        <v>256300</v>
      </c>
      <c r="I233" s="11">
        <f t="shared" si="14"/>
        <v>2819300</v>
      </c>
      <c r="J233" s="11">
        <f t="shared" si="15"/>
        <v>281930</v>
      </c>
      <c r="K233" s="11">
        <f>연간거래자료!$I233+연간거래자료!$J233</f>
        <v>3101230</v>
      </c>
      <c r="L233" s="13" t="s">
        <v>12</v>
      </c>
      <c r="M233" s="14" t="s">
        <v>136</v>
      </c>
    </row>
    <row r="234" spans="2:13" x14ac:dyDescent="0.3">
      <c r="B234" s="9">
        <v>45682</v>
      </c>
      <c r="C234" s="10" t="s">
        <v>144</v>
      </c>
      <c r="D234" s="10" t="s">
        <v>21</v>
      </c>
      <c r="E234" s="10" t="s">
        <v>28</v>
      </c>
      <c r="F234" s="10" t="s">
        <v>98</v>
      </c>
      <c r="G234" s="11">
        <v>84</v>
      </c>
      <c r="H234" s="11">
        <v>1577700</v>
      </c>
      <c r="I234" s="11">
        <f t="shared" si="14"/>
        <v>132526800</v>
      </c>
      <c r="J234" s="11">
        <f t="shared" si="15"/>
        <v>13252680</v>
      </c>
      <c r="K234" s="11">
        <f>연간거래자료!$I234+연간거래자료!$J234</f>
        <v>145779480</v>
      </c>
      <c r="L234" s="13" t="s">
        <v>12</v>
      </c>
      <c r="M234" s="14" t="s">
        <v>134</v>
      </c>
    </row>
    <row r="235" spans="2:13" x14ac:dyDescent="0.3">
      <c r="B235" s="9">
        <v>45682</v>
      </c>
      <c r="C235" s="10" t="s">
        <v>153</v>
      </c>
      <c r="D235" s="10" t="s">
        <v>13</v>
      </c>
      <c r="E235" s="10" t="s">
        <v>14</v>
      </c>
      <c r="F235" s="10" t="s">
        <v>99</v>
      </c>
      <c r="G235" s="11">
        <v>86</v>
      </c>
      <c r="H235" s="11">
        <v>134800</v>
      </c>
      <c r="I235" s="11">
        <f t="shared" si="14"/>
        <v>11592800</v>
      </c>
      <c r="J235" s="11">
        <f t="shared" si="15"/>
        <v>1159280</v>
      </c>
      <c r="K235" s="11">
        <f>연간거래자료!$I235+연간거래자료!$J235</f>
        <v>12752080</v>
      </c>
      <c r="L235" s="13" t="s">
        <v>16</v>
      </c>
      <c r="M235" s="14" t="s">
        <v>137</v>
      </c>
    </row>
    <row r="236" spans="2:13" x14ac:dyDescent="0.3">
      <c r="B236" s="9">
        <v>45682</v>
      </c>
      <c r="C236" s="10" t="s">
        <v>131</v>
      </c>
      <c r="D236" s="10" t="s">
        <v>13</v>
      </c>
      <c r="E236" s="10" t="s">
        <v>14</v>
      </c>
      <c r="F236" s="10" t="s">
        <v>69</v>
      </c>
      <c r="G236" s="11">
        <v>59</v>
      </c>
      <c r="H236" s="11">
        <v>81500</v>
      </c>
      <c r="I236" s="11">
        <f t="shared" si="14"/>
        <v>4808500</v>
      </c>
      <c r="J236" s="11">
        <f t="shared" si="15"/>
        <v>480850</v>
      </c>
      <c r="K236" s="11">
        <f>연간거래자료!$I236+연간거래자료!$J236</f>
        <v>5289350</v>
      </c>
      <c r="L236" s="13" t="s">
        <v>16</v>
      </c>
      <c r="M236" s="14" t="s">
        <v>137</v>
      </c>
    </row>
    <row r="237" spans="2:13" x14ac:dyDescent="0.3">
      <c r="B237" s="9">
        <v>45682</v>
      </c>
      <c r="C237" s="10" t="s">
        <v>157</v>
      </c>
      <c r="D237" s="10" t="s">
        <v>13</v>
      </c>
      <c r="E237" s="10" t="s">
        <v>14</v>
      </c>
      <c r="F237" s="10" t="s">
        <v>69</v>
      </c>
      <c r="G237" s="11">
        <v>45</v>
      </c>
      <c r="H237" s="11">
        <v>84000</v>
      </c>
      <c r="I237" s="11">
        <f t="shared" si="14"/>
        <v>3780000</v>
      </c>
      <c r="J237" s="11">
        <f t="shared" si="15"/>
        <v>378000</v>
      </c>
      <c r="K237" s="11">
        <f>연간거래자료!$I237+연간거래자료!$J237</f>
        <v>4158000</v>
      </c>
      <c r="L237" s="13" t="s">
        <v>12</v>
      </c>
      <c r="M237" s="14" t="s">
        <v>135</v>
      </c>
    </row>
    <row r="238" spans="2:13" x14ac:dyDescent="0.3">
      <c r="B238" s="9">
        <v>45682</v>
      </c>
      <c r="C238" s="10" t="s">
        <v>147</v>
      </c>
      <c r="D238" s="10" t="s">
        <v>13</v>
      </c>
      <c r="E238" s="10" t="s">
        <v>26</v>
      </c>
      <c r="F238" s="10" t="s">
        <v>27</v>
      </c>
      <c r="G238" s="11">
        <v>41</v>
      </c>
      <c r="H238" s="11">
        <v>66800</v>
      </c>
      <c r="I238" s="11">
        <f t="shared" si="14"/>
        <v>2738800</v>
      </c>
      <c r="J238" s="11">
        <f t="shared" si="15"/>
        <v>273880</v>
      </c>
      <c r="K238" s="11">
        <f>연간거래자료!$I238+연간거래자료!$J238</f>
        <v>3012680</v>
      </c>
      <c r="L238" s="13" t="s">
        <v>16</v>
      </c>
      <c r="M238" s="14" t="s">
        <v>136</v>
      </c>
    </row>
    <row r="239" spans="2:13" x14ac:dyDescent="0.3">
      <c r="B239" s="9">
        <v>45682</v>
      </c>
      <c r="C239" s="10" t="s">
        <v>152</v>
      </c>
      <c r="D239" s="10" t="s">
        <v>9</v>
      </c>
      <c r="E239" s="10" t="s">
        <v>48</v>
      </c>
      <c r="F239" s="10" t="s">
        <v>117</v>
      </c>
      <c r="G239" s="11">
        <v>129</v>
      </c>
      <c r="H239" s="11">
        <v>86300</v>
      </c>
      <c r="I239" s="11">
        <f t="shared" si="14"/>
        <v>11132700</v>
      </c>
      <c r="J239" s="11">
        <f t="shared" si="15"/>
        <v>1113270</v>
      </c>
      <c r="K239" s="11">
        <f>연간거래자료!$I239+연간거래자료!$J239</f>
        <v>12245970</v>
      </c>
      <c r="L239" s="13" t="s">
        <v>16</v>
      </c>
      <c r="M239" s="14" t="s">
        <v>136</v>
      </c>
    </row>
    <row r="240" spans="2:13" x14ac:dyDescent="0.3">
      <c r="B240" s="9">
        <v>45682</v>
      </c>
      <c r="C240" s="10" t="s">
        <v>156</v>
      </c>
      <c r="D240" s="10" t="s">
        <v>9</v>
      </c>
      <c r="E240" s="10" t="s">
        <v>36</v>
      </c>
      <c r="F240" s="10" t="s">
        <v>54</v>
      </c>
      <c r="G240" s="11">
        <v>118</v>
      </c>
      <c r="H240" s="11">
        <v>206600</v>
      </c>
      <c r="I240" s="11">
        <f t="shared" si="14"/>
        <v>24378800</v>
      </c>
      <c r="J240" s="11">
        <f t="shared" si="15"/>
        <v>2437880</v>
      </c>
      <c r="K240" s="11">
        <f>연간거래자료!$I240+연간거래자료!$J240</f>
        <v>26816680</v>
      </c>
      <c r="L240" s="13" t="s">
        <v>16</v>
      </c>
      <c r="M240" s="14" t="s">
        <v>135</v>
      </c>
    </row>
    <row r="241" spans="2:13" x14ac:dyDescent="0.3">
      <c r="B241" s="9">
        <v>45683</v>
      </c>
      <c r="C241" s="10" t="s">
        <v>139</v>
      </c>
      <c r="D241" s="10" t="s">
        <v>33</v>
      </c>
      <c r="E241" s="10" t="s">
        <v>34</v>
      </c>
      <c r="F241" s="10" t="s">
        <v>88</v>
      </c>
      <c r="G241" s="11">
        <v>76</v>
      </c>
      <c r="H241" s="11">
        <v>18900</v>
      </c>
      <c r="I241" s="11">
        <f t="shared" si="14"/>
        <v>1436400</v>
      </c>
      <c r="J241" s="11">
        <f t="shared" si="15"/>
        <v>143640</v>
      </c>
      <c r="K241" s="11">
        <f>연간거래자료!$I241+연간거래자료!$J241</f>
        <v>1580040</v>
      </c>
      <c r="L241" s="13" t="s">
        <v>12</v>
      </c>
      <c r="M241" s="14" t="s">
        <v>135</v>
      </c>
    </row>
    <row r="242" spans="2:13" x14ac:dyDescent="0.3">
      <c r="B242" s="9">
        <v>45683</v>
      </c>
      <c r="C242" s="10" t="s">
        <v>130</v>
      </c>
      <c r="D242" s="10" t="s">
        <v>13</v>
      </c>
      <c r="E242" s="10" t="s">
        <v>14</v>
      </c>
      <c r="F242" s="10" t="s">
        <v>79</v>
      </c>
      <c r="G242" s="11">
        <v>131</v>
      </c>
      <c r="H242" s="11">
        <v>56200</v>
      </c>
      <c r="I242" s="11">
        <f t="shared" si="14"/>
        <v>7362200</v>
      </c>
      <c r="J242" s="11">
        <f t="shared" si="15"/>
        <v>736220</v>
      </c>
      <c r="K242" s="11">
        <f>연간거래자료!$I242+연간거래자료!$J242</f>
        <v>8098420</v>
      </c>
      <c r="L242" s="13" t="s">
        <v>16</v>
      </c>
      <c r="M242" s="14" t="s">
        <v>136</v>
      </c>
    </row>
    <row r="243" spans="2:13" x14ac:dyDescent="0.3">
      <c r="B243" s="9">
        <v>45683</v>
      </c>
      <c r="C243" s="10" t="s">
        <v>148</v>
      </c>
      <c r="D243" s="10" t="s">
        <v>13</v>
      </c>
      <c r="E243" s="10" t="s">
        <v>14</v>
      </c>
      <c r="F243" s="10" t="s">
        <v>64</v>
      </c>
      <c r="G243" s="11">
        <v>50</v>
      </c>
      <c r="H243" s="11">
        <v>642300</v>
      </c>
      <c r="I243" s="11">
        <f t="shared" si="14"/>
        <v>32115000</v>
      </c>
      <c r="J243" s="11">
        <f t="shared" si="15"/>
        <v>3211500</v>
      </c>
      <c r="K243" s="11">
        <f>연간거래자료!$I243+연간거래자료!$J243</f>
        <v>35326500</v>
      </c>
      <c r="L243" s="13" t="s">
        <v>12</v>
      </c>
      <c r="M243" s="14" t="s">
        <v>134</v>
      </c>
    </row>
    <row r="244" spans="2:13" x14ac:dyDescent="0.3">
      <c r="B244" s="9">
        <v>45683</v>
      </c>
      <c r="C244" s="10" t="s">
        <v>130</v>
      </c>
      <c r="D244" s="10" t="s">
        <v>9</v>
      </c>
      <c r="E244" s="10" t="s">
        <v>48</v>
      </c>
      <c r="F244" s="10" t="s">
        <v>49</v>
      </c>
      <c r="G244" s="11">
        <v>103</v>
      </c>
      <c r="H244" s="11">
        <v>83000</v>
      </c>
      <c r="I244" s="11">
        <f t="shared" si="14"/>
        <v>8549000</v>
      </c>
      <c r="J244" s="11">
        <f t="shared" si="15"/>
        <v>854900</v>
      </c>
      <c r="K244" s="11">
        <f>연간거래자료!$I244+연간거래자료!$J244</f>
        <v>9403900</v>
      </c>
      <c r="L244" s="13" t="s">
        <v>12</v>
      </c>
      <c r="M244" s="14" t="s">
        <v>134</v>
      </c>
    </row>
    <row r="245" spans="2:13" x14ac:dyDescent="0.3">
      <c r="B245" s="9">
        <v>45683</v>
      </c>
      <c r="C245" s="10" t="s">
        <v>142</v>
      </c>
      <c r="D245" s="10" t="s">
        <v>9</v>
      </c>
      <c r="E245" s="10" t="s">
        <v>24</v>
      </c>
      <c r="F245" s="10" t="s">
        <v>44</v>
      </c>
      <c r="G245" s="11">
        <v>150</v>
      </c>
      <c r="H245" s="11">
        <v>496900</v>
      </c>
      <c r="I245" s="11">
        <f t="shared" si="14"/>
        <v>74535000</v>
      </c>
      <c r="J245" s="11">
        <f t="shared" si="15"/>
        <v>7453500</v>
      </c>
      <c r="K245" s="11">
        <f>연간거래자료!$I245+연간거래자료!$J245</f>
        <v>81988500</v>
      </c>
      <c r="L245" s="13" t="s">
        <v>16</v>
      </c>
      <c r="M245" s="14" t="s">
        <v>136</v>
      </c>
    </row>
    <row r="246" spans="2:13" x14ac:dyDescent="0.3">
      <c r="B246" s="9">
        <v>45683</v>
      </c>
      <c r="C246" s="10" t="s">
        <v>151</v>
      </c>
      <c r="D246" s="10" t="s">
        <v>9</v>
      </c>
      <c r="E246" s="10" t="s">
        <v>17</v>
      </c>
      <c r="F246" s="10" t="s">
        <v>101</v>
      </c>
      <c r="G246" s="11">
        <v>66</v>
      </c>
      <c r="H246" s="11">
        <v>345300</v>
      </c>
      <c r="I246" s="11">
        <f t="shared" si="14"/>
        <v>22789800</v>
      </c>
      <c r="J246" s="11">
        <f t="shared" si="15"/>
        <v>2278980</v>
      </c>
      <c r="K246" s="11">
        <f>연간거래자료!$I246+연간거래자료!$J246</f>
        <v>25068780</v>
      </c>
      <c r="L246" s="13" t="s">
        <v>12</v>
      </c>
      <c r="M246" s="14" t="s">
        <v>137</v>
      </c>
    </row>
    <row r="247" spans="2:13" x14ac:dyDescent="0.3">
      <c r="B247" s="9">
        <v>45683</v>
      </c>
      <c r="C247" s="10" t="s">
        <v>143</v>
      </c>
      <c r="D247" s="10" t="s">
        <v>9</v>
      </c>
      <c r="E247" s="10" t="s">
        <v>17</v>
      </c>
      <c r="F247" s="10" t="s">
        <v>89</v>
      </c>
      <c r="G247" s="11">
        <v>134</v>
      </c>
      <c r="H247" s="11">
        <v>377300</v>
      </c>
      <c r="I247" s="11">
        <f t="shared" si="14"/>
        <v>50558200</v>
      </c>
      <c r="J247" s="11">
        <f t="shared" si="15"/>
        <v>5055820</v>
      </c>
      <c r="K247" s="11">
        <f>연간거래자료!$I247+연간거래자료!$J247</f>
        <v>55614020</v>
      </c>
      <c r="L247" s="13" t="s">
        <v>16</v>
      </c>
      <c r="M247" s="14" t="s">
        <v>134</v>
      </c>
    </row>
    <row r="248" spans="2:13" x14ac:dyDescent="0.3">
      <c r="B248" s="9">
        <v>45684</v>
      </c>
      <c r="C248" s="10" t="s">
        <v>146</v>
      </c>
      <c r="D248" s="10" t="s">
        <v>21</v>
      </c>
      <c r="E248" s="10" t="s">
        <v>31</v>
      </c>
      <c r="F248" s="10" t="s">
        <v>61</v>
      </c>
      <c r="G248" s="11">
        <v>115</v>
      </c>
      <c r="H248" s="11">
        <v>248600</v>
      </c>
      <c r="I248" s="11">
        <f t="shared" si="14"/>
        <v>28589000</v>
      </c>
      <c r="J248" s="11">
        <f t="shared" si="15"/>
        <v>2858900</v>
      </c>
      <c r="K248" s="11">
        <f>연간거래자료!$I248+연간거래자료!$J248</f>
        <v>31447900</v>
      </c>
      <c r="L248" s="13" t="s">
        <v>12</v>
      </c>
      <c r="M248" s="14" t="s">
        <v>134</v>
      </c>
    </row>
    <row r="249" spans="2:13" x14ac:dyDescent="0.3">
      <c r="B249" s="9">
        <v>45684</v>
      </c>
      <c r="C249" s="10" t="s">
        <v>146</v>
      </c>
      <c r="D249" s="10" t="s">
        <v>13</v>
      </c>
      <c r="E249" s="10" t="s">
        <v>14</v>
      </c>
      <c r="F249" s="10" t="s">
        <v>91</v>
      </c>
      <c r="G249" s="11">
        <v>37</v>
      </c>
      <c r="H249" s="11">
        <v>69000</v>
      </c>
      <c r="I249" s="11">
        <f t="shared" si="14"/>
        <v>2553000</v>
      </c>
      <c r="J249" s="11">
        <f t="shared" si="15"/>
        <v>255300</v>
      </c>
      <c r="K249" s="11">
        <f>연간거래자료!$I249+연간거래자료!$J249</f>
        <v>2808300</v>
      </c>
      <c r="L249" s="13" t="s">
        <v>12</v>
      </c>
      <c r="M249" s="14" t="s">
        <v>137</v>
      </c>
    </row>
    <row r="250" spans="2:13" x14ac:dyDescent="0.3">
      <c r="B250" s="9">
        <v>45684</v>
      </c>
      <c r="C250" s="10" t="s">
        <v>146</v>
      </c>
      <c r="D250" s="10" t="s">
        <v>13</v>
      </c>
      <c r="E250" s="10" t="s">
        <v>14</v>
      </c>
      <c r="F250" s="10" t="s">
        <v>115</v>
      </c>
      <c r="G250" s="11">
        <v>115</v>
      </c>
      <c r="H250" s="11">
        <v>386100</v>
      </c>
      <c r="I250" s="11">
        <f t="shared" si="14"/>
        <v>44401500</v>
      </c>
      <c r="J250" s="11">
        <f t="shared" si="15"/>
        <v>4440150</v>
      </c>
      <c r="K250" s="11">
        <f>연간거래자료!$I250+연간거래자료!$J250</f>
        <v>48841650</v>
      </c>
      <c r="L250" s="13" t="s">
        <v>16</v>
      </c>
      <c r="M250" s="14" t="s">
        <v>136</v>
      </c>
    </row>
    <row r="251" spans="2:13" x14ac:dyDescent="0.3">
      <c r="B251" s="9">
        <v>45684</v>
      </c>
      <c r="C251" s="10" t="s">
        <v>153</v>
      </c>
      <c r="D251" s="10" t="s">
        <v>13</v>
      </c>
      <c r="E251" s="10" t="s">
        <v>26</v>
      </c>
      <c r="F251" s="10" t="s">
        <v>46</v>
      </c>
      <c r="G251" s="11">
        <v>28</v>
      </c>
      <c r="H251" s="11">
        <v>6700</v>
      </c>
      <c r="I251" s="11">
        <f t="shared" si="14"/>
        <v>187600</v>
      </c>
      <c r="J251" s="11">
        <f t="shared" si="15"/>
        <v>18760</v>
      </c>
      <c r="K251" s="11">
        <f>연간거래자료!$I251+연간거래자료!$J251</f>
        <v>206360</v>
      </c>
      <c r="L251" s="13" t="s">
        <v>12</v>
      </c>
      <c r="M251" s="14" t="s">
        <v>134</v>
      </c>
    </row>
    <row r="252" spans="2:13" x14ac:dyDescent="0.3">
      <c r="B252" s="9">
        <v>45684</v>
      </c>
      <c r="C252" s="10" t="s">
        <v>155</v>
      </c>
      <c r="D252" s="10" t="s">
        <v>9</v>
      </c>
      <c r="E252" s="10" t="s">
        <v>24</v>
      </c>
      <c r="F252" s="10" t="s">
        <v>25</v>
      </c>
      <c r="G252" s="11">
        <v>14</v>
      </c>
      <c r="H252" s="11">
        <v>356200</v>
      </c>
      <c r="I252" s="11">
        <f t="shared" si="14"/>
        <v>4986800</v>
      </c>
      <c r="J252" s="11">
        <f t="shared" si="15"/>
        <v>498680</v>
      </c>
      <c r="K252" s="11">
        <f>연간거래자료!$I252+연간거래자료!$J252</f>
        <v>5485480</v>
      </c>
      <c r="L252" s="13" t="s">
        <v>12</v>
      </c>
      <c r="M252" s="14" t="s">
        <v>137</v>
      </c>
    </row>
    <row r="253" spans="2:13" x14ac:dyDescent="0.3">
      <c r="B253" s="9">
        <v>45684</v>
      </c>
      <c r="C253" s="10" t="s">
        <v>150</v>
      </c>
      <c r="D253" s="10" t="s">
        <v>9</v>
      </c>
      <c r="E253" s="10" t="s">
        <v>17</v>
      </c>
      <c r="F253" s="10" t="s">
        <v>108</v>
      </c>
      <c r="G253" s="11">
        <v>74</v>
      </c>
      <c r="H253" s="11">
        <v>238200</v>
      </c>
      <c r="I253" s="11">
        <f t="shared" si="14"/>
        <v>17626800</v>
      </c>
      <c r="J253" s="11">
        <f t="shared" si="15"/>
        <v>1762680</v>
      </c>
      <c r="K253" s="11">
        <f>연간거래자료!$I253+연간거래자료!$J253</f>
        <v>19389480</v>
      </c>
      <c r="L253" s="13" t="s">
        <v>16</v>
      </c>
      <c r="M253" s="14" t="s">
        <v>135</v>
      </c>
    </row>
    <row r="254" spans="2:13" x14ac:dyDescent="0.3">
      <c r="B254" s="9">
        <v>45684</v>
      </c>
      <c r="C254" s="10" t="s">
        <v>140</v>
      </c>
      <c r="D254" s="10" t="s">
        <v>9</v>
      </c>
      <c r="E254" s="10" t="s">
        <v>17</v>
      </c>
      <c r="F254" s="10" t="s">
        <v>19</v>
      </c>
      <c r="G254" s="11">
        <v>89</v>
      </c>
      <c r="H254" s="11">
        <v>605800</v>
      </c>
      <c r="I254" s="11">
        <f t="shared" si="14"/>
        <v>53916200</v>
      </c>
      <c r="J254" s="11">
        <f t="shared" si="15"/>
        <v>5391620</v>
      </c>
      <c r="K254" s="11">
        <f>연간거래자료!$I254+연간거래자료!$J254</f>
        <v>59307820</v>
      </c>
      <c r="L254" s="13" t="s">
        <v>16</v>
      </c>
      <c r="M254" s="14" t="s">
        <v>137</v>
      </c>
    </row>
    <row r="255" spans="2:13" x14ac:dyDescent="0.3">
      <c r="B255" s="9">
        <v>45684</v>
      </c>
      <c r="C255" s="10" t="s">
        <v>132</v>
      </c>
      <c r="D255" s="10" t="s">
        <v>9</v>
      </c>
      <c r="E255" s="10" t="s">
        <v>36</v>
      </c>
      <c r="F255" s="10" t="s">
        <v>37</v>
      </c>
      <c r="G255" s="11">
        <v>31</v>
      </c>
      <c r="H255" s="11">
        <v>156000</v>
      </c>
      <c r="I255" s="11">
        <f t="shared" si="14"/>
        <v>4836000</v>
      </c>
      <c r="J255" s="11">
        <f t="shared" si="15"/>
        <v>483600</v>
      </c>
      <c r="K255" s="11">
        <f>연간거래자료!$I255+연간거래자료!$J255</f>
        <v>5319600</v>
      </c>
      <c r="L255" s="13" t="s">
        <v>12</v>
      </c>
      <c r="M255" s="14" t="s">
        <v>135</v>
      </c>
    </row>
    <row r="256" spans="2:13" x14ac:dyDescent="0.3">
      <c r="B256" s="9">
        <v>45685</v>
      </c>
      <c r="C256" s="10" t="s">
        <v>140</v>
      </c>
      <c r="D256" s="10" t="s">
        <v>21</v>
      </c>
      <c r="E256" s="10" t="s">
        <v>28</v>
      </c>
      <c r="F256" s="10" t="s">
        <v>70</v>
      </c>
      <c r="G256" s="11">
        <v>75</v>
      </c>
      <c r="H256" s="11">
        <v>386100</v>
      </c>
      <c r="I256" s="11">
        <f t="shared" si="14"/>
        <v>28957500</v>
      </c>
      <c r="J256" s="11">
        <f t="shared" si="15"/>
        <v>2895750</v>
      </c>
      <c r="K256" s="11">
        <f>연간거래자료!$I256+연간거래자료!$J256</f>
        <v>31853250</v>
      </c>
      <c r="L256" s="13" t="s">
        <v>16</v>
      </c>
      <c r="M256" s="14" t="s">
        <v>135</v>
      </c>
    </row>
    <row r="257" spans="2:13" x14ac:dyDescent="0.3">
      <c r="B257" s="9">
        <v>45685</v>
      </c>
      <c r="C257" s="10" t="s">
        <v>141</v>
      </c>
      <c r="D257" s="10" t="s">
        <v>13</v>
      </c>
      <c r="E257" s="10" t="s">
        <v>26</v>
      </c>
      <c r="F257" s="10" t="s">
        <v>104</v>
      </c>
      <c r="G257" s="11">
        <v>145</v>
      </c>
      <c r="H257" s="11">
        <v>34400</v>
      </c>
      <c r="I257" s="11">
        <f t="shared" si="14"/>
        <v>4988000</v>
      </c>
      <c r="J257" s="11">
        <f t="shared" si="15"/>
        <v>498800</v>
      </c>
      <c r="K257" s="11">
        <f>연간거래자료!$I257+연간거래자료!$J257</f>
        <v>5486800</v>
      </c>
      <c r="L257" s="13" t="s">
        <v>12</v>
      </c>
      <c r="M257" s="14" t="s">
        <v>134</v>
      </c>
    </row>
    <row r="258" spans="2:13" x14ac:dyDescent="0.3">
      <c r="B258" s="9">
        <v>45685</v>
      </c>
      <c r="C258" s="10" t="s">
        <v>131</v>
      </c>
      <c r="D258" s="10" t="s">
        <v>9</v>
      </c>
      <c r="E258" s="10" t="s">
        <v>10</v>
      </c>
      <c r="F258" s="10" t="s">
        <v>11</v>
      </c>
      <c r="G258" s="11">
        <v>60</v>
      </c>
      <c r="H258" s="11">
        <v>180700</v>
      </c>
      <c r="I258" s="11">
        <f t="shared" si="14"/>
        <v>10842000</v>
      </c>
      <c r="J258" s="11">
        <f t="shared" si="15"/>
        <v>1084200</v>
      </c>
      <c r="K258" s="11">
        <f>연간거래자료!$I258+연간거래자료!$J258</f>
        <v>11926200</v>
      </c>
      <c r="L258" s="13" t="s">
        <v>12</v>
      </c>
      <c r="M258" s="14" t="s">
        <v>135</v>
      </c>
    </row>
    <row r="259" spans="2:13" x14ac:dyDescent="0.3">
      <c r="B259" s="9">
        <v>45685</v>
      </c>
      <c r="C259" s="10" t="s">
        <v>152</v>
      </c>
      <c r="D259" s="10" t="s">
        <v>9</v>
      </c>
      <c r="E259" s="10" t="s">
        <v>17</v>
      </c>
      <c r="F259" s="10" t="s">
        <v>110</v>
      </c>
      <c r="G259" s="11">
        <v>93</v>
      </c>
      <c r="H259" s="11">
        <v>416100</v>
      </c>
      <c r="I259" s="11">
        <f t="shared" si="14"/>
        <v>38697300</v>
      </c>
      <c r="J259" s="11">
        <f t="shared" si="15"/>
        <v>3869730</v>
      </c>
      <c r="K259" s="11">
        <f>연간거래자료!$I259+연간거래자료!$J259</f>
        <v>42567030</v>
      </c>
      <c r="L259" s="13" t="s">
        <v>16</v>
      </c>
      <c r="M259" s="14" t="s">
        <v>135</v>
      </c>
    </row>
    <row r="260" spans="2:13" x14ac:dyDescent="0.3">
      <c r="B260" s="9">
        <v>45685</v>
      </c>
      <c r="C260" s="10" t="s">
        <v>150</v>
      </c>
      <c r="D260" s="10" t="s">
        <v>9</v>
      </c>
      <c r="E260" s="10" t="s">
        <v>17</v>
      </c>
      <c r="F260" s="10" t="s">
        <v>93</v>
      </c>
      <c r="G260" s="11">
        <v>139</v>
      </c>
      <c r="H260" s="11">
        <v>580100</v>
      </c>
      <c r="I260" s="11">
        <f t="shared" si="14"/>
        <v>80633900</v>
      </c>
      <c r="J260" s="11">
        <f t="shared" si="15"/>
        <v>8063390</v>
      </c>
      <c r="K260" s="11">
        <f>연간거래자료!$I260+연간거래자료!$J260</f>
        <v>88697290</v>
      </c>
      <c r="L260" s="13" t="s">
        <v>12</v>
      </c>
      <c r="M260" s="14" t="s">
        <v>134</v>
      </c>
    </row>
    <row r="261" spans="2:13" x14ac:dyDescent="0.3">
      <c r="B261" s="9">
        <v>45686</v>
      </c>
      <c r="C261" s="10" t="s">
        <v>140</v>
      </c>
      <c r="D261" s="10" t="s">
        <v>21</v>
      </c>
      <c r="E261" s="10" t="s">
        <v>31</v>
      </c>
      <c r="F261" s="10" t="s">
        <v>102</v>
      </c>
      <c r="G261" s="11">
        <v>87</v>
      </c>
      <c r="H261" s="11">
        <v>229400</v>
      </c>
      <c r="I261" s="11">
        <f t="shared" si="14"/>
        <v>19957800</v>
      </c>
      <c r="J261" s="11">
        <f t="shared" si="15"/>
        <v>1995780</v>
      </c>
      <c r="K261" s="11">
        <f>연간거래자료!$I261+연간거래자료!$J261</f>
        <v>21953580</v>
      </c>
      <c r="L261" s="13" t="s">
        <v>16</v>
      </c>
      <c r="M261" s="14" t="s">
        <v>136</v>
      </c>
    </row>
    <row r="262" spans="2:13" x14ac:dyDescent="0.3">
      <c r="B262" s="9">
        <v>45686</v>
      </c>
      <c r="C262" s="10" t="s">
        <v>144</v>
      </c>
      <c r="D262" s="10" t="s">
        <v>33</v>
      </c>
      <c r="E262" s="10" t="s">
        <v>56</v>
      </c>
      <c r="F262" s="10" t="s">
        <v>81</v>
      </c>
      <c r="G262" s="11">
        <v>129</v>
      </c>
      <c r="H262" s="11">
        <v>38700</v>
      </c>
      <c r="I262" s="11">
        <f t="shared" si="14"/>
        <v>4992300</v>
      </c>
      <c r="J262" s="11">
        <f t="shared" si="15"/>
        <v>499230</v>
      </c>
      <c r="K262" s="11">
        <f>연간거래자료!$I262+연간거래자료!$J262</f>
        <v>5491530</v>
      </c>
      <c r="L262" s="13" t="s">
        <v>12</v>
      </c>
      <c r="M262" s="14" t="s">
        <v>135</v>
      </c>
    </row>
    <row r="263" spans="2:13" x14ac:dyDescent="0.3">
      <c r="B263" s="9">
        <v>45686</v>
      </c>
      <c r="C263" s="10" t="s">
        <v>157</v>
      </c>
      <c r="D263" s="10" t="s">
        <v>33</v>
      </c>
      <c r="E263" s="10" t="s">
        <v>56</v>
      </c>
      <c r="F263" s="10" t="s">
        <v>119</v>
      </c>
      <c r="G263" s="11">
        <v>12</v>
      </c>
      <c r="H263" s="11">
        <v>7500</v>
      </c>
      <c r="I263" s="11">
        <f t="shared" si="14"/>
        <v>90000</v>
      </c>
      <c r="J263" s="11">
        <f t="shared" si="15"/>
        <v>9000</v>
      </c>
      <c r="K263" s="11">
        <f>연간거래자료!$I263+연간거래자료!$J263</f>
        <v>99000</v>
      </c>
      <c r="L263" s="13" t="s">
        <v>16</v>
      </c>
      <c r="M263" s="14" t="s">
        <v>135</v>
      </c>
    </row>
    <row r="264" spans="2:13" x14ac:dyDescent="0.3">
      <c r="B264" s="9">
        <v>45686</v>
      </c>
      <c r="C264" s="10" t="s">
        <v>156</v>
      </c>
      <c r="D264" s="10" t="s">
        <v>33</v>
      </c>
      <c r="E264" s="10" t="s">
        <v>34</v>
      </c>
      <c r="F264" s="10" t="s">
        <v>35</v>
      </c>
      <c r="G264" s="11">
        <v>105</v>
      </c>
      <c r="H264" s="11">
        <v>19300</v>
      </c>
      <c r="I264" s="11">
        <f t="shared" si="14"/>
        <v>2026500</v>
      </c>
      <c r="J264" s="11">
        <f t="shared" si="15"/>
        <v>202650</v>
      </c>
      <c r="K264" s="11">
        <f>연간거래자료!$I264+연간거래자료!$J264</f>
        <v>2229150</v>
      </c>
      <c r="L264" s="13" t="s">
        <v>12</v>
      </c>
      <c r="M264" s="14" t="s">
        <v>136</v>
      </c>
    </row>
    <row r="265" spans="2:13" x14ac:dyDescent="0.3">
      <c r="B265" s="9">
        <v>45686</v>
      </c>
      <c r="C265" s="10" t="s">
        <v>157</v>
      </c>
      <c r="D265" s="10" t="s">
        <v>33</v>
      </c>
      <c r="E265" s="10" t="s">
        <v>34</v>
      </c>
      <c r="F265" s="10" t="s">
        <v>45</v>
      </c>
      <c r="G265" s="11">
        <v>44</v>
      </c>
      <c r="H265" s="11">
        <v>43000</v>
      </c>
      <c r="I265" s="11">
        <f t="shared" si="14"/>
        <v>1892000</v>
      </c>
      <c r="J265" s="11">
        <f t="shared" si="15"/>
        <v>189200</v>
      </c>
      <c r="K265" s="11">
        <f>연간거래자료!$I265+연간거래자료!$J265</f>
        <v>2081200</v>
      </c>
      <c r="L265" s="13" t="s">
        <v>16</v>
      </c>
      <c r="M265" s="14" t="s">
        <v>134</v>
      </c>
    </row>
    <row r="266" spans="2:13" x14ac:dyDescent="0.3">
      <c r="B266" s="9">
        <v>45686</v>
      </c>
      <c r="C266" s="10" t="s">
        <v>150</v>
      </c>
      <c r="D266" s="10" t="s">
        <v>13</v>
      </c>
      <c r="E266" s="10" t="s">
        <v>14</v>
      </c>
      <c r="F266" s="10" t="s">
        <v>116</v>
      </c>
      <c r="G266" s="11">
        <v>44</v>
      </c>
      <c r="H266" s="11">
        <v>345000</v>
      </c>
      <c r="I266" s="11">
        <f t="shared" si="14"/>
        <v>15180000</v>
      </c>
      <c r="J266" s="11">
        <f t="shared" si="15"/>
        <v>1518000</v>
      </c>
      <c r="K266" s="11">
        <f>연간거래자료!$I266+연간거래자료!$J266</f>
        <v>16698000</v>
      </c>
      <c r="L266" s="13" t="s">
        <v>12</v>
      </c>
      <c r="M266" s="14" t="s">
        <v>134</v>
      </c>
    </row>
    <row r="267" spans="2:13" x14ac:dyDescent="0.3">
      <c r="B267" s="9">
        <v>45686</v>
      </c>
      <c r="C267" s="10" t="s">
        <v>153</v>
      </c>
      <c r="D267" s="10" t="s">
        <v>13</v>
      </c>
      <c r="E267" s="10" t="s">
        <v>14</v>
      </c>
      <c r="F267" s="10" t="s">
        <v>84</v>
      </c>
      <c r="G267" s="11">
        <v>68</v>
      </c>
      <c r="H267" s="11">
        <v>87200</v>
      </c>
      <c r="I267" s="11">
        <f t="shared" ref="I267:I330" si="16">G267*H267</f>
        <v>5929600</v>
      </c>
      <c r="J267" s="11">
        <f t="shared" ref="J267:J330" si="17">I267*0.1</f>
        <v>592960</v>
      </c>
      <c r="K267" s="11">
        <f>연간거래자료!$I267+연간거래자료!$J267</f>
        <v>6522560</v>
      </c>
      <c r="L267" s="13" t="s">
        <v>12</v>
      </c>
      <c r="M267" s="14" t="s">
        <v>136</v>
      </c>
    </row>
    <row r="268" spans="2:13" x14ac:dyDescent="0.3">
      <c r="B268" s="9">
        <v>45686</v>
      </c>
      <c r="C268" s="10" t="s">
        <v>154</v>
      </c>
      <c r="D268" s="10" t="s">
        <v>9</v>
      </c>
      <c r="E268" s="10" t="s">
        <v>48</v>
      </c>
      <c r="F268" s="10" t="s">
        <v>49</v>
      </c>
      <c r="G268" s="11">
        <v>87</v>
      </c>
      <c r="H268" s="11">
        <v>83000</v>
      </c>
      <c r="I268" s="11">
        <f t="shared" si="16"/>
        <v>7221000</v>
      </c>
      <c r="J268" s="11">
        <f t="shared" si="17"/>
        <v>722100</v>
      </c>
      <c r="K268" s="11">
        <f>연간거래자료!$I268+연간거래자료!$J268</f>
        <v>7943100</v>
      </c>
      <c r="L268" s="13" t="s">
        <v>12</v>
      </c>
      <c r="M268" s="14" t="s">
        <v>134</v>
      </c>
    </row>
    <row r="269" spans="2:13" x14ac:dyDescent="0.3">
      <c r="B269" s="9">
        <v>45686</v>
      </c>
      <c r="C269" s="10" t="s">
        <v>153</v>
      </c>
      <c r="D269" s="10" t="s">
        <v>9</v>
      </c>
      <c r="E269" s="10" t="s">
        <v>10</v>
      </c>
      <c r="F269" s="10" t="s">
        <v>127</v>
      </c>
      <c r="G269" s="11">
        <v>84</v>
      </c>
      <c r="H269" s="11">
        <v>142100</v>
      </c>
      <c r="I269" s="11">
        <f t="shared" si="16"/>
        <v>11936400</v>
      </c>
      <c r="J269" s="11">
        <f t="shared" si="17"/>
        <v>1193640</v>
      </c>
      <c r="K269" s="11">
        <f>연간거래자료!$I269+연간거래자료!$J269</f>
        <v>13130040</v>
      </c>
      <c r="L269" s="13" t="s">
        <v>16</v>
      </c>
      <c r="M269" s="14" t="s">
        <v>136</v>
      </c>
    </row>
    <row r="270" spans="2:13" x14ac:dyDescent="0.3">
      <c r="B270" s="9">
        <v>45686</v>
      </c>
      <c r="C270" s="10" t="s">
        <v>145</v>
      </c>
      <c r="D270" s="10" t="s">
        <v>9</v>
      </c>
      <c r="E270" s="10" t="s">
        <v>17</v>
      </c>
      <c r="F270" s="10" t="s">
        <v>19</v>
      </c>
      <c r="G270" s="11">
        <v>25</v>
      </c>
      <c r="H270" s="11">
        <v>624500</v>
      </c>
      <c r="I270" s="11">
        <f t="shared" si="16"/>
        <v>15612500</v>
      </c>
      <c r="J270" s="11">
        <f t="shared" si="17"/>
        <v>1561250</v>
      </c>
      <c r="K270" s="11">
        <f>연간거래자료!$I270+연간거래자료!$J270</f>
        <v>17173750</v>
      </c>
      <c r="L270" s="13" t="s">
        <v>16</v>
      </c>
      <c r="M270" s="14" t="s">
        <v>135</v>
      </c>
    </row>
    <row r="271" spans="2:13" x14ac:dyDescent="0.3">
      <c r="B271" s="9">
        <v>45686</v>
      </c>
      <c r="C271" s="10" t="s">
        <v>140</v>
      </c>
      <c r="D271" s="10" t="s">
        <v>9</v>
      </c>
      <c r="E271" s="10" t="s">
        <v>50</v>
      </c>
      <c r="F271" s="10" t="s">
        <v>121</v>
      </c>
      <c r="G271" s="11">
        <v>64</v>
      </c>
      <c r="H271" s="11">
        <v>147400</v>
      </c>
      <c r="I271" s="11">
        <f t="shared" si="16"/>
        <v>9433600</v>
      </c>
      <c r="J271" s="11">
        <f t="shared" si="17"/>
        <v>943360</v>
      </c>
      <c r="K271" s="11">
        <f>연간거래자료!$I271+연간거래자료!$J271</f>
        <v>10376960</v>
      </c>
      <c r="L271" s="13" t="s">
        <v>12</v>
      </c>
      <c r="M271" s="14" t="s">
        <v>134</v>
      </c>
    </row>
    <row r="272" spans="2:13" x14ac:dyDescent="0.3">
      <c r="B272" s="9">
        <v>45687</v>
      </c>
      <c r="C272" s="10" t="s">
        <v>157</v>
      </c>
      <c r="D272" s="10" t="s">
        <v>21</v>
      </c>
      <c r="E272" s="10" t="s">
        <v>31</v>
      </c>
      <c r="F272" s="10" t="s">
        <v>39</v>
      </c>
      <c r="G272" s="11">
        <v>12</v>
      </c>
      <c r="H272" s="11">
        <v>210600</v>
      </c>
      <c r="I272" s="11">
        <f t="shared" si="16"/>
        <v>2527200</v>
      </c>
      <c r="J272" s="11">
        <f t="shared" si="17"/>
        <v>252720</v>
      </c>
      <c r="K272" s="11">
        <f>연간거래자료!$I272+연간거래자료!$J272</f>
        <v>2779920</v>
      </c>
      <c r="L272" s="13" t="s">
        <v>12</v>
      </c>
      <c r="M272" s="14" t="s">
        <v>135</v>
      </c>
    </row>
    <row r="273" spans="2:13" x14ac:dyDescent="0.3">
      <c r="B273" s="9">
        <v>45687</v>
      </c>
      <c r="C273" s="10" t="s">
        <v>140</v>
      </c>
      <c r="D273" s="10" t="s">
        <v>21</v>
      </c>
      <c r="E273" s="10" t="s">
        <v>22</v>
      </c>
      <c r="F273" s="10" t="s">
        <v>43</v>
      </c>
      <c r="G273" s="11">
        <v>146</v>
      </c>
      <c r="H273" s="11">
        <v>92700</v>
      </c>
      <c r="I273" s="11">
        <f t="shared" si="16"/>
        <v>13534200</v>
      </c>
      <c r="J273" s="11">
        <f t="shared" si="17"/>
        <v>1353420</v>
      </c>
      <c r="K273" s="11">
        <f>연간거래자료!$I273+연간거래자료!$J273</f>
        <v>14887620</v>
      </c>
      <c r="L273" s="13" t="s">
        <v>16</v>
      </c>
      <c r="M273" s="14" t="s">
        <v>134</v>
      </c>
    </row>
    <row r="274" spans="2:13" x14ac:dyDescent="0.3">
      <c r="B274" s="9">
        <v>45687</v>
      </c>
      <c r="C274" s="10" t="s">
        <v>131</v>
      </c>
      <c r="D274" s="10" t="s">
        <v>33</v>
      </c>
      <c r="E274" s="10" t="s">
        <v>34</v>
      </c>
      <c r="F274" s="10" t="s">
        <v>47</v>
      </c>
      <c r="G274" s="11">
        <v>20</v>
      </c>
      <c r="H274" s="11">
        <v>89900</v>
      </c>
      <c r="I274" s="11">
        <f t="shared" si="16"/>
        <v>1798000</v>
      </c>
      <c r="J274" s="11">
        <f t="shared" si="17"/>
        <v>179800</v>
      </c>
      <c r="K274" s="11">
        <f>연간거래자료!$I274+연간거래자료!$J274</f>
        <v>1977800</v>
      </c>
      <c r="L274" s="13" t="s">
        <v>16</v>
      </c>
      <c r="M274" s="14" t="s">
        <v>134</v>
      </c>
    </row>
    <row r="275" spans="2:13" x14ac:dyDescent="0.3">
      <c r="B275" s="9">
        <v>45687</v>
      </c>
      <c r="C275" s="10" t="s">
        <v>139</v>
      </c>
      <c r="D275" s="10" t="s">
        <v>33</v>
      </c>
      <c r="E275" s="10" t="s">
        <v>34</v>
      </c>
      <c r="F275" s="10" t="s">
        <v>47</v>
      </c>
      <c r="G275" s="11">
        <v>18</v>
      </c>
      <c r="H275" s="11">
        <v>89900</v>
      </c>
      <c r="I275" s="11">
        <f t="shared" si="16"/>
        <v>1618200</v>
      </c>
      <c r="J275" s="11">
        <f t="shared" si="17"/>
        <v>161820</v>
      </c>
      <c r="K275" s="11">
        <f>연간거래자료!$I275+연간거래자료!$J275</f>
        <v>1780020</v>
      </c>
      <c r="L275" s="13" t="s">
        <v>16</v>
      </c>
      <c r="M275" s="14" t="s">
        <v>136</v>
      </c>
    </row>
    <row r="276" spans="2:13" x14ac:dyDescent="0.3">
      <c r="B276" s="9">
        <v>45687</v>
      </c>
      <c r="C276" s="10" t="s">
        <v>153</v>
      </c>
      <c r="D276" s="10" t="s">
        <v>33</v>
      </c>
      <c r="E276" s="10" t="s">
        <v>34</v>
      </c>
      <c r="F276" s="10" t="s">
        <v>112</v>
      </c>
      <c r="G276" s="11">
        <v>35</v>
      </c>
      <c r="H276" s="11">
        <v>499900</v>
      </c>
      <c r="I276" s="11">
        <f t="shared" si="16"/>
        <v>17496500</v>
      </c>
      <c r="J276" s="11">
        <f t="shared" si="17"/>
        <v>1749650</v>
      </c>
      <c r="K276" s="11">
        <f>연간거래자료!$I276+연간거래자료!$J276</f>
        <v>19246150</v>
      </c>
      <c r="L276" s="13" t="s">
        <v>16</v>
      </c>
      <c r="M276" s="14" t="s">
        <v>137</v>
      </c>
    </row>
    <row r="277" spans="2:13" x14ac:dyDescent="0.3">
      <c r="B277" s="9">
        <v>45687</v>
      </c>
      <c r="C277" s="10" t="s">
        <v>143</v>
      </c>
      <c r="D277" s="10" t="s">
        <v>13</v>
      </c>
      <c r="E277" s="10" t="s">
        <v>14</v>
      </c>
      <c r="F277" s="10" t="s">
        <v>116</v>
      </c>
      <c r="G277" s="11">
        <v>39</v>
      </c>
      <c r="H277" s="11">
        <v>345000</v>
      </c>
      <c r="I277" s="11">
        <f t="shared" si="16"/>
        <v>13455000</v>
      </c>
      <c r="J277" s="11">
        <f t="shared" si="17"/>
        <v>1345500</v>
      </c>
      <c r="K277" s="11">
        <f>연간거래자료!$I277+연간거래자료!$J277</f>
        <v>14800500</v>
      </c>
      <c r="L277" s="13" t="s">
        <v>12</v>
      </c>
      <c r="M277" s="14" t="s">
        <v>136</v>
      </c>
    </row>
    <row r="278" spans="2:13" x14ac:dyDescent="0.3">
      <c r="B278" s="9">
        <v>45687</v>
      </c>
      <c r="C278" s="10" t="s">
        <v>147</v>
      </c>
      <c r="D278" s="10" t="s">
        <v>9</v>
      </c>
      <c r="E278" s="10" t="s">
        <v>48</v>
      </c>
      <c r="F278" s="10" t="s">
        <v>48</v>
      </c>
      <c r="G278" s="11">
        <v>56</v>
      </c>
      <c r="H278" s="11">
        <v>125100</v>
      </c>
      <c r="I278" s="11">
        <f t="shared" si="16"/>
        <v>7005600</v>
      </c>
      <c r="J278" s="11">
        <f t="shared" si="17"/>
        <v>700560</v>
      </c>
      <c r="K278" s="11">
        <f>연간거래자료!$I278+연간거래자료!$J278</f>
        <v>7706160</v>
      </c>
      <c r="L278" s="13" t="s">
        <v>16</v>
      </c>
      <c r="M278" s="14" t="s">
        <v>135</v>
      </c>
    </row>
    <row r="279" spans="2:13" x14ac:dyDescent="0.3">
      <c r="B279" s="9">
        <v>45687</v>
      </c>
      <c r="C279" s="10" t="s">
        <v>130</v>
      </c>
      <c r="D279" s="10" t="s">
        <v>9</v>
      </c>
      <c r="E279" s="10" t="s">
        <v>24</v>
      </c>
      <c r="F279" s="10" t="s">
        <v>111</v>
      </c>
      <c r="G279" s="11">
        <v>100</v>
      </c>
      <c r="H279" s="11">
        <v>208800</v>
      </c>
      <c r="I279" s="11">
        <f t="shared" si="16"/>
        <v>20880000</v>
      </c>
      <c r="J279" s="11">
        <f t="shared" si="17"/>
        <v>2088000</v>
      </c>
      <c r="K279" s="11">
        <f>연간거래자료!$I279+연간거래자료!$J279</f>
        <v>22968000</v>
      </c>
      <c r="L279" s="13" t="s">
        <v>12</v>
      </c>
      <c r="M279" s="14" t="s">
        <v>134</v>
      </c>
    </row>
    <row r="280" spans="2:13" x14ac:dyDescent="0.3">
      <c r="B280" s="9">
        <v>45687</v>
      </c>
      <c r="C280" s="10" t="s">
        <v>145</v>
      </c>
      <c r="D280" s="10" t="s">
        <v>9</v>
      </c>
      <c r="E280" s="10" t="s">
        <v>24</v>
      </c>
      <c r="F280" s="10" t="s">
        <v>122</v>
      </c>
      <c r="G280" s="11">
        <v>52</v>
      </c>
      <c r="H280" s="11">
        <v>602400</v>
      </c>
      <c r="I280" s="11">
        <f t="shared" si="16"/>
        <v>31324800</v>
      </c>
      <c r="J280" s="11">
        <f t="shared" si="17"/>
        <v>3132480</v>
      </c>
      <c r="K280" s="11">
        <f>연간거래자료!$I280+연간거래자료!$J280</f>
        <v>34457280</v>
      </c>
      <c r="L280" s="13" t="s">
        <v>16</v>
      </c>
      <c r="M280" s="14" t="s">
        <v>134</v>
      </c>
    </row>
    <row r="281" spans="2:13" x14ac:dyDescent="0.3">
      <c r="B281" s="9">
        <v>45687</v>
      </c>
      <c r="C281" s="10" t="s">
        <v>154</v>
      </c>
      <c r="D281" s="10" t="s">
        <v>9</v>
      </c>
      <c r="E281" s="10" t="s">
        <v>50</v>
      </c>
      <c r="F281" s="10" t="s">
        <v>121</v>
      </c>
      <c r="G281" s="11">
        <v>88</v>
      </c>
      <c r="H281" s="11">
        <v>147400</v>
      </c>
      <c r="I281" s="11">
        <f t="shared" si="16"/>
        <v>12971200</v>
      </c>
      <c r="J281" s="11">
        <f t="shared" si="17"/>
        <v>1297120</v>
      </c>
      <c r="K281" s="11">
        <f>연간거래자료!$I281+연간거래자료!$J281</f>
        <v>14268320</v>
      </c>
      <c r="L281" s="13" t="s">
        <v>12</v>
      </c>
      <c r="M281" s="14" t="s">
        <v>137</v>
      </c>
    </row>
    <row r="282" spans="2:13" x14ac:dyDescent="0.3">
      <c r="B282" s="9">
        <v>45688</v>
      </c>
      <c r="C282" s="10" t="s">
        <v>151</v>
      </c>
      <c r="D282" s="10" t="s">
        <v>21</v>
      </c>
      <c r="E282" s="10" t="s">
        <v>28</v>
      </c>
      <c r="F282" s="10" t="s">
        <v>125</v>
      </c>
      <c r="G282" s="11">
        <v>58</v>
      </c>
      <c r="H282" s="11">
        <v>1750900</v>
      </c>
      <c r="I282" s="11">
        <f t="shared" si="16"/>
        <v>101552200</v>
      </c>
      <c r="J282" s="11">
        <f t="shared" si="17"/>
        <v>10155220</v>
      </c>
      <c r="K282" s="11">
        <f>연간거래자료!$I282+연간거래자료!$J282</f>
        <v>111707420</v>
      </c>
      <c r="L282" s="13" t="s">
        <v>12</v>
      </c>
      <c r="M282" s="14" t="s">
        <v>135</v>
      </c>
    </row>
    <row r="283" spans="2:13" x14ac:dyDescent="0.3">
      <c r="B283" s="9">
        <v>45688</v>
      </c>
      <c r="C283" s="10" t="s">
        <v>148</v>
      </c>
      <c r="D283" s="10" t="s">
        <v>21</v>
      </c>
      <c r="E283" s="10" t="s">
        <v>22</v>
      </c>
      <c r="F283" s="10" t="s">
        <v>43</v>
      </c>
      <c r="G283" s="11">
        <v>147</v>
      </c>
      <c r="H283" s="11">
        <v>92700</v>
      </c>
      <c r="I283" s="11">
        <f t="shared" si="16"/>
        <v>13626900</v>
      </c>
      <c r="J283" s="11">
        <f t="shared" si="17"/>
        <v>1362690</v>
      </c>
      <c r="K283" s="11">
        <f>연간거래자료!$I283+연간거래자료!$J283</f>
        <v>14989590</v>
      </c>
      <c r="L283" s="13" t="s">
        <v>12</v>
      </c>
      <c r="M283" s="14" t="s">
        <v>137</v>
      </c>
    </row>
    <row r="284" spans="2:13" x14ac:dyDescent="0.3">
      <c r="B284" s="9">
        <v>45688</v>
      </c>
      <c r="C284" s="10" t="s">
        <v>139</v>
      </c>
      <c r="D284" s="10" t="s">
        <v>21</v>
      </c>
      <c r="E284" s="10" t="s">
        <v>22</v>
      </c>
      <c r="F284" s="10" t="s">
        <v>43</v>
      </c>
      <c r="G284" s="11">
        <v>142</v>
      </c>
      <c r="H284" s="11">
        <v>92700</v>
      </c>
      <c r="I284" s="11">
        <f t="shared" si="16"/>
        <v>13163400</v>
      </c>
      <c r="J284" s="11">
        <f t="shared" si="17"/>
        <v>1316340</v>
      </c>
      <c r="K284" s="11">
        <f>연간거래자료!$I284+연간거래자료!$J284</f>
        <v>14479740</v>
      </c>
      <c r="L284" s="13" t="s">
        <v>16</v>
      </c>
      <c r="M284" s="14" t="s">
        <v>134</v>
      </c>
    </row>
    <row r="285" spans="2:13" x14ac:dyDescent="0.3">
      <c r="B285" s="9">
        <v>45688</v>
      </c>
      <c r="C285" s="10" t="s">
        <v>145</v>
      </c>
      <c r="D285" s="10" t="s">
        <v>33</v>
      </c>
      <c r="E285" s="10" t="s">
        <v>34</v>
      </c>
      <c r="F285" s="10" t="s">
        <v>65</v>
      </c>
      <c r="G285" s="11">
        <v>36</v>
      </c>
      <c r="H285" s="11">
        <v>16900</v>
      </c>
      <c r="I285" s="11">
        <f t="shared" si="16"/>
        <v>608400</v>
      </c>
      <c r="J285" s="11">
        <f t="shared" si="17"/>
        <v>60840</v>
      </c>
      <c r="K285" s="11">
        <f>연간거래자료!$I285+연간거래자료!$J285</f>
        <v>669240</v>
      </c>
      <c r="L285" s="13" t="s">
        <v>16</v>
      </c>
      <c r="M285" s="14" t="s">
        <v>135</v>
      </c>
    </row>
    <row r="286" spans="2:13" x14ac:dyDescent="0.3">
      <c r="B286" s="9">
        <v>45688</v>
      </c>
      <c r="C286" s="10" t="s">
        <v>152</v>
      </c>
      <c r="D286" s="10" t="s">
        <v>13</v>
      </c>
      <c r="E286" s="10" t="s">
        <v>14</v>
      </c>
      <c r="F286" s="10" t="s">
        <v>99</v>
      </c>
      <c r="G286" s="11">
        <v>32</v>
      </c>
      <c r="H286" s="11">
        <v>139000</v>
      </c>
      <c r="I286" s="11">
        <f t="shared" si="16"/>
        <v>4448000</v>
      </c>
      <c r="J286" s="11">
        <f t="shared" si="17"/>
        <v>444800</v>
      </c>
      <c r="K286" s="11">
        <f>연간거래자료!$I286+연간거래자료!$J286</f>
        <v>4892800</v>
      </c>
      <c r="L286" s="13" t="s">
        <v>12</v>
      </c>
      <c r="M286" s="14" t="s">
        <v>134</v>
      </c>
    </row>
    <row r="287" spans="2:13" x14ac:dyDescent="0.3">
      <c r="B287" s="9">
        <v>45688</v>
      </c>
      <c r="C287" s="10" t="s">
        <v>150</v>
      </c>
      <c r="D287" s="10" t="s">
        <v>13</v>
      </c>
      <c r="E287" s="10" t="s">
        <v>14</v>
      </c>
      <c r="F287" s="10" t="s">
        <v>95</v>
      </c>
      <c r="G287" s="11">
        <v>18</v>
      </c>
      <c r="H287" s="11">
        <v>164900</v>
      </c>
      <c r="I287" s="11">
        <f t="shared" si="16"/>
        <v>2968200</v>
      </c>
      <c r="J287" s="11">
        <f t="shared" si="17"/>
        <v>296820</v>
      </c>
      <c r="K287" s="11">
        <f>연간거래자료!$I287+연간거래자료!$J287</f>
        <v>3265020</v>
      </c>
      <c r="L287" s="13" t="s">
        <v>12</v>
      </c>
      <c r="M287" s="14" t="s">
        <v>135</v>
      </c>
    </row>
    <row r="288" spans="2:13" x14ac:dyDescent="0.3">
      <c r="B288" s="9">
        <v>45688</v>
      </c>
      <c r="C288" s="10" t="s">
        <v>141</v>
      </c>
      <c r="D288" s="10" t="s">
        <v>9</v>
      </c>
      <c r="E288" s="10" t="s">
        <v>10</v>
      </c>
      <c r="F288" s="10" t="s">
        <v>127</v>
      </c>
      <c r="G288" s="11">
        <v>82</v>
      </c>
      <c r="H288" s="11">
        <v>142100</v>
      </c>
      <c r="I288" s="11">
        <f t="shared" si="16"/>
        <v>11652200</v>
      </c>
      <c r="J288" s="11">
        <f t="shared" si="17"/>
        <v>1165220</v>
      </c>
      <c r="K288" s="11">
        <f>연간거래자료!$I288+연간거래자료!$J288</f>
        <v>12817420</v>
      </c>
      <c r="L288" s="13" t="s">
        <v>12</v>
      </c>
      <c r="M288" s="14" t="s">
        <v>134</v>
      </c>
    </row>
    <row r="289" spans="2:13" x14ac:dyDescent="0.3">
      <c r="B289" s="9">
        <v>45688</v>
      </c>
      <c r="C289" s="10" t="s">
        <v>151</v>
      </c>
      <c r="D289" s="10" t="s">
        <v>9</v>
      </c>
      <c r="E289" s="10" t="s">
        <v>17</v>
      </c>
      <c r="F289" s="10" t="s">
        <v>101</v>
      </c>
      <c r="G289" s="11">
        <v>47</v>
      </c>
      <c r="H289" s="11">
        <v>356000</v>
      </c>
      <c r="I289" s="11">
        <f t="shared" si="16"/>
        <v>16732000</v>
      </c>
      <c r="J289" s="11">
        <f t="shared" si="17"/>
        <v>1673200</v>
      </c>
      <c r="K289" s="11">
        <f>연간거래자료!$I289+연간거래자료!$J289</f>
        <v>18405200</v>
      </c>
      <c r="L289" s="13" t="s">
        <v>16</v>
      </c>
      <c r="M289" s="14" t="s">
        <v>134</v>
      </c>
    </row>
    <row r="290" spans="2:13" x14ac:dyDescent="0.3">
      <c r="B290" s="9">
        <v>45688</v>
      </c>
      <c r="C290" s="10" t="s">
        <v>148</v>
      </c>
      <c r="D290" s="10" t="s">
        <v>9</v>
      </c>
      <c r="E290" s="10" t="s">
        <v>50</v>
      </c>
      <c r="F290" s="10" t="s">
        <v>100</v>
      </c>
      <c r="G290" s="11">
        <v>133</v>
      </c>
      <c r="H290" s="11">
        <v>63300</v>
      </c>
      <c r="I290" s="11">
        <f t="shared" si="16"/>
        <v>8418900</v>
      </c>
      <c r="J290" s="11">
        <f t="shared" si="17"/>
        <v>841890</v>
      </c>
      <c r="K290" s="11">
        <f>연간거래자료!$I290+연간거래자료!$J290</f>
        <v>9260790</v>
      </c>
      <c r="L290" s="13" t="s">
        <v>16</v>
      </c>
      <c r="M290" s="14" t="s">
        <v>135</v>
      </c>
    </row>
    <row r="291" spans="2:13" x14ac:dyDescent="0.3">
      <c r="B291" s="9">
        <v>45688</v>
      </c>
      <c r="C291" s="10" t="s">
        <v>149</v>
      </c>
      <c r="D291" s="10" t="s">
        <v>9</v>
      </c>
      <c r="E291" s="10" t="s">
        <v>36</v>
      </c>
      <c r="F291" s="10" t="s">
        <v>80</v>
      </c>
      <c r="G291" s="11">
        <v>65</v>
      </c>
      <c r="H291" s="11">
        <v>248600</v>
      </c>
      <c r="I291" s="11">
        <f t="shared" si="16"/>
        <v>16159000</v>
      </c>
      <c r="J291" s="11">
        <f t="shared" si="17"/>
        <v>1615900</v>
      </c>
      <c r="K291" s="11">
        <f>연간거래자료!$I291+연간거래자료!$J291</f>
        <v>17774900</v>
      </c>
      <c r="L291" s="13" t="s">
        <v>12</v>
      </c>
      <c r="M291" s="14" t="s">
        <v>134</v>
      </c>
    </row>
    <row r="292" spans="2:13" x14ac:dyDescent="0.3">
      <c r="B292" s="9">
        <v>45688</v>
      </c>
      <c r="C292" s="10" t="s">
        <v>148</v>
      </c>
      <c r="D292" s="10" t="s">
        <v>9</v>
      </c>
      <c r="E292" s="10" t="s">
        <v>36</v>
      </c>
      <c r="F292" s="10" t="s">
        <v>129</v>
      </c>
      <c r="G292" s="11">
        <v>71</v>
      </c>
      <c r="H292" s="11">
        <v>77500</v>
      </c>
      <c r="I292" s="11">
        <f t="shared" si="16"/>
        <v>5502500</v>
      </c>
      <c r="J292" s="11">
        <f t="shared" si="17"/>
        <v>550250</v>
      </c>
      <c r="K292" s="11">
        <f>연간거래자료!$I292+연간거래자료!$J292</f>
        <v>6052750</v>
      </c>
      <c r="L292" s="13" t="s">
        <v>12</v>
      </c>
      <c r="M292" s="14" t="s">
        <v>134</v>
      </c>
    </row>
    <row r="293" spans="2:13" x14ac:dyDescent="0.3">
      <c r="B293" s="9">
        <v>45689</v>
      </c>
      <c r="C293" s="10" t="s">
        <v>131</v>
      </c>
      <c r="D293" s="10" t="s">
        <v>21</v>
      </c>
      <c r="E293" s="10" t="s">
        <v>31</v>
      </c>
      <c r="F293" s="10" t="s">
        <v>39</v>
      </c>
      <c r="G293" s="11">
        <v>63</v>
      </c>
      <c r="H293" s="11">
        <v>204200</v>
      </c>
      <c r="I293" s="11">
        <f t="shared" si="16"/>
        <v>12864600</v>
      </c>
      <c r="J293" s="11">
        <f t="shared" si="17"/>
        <v>1286460</v>
      </c>
      <c r="K293" s="11">
        <f>연간거래자료!$I293+연간거래자료!$J293</f>
        <v>14151060</v>
      </c>
      <c r="L293" s="13" t="s">
        <v>12</v>
      </c>
      <c r="M293" s="14" t="s">
        <v>136</v>
      </c>
    </row>
    <row r="294" spans="2:13" x14ac:dyDescent="0.3">
      <c r="B294" s="9">
        <v>45689</v>
      </c>
      <c r="C294" s="10" t="s">
        <v>144</v>
      </c>
      <c r="D294" s="10" t="s">
        <v>13</v>
      </c>
      <c r="E294" s="10" t="s">
        <v>14</v>
      </c>
      <c r="F294" s="10" t="s">
        <v>84</v>
      </c>
      <c r="G294" s="11">
        <v>44</v>
      </c>
      <c r="H294" s="11">
        <v>89900</v>
      </c>
      <c r="I294" s="11">
        <f t="shared" si="16"/>
        <v>3955600</v>
      </c>
      <c r="J294" s="11">
        <f t="shared" si="17"/>
        <v>395560</v>
      </c>
      <c r="K294" s="11">
        <f>연간거래자료!$I294+연간거래자료!$J294</f>
        <v>4351160</v>
      </c>
      <c r="L294" s="13" t="s">
        <v>16</v>
      </c>
      <c r="M294" s="14" t="s">
        <v>134</v>
      </c>
    </row>
    <row r="295" spans="2:13" x14ac:dyDescent="0.3">
      <c r="B295" s="9">
        <v>45689</v>
      </c>
      <c r="C295" s="10" t="s">
        <v>139</v>
      </c>
      <c r="D295" s="10" t="s">
        <v>13</v>
      </c>
      <c r="E295" s="10" t="s">
        <v>26</v>
      </c>
      <c r="F295" s="10" t="s">
        <v>46</v>
      </c>
      <c r="G295" s="11">
        <v>18</v>
      </c>
      <c r="H295" s="11">
        <v>6700</v>
      </c>
      <c r="I295" s="11">
        <f t="shared" si="16"/>
        <v>120600</v>
      </c>
      <c r="J295" s="11">
        <f t="shared" si="17"/>
        <v>12060</v>
      </c>
      <c r="K295" s="11">
        <f>연간거래자료!$I295+연간거래자료!$J295</f>
        <v>132660</v>
      </c>
      <c r="L295" s="13" t="s">
        <v>16</v>
      </c>
      <c r="M295" s="14" t="s">
        <v>137</v>
      </c>
    </row>
    <row r="296" spans="2:13" x14ac:dyDescent="0.3">
      <c r="B296" s="9">
        <v>45689</v>
      </c>
      <c r="C296" s="10" t="s">
        <v>144</v>
      </c>
      <c r="D296" s="10" t="s">
        <v>9</v>
      </c>
      <c r="E296" s="10" t="s">
        <v>10</v>
      </c>
      <c r="F296" s="10" t="s">
        <v>11</v>
      </c>
      <c r="G296" s="11">
        <v>82</v>
      </c>
      <c r="H296" s="11">
        <v>180700</v>
      </c>
      <c r="I296" s="11">
        <f t="shared" si="16"/>
        <v>14817400</v>
      </c>
      <c r="J296" s="11">
        <f t="shared" si="17"/>
        <v>1481740</v>
      </c>
      <c r="K296" s="11">
        <f>연간거래자료!$I296+연간거래자료!$J296</f>
        <v>16299140</v>
      </c>
      <c r="L296" s="13" t="s">
        <v>12</v>
      </c>
      <c r="M296" s="14" t="s">
        <v>137</v>
      </c>
    </row>
    <row r="297" spans="2:13" x14ac:dyDescent="0.3">
      <c r="B297" s="9">
        <v>45689</v>
      </c>
      <c r="C297" s="10" t="s">
        <v>145</v>
      </c>
      <c r="D297" s="10" t="s">
        <v>9</v>
      </c>
      <c r="E297" s="10" t="s">
        <v>17</v>
      </c>
      <c r="F297" s="10" t="s">
        <v>97</v>
      </c>
      <c r="G297" s="11">
        <v>45</v>
      </c>
      <c r="H297" s="11">
        <v>425000</v>
      </c>
      <c r="I297" s="11">
        <f t="shared" si="16"/>
        <v>19125000</v>
      </c>
      <c r="J297" s="11">
        <f t="shared" si="17"/>
        <v>1912500</v>
      </c>
      <c r="K297" s="11">
        <f>연간거래자료!$I297+연간거래자료!$J297</f>
        <v>21037500</v>
      </c>
      <c r="L297" s="13" t="s">
        <v>16</v>
      </c>
      <c r="M297" s="14" t="s">
        <v>135</v>
      </c>
    </row>
    <row r="298" spans="2:13" x14ac:dyDescent="0.3">
      <c r="B298" s="9">
        <v>45689</v>
      </c>
      <c r="C298" s="10" t="s">
        <v>151</v>
      </c>
      <c r="D298" s="10" t="s">
        <v>9</v>
      </c>
      <c r="E298" s="10" t="s">
        <v>50</v>
      </c>
      <c r="F298" s="10" t="s">
        <v>121</v>
      </c>
      <c r="G298" s="11">
        <v>60</v>
      </c>
      <c r="H298" s="11">
        <v>147400</v>
      </c>
      <c r="I298" s="11">
        <f t="shared" si="16"/>
        <v>8844000</v>
      </c>
      <c r="J298" s="11">
        <f t="shared" si="17"/>
        <v>884400</v>
      </c>
      <c r="K298" s="11">
        <f>연간거래자료!$I298+연간거래자료!$J298</f>
        <v>9728400</v>
      </c>
      <c r="L298" s="13" t="s">
        <v>16</v>
      </c>
      <c r="M298" s="14" t="s">
        <v>134</v>
      </c>
    </row>
    <row r="299" spans="2:13" x14ac:dyDescent="0.3">
      <c r="B299" s="9">
        <v>45689</v>
      </c>
      <c r="C299" s="10" t="s">
        <v>131</v>
      </c>
      <c r="D299" s="10" t="s">
        <v>9</v>
      </c>
      <c r="E299" s="10" t="s">
        <v>36</v>
      </c>
      <c r="F299" s="10" t="s">
        <v>90</v>
      </c>
      <c r="G299" s="11">
        <v>128</v>
      </c>
      <c r="H299" s="11">
        <v>316200</v>
      </c>
      <c r="I299" s="11">
        <f t="shared" si="16"/>
        <v>40473600</v>
      </c>
      <c r="J299" s="11">
        <f t="shared" si="17"/>
        <v>4047360</v>
      </c>
      <c r="K299" s="11">
        <f>연간거래자료!$I299+연간거래자료!$J299</f>
        <v>44520960</v>
      </c>
      <c r="L299" s="13" t="s">
        <v>16</v>
      </c>
      <c r="M299" s="14" t="s">
        <v>135</v>
      </c>
    </row>
    <row r="300" spans="2:13" x14ac:dyDescent="0.3">
      <c r="B300" s="9">
        <v>45690</v>
      </c>
      <c r="C300" s="10" t="s">
        <v>150</v>
      </c>
      <c r="D300" s="10" t="s">
        <v>21</v>
      </c>
      <c r="E300" s="10" t="s">
        <v>28</v>
      </c>
      <c r="F300" s="10" t="s">
        <v>53</v>
      </c>
      <c r="G300" s="11">
        <v>111</v>
      </c>
      <c r="H300" s="11">
        <v>2081200</v>
      </c>
      <c r="I300" s="11">
        <f t="shared" si="16"/>
        <v>231013200</v>
      </c>
      <c r="J300" s="11">
        <f t="shared" si="17"/>
        <v>23101320</v>
      </c>
      <c r="K300" s="11">
        <f>연간거래자료!$I300+연간거래자료!$J300</f>
        <v>254114520</v>
      </c>
      <c r="L300" s="13" t="s">
        <v>12</v>
      </c>
      <c r="M300" s="14" t="s">
        <v>137</v>
      </c>
    </row>
    <row r="301" spans="2:13" x14ac:dyDescent="0.3">
      <c r="B301" s="9">
        <v>45690</v>
      </c>
      <c r="C301" s="10" t="s">
        <v>151</v>
      </c>
      <c r="D301" s="10" t="s">
        <v>21</v>
      </c>
      <c r="E301" s="10" t="s">
        <v>28</v>
      </c>
      <c r="F301" s="10" t="s">
        <v>124</v>
      </c>
      <c r="G301" s="11">
        <v>63</v>
      </c>
      <c r="H301" s="11">
        <v>2405600</v>
      </c>
      <c r="I301" s="11">
        <f t="shared" si="16"/>
        <v>151552800</v>
      </c>
      <c r="J301" s="11">
        <f t="shared" si="17"/>
        <v>15155280</v>
      </c>
      <c r="K301" s="11">
        <f>연간거래자료!$I301+연간거래자료!$J301</f>
        <v>166708080</v>
      </c>
      <c r="L301" s="13" t="s">
        <v>12</v>
      </c>
      <c r="M301" s="14" t="s">
        <v>136</v>
      </c>
    </row>
    <row r="302" spans="2:13" x14ac:dyDescent="0.3">
      <c r="B302" s="9">
        <v>45690</v>
      </c>
      <c r="C302" s="10" t="s">
        <v>157</v>
      </c>
      <c r="D302" s="10" t="s">
        <v>33</v>
      </c>
      <c r="E302" s="10" t="s">
        <v>56</v>
      </c>
      <c r="F302" s="10" t="s">
        <v>66</v>
      </c>
      <c r="G302" s="11">
        <v>87</v>
      </c>
      <c r="H302" s="11">
        <v>23100</v>
      </c>
      <c r="I302" s="11">
        <f t="shared" si="16"/>
        <v>2009700</v>
      </c>
      <c r="J302" s="11">
        <f t="shared" si="17"/>
        <v>200970</v>
      </c>
      <c r="K302" s="11">
        <f>연간거래자료!$I302+연간거래자료!$J302</f>
        <v>2210670</v>
      </c>
      <c r="L302" s="13" t="s">
        <v>12</v>
      </c>
      <c r="M302" s="14" t="s">
        <v>135</v>
      </c>
    </row>
    <row r="303" spans="2:13" x14ac:dyDescent="0.3">
      <c r="B303" s="9">
        <v>45690</v>
      </c>
      <c r="C303" s="10" t="s">
        <v>143</v>
      </c>
      <c r="D303" s="10" t="s">
        <v>33</v>
      </c>
      <c r="E303" s="10" t="s">
        <v>34</v>
      </c>
      <c r="F303" s="10" t="s">
        <v>35</v>
      </c>
      <c r="G303" s="11">
        <v>11</v>
      </c>
      <c r="H303" s="11">
        <v>19900</v>
      </c>
      <c r="I303" s="11">
        <f t="shared" si="16"/>
        <v>218900</v>
      </c>
      <c r="J303" s="11">
        <f t="shared" si="17"/>
        <v>21890</v>
      </c>
      <c r="K303" s="11">
        <f>연간거래자료!$I303+연간거래자료!$J303</f>
        <v>240790</v>
      </c>
      <c r="L303" s="13" t="s">
        <v>12</v>
      </c>
      <c r="M303" s="14" t="s">
        <v>134</v>
      </c>
    </row>
    <row r="304" spans="2:13" x14ac:dyDescent="0.3">
      <c r="B304" s="9">
        <v>45690</v>
      </c>
      <c r="C304" s="10" t="s">
        <v>131</v>
      </c>
      <c r="D304" s="10" t="s">
        <v>13</v>
      </c>
      <c r="E304" s="10" t="s">
        <v>14</v>
      </c>
      <c r="F304" s="10" t="s">
        <v>79</v>
      </c>
      <c r="G304" s="11">
        <v>12</v>
      </c>
      <c r="H304" s="11">
        <v>57900</v>
      </c>
      <c r="I304" s="11">
        <f t="shared" si="16"/>
        <v>694800</v>
      </c>
      <c r="J304" s="11">
        <f t="shared" si="17"/>
        <v>69480</v>
      </c>
      <c r="K304" s="11">
        <f>연간거래자료!$I304+연간거래자료!$J304</f>
        <v>764280</v>
      </c>
      <c r="L304" s="13" t="s">
        <v>16</v>
      </c>
      <c r="M304" s="14" t="s">
        <v>134</v>
      </c>
    </row>
    <row r="305" spans="2:13" x14ac:dyDescent="0.3">
      <c r="B305" s="9">
        <v>45690</v>
      </c>
      <c r="C305" s="10" t="s">
        <v>149</v>
      </c>
      <c r="D305" s="10" t="s">
        <v>13</v>
      </c>
      <c r="E305" s="10" t="s">
        <v>14</v>
      </c>
      <c r="F305" s="10" t="s">
        <v>114</v>
      </c>
      <c r="G305" s="11">
        <v>75</v>
      </c>
      <c r="H305" s="11">
        <v>212400</v>
      </c>
      <c r="I305" s="11">
        <f t="shared" si="16"/>
        <v>15930000</v>
      </c>
      <c r="J305" s="11">
        <f t="shared" si="17"/>
        <v>1593000</v>
      </c>
      <c r="K305" s="11">
        <f>연간거래자료!$I305+연간거래자료!$J305</f>
        <v>17523000</v>
      </c>
      <c r="L305" s="13" t="s">
        <v>16</v>
      </c>
      <c r="M305" s="14" t="s">
        <v>136</v>
      </c>
    </row>
    <row r="306" spans="2:13" x14ac:dyDescent="0.3">
      <c r="B306" s="9">
        <v>45690</v>
      </c>
      <c r="C306" s="10" t="s">
        <v>142</v>
      </c>
      <c r="D306" s="10" t="s">
        <v>13</v>
      </c>
      <c r="E306" s="10" t="s">
        <v>14</v>
      </c>
      <c r="F306" s="10" t="s">
        <v>64</v>
      </c>
      <c r="G306" s="11">
        <v>60</v>
      </c>
      <c r="H306" s="11">
        <v>642300</v>
      </c>
      <c r="I306" s="11">
        <f t="shared" si="16"/>
        <v>38538000</v>
      </c>
      <c r="J306" s="11">
        <f t="shared" si="17"/>
        <v>3853800</v>
      </c>
      <c r="K306" s="11">
        <f>연간거래자료!$I306+연간거래자료!$J306</f>
        <v>42391800</v>
      </c>
      <c r="L306" s="13" t="s">
        <v>12</v>
      </c>
      <c r="M306" s="14" t="s">
        <v>137</v>
      </c>
    </row>
    <row r="307" spans="2:13" x14ac:dyDescent="0.3">
      <c r="B307" s="9">
        <v>45690</v>
      </c>
      <c r="C307" s="10" t="s">
        <v>156</v>
      </c>
      <c r="D307" s="10" t="s">
        <v>13</v>
      </c>
      <c r="E307" s="10" t="s">
        <v>26</v>
      </c>
      <c r="F307" s="10" t="s">
        <v>106</v>
      </c>
      <c r="G307" s="11">
        <v>42</v>
      </c>
      <c r="H307" s="11">
        <v>6700</v>
      </c>
      <c r="I307" s="11">
        <f t="shared" si="16"/>
        <v>281400</v>
      </c>
      <c r="J307" s="11">
        <f t="shared" si="17"/>
        <v>28140</v>
      </c>
      <c r="K307" s="11">
        <f>연간거래자료!$I307+연간거래자료!$J307</f>
        <v>309540</v>
      </c>
      <c r="L307" s="13" t="s">
        <v>12</v>
      </c>
      <c r="M307" s="14" t="s">
        <v>137</v>
      </c>
    </row>
    <row r="308" spans="2:13" x14ac:dyDescent="0.3">
      <c r="B308" s="9">
        <v>45690</v>
      </c>
      <c r="C308" s="10" t="s">
        <v>157</v>
      </c>
      <c r="D308" s="10" t="s">
        <v>9</v>
      </c>
      <c r="E308" s="10" t="s">
        <v>17</v>
      </c>
      <c r="F308" s="10" t="s">
        <v>97</v>
      </c>
      <c r="G308" s="11">
        <v>27</v>
      </c>
      <c r="H308" s="11">
        <v>425000</v>
      </c>
      <c r="I308" s="11">
        <f t="shared" si="16"/>
        <v>11475000</v>
      </c>
      <c r="J308" s="11">
        <f t="shared" si="17"/>
        <v>1147500</v>
      </c>
      <c r="K308" s="11">
        <f>연간거래자료!$I308+연간거래자료!$J308</f>
        <v>12622500</v>
      </c>
      <c r="L308" s="13" t="s">
        <v>16</v>
      </c>
      <c r="M308" s="14" t="s">
        <v>134</v>
      </c>
    </row>
    <row r="309" spans="2:13" x14ac:dyDescent="0.3">
      <c r="B309" s="9">
        <v>45690</v>
      </c>
      <c r="C309" s="10" t="s">
        <v>157</v>
      </c>
      <c r="D309" s="10" t="s">
        <v>9</v>
      </c>
      <c r="E309" s="10" t="s">
        <v>36</v>
      </c>
      <c r="F309" s="10" t="s">
        <v>107</v>
      </c>
      <c r="G309" s="11">
        <v>120</v>
      </c>
      <c r="H309" s="11">
        <v>303100</v>
      </c>
      <c r="I309" s="11">
        <f t="shared" si="16"/>
        <v>36372000</v>
      </c>
      <c r="J309" s="11">
        <f t="shared" si="17"/>
        <v>3637200</v>
      </c>
      <c r="K309" s="11">
        <f>연간거래자료!$I309+연간거래자료!$J309</f>
        <v>40009200</v>
      </c>
      <c r="L309" s="13" t="s">
        <v>12</v>
      </c>
      <c r="M309" s="14" t="s">
        <v>135</v>
      </c>
    </row>
    <row r="310" spans="2:13" x14ac:dyDescent="0.3">
      <c r="B310" s="9">
        <v>45691</v>
      </c>
      <c r="C310" s="10" t="s">
        <v>141</v>
      </c>
      <c r="D310" s="10" t="s">
        <v>21</v>
      </c>
      <c r="E310" s="10" t="s">
        <v>31</v>
      </c>
      <c r="F310" s="10" t="s">
        <v>32</v>
      </c>
      <c r="G310" s="11">
        <v>58</v>
      </c>
      <c r="H310" s="11">
        <v>183900</v>
      </c>
      <c r="I310" s="11">
        <f t="shared" si="16"/>
        <v>10666200</v>
      </c>
      <c r="J310" s="11">
        <f t="shared" si="17"/>
        <v>1066620</v>
      </c>
      <c r="K310" s="11">
        <f>연간거래자료!$I310+연간거래자료!$J310</f>
        <v>11732820</v>
      </c>
      <c r="L310" s="13" t="s">
        <v>12</v>
      </c>
      <c r="M310" s="14" t="s">
        <v>134</v>
      </c>
    </row>
    <row r="311" spans="2:13" x14ac:dyDescent="0.3">
      <c r="B311" s="9">
        <v>45691</v>
      </c>
      <c r="C311" s="10" t="s">
        <v>144</v>
      </c>
      <c r="D311" s="10" t="s">
        <v>21</v>
      </c>
      <c r="E311" s="10" t="s">
        <v>31</v>
      </c>
      <c r="F311" s="10" t="s">
        <v>39</v>
      </c>
      <c r="G311" s="11">
        <v>140</v>
      </c>
      <c r="H311" s="11">
        <v>204200</v>
      </c>
      <c r="I311" s="11">
        <f t="shared" si="16"/>
        <v>28588000</v>
      </c>
      <c r="J311" s="11">
        <f t="shared" si="17"/>
        <v>2858800</v>
      </c>
      <c r="K311" s="11">
        <f>연간거래자료!$I311+연간거래자료!$J311</f>
        <v>31446800</v>
      </c>
      <c r="L311" s="13" t="s">
        <v>12</v>
      </c>
      <c r="M311" s="14" t="s">
        <v>136</v>
      </c>
    </row>
    <row r="312" spans="2:13" x14ac:dyDescent="0.3">
      <c r="B312" s="9">
        <v>45691</v>
      </c>
      <c r="C312" s="10" t="s">
        <v>157</v>
      </c>
      <c r="D312" s="10" t="s">
        <v>21</v>
      </c>
      <c r="E312" s="10" t="s">
        <v>22</v>
      </c>
      <c r="F312" s="10" t="s">
        <v>62</v>
      </c>
      <c r="G312" s="11">
        <v>117</v>
      </c>
      <c r="H312" s="11">
        <v>122700</v>
      </c>
      <c r="I312" s="11">
        <f t="shared" si="16"/>
        <v>14355900</v>
      </c>
      <c r="J312" s="11">
        <f t="shared" si="17"/>
        <v>1435590</v>
      </c>
      <c r="K312" s="11">
        <f>연간거래자료!$I312+연간거래자료!$J312</f>
        <v>15791490</v>
      </c>
      <c r="L312" s="13" t="s">
        <v>12</v>
      </c>
      <c r="M312" s="14" t="s">
        <v>137</v>
      </c>
    </row>
    <row r="313" spans="2:13" x14ac:dyDescent="0.3">
      <c r="B313" s="9">
        <v>45691</v>
      </c>
      <c r="C313" s="10" t="s">
        <v>147</v>
      </c>
      <c r="D313" s="10" t="s">
        <v>33</v>
      </c>
      <c r="E313" s="10" t="s">
        <v>56</v>
      </c>
      <c r="F313" s="10" t="s">
        <v>66</v>
      </c>
      <c r="G313" s="11">
        <v>98</v>
      </c>
      <c r="H313" s="11">
        <v>23100</v>
      </c>
      <c r="I313" s="11">
        <f t="shared" si="16"/>
        <v>2263800</v>
      </c>
      <c r="J313" s="11">
        <f t="shared" si="17"/>
        <v>226380</v>
      </c>
      <c r="K313" s="11">
        <f>연간거래자료!$I313+연간거래자료!$J313</f>
        <v>2490180</v>
      </c>
      <c r="L313" s="13" t="s">
        <v>12</v>
      </c>
      <c r="M313" s="14" t="s">
        <v>136</v>
      </c>
    </row>
    <row r="314" spans="2:13" x14ac:dyDescent="0.3">
      <c r="B314" s="9">
        <v>45691</v>
      </c>
      <c r="C314" s="10" t="s">
        <v>150</v>
      </c>
      <c r="D314" s="10" t="s">
        <v>13</v>
      </c>
      <c r="E314" s="10" t="s">
        <v>14</v>
      </c>
      <c r="F314" s="10" t="s">
        <v>84</v>
      </c>
      <c r="G314" s="11">
        <v>96</v>
      </c>
      <c r="H314" s="11">
        <v>87200</v>
      </c>
      <c r="I314" s="11">
        <f t="shared" si="16"/>
        <v>8371200</v>
      </c>
      <c r="J314" s="11">
        <f t="shared" si="17"/>
        <v>837120</v>
      </c>
      <c r="K314" s="11">
        <f>연간거래자료!$I314+연간거래자료!$J314</f>
        <v>9208320</v>
      </c>
      <c r="L314" s="13" t="s">
        <v>12</v>
      </c>
      <c r="M314" s="14" t="s">
        <v>137</v>
      </c>
    </row>
    <row r="315" spans="2:13" x14ac:dyDescent="0.3">
      <c r="B315" s="9">
        <v>45691</v>
      </c>
      <c r="C315" s="10" t="s">
        <v>148</v>
      </c>
      <c r="D315" s="10" t="s">
        <v>13</v>
      </c>
      <c r="E315" s="10" t="s">
        <v>14</v>
      </c>
      <c r="F315" s="10" t="s">
        <v>74</v>
      </c>
      <c r="G315" s="11">
        <v>54</v>
      </c>
      <c r="H315" s="11">
        <v>17900</v>
      </c>
      <c r="I315" s="11">
        <f t="shared" si="16"/>
        <v>966600</v>
      </c>
      <c r="J315" s="11">
        <f t="shared" si="17"/>
        <v>96660</v>
      </c>
      <c r="K315" s="11">
        <f>연간거래자료!$I315+연간거래자료!$J315</f>
        <v>1063260</v>
      </c>
      <c r="L315" s="13" t="s">
        <v>12</v>
      </c>
      <c r="M315" s="14" t="s">
        <v>134</v>
      </c>
    </row>
    <row r="316" spans="2:13" x14ac:dyDescent="0.3">
      <c r="B316" s="9">
        <v>45691</v>
      </c>
      <c r="C316" s="10" t="s">
        <v>147</v>
      </c>
      <c r="D316" s="10" t="s">
        <v>13</v>
      </c>
      <c r="E316" s="10" t="s">
        <v>14</v>
      </c>
      <c r="F316" s="10" t="s">
        <v>95</v>
      </c>
      <c r="G316" s="11">
        <v>98</v>
      </c>
      <c r="H316" s="11">
        <v>160000</v>
      </c>
      <c r="I316" s="11">
        <f t="shared" si="16"/>
        <v>15680000</v>
      </c>
      <c r="J316" s="11">
        <f t="shared" si="17"/>
        <v>1568000</v>
      </c>
      <c r="K316" s="11">
        <f>연간거래자료!$I316+연간거래자료!$J316</f>
        <v>17248000</v>
      </c>
      <c r="L316" s="13" t="s">
        <v>16</v>
      </c>
      <c r="M316" s="14" t="s">
        <v>137</v>
      </c>
    </row>
    <row r="317" spans="2:13" x14ac:dyDescent="0.3">
      <c r="B317" s="9">
        <v>45691</v>
      </c>
      <c r="C317" s="10" t="s">
        <v>143</v>
      </c>
      <c r="D317" s="10" t="s">
        <v>9</v>
      </c>
      <c r="E317" s="10" t="s">
        <v>36</v>
      </c>
      <c r="F317" s="10" t="s">
        <v>54</v>
      </c>
      <c r="G317" s="11">
        <v>54</v>
      </c>
      <c r="H317" s="11">
        <v>206600</v>
      </c>
      <c r="I317" s="11">
        <f t="shared" si="16"/>
        <v>11156400</v>
      </c>
      <c r="J317" s="11">
        <f t="shared" si="17"/>
        <v>1115640</v>
      </c>
      <c r="K317" s="11">
        <f>연간거래자료!$I317+연간거래자료!$J317</f>
        <v>12272040</v>
      </c>
      <c r="L317" s="13" t="s">
        <v>16</v>
      </c>
      <c r="M317" s="14" t="s">
        <v>134</v>
      </c>
    </row>
    <row r="318" spans="2:13" x14ac:dyDescent="0.3">
      <c r="B318" s="9">
        <v>45692</v>
      </c>
      <c r="C318" s="10" t="s">
        <v>144</v>
      </c>
      <c r="D318" s="10" t="s">
        <v>21</v>
      </c>
      <c r="E318" s="10" t="s">
        <v>22</v>
      </c>
      <c r="F318" s="10" t="s">
        <v>62</v>
      </c>
      <c r="G318" s="11">
        <v>89</v>
      </c>
      <c r="H318" s="11">
        <v>122700</v>
      </c>
      <c r="I318" s="11">
        <f t="shared" si="16"/>
        <v>10920300</v>
      </c>
      <c r="J318" s="11">
        <f t="shared" si="17"/>
        <v>1092030</v>
      </c>
      <c r="K318" s="11">
        <f>연간거래자료!$I318+연간거래자료!$J318</f>
        <v>12012330</v>
      </c>
      <c r="L318" s="13" t="s">
        <v>12</v>
      </c>
      <c r="M318" s="14" t="s">
        <v>136</v>
      </c>
    </row>
    <row r="319" spans="2:13" x14ac:dyDescent="0.3">
      <c r="B319" s="9">
        <v>45692</v>
      </c>
      <c r="C319" s="10" t="s">
        <v>150</v>
      </c>
      <c r="D319" s="10" t="s">
        <v>33</v>
      </c>
      <c r="E319" s="10" t="s">
        <v>34</v>
      </c>
      <c r="F319" s="10" t="s">
        <v>47</v>
      </c>
      <c r="G319" s="11">
        <v>41</v>
      </c>
      <c r="H319" s="11">
        <v>89900</v>
      </c>
      <c r="I319" s="11">
        <f t="shared" si="16"/>
        <v>3685900</v>
      </c>
      <c r="J319" s="11">
        <f t="shared" si="17"/>
        <v>368590</v>
      </c>
      <c r="K319" s="11">
        <f>연간거래자료!$I319+연간거래자료!$J319</f>
        <v>4054490</v>
      </c>
      <c r="L319" s="13" t="s">
        <v>16</v>
      </c>
      <c r="M319" s="14" t="s">
        <v>136</v>
      </c>
    </row>
    <row r="320" spans="2:13" x14ac:dyDescent="0.3">
      <c r="B320" s="9">
        <v>45692</v>
      </c>
      <c r="C320" s="10" t="s">
        <v>139</v>
      </c>
      <c r="D320" s="10" t="s">
        <v>33</v>
      </c>
      <c r="E320" s="10" t="s">
        <v>34</v>
      </c>
      <c r="F320" s="10" t="s">
        <v>45</v>
      </c>
      <c r="G320" s="11">
        <v>124</v>
      </c>
      <c r="H320" s="11">
        <v>41700</v>
      </c>
      <c r="I320" s="11">
        <f t="shared" si="16"/>
        <v>5170800</v>
      </c>
      <c r="J320" s="11">
        <f t="shared" si="17"/>
        <v>517080</v>
      </c>
      <c r="K320" s="11">
        <f>연간거래자료!$I320+연간거래자료!$J320</f>
        <v>5687880</v>
      </c>
      <c r="L320" s="13" t="s">
        <v>12</v>
      </c>
      <c r="M320" s="14" t="s">
        <v>135</v>
      </c>
    </row>
    <row r="321" spans="2:13" x14ac:dyDescent="0.3">
      <c r="B321" s="9">
        <v>45692</v>
      </c>
      <c r="C321" s="10" t="s">
        <v>141</v>
      </c>
      <c r="D321" s="10" t="s">
        <v>13</v>
      </c>
      <c r="E321" s="10" t="s">
        <v>14</v>
      </c>
      <c r="F321" s="10" t="s">
        <v>103</v>
      </c>
      <c r="G321" s="11">
        <v>26</v>
      </c>
      <c r="H321" s="11">
        <v>499000</v>
      </c>
      <c r="I321" s="11">
        <f t="shared" si="16"/>
        <v>12974000</v>
      </c>
      <c r="J321" s="11">
        <f t="shared" si="17"/>
        <v>1297400</v>
      </c>
      <c r="K321" s="11">
        <f>연간거래자료!$I321+연간거래자료!$J321</f>
        <v>14271400</v>
      </c>
      <c r="L321" s="13" t="s">
        <v>12</v>
      </c>
      <c r="M321" s="14" t="s">
        <v>134</v>
      </c>
    </row>
    <row r="322" spans="2:13" x14ac:dyDescent="0.3">
      <c r="B322" s="9">
        <v>45692</v>
      </c>
      <c r="C322" s="10" t="s">
        <v>145</v>
      </c>
      <c r="D322" s="10" t="s">
        <v>13</v>
      </c>
      <c r="E322" s="10" t="s">
        <v>14</v>
      </c>
      <c r="F322" s="10" t="s">
        <v>20</v>
      </c>
      <c r="G322" s="11">
        <v>23</v>
      </c>
      <c r="H322" s="11">
        <v>250000</v>
      </c>
      <c r="I322" s="11">
        <f t="shared" si="16"/>
        <v>5750000</v>
      </c>
      <c r="J322" s="11">
        <f t="shared" si="17"/>
        <v>575000</v>
      </c>
      <c r="K322" s="11">
        <f>연간거래자료!$I322+연간거래자료!$J322</f>
        <v>6325000</v>
      </c>
      <c r="L322" s="13" t="s">
        <v>16</v>
      </c>
      <c r="M322" s="14" t="s">
        <v>135</v>
      </c>
    </row>
    <row r="323" spans="2:13" x14ac:dyDescent="0.3">
      <c r="B323" s="9">
        <v>45692</v>
      </c>
      <c r="C323" s="10" t="s">
        <v>149</v>
      </c>
      <c r="D323" s="10" t="s">
        <v>9</v>
      </c>
      <c r="E323" s="10" t="s">
        <v>48</v>
      </c>
      <c r="F323" s="10" t="s">
        <v>75</v>
      </c>
      <c r="G323" s="11">
        <v>104</v>
      </c>
      <c r="H323" s="11">
        <v>95600</v>
      </c>
      <c r="I323" s="11">
        <f t="shared" si="16"/>
        <v>9942400</v>
      </c>
      <c r="J323" s="11">
        <f t="shared" si="17"/>
        <v>994240</v>
      </c>
      <c r="K323" s="11">
        <f>연간거래자료!$I323+연간거래자료!$J323</f>
        <v>10936640</v>
      </c>
      <c r="L323" s="13" t="s">
        <v>16</v>
      </c>
      <c r="M323" s="14" t="s">
        <v>137</v>
      </c>
    </row>
    <row r="324" spans="2:13" x14ac:dyDescent="0.3">
      <c r="B324" s="9">
        <v>45692</v>
      </c>
      <c r="C324" s="10" t="s">
        <v>155</v>
      </c>
      <c r="D324" s="10" t="s">
        <v>9</v>
      </c>
      <c r="E324" s="10" t="s">
        <v>48</v>
      </c>
      <c r="F324" s="10" t="s">
        <v>48</v>
      </c>
      <c r="G324" s="11">
        <v>111</v>
      </c>
      <c r="H324" s="11">
        <v>125100</v>
      </c>
      <c r="I324" s="11">
        <f t="shared" si="16"/>
        <v>13886100</v>
      </c>
      <c r="J324" s="11">
        <f t="shared" si="17"/>
        <v>1388610</v>
      </c>
      <c r="K324" s="11">
        <f>연간거래자료!$I324+연간거래자료!$J324</f>
        <v>15274710</v>
      </c>
      <c r="L324" s="13" t="s">
        <v>12</v>
      </c>
      <c r="M324" s="14" t="s">
        <v>135</v>
      </c>
    </row>
    <row r="325" spans="2:13" x14ac:dyDescent="0.3">
      <c r="B325" s="9">
        <v>45692</v>
      </c>
      <c r="C325" s="10" t="s">
        <v>156</v>
      </c>
      <c r="D325" s="10" t="s">
        <v>9</v>
      </c>
      <c r="E325" s="10" t="s">
        <v>24</v>
      </c>
      <c r="F325" s="10" t="s">
        <v>111</v>
      </c>
      <c r="G325" s="11">
        <v>43</v>
      </c>
      <c r="H325" s="11">
        <v>215300</v>
      </c>
      <c r="I325" s="11">
        <f t="shared" si="16"/>
        <v>9257900</v>
      </c>
      <c r="J325" s="11">
        <f t="shared" si="17"/>
        <v>925790</v>
      </c>
      <c r="K325" s="11">
        <f>연간거래자료!$I325+연간거래자료!$J325</f>
        <v>10183690</v>
      </c>
      <c r="L325" s="13" t="s">
        <v>16</v>
      </c>
      <c r="M325" s="14" t="s">
        <v>135</v>
      </c>
    </row>
    <row r="326" spans="2:13" x14ac:dyDescent="0.3">
      <c r="B326" s="9">
        <v>45692</v>
      </c>
      <c r="C326" s="10" t="s">
        <v>132</v>
      </c>
      <c r="D326" s="10" t="s">
        <v>9</v>
      </c>
      <c r="E326" s="10" t="s">
        <v>10</v>
      </c>
      <c r="F326" s="10" t="s">
        <v>82</v>
      </c>
      <c r="G326" s="11">
        <v>14</v>
      </c>
      <c r="H326" s="11">
        <v>199000</v>
      </c>
      <c r="I326" s="11">
        <f t="shared" si="16"/>
        <v>2786000</v>
      </c>
      <c r="J326" s="11">
        <f t="shared" si="17"/>
        <v>278600</v>
      </c>
      <c r="K326" s="11">
        <f>연간거래자료!$I326+연간거래자료!$J326</f>
        <v>3064600</v>
      </c>
      <c r="L326" s="13" t="s">
        <v>16</v>
      </c>
      <c r="M326" s="14" t="s">
        <v>137</v>
      </c>
    </row>
    <row r="327" spans="2:13" x14ac:dyDescent="0.3">
      <c r="B327" s="9">
        <v>45692</v>
      </c>
      <c r="C327" s="10" t="s">
        <v>149</v>
      </c>
      <c r="D327" s="10" t="s">
        <v>9</v>
      </c>
      <c r="E327" s="10" t="s">
        <v>17</v>
      </c>
      <c r="F327" s="10" t="s">
        <v>89</v>
      </c>
      <c r="G327" s="11">
        <v>40</v>
      </c>
      <c r="H327" s="11">
        <v>389000</v>
      </c>
      <c r="I327" s="11">
        <f t="shared" si="16"/>
        <v>15560000</v>
      </c>
      <c r="J327" s="11">
        <f t="shared" si="17"/>
        <v>1556000</v>
      </c>
      <c r="K327" s="11">
        <f>연간거래자료!$I327+연간거래자료!$J327</f>
        <v>17116000</v>
      </c>
      <c r="L327" s="13" t="s">
        <v>12</v>
      </c>
      <c r="M327" s="14" t="s">
        <v>134</v>
      </c>
    </row>
    <row r="328" spans="2:13" x14ac:dyDescent="0.3">
      <c r="B328" s="9">
        <v>45692</v>
      </c>
      <c r="C328" s="10" t="s">
        <v>151</v>
      </c>
      <c r="D328" s="10" t="s">
        <v>9</v>
      </c>
      <c r="E328" s="10" t="s">
        <v>36</v>
      </c>
      <c r="F328" s="10" t="s">
        <v>38</v>
      </c>
      <c r="G328" s="11">
        <v>145</v>
      </c>
      <c r="H328" s="11">
        <v>180000</v>
      </c>
      <c r="I328" s="11">
        <f t="shared" si="16"/>
        <v>26100000</v>
      </c>
      <c r="J328" s="11">
        <f t="shared" si="17"/>
        <v>2610000</v>
      </c>
      <c r="K328" s="11">
        <f>연간거래자료!$I328+연간거래자료!$J328</f>
        <v>28710000</v>
      </c>
      <c r="L328" s="13" t="s">
        <v>16</v>
      </c>
      <c r="M328" s="14" t="s">
        <v>134</v>
      </c>
    </row>
    <row r="329" spans="2:13" x14ac:dyDescent="0.3">
      <c r="B329" s="9">
        <v>45693</v>
      </c>
      <c r="C329" s="10" t="s">
        <v>152</v>
      </c>
      <c r="D329" s="10" t="s">
        <v>21</v>
      </c>
      <c r="E329" s="10" t="s">
        <v>31</v>
      </c>
      <c r="F329" s="10" t="s">
        <v>41</v>
      </c>
      <c r="G329" s="11">
        <v>118</v>
      </c>
      <c r="H329" s="11">
        <v>311900</v>
      </c>
      <c r="I329" s="11">
        <f t="shared" si="16"/>
        <v>36804200</v>
      </c>
      <c r="J329" s="11">
        <f t="shared" si="17"/>
        <v>3680420</v>
      </c>
      <c r="K329" s="11">
        <f>연간거래자료!$I329+연간거래자료!$J329</f>
        <v>40484620</v>
      </c>
      <c r="L329" s="13" t="s">
        <v>12</v>
      </c>
      <c r="M329" s="14" t="s">
        <v>137</v>
      </c>
    </row>
    <row r="330" spans="2:13" x14ac:dyDescent="0.3">
      <c r="B330" s="9">
        <v>45693</v>
      </c>
      <c r="C330" s="10" t="s">
        <v>157</v>
      </c>
      <c r="D330" s="10" t="s">
        <v>21</v>
      </c>
      <c r="E330" s="10" t="s">
        <v>22</v>
      </c>
      <c r="F330" s="10" t="s">
        <v>62</v>
      </c>
      <c r="G330" s="11">
        <v>21</v>
      </c>
      <c r="H330" s="11">
        <v>126500</v>
      </c>
      <c r="I330" s="11">
        <f t="shared" si="16"/>
        <v>2656500</v>
      </c>
      <c r="J330" s="11">
        <f t="shared" si="17"/>
        <v>265650</v>
      </c>
      <c r="K330" s="11">
        <f>연간거래자료!$I330+연간거래자료!$J330</f>
        <v>2922150</v>
      </c>
      <c r="L330" s="13" t="s">
        <v>16</v>
      </c>
      <c r="M330" s="14" t="s">
        <v>137</v>
      </c>
    </row>
    <row r="331" spans="2:13" x14ac:dyDescent="0.3">
      <c r="B331" s="9">
        <v>45693</v>
      </c>
      <c r="C331" s="10" t="s">
        <v>148</v>
      </c>
      <c r="D331" s="10" t="s">
        <v>33</v>
      </c>
      <c r="E331" s="10" t="s">
        <v>56</v>
      </c>
      <c r="F331" s="10" t="s">
        <v>66</v>
      </c>
      <c r="G331" s="11">
        <v>12</v>
      </c>
      <c r="H331" s="11">
        <v>23800</v>
      </c>
      <c r="I331" s="11">
        <f t="shared" ref="I331:I394" si="18">G331*H331</f>
        <v>285600</v>
      </c>
      <c r="J331" s="11">
        <f t="shared" ref="J331:J394" si="19">I331*0.1</f>
        <v>28560</v>
      </c>
      <c r="K331" s="11">
        <f>연간거래자료!$I331+연간거래자료!$J331</f>
        <v>314160</v>
      </c>
      <c r="L331" s="13" t="s">
        <v>16</v>
      </c>
      <c r="M331" s="14" t="s">
        <v>135</v>
      </c>
    </row>
    <row r="332" spans="2:13" x14ac:dyDescent="0.3">
      <c r="B332" s="9">
        <v>45693</v>
      </c>
      <c r="C332" s="10" t="s">
        <v>157</v>
      </c>
      <c r="D332" s="10" t="s">
        <v>33</v>
      </c>
      <c r="E332" s="10" t="s">
        <v>34</v>
      </c>
      <c r="F332" s="10" t="s">
        <v>47</v>
      </c>
      <c r="G332" s="11">
        <v>78</v>
      </c>
      <c r="H332" s="11">
        <v>87200</v>
      </c>
      <c r="I332" s="11">
        <f t="shared" si="18"/>
        <v>6801600</v>
      </c>
      <c r="J332" s="11">
        <f t="shared" si="19"/>
        <v>680160</v>
      </c>
      <c r="K332" s="11">
        <f>연간거래자료!$I332+연간거래자료!$J332</f>
        <v>7481760</v>
      </c>
      <c r="L332" s="13" t="s">
        <v>16</v>
      </c>
      <c r="M332" s="14" t="s">
        <v>137</v>
      </c>
    </row>
    <row r="333" spans="2:13" x14ac:dyDescent="0.3">
      <c r="B333" s="9">
        <v>45693</v>
      </c>
      <c r="C333" s="10" t="s">
        <v>149</v>
      </c>
      <c r="D333" s="10" t="s">
        <v>33</v>
      </c>
      <c r="E333" s="10" t="s">
        <v>34</v>
      </c>
      <c r="F333" s="10" t="s">
        <v>35</v>
      </c>
      <c r="G333" s="11">
        <v>66</v>
      </c>
      <c r="H333" s="11">
        <v>19300</v>
      </c>
      <c r="I333" s="11">
        <f t="shared" si="18"/>
        <v>1273800</v>
      </c>
      <c r="J333" s="11">
        <f t="shared" si="19"/>
        <v>127380</v>
      </c>
      <c r="K333" s="11">
        <f>연간거래자료!$I333+연간거래자료!$J333</f>
        <v>1401180</v>
      </c>
      <c r="L333" s="13" t="s">
        <v>16</v>
      </c>
      <c r="M333" s="14" t="s">
        <v>135</v>
      </c>
    </row>
    <row r="334" spans="2:13" x14ac:dyDescent="0.3">
      <c r="B334" s="9">
        <v>45693</v>
      </c>
      <c r="C334" s="10" t="s">
        <v>141</v>
      </c>
      <c r="D334" s="10" t="s">
        <v>13</v>
      </c>
      <c r="E334" s="10" t="s">
        <v>26</v>
      </c>
      <c r="F334" s="10" t="s">
        <v>106</v>
      </c>
      <c r="G334" s="11">
        <v>44</v>
      </c>
      <c r="H334" s="11">
        <v>6700</v>
      </c>
      <c r="I334" s="11">
        <f t="shared" si="18"/>
        <v>294800</v>
      </c>
      <c r="J334" s="11">
        <f t="shared" si="19"/>
        <v>29480</v>
      </c>
      <c r="K334" s="11">
        <f>연간거래자료!$I334+연간거래자료!$J334</f>
        <v>324280</v>
      </c>
      <c r="L334" s="13" t="s">
        <v>16</v>
      </c>
      <c r="M334" s="14" t="s">
        <v>135</v>
      </c>
    </row>
    <row r="335" spans="2:13" x14ac:dyDescent="0.3">
      <c r="B335" s="9">
        <v>45693</v>
      </c>
      <c r="C335" s="10" t="s">
        <v>131</v>
      </c>
      <c r="D335" s="10" t="s">
        <v>13</v>
      </c>
      <c r="E335" s="10" t="s">
        <v>26</v>
      </c>
      <c r="F335" s="10" t="s">
        <v>68</v>
      </c>
      <c r="G335" s="11">
        <v>13</v>
      </c>
      <c r="H335" s="11">
        <v>75000</v>
      </c>
      <c r="I335" s="11">
        <f t="shared" si="18"/>
        <v>975000</v>
      </c>
      <c r="J335" s="11">
        <f t="shared" si="19"/>
        <v>97500</v>
      </c>
      <c r="K335" s="11">
        <f>연간거래자료!$I335+연간거래자료!$J335</f>
        <v>1072500</v>
      </c>
      <c r="L335" s="13" t="s">
        <v>16</v>
      </c>
      <c r="M335" s="14" t="s">
        <v>137</v>
      </c>
    </row>
    <row r="336" spans="2:13" x14ac:dyDescent="0.3">
      <c r="B336" s="9">
        <v>45694</v>
      </c>
      <c r="C336" s="10" t="s">
        <v>151</v>
      </c>
      <c r="D336" s="10" t="s">
        <v>21</v>
      </c>
      <c r="E336" s="10" t="s">
        <v>31</v>
      </c>
      <c r="F336" s="10" t="s">
        <v>61</v>
      </c>
      <c r="G336" s="11">
        <v>23</v>
      </c>
      <c r="H336" s="11">
        <v>256300</v>
      </c>
      <c r="I336" s="11">
        <f t="shared" si="18"/>
        <v>5894900</v>
      </c>
      <c r="J336" s="11">
        <f t="shared" si="19"/>
        <v>589490</v>
      </c>
      <c r="K336" s="11">
        <f>연간거래자료!$I336+연간거래자료!$J336</f>
        <v>6484390</v>
      </c>
      <c r="L336" s="13" t="s">
        <v>12</v>
      </c>
      <c r="M336" s="14" t="s">
        <v>134</v>
      </c>
    </row>
    <row r="337" spans="2:13" x14ac:dyDescent="0.3">
      <c r="B337" s="9">
        <v>45694</v>
      </c>
      <c r="C337" s="10" t="s">
        <v>156</v>
      </c>
      <c r="D337" s="10" t="s">
        <v>21</v>
      </c>
      <c r="E337" s="10" t="s">
        <v>31</v>
      </c>
      <c r="F337" s="10" t="s">
        <v>61</v>
      </c>
      <c r="G337" s="11">
        <v>68</v>
      </c>
      <c r="H337" s="11">
        <v>248600</v>
      </c>
      <c r="I337" s="11">
        <f t="shared" si="18"/>
        <v>16904800</v>
      </c>
      <c r="J337" s="11">
        <f t="shared" si="19"/>
        <v>1690480</v>
      </c>
      <c r="K337" s="11">
        <f>연간거래자료!$I337+연간거래자료!$J337</f>
        <v>18595280</v>
      </c>
      <c r="L337" s="13" t="s">
        <v>12</v>
      </c>
      <c r="M337" s="14" t="s">
        <v>137</v>
      </c>
    </row>
    <row r="338" spans="2:13" x14ac:dyDescent="0.3">
      <c r="B338" s="9">
        <v>45694</v>
      </c>
      <c r="C338" s="10" t="s">
        <v>141</v>
      </c>
      <c r="D338" s="10" t="s">
        <v>33</v>
      </c>
      <c r="E338" s="10" t="s">
        <v>56</v>
      </c>
      <c r="F338" s="10" t="s">
        <v>57</v>
      </c>
      <c r="G338" s="11">
        <v>17</v>
      </c>
      <c r="H338" s="11">
        <v>6900</v>
      </c>
      <c r="I338" s="11">
        <f t="shared" si="18"/>
        <v>117300</v>
      </c>
      <c r="J338" s="11">
        <f t="shared" si="19"/>
        <v>11730</v>
      </c>
      <c r="K338" s="11">
        <f>연간거래자료!$I338+연간거래자료!$J338</f>
        <v>129030</v>
      </c>
      <c r="L338" s="13" t="s">
        <v>12</v>
      </c>
      <c r="M338" s="14" t="s">
        <v>137</v>
      </c>
    </row>
    <row r="339" spans="2:13" x14ac:dyDescent="0.3">
      <c r="B339" s="9">
        <v>45694</v>
      </c>
      <c r="C339" s="10" t="s">
        <v>143</v>
      </c>
      <c r="D339" s="10" t="s">
        <v>13</v>
      </c>
      <c r="E339" s="10" t="s">
        <v>14</v>
      </c>
      <c r="F339" s="10" t="s">
        <v>114</v>
      </c>
      <c r="G339" s="11">
        <v>122</v>
      </c>
      <c r="H339" s="11">
        <v>212400</v>
      </c>
      <c r="I339" s="11">
        <f t="shared" si="18"/>
        <v>25912800</v>
      </c>
      <c r="J339" s="11">
        <f t="shared" si="19"/>
        <v>2591280</v>
      </c>
      <c r="K339" s="11">
        <f>연간거래자료!$I339+연간거래자료!$J339</f>
        <v>28504080</v>
      </c>
      <c r="L339" s="13" t="s">
        <v>12</v>
      </c>
      <c r="M339" s="14" t="s">
        <v>134</v>
      </c>
    </row>
    <row r="340" spans="2:13" x14ac:dyDescent="0.3">
      <c r="B340" s="9">
        <v>45694</v>
      </c>
      <c r="C340" s="10" t="s">
        <v>148</v>
      </c>
      <c r="D340" s="10" t="s">
        <v>13</v>
      </c>
      <c r="E340" s="10" t="s">
        <v>14</v>
      </c>
      <c r="F340" s="10" t="s">
        <v>116</v>
      </c>
      <c r="G340" s="11">
        <v>19</v>
      </c>
      <c r="H340" s="11">
        <v>345000</v>
      </c>
      <c r="I340" s="11">
        <f t="shared" si="18"/>
        <v>6555000</v>
      </c>
      <c r="J340" s="11">
        <f t="shared" si="19"/>
        <v>655500</v>
      </c>
      <c r="K340" s="11">
        <f>연간거래자료!$I340+연간거래자료!$J340</f>
        <v>7210500</v>
      </c>
      <c r="L340" s="13" t="s">
        <v>16</v>
      </c>
      <c r="M340" s="14" t="s">
        <v>137</v>
      </c>
    </row>
    <row r="341" spans="2:13" x14ac:dyDescent="0.3">
      <c r="B341" s="9">
        <v>45694</v>
      </c>
      <c r="C341" s="10" t="s">
        <v>142</v>
      </c>
      <c r="D341" s="10" t="s">
        <v>13</v>
      </c>
      <c r="E341" s="10" t="s">
        <v>14</v>
      </c>
      <c r="F341" s="10" t="s">
        <v>113</v>
      </c>
      <c r="G341" s="11">
        <v>41</v>
      </c>
      <c r="H341" s="11">
        <v>645200</v>
      </c>
      <c r="I341" s="11">
        <f t="shared" si="18"/>
        <v>26453200</v>
      </c>
      <c r="J341" s="11">
        <f t="shared" si="19"/>
        <v>2645320</v>
      </c>
      <c r="K341" s="11">
        <f>연간거래자료!$I341+연간거래자료!$J341</f>
        <v>29098520</v>
      </c>
      <c r="L341" s="13" t="s">
        <v>12</v>
      </c>
      <c r="M341" s="14" t="s">
        <v>136</v>
      </c>
    </row>
    <row r="342" spans="2:13" x14ac:dyDescent="0.3">
      <c r="B342" s="9">
        <v>45694</v>
      </c>
      <c r="C342" s="10" t="s">
        <v>155</v>
      </c>
      <c r="D342" s="10" t="s">
        <v>13</v>
      </c>
      <c r="E342" s="10" t="s">
        <v>14</v>
      </c>
      <c r="F342" s="10" t="s">
        <v>115</v>
      </c>
      <c r="G342" s="11">
        <v>100</v>
      </c>
      <c r="H342" s="11">
        <v>386100</v>
      </c>
      <c r="I342" s="11">
        <f t="shared" si="18"/>
        <v>38610000</v>
      </c>
      <c r="J342" s="11">
        <f t="shared" si="19"/>
        <v>3861000</v>
      </c>
      <c r="K342" s="11">
        <f>연간거래자료!$I342+연간거래자료!$J342</f>
        <v>42471000</v>
      </c>
      <c r="L342" s="13" t="s">
        <v>16</v>
      </c>
      <c r="M342" s="14" t="s">
        <v>135</v>
      </c>
    </row>
    <row r="343" spans="2:13" x14ac:dyDescent="0.3">
      <c r="B343" s="9">
        <v>45694</v>
      </c>
      <c r="C343" s="10" t="s">
        <v>131</v>
      </c>
      <c r="D343" s="10" t="s">
        <v>13</v>
      </c>
      <c r="E343" s="10" t="s">
        <v>14</v>
      </c>
      <c r="F343" s="10" t="s">
        <v>74</v>
      </c>
      <c r="G343" s="11">
        <v>12</v>
      </c>
      <c r="H343" s="11">
        <v>18500</v>
      </c>
      <c r="I343" s="11">
        <f t="shared" si="18"/>
        <v>222000</v>
      </c>
      <c r="J343" s="11">
        <f t="shared" si="19"/>
        <v>22200</v>
      </c>
      <c r="K343" s="11">
        <f>연간거래자료!$I343+연간거래자료!$J343</f>
        <v>244200</v>
      </c>
      <c r="L343" s="13" t="s">
        <v>12</v>
      </c>
      <c r="M343" s="14" t="s">
        <v>137</v>
      </c>
    </row>
    <row r="344" spans="2:13" x14ac:dyDescent="0.3">
      <c r="B344" s="9">
        <v>45694</v>
      </c>
      <c r="C344" s="10" t="s">
        <v>143</v>
      </c>
      <c r="D344" s="10" t="s">
        <v>9</v>
      </c>
      <c r="E344" s="10" t="s">
        <v>24</v>
      </c>
      <c r="F344" s="10" t="s">
        <v>92</v>
      </c>
      <c r="G344" s="11">
        <v>21</v>
      </c>
      <c r="H344" s="11">
        <v>217500</v>
      </c>
      <c r="I344" s="11">
        <f t="shared" si="18"/>
        <v>4567500</v>
      </c>
      <c r="J344" s="11">
        <f t="shared" si="19"/>
        <v>456750</v>
      </c>
      <c r="K344" s="11">
        <f>연간거래자료!$I344+연간거래자료!$J344</f>
        <v>5024250</v>
      </c>
      <c r="L344" s="13" t="s">
        <v>16</v>
      </c>
      <c r="M344" s="14" t="s">
        <v>134</v>
      </c>
    </row>
    <row r="345" spans="2:13" x14ac:dyDescent="0.3">
      <c r="B345" s="9">
        <v>45694</v>
      </c>
      <c r="C345" s="10" t="s">
        <v>130</v>
      </c>
      <c r="D345" s="10" t="s">
        <v>9</v>
      </c>
      <c r="E345" s="10" t="s">
        <v>17</v>
      </c>
      <c r="F345" s="10" t="s">
        <v>89</v>
      </c>
      <c r="G345" s="11">
        <v>59</v>
      </c>
      <c r="H345" s="11">
        <v>377300</v>
      </c>
      <c r="I345" s="11">
        <f t="shared" si="18"/>
        <v>22260700</v>
      </c>
      <c r="J345" s="11">
        <f t="shared" si="19"/>
        <v>2226070</v>
      </c>
      <c r="K345" s="11">
        <f>연간거래자료!$I345+연간거래자료!$J345</f>
        <v>24486770</v>
      </c>
      <c r="L345" s="13" t="s">
        <v>12</v>
      </c>
      <c r="M345" s="14" t="s">
        <v>136</v>
      </c>
    </row>
    <row r="346" spans="2:13" x14ac:dyDescent="0.3">
      <c r="B346" s="9">
        <v>45694</v>
      </c>
      <c r="C346" s="10" t="s">
        <v>157</v>
      </c>
      <c r="D346" s="10" t="s">
        <v>9</v>
      </c>
      <c r="E346" s="10" t="s">
        <v>17</v>
      </c>
      <c r="F346" s="10" t="s">
        <v>83</v>
      </c>
      <c r="G346" s="11">
        <v>82</v>
      </c>
      <c r="H346" s="11">
        <v>544400</v>
      </c>
      <c r="I346" s="11">
        <f t="shared" si="18"/>
        <v>44640800</v>
      </c>
      <c r="J346" s="11">
        <f t="shared" si="19"/>
        <v>4464080</v>
      </c>
      <c r="K346" s="11">
        <f>연간거래자료!$I346+연간거래자료!$J346</f>
        <v>49104880</v>
      </c>
      <c r="L346" s="13" t="s">
        <v>12</v>
      </c>
      <c r="M346" s="14" t="s">
        <v>136</v>
      </c>
    </row>
    <row r="347" spans="2:13" x14ac:dyDescent="0.3">
      <c r="B347" s="9">
        <v>45694</v>
      </c>
      <c r="C347" s="10" t="s">
        <v>142</v>
      </c>
      <c r="D347" s="10" t="s">
        <v>9</v>
      </c>
      <c r="E347" s="10" t="s">
        <v>17</v>
      </c>
      <c r="F347" s="10" t="s">
        <v>93</v>
      </c>
      <c r="G347" s="11">
        <v>110</v>
      </c>
      <c r="H347" s="11">
        <v>580100</v>
      </c>
      <c r="I347" s="11">
        <f t="shared" si="18"/>
        <v>63811000</v>
      </c>
      <c r="J347" s="11">
        <f t="shared" si="19"/>
        <v>6381100</v>
      </c>
      <c r="K347" s="11">
        <f>연간거래자료!$I347+연간거래자료!$J347</f>
        <v>70192100</v>
      </c>
      <c r="L347" s="13" t="s">
        <v>12</v>
      </c>
      <c r="M347" s="14" t="s">
        <v>137</v>
      </c>
    </row>
    <row r="348" spans="2:13" x14ac:dyDescent="0.3">
      <c r="B348" s="9">
        <v>45695</v>
      </c>
      <c r="C348" s="10" t="s">
        <v>143</v>
      </c>
      <c r="D348" s="10" t="s">
        <v>21</v>
      </c>
      <c r="E348" s="10" t="s">
        <v>31</v>
      </c>
      <c r="F348" s="10" t="s">
        <v>128</v>
      </c>
      <c r="G348" s="11">
        <v>143</v>
      </c>
      <c r="H348" s="11">
        <v>280900</v>
      </c>
      <c r="I348" s="11">
        <f t="shared" si="18"/>
        <v>40168700</v>
      </c>
      <c r="J348" s="11">
        <f t="shared" si="19"/>
        <v>4016870</v>
      </c>
      <c r="K348" s="11">
        <f>연간거래자료!$I348+연간거래자료!$J348</f>
        <v>44185570</v>
      </c>
      <c r="L348" s="13" t="s">
        <v>16</v>
      </c>
      <c r="M348" s="14" t="s">
        <v>135</v>
      </c>
    </row>
    <row r="349" spans="2:13" x14ac:dyDescent="0.3">
      <c r="B349" s="9">
        <v>45695</v>
      </c>
      <c r="C349" s="10" t="s">
        <v>132</v>
      </c>
      <c r="D349" s="10" t="s">
        <v>21</v>
      </c>
      <c r="E349" s="10" t="s">
        <v>28</v>
      </c>
      <c r="F349" s="10" t="s">
        <v>125</v>
      </c>
      <c r="G349" s="11">
        <v>60</v>
      </c>
      <c r="H349" s="11">
        <v>1750900</v>
      </c>
      <c r="I349" s="11">
        <f t="shared" si="18"/>
        <v>105054000</v>
      </c>
      <c r="J349" s="11">
        <f t="shared" si="19"/>
        <v>10505400</v>
      </c>
      <c r="K349" s="11">
        <f>연간거래자료!$I349+연간거래자료!$J349</f>
        <v>115559400</v>
      </c>
      <c r="L349" s="13" t="s">
        <v>16</v>
      </c>
      <c r="M349" s="14" t="s">
        <v>134</v>
      </c>
    </row>
    <row r="350" spans="2:13" x14ac:dyDescent="0.3">
      <c r="B350" s="9">
        <v>45695</v>
      </c>
      <c r="C350" s="10" t="s">
        <v>139</v>
      </c>
      <c r="D350" s="10" t="s">
        <v>13</v>
      </c>
      <c r="E350" s="10" t="s">
        <v>14</v>
      </c>
      <c r="F350" s="10" t="s">
        <v>63</v>
      </c>
      <c r="G350" s="11">
        <v>136</v>
      </c>
      <c r="H350" s="11">
        <v>92200</v>
      </c>
      <c r="I350" s="11">
        <f t="shared" si="18"/>
        <v>12539200</v>
      </c>
      <c r="J350" s="11">
        <f t="shared" si="19"/>
        <v>1253920</v>
      </c>
      <c r="K350" s="11">
        <f>연간거래자료!$I350+연간거래자료!$J350</f>
        <v>13793120</v>
      </c>
      <c r="L350" s="13" t="s">
        <v>12</v>
      </c>
      <c r="M350" s="14" t="s">
        <v>137</v>
      </c>
    </row>
    <row r="351" spans="2:13" x14ac:dyDescent="0.3">
      <c r="B351" s="9">
        <v>45695</v>
      </c>
      <c r="C351" s="10" t="s">
        <v>132</v>
      </c>
      <c r="D351" s="10" t="s">
        <v>9</v>
      </c>
      <c r="E351" s="10" t="s">
        <v>24</v>
      </c>
      <c r="F351" s="10" t="s">
        <v>111</v>
      </c>
      <c r="G351" s="11">
        <v>68</v>
      </c>
      <c r="H351" s="11">
        <v>208800</v>
      </c>
      <c r="I351" s="11">
        <f t="shared" si="18"/>
        <v>14198400</v>
      </c>
      <c r="J351" s="11">
        <f t="shared" si="19"/>
        <v>1419840</v>
      </c>
      <c r="K351" s="11">
        <f>연간거래자료!$I351+연간거래자료!$J351</f>
        <v>15618240</v>
      </c>
      <c r="L351" s="13" t="s">
        <v>16</v>
      </c>
      <c r="M351" s="14" t="s">
        <v>137</v>
      </c>
    </row>
    <row r="352" spans="2:13" x14ac:dyDescent="0.3">
      <c r="B352" s="9">
        <v>45695</v>
      </c>
      <c r="C352" s="10" t="s">
        <v>142</v>
      </c>
      <c r="D352" s="10" t="s">
        <v>9</v>
      </c>
      <c r="E352" s="10" t="s">
        <v>10</v>
      </c>
      <c r="F352" s="10" t="s">
        <v>78</v>
      </c>
      <c r="G352" s="11">
        <v>19</v>
      </c>
      <c r="H352" s="11">
        <v>215600</v>
      </c>
      <c r="I352" s="11">
        <f t="shared" si="18"/>
        <v>4096400</v>
      </c>
      <c r="J352" s="11">
        <f t="shared" si="19"/>
        <v>409640</v>
      </c>
      <c r="K352" s="11">
        <f>연간거래자료!$I352+연간거래자료!$J352</f>
        <v>4506040</v>
      </c>
      <c r="L352" s="13" t="s">
        <v>16</v>
      </c>
      <c r="M352" s="14" t="s">
        <v>136</v>
      </c>
    </row>
    <row r="353" spans="2:13" x14ac:dyDescent="0.3">
      <c r="B353" s="9">
        <v>45695</v>
      </c>
      <c r="C353" s="10" t="s">
        <v>148</v>
      </c>
      <c r="D353" s="10" t="s">
        <v>9</v>
      </c>
      <c r="E353" s="10" t="s">
        <v>17</v>
      </c>
      <c r="F353" s="10" t="s">
        <v>108</v>
      </c>
      <c r="G353" s="11">
        <v>124</v>
      </c>
      <c r="H353" s="11">
        <v>238200</v>
      </c>
      <c r="I353" s="11">
        <f t="shared" si="18"/>
        <v>29536800</v>
      </c>
      <c r="J353" s="11">
        <f t="shared" si="19"/>
        <v>2953680</v>
      </c>
      <c r="K353" s="11">
        <f>연간거래자료!$I353+연간거래자료!$J353</f>
        <v>32490480</v>
      </c>
      <c r="L353" s="13" t="s">
        <v>16</v>
      </c>
      <c r="M353" s="14" t="s">
        <v>134</v>
      </c>
    </row>
    <row r="354" spans="2:13" x14ac:dyDescent="0.3">
      <c r="B354" s="9">
        <v>45695</v>
      </c>
      <c r="C354" s="10" t="s">
        <v>132</v>
      </c>
      <c r="D354" s="10" t="s">
        <v>9</v>
      </c>
      <c r="E354" s="10" t="s">
        <v>17</v>
      </c>
      <c r="F354" s="10" t="s">
        <v>85</v>
      </c>
      <c r="G354" s="11">
        <v>67</v>
      </c>
      <c r="H354" s="11">
        <v>765800</v>
      </c>
      <c r="I354" s="11">
        <f t="shared" si="18"/>
        <v>51308600</v>
      </c>
      <c r="J354" s="11">
        <f t="shared" si="19"/>
        <v>5130860</v>
      </c>
      <c r="K354" s="11">
        <f>연간거래자료!$I354+연간거래자료!$J354</f>
        <v>56439460</v>
      </c>
      <c r="L354" s="13" t="s">
        <v>16</v>
      </c>
      <c r="M354" s="14" t="s">
        <v>135</v>
      </c>
    </row>
    <row r="355" spans="2:13" x14ac:dyDescent="0.3">
      <c r="B355" s="9">
        <v>45695</v>
      </c>
      <c r="C355" s="10" t="s">
        <v>131</v>
      </c>
      <c r="D355" s="10" t="s">
        <v>9</v>
      </c>
      <c r="E355" s="10" t="s">
        <v>50</v>
      </c>
      <c r="F355" s="10" t="s">
        <v>109</v>
      </c>
      <c r="G355" s="11">
        <v>61</v>
      </c>
      <c r="H355" s="11">
        <v>111700</v>
      </c>
      <c r="I355" s="11">
        <f t="shared" si="18"/>
        <v>6813700</v>
      </c>
      <c r="J355" s="11">
        <f t="shared" si="19"/>
        <v>681370</v>
      </c>
      <c r="K355" s="11">
        <f>연간거래자료!$I355+연간거래자료!$J355</f>
        <v>7495070</v>
      </c>
      <c r="L355" s="13" t="s">
        <v>12</v>
      </c>
      <c r="M355" s="14" t="s">
        <v>134</v>
      </c>
    </row>
    <row r="356" spans="2:13" x14ac:dyDescent="0.3">
      <c r="B356" s="9">
        <v>45695</v>
      </c>
      <c r="C356" s="10" t="s">
        <v>146</v>
      </c>
      <c r="D356" s="10" t="s">
        <v>9</v>
      </c>
      <c r="E356" s="10" t="s">
        <v>50</v>
      </c>
      <c r="F356" s="10" t="s">
        <v>126</v>
      </c>
      <c r="G356" s="11">
        <v>36</v>
      </c>
      <c r="H356" s="11">
        <v>65000</v>
      </c>
      <c r="I356" s="11">
        <f t="shared" si="18"/>
        <v>2340000</v>
      </c>
      <c r="J356" s="11">
        <f t="shared" si="19"/>
        <v>234000</v>
      </c>
      <c r="K356" s="11">
        <f>연간거래자료!$I356+연간거래자료!$J356</f>
        <v>2574000</v>
      </c>
      <c r="L356" s="13" t="s">
        <v>12</v>
      </c>
      <c r="M356" s="14" t="s">
        <v>134</v>
      </c>
    </row>
    <row r="357" spans="2:13" x14ac:dyDescent="0.3">
      <c r="B357" s="9">
        <v>45695</v>
      </c>
      <c r="C357" s="10" t="s">
        <v>143</v>
      </c>
      <c r="D357" s="10" t="s">
        <v>9</v>
      </c>
      <c r="E357" s="10" t="s">
        <v>36</v>
      </c>
      <c r="F357" s="10" t="s">
        <v>90</v>
      </c>
      <c r="G357" s="11">
        <v>102</v>
      </c>
      <c r="H357" s="11">
        <v>316200</v>
      </c>
      <c r="I357" s="11">
        <f t="shared" si="18"/>
        <v>32252400</v>
      </c>
      <c r="J357" s="11">
        <f t="shared" si="19"/>
        <v>3225240</v>
      </c>
      <c r="K357" s="11">
        <f>연간거래자료!$I357+연간거래자료!$J357</f>
        <v>35477640</v>
      </c>
      <c r="L357" s="13" t="s">
        <v>16</v>
      </c>
      <c r="M357" s="14" t="s">
        <v>137</v>
      </c>
    </row>
    <row r="358" spans="2:13" x14ac:dyDescent="0.3">
      <c r="B358" s="9">
        <v>45696</v>
      </c>
      <c r="C358" s="10" t="s">
        <v>139</v>
      </c>
      <c r="D358" s="10" t="s">
        <v>21</v>
      </c>
      <c r="E358" s="10" t="s">
        <v>31</v>
      </c>
      <c r="F358" s="10" t="s">
        <v>61</v>
      </c>
      <c r="G358" s="11">
        <v>146</v>
      </c>
      <c r="H358" s="11">
        <v>248600</v>
      </c>
      <c r="I358" s="11">
        <f t="shared" si="18"/>
        <v>36295600</v>
      </c>
      <c r="J358" s="11">
        <f t="shared" si="19"/>
        <v>3629560</v>
      </c>
      <c r="K358" s="11">
        <f>연간거래자료!$I358+연간거래자료!$J358</f>
        <v>39925160</v>
      </c>
      <c r="L358" s="13" t="s">
        <v>12</v>
      </c>
      <c r="M358" s="14" t="s">
        <v>135</v>
      </c>
    </row>
    <row r="359" spans="2:13" x14ac:dyDescent="0.3">
      <c r="B359" s="9">
        <v>45696</v>
      </c>
      <c r="C359" s="10" t="s">
        <v>146</v>
      </c>
      <c r="D359" s="10" t="s">
        <v>21</v>
      </c>
      <c r="E359" s="10" t="s">
        <v>31</v>
      </c>
      <c r="F359" s="10" t="s">
        <v>61</v>
      </c>
      <c r="G359" s="11">
        <v>92</v>
      </c>
      <c r="H359" s="11">
        <v>248600</v>
      </c>
      <c r="I359" s="11">
        <f t="shared" si="18"/>
        <v>22871200</v>
      </c>
      <c r="J359" s="11">
        <f t="shared" si="19"/>
        <v>2287120</v>
      </c>
      <c r="K359" s="11">
        <f>연간거래자료!$I359+연간거래자료!$J359</f>
        <v>25158320</v>
      </c>
      <c r="L359" s="13" t="s">
        <v>12</v>
      </c>
      <c r="M359" s="14" t="s">
        <v>134</v>
      </c>
    </row>
    <row r="360" spans="2:13" x14ac:dyDescent="0.3">
      <c r="B360" s="9">
        <v>45696</v>
      </c>
      <c r="C360" s="10" t="s">
        <v>153</v>
      </c>
      <c r="D360" s="10" t="s">
        <v>13</v>
      </c>
      <c r="E360" s="10" t="s">
        <v>26</v>
      </c>
      <c r="F360" s="10" t="s">
        <v>104</v>
      </c>
      <c r="G360" s="11">
        <v>123</v>
      </c>
      <c r="H360" s="11">
        <v>34400</v>
      </c>
      <c r="I360" s="11">
        <f t="shared" si="18"/>
        <v>4231200</v>
      </c>
      <c r="J360" s="11">
        <f t="shared" si="19"/>
        <v>423120</v>
      </c>
      <c r="K360" s="11">
        <f>연간거래자료!$I360+연간거래자료!$J360</f>
        <v>4654320</v>
      </c>
      <c r="L360" s="13" t="s">
        <v>12</v>
      </c>
      <c r="M360" s="14" t="s">
        <v>135</v>
      </c>
    </row>
    <row r="361" spans="2:13" x14ac:dyDescent="0.3">
      <c r="B361" s="9">
        <v>45696</v>
      </c>
      <c r="C361" s="10" t="s">
        <v>140</v>
      </c>
      <c r="D361" s="10" t="s">
        <v>9</v>
      </c>
      <c r="E361" s="10" t="s">
        <v>24</v>
      </c>
      <c r="F361" s="10" t="s">
        <v>92</v>
      </c>
      <c r="G361" s="11">
        <v>33</v>
      </c>
      <c r="H361" s="11">
        <v>217500</v>
      </c>
      <c r="I361" s="11">
        <f t="shared" si="18"/>
        <v>7177500</v>
      </c>
      <c r="J361" s="11">
        <f t="shared" si="19"/>
        <v>717750</v>
      </c>
      <c r="K361" s="11">
        <f>연간거래자료!$I361+연간거래자료!$J361</f>
        <v>7895250</v>
      </c>
      <c r="L361" s="13" t="s">
        <v>12</v>
      </c>
      <c r="M361" s="14" t="s">
        <v>136</v>
      </c>
    </row>
    <row r="362" spans="2:13" x14ac:dyDescent="0.3">
      <c r="B362" s="9">
        <v>45696</v>
      </c>
      <c r="C362" s="10" t="s">
        <v>147</v>
      </c>
      <c r="D362" s="10" t="s">
        <v>9</v>
      </c>
      <c r="E362" s="10" t="s">
        <v>50</v>
      </c>
      <c r="F362" s="10" t="s">
        <v>60</v>
      </c>
      <c r="G362" s="11">
        <v>116</v>
      </c>
      <c r="H362" s="11">
        <v>183900</v>
      </c>
      <c r="I362" s="11">
        <f t="shared" si="18"/>
        <v>21332400</v>
      </c>
      <c r="J362" s="11">
        <f t="shared" si="19"/>
        <v>2133240</v>
      </c>
      <c r="K362" s="11">
        <f>연간거래자료!$I362+연간거래자료!$J362</f>
        <v>23465640</v>
      </c>
      <c r="L362" s="13" t="s">
        <v>16</v>
      </c>
      <c r="M362" s="14" t="s">
        <v>134</v>
      </c>
    </row>
    <row r="363" spans="2:13" x14ac:dyDescent="0.3">
      <c r="B363" s="9">
        <v>45696</v>
      </c>
      <c r="C363" s="10" t="s">
        <v>130</v>
      </c>
      <c r="D363" s="10" t="s">
        <v>9</v>
      </c>
      <c r="E363" s="10" t="s">
        <v>50</v>
      </c>
      <c r="F363" s="10" t="s">
        <v>121</v>
      </c>
      <c r="G363" s="11">
        <v>87</v>
      </c>
      <c r="H363" s="11">
        <v>147400</v>
      </c>
      <c r="I363" s="11">
        <f t="shared" si="18"/>
        <v>12823800</v>
      </c>
      <c r="J363" s="11">
        <f t="shared" si="19"/>
        <v>1282380</v>
      </c>
      <c r="K363" s="11">
        <f>연간거래자료!$I363+연간거래자료!$J363</f>
        <v>14106180</v>
      </c>
      <c r="L363" s="13" t="s">
        <v>16</v>
      </c>
      <c r="M363" s="14" t="s">
        <v>134</v>
      </c>
    </row>
    <row r="364" spans="2:13" x14ac:dyDescent="0.3">
      <c r="B364" s="9">
        <v>45697</v>
      </c>
      <c r="C364" s="10" t="s">
        <v>130</v>
      </c>
      <c r="D364" s="10" t="s">
        <v>21</v>
      </c>
      <c r="E364" s="10" t="s">
        <v>31</v>
      </c>
      <c r="F364" s="10" t="s">
        <v>32</v>
      </c>
      <c r="G364" s="11">
        <v>66</v>
      </c>
      <c r="H364" s="11">
        <v>183900</v>
      </c>
      <c r="I364" s="11">
        <f t="shared" si="18"/>
        <v>12137400</v>
      </c>
      <c r="J364" s="11">
        <f t="shared" si="19"/>
        <v>1213740</v>
      </c>
      <c r="K364" s="11">
        <f>연간거래자료!$I364+연간거래자료!$J364</f>
        <v>13351140</v>
      </c>
      <c r="L364" s="13" t="s">
        <v>12</v>
      </c>
      <c r="M364" s="14" t="s">
        <v>134</v>
      </c>
    </row>
    <row r="365" spans="2:13" x14ac:dyDescent="0.3">
      <c r="B365" s="9">
        <v>45697</v>
      </c>
      <c r="C365" s="10" t="s">
        <v>151</v>
      </c>
      <c r="D365" s="10" t="s">
        <v>21</v>
      </c>
      <c r="E365" s="10" t="s">
        <v>22</v>
      </c>
      <c r="F365" s="10" t="s">
        <v>23</v>
      </c>
      <c r="G365" s="11">
        <v>82</v>
      </c>
      <c r="H365" s="11">
        <v>55200</v>
      </c>
      <c r="I365" s="11">
        <f t="shared" si="18"/>
        <v>4526400</v>
      </c>
      <c r="J365" s="11">
        <f t="shared" si="19"/>
        <v>452640</v>
      </c>
      <c r="K365" s="11">
        <f>연간거래자료!$I365+연간거래자료!$J365</f>
        <v>4979040</v>
      </c>
      <c r="L365" s="13" t="s">
        <v>12</v>
      </c>
      <c r="M365" s="14" t="s">
        <v>136</v>
      </c>
    </row>
    <row r="366" spans="2:13" x14ac:dyDescent="0.3">
      <c r="B366" s="9">
        <v>45697</v>
      </c>
      <c r="C366" s="10" t="s">
        <v>146</v>
      </c>
      <c r="D366" s="10" t="s">
        <v>33</v>
      </c>
      <c r="E366" s="10" t="s">
        <v>34</v>
      </c>
      <c r="F366" s="10" t="s">
        <v>47</v>
      </c>
      <c r="G366" s="11">
        <v>18</v>
      </c>
      <c r="H366" s="11">
        <v>89900</v>
      </c>
      <c r="I366" s="11">
        <f t="shared" si="18"/>
        <v>1618200</v>
      </c>
      <c r="J366" s="11">
        <f t="shared" si="19"/>
        <v>161820</v>
      </c>
      <c r="K366" s="11">
        <f>연간거래자료!$I366+연간거래자료!$J366</f>
        <v>1780020</v>
      </c>
      <c r="L366" s="13" t="s">
        <v>16</v>
      </c>
      <c r="M366" s="14" t="s">
        <v>136</v>
      </c>
    </row>
    <row r="367" spans="2:13" x14ac:dyDescent="0.3">
      <c r="B367" s="9">
        <v>45697</v>
      </c>
      <c r="C367" s="10" t="s">
        <v>151</v>
      </c>
      <c r="D367" s="10" t="s">
        <v>13</v>
      </c>
      <c r="E367" s="10" t="s">
        <v>14</v>
      </c>
      <c r="F367" s="10" t="s">
        <v>103</v>
      </c>
      <c r="G367" s="11">
        <v>67</v>
      </c>
      <c r="H367" s="11">
        <v>484000</v>
      </c>
      <c r="I367" s="11">
        <f t="shared" si="18"/>
        <v>32428000</v>
      </c>
      <c r="J367" s="11">
        <f t="shared" si="19"/>
        <v>3242800</v>
      </c>
      <c r="K367" s="11">
        <f>연간거래자료!$I367+연간거래자료!$J367</f>
        <v>35670800</v>
      </c>
      <c r="L367" s="13" t="s">
        <v>12</v>
      </c>
      <c r="M367" s="14" t="s">
        <v>135</v>
      </c>
    </row>
    <row r="368" spans="2:13" x14ac:dyDescent="0.3">
      <c r="B368" s="9">
        <v>45697</v>
      </c>
      <c r="C368" s="10" t="s">
        <v>151</v>
      </c>
      <c r="D368" s="10" t="s">
        <v>9</v>
      </c>
      <c r="E368" s="10" t="s">
        <v>48</v>
      </c>
      <c r="F368" s="10" t="s">
        <v>117</v>
      </c>
      <c r="G368" s="11">
        <v>77</v>
      </c>
      <c r="H368" s="11">
        <v>86300</v>
      </c>
      <c r="I368" s="11">
        <f t="shared" si="18"/>
        <v>6645100</v>
      </c>
      <c r="J368" s="11">
        <f t="shared" si="19"/>
        <v>664510</v>
      </c>
      <c r="K368" s="11">
        <f>연간거래자료!$I368+연간거래자료!$J368</f>
        <v>7309610</v>
      </c>
      <c r="L368" s="13" t="s">
        <v>16</v>
      </c>
      <c r="M368" s="14" t="s">
        <v>136</v>
      </c>
    </row>
    <row r="369" spans="2:13" x14ac:dyDescent="0.3">
      <c r="B369" s="9">
        <v>45697</v>
      </c>
      <c r="C369" s="10" t="s">
        <v>131</v>
      </c>
      <c r="D369" s="10" t="s">
        <v>9</v>
      </c>
      <c r="E369" s="10" t="s">
        <v>10</v>
      </c>
      <c r="F369" s="10" t="s">
        <v>11</v>
      </c>
      <c r="G369" s="11">
        <v>98</v>
      </c>
      <c r="H369" s="11">
        <v>180700</v>
      </c>
      <c r="I369" s="11">
        <f t="shared" si="18"/>
        <v>17708600</v>
      </c>
      <c r="J369" s="11">
        <f t="shared" si="19"/>
        <v>1770860</v>
      </c>
      <c r="K369" s="11">
        <f>연간거래자료!$I369+연간거래자료!$J369</f>
        <v>19479460</v>
      </c>
      <c r="L369" s="13" t="s">
        <v>12</v>
      </c>
      <c r="M369" s="14" t="s">
        <v>135</v>
      </c>
    </row>
    <row r="370" spans="2:13" x14ac:dyDescent="0.3">
      <c r="B370" s="9">
        <v>45697</v>
      </c>
      <c r="C370" s="10" t="s">
        <v>157</v>
      </c>
      <c r="D370" s="10" t="s">
        <v>9</v>
      </c>
      <c r="E370" s="10" t="s">
        <v>50</v>
      </c>
      <c r="F370" s="10" t="s">
        <v>51</v>
      </c>
      <c r="G370" s="11">
        <v>53</v>
      </c>
      <c r="H370" s="11">
        <v>54300</v>
      </c>
      <c r="I370" s="11">
        <f t="shared" si="18"/>
        <v>2877900</v>
      </c>
      <c r="J370" s="11">
        <f t="shared" si="19"/>
        <v>287790</v>
      </c>
      <c r="K370" s="11">
        <f>연간거래자료!$I370+연간거래자료!$J370</f>
        <v>3165690</v>
      </c>
      <c r="L370" s="13" t="s">
        <v>12</v>
      </c>
      <c r="M370" s="14" t="s">
        <v>137</v>
      </c>
    </row>
    <row r="371" spans="2:13" x14ac:dyDescent="0.3">
      <c r="B371" s="9">
        <v>45697</v>
      </c>
      <c r="C371" s="10" t="s">
        <v>146</v>
      </c>
      <c r="D371" s="10" t="s">
        <v>9</v>
      </c>
      <c r="E371" s="10" t="s">
        <v>50</v>
      </c>
      <c r="F371" s="10" t="s">
        <v>100</v>
      </c>
      <c r="G371" s="11">
        <v>81</v>
      </c>
      <c r="H371" s="11">
        <v>63300</v>
      </c>
      <c r="I371" s="11">
        <f t="shared" si="18"/>
        <v>5127300</v>
      </c>
      <c r="J371" s="11">
        <f t="shared" si="19"/>
        <v>512730</v>
      </c>
      <c r="K371" s="11">
        <f>연간거래자료!$I371+연간거래자료!$J371</f>
        <v>5640030</v>
      </c>
      <c r="L371" s="13" t="s">
        <v>16</v>
      </c>
      <c r="M371" s="14" t="s">
        <v>134</v>
      </c>
    </row>
    <row r="372" spans="2:13" x14ac:dyDescent="0.3">
      <c r="B372" s="9">
        <v>45698</v>
      </c>
      <c r="C372" s="10" t="s">
        <v>132</v>
      </c>
      <c r="D372" s="10" t="s">
        <v>21</v>
      </c>
      <c r="E372" s="10" t="s">
        <v>28</v>
      </c>
      <c r="F372" s="10" t="s">
        <v>70</v>
      </c>
      <c r="G372" s="11">
        <v>140</v>
      </c>
      <c r="H372" s="11">
        <v>386100</v>
      </c>
      <c r="I372" s="11">
        <f t="shared" si="18"/>
        <v>54054000</v>
      </c>
      <c r="J372" s="11">
        <f t="shared" si="19"/>
        <v>5405400</v>
      </c>
      <c r="K372" s="11">
        <f>연간거래자료!$I372+연간거래자료!$J372</f>
        <v>59459400</v>
      </c>
      <c r="L372" s="13" t="s">
        <v>16</v>
      </c>
      <c r="M372" s="14" t="s">
        <v>137</v>
      </c>
    </row>
    <row r="373" spans="2:13" x14ac:dyDescent="0.3">
      <c r="B373" s="9">
        <v>45698</v>
      </c>
      <c r="C373" s="10" t="s">
        <v>146</v>
      </c>
      <c r="D373" s="10" t="s">
        <v>33</v>
      </c>
      <c r="E373" s="10" t="s">
        <v>56</v>
      </c>
      <c r="F373" s="10" t="s">
        <v>81</v>
      </c>
      <c r="G373" s="11">
        <v>76</v>
      </c>
      <c r="H373" s="11">
        <v>38700</v>
      </c>
      <c r="I373" s="11">
        <f t="shared" si="18"/>
        <v>2941200</v>
      </c>
      <c r="J373" s="11">
        <f t="shared" si="19"/>
        <v>294120</v>
      </c>
      <c r="K373" s="11">
        <f>연간거래자료!$I373+연간거래자료!$J373</f>
        <v>3235320</v>
      </c>
      <c r="L373" s="13" t="s">
        <v>16</v>
      </c>
      <c r="M373" s="14" t="s">
        <v>135</v>
      </c>
    </row>
    <row r="374" spans="2:13" x14ac:dyDescent="0.3">
      <c r="B374" s="9">
        <v>45698</v>
      </c>
      <c r="C374" s="10" t="s">
        <v>145</v>
      </c>
      <c r="D374" s="10" t="s">
        <v>33</v>
      </c>
      <c r="E374" s="10" t="s">
        <v>56</v>
      </c>
      <c r="F374" s="10" t="s">
        <v>57</v>
      </c>
      <c r="G374" s="11">
        <v>134</v>
      </c>
      <c r="H374" s="11">
        <v>6700</v>
      </c>
      <c r="I374" s="11">
        <f t="shared" si="18"/>
        <v>897800</v>
      </c>
      <c r="J374" s="11">
        <f t="shared" si="19"/>
        <v>89780</v>
      </c>
      <c r="K374" s="11">
        <f>연간거래자료!$I374+연간거래자료!$J374</f>
        <v>987580</v>
      </c>
      <c r="L374" s="13" t="s">
        <v>16</v>
      </c>
      <c r="M374" s="14" t="s">
        <v>134</v>
      </c>
    </row>
    <row r="375" spans="2:13" x14ac:dyDescent="0.3">
      <c r="B375" s="9">
        <v>45698</v>
      </c>
      <c r="C375" s="10" t="s">
        <v>151</v>
      </c>
      <c r="D375" s="10" t="s">
        <v>13</v>
      </c>
      <c r="E375" s="10" t="s">
        <v>14</v>
      </c>
      <c r="F375" s="10" t="s">
        <v>103</v>
      </c>
      <c r="G375" s="11">
        <v>32</v>
      </c>
      <c r="H375" s="11">
        <v>499000</v>
      </c>
      <c r="I375" s="11">
        <f t="shared" si="18"/>
        <v>15968000</v>
      </c>
      <c r="J375" s="11">
        <f t="shared" si="19"/>
        <v>1596800</v>
      </c>
      <c r="K375" s="11">
        <f>연간거래자료!$I375+연간거래자료!$J375</f>
        <v>17564800</v>
      </c>
      <c r="L375" s="13" t="s">
        <v>12</v>
      </c>
      <c r="M375" s="14" t="s">
        <v>134</v>
      </c>
    </row>
    <row r="376" spans="2:13" x14ac:dyDescent="0.3">
      <c r="B376" s="9">
        <v>45698</v>
      </c>
      <c r="C376" s="10" t="s">
        <v>142</v>
      </c>
      <c r="D376" s="10" t="s">
        <v>13</v>
      </c>
      <c r="E376" s="10" t="s">
        <v>14</v>
      </c>
      <c r="F376" s="10" t="s">
        <v>91</v>
      </c>
      <c r="G376" s="11">
        <v>38</v>
      </c>
      <c r="H376" s="11">
        <v>69000</v>
      </c>
      <c r="I376" s="11">
        <f t="shared" si="18"/>
        <v>2622000</v>
      </c>
      <c r="J376" s="11">
        <f t="shared" si="19"/>
        <v>262200</v>
      </c>
      <c r="K376" s="11">
        <f>연간거래자료!$I376+연간거래자료!$J376</f>
        <v>2884200</v>
      </c>
      <c r="L376" s="13" t="s">
        <v>12</v>
      </c>
      <c r="M376" s="14" t="s">
        <v>137</v>
      </c>
    </row>
    <row r="377" spans="2:13" x14ac:dyDescent="0.3">
      <c r="B377" s="9">
        <v>45698</v>
      </c>
      <c r="C377" s="10" t="s">
        <v>144</v>
      </c>
      <c r="D377" s="10" t="s">
        <v>9</v>
      </c>
      <c r="E377" s="10" t="s">
        <v>24</v>
      </c>
      <c r="F377" s="10" t="s">
        <v>87</v>
      </c>
      <c r="G377" s="11">
        <v>124</v>
      </c>
      <c r="H377" s="11">
        <v>545400</v>
      </c>
      <c r="I377" s="11">
        <f t="shared" si="18"/>
        <v>67629600</v>
      </c>
      <c r="J377" s="11">
        <f t="shared" si="19"/>
        <v>6762960</v>
      </c>
      <c r="K377" s="11">
        <f>연간거래자료!$I377+연간거래자료!$J377</f>
        <v>74392560</v>
      </c>
      <c r="L377" s="13" t="s">
        <v>12</v>
      </c>
      <c r="M377" s="14" t="s">
        <v>135</v>
      </c>
    </row>
    <row r="378" spans="2:13" x14ac:dyDescent="0.3">
      <c r="B378" s="9">
        <v>45698</v>
      </c>
      <c r="C378" s="10" t="s">
        <v>145</v>
      </c>
      <c r="D378" s="10" t="s">
        <v>9</v>
      </c>
      <c r="E378" s="10" t="s">
        <v>24</v>
      </c>
      <c r="F378" s="10" t="s">
        <v>92</v>
      </c>
      <c r="G378" s="11">
        <v>18</v>
      </c>
      <c r="H378" s="11">
        <v>217500</v>
      </c>
      <c r="I378" s="11">
        <f t="shared" si="18"/>
        <v>3915000</v>
      </c>
      <c r="J378" s="11">
        <f t="shared" si="19"/>
        <v>391500</v>
      </c>
      <c r="K378" s="11">
        <f>연간거래자료!$I378+연간거래자료!$J378</f>
        <v>4306500</v>
      </c>
      <c r="L378" s="13" t="s">
        <v>12</v>
      </c>
      <c r="M378" s="14" t="s">
        <v>136</v>
      </c>
    </row>
    <row r="379" spans="2:13" x14ac:dyDescent="0.3">
      <c r="B379" s="9">
        <v>45698</v>
      </c>
      <c r="C379" s="10" t="s">
        <v>143</v>
      </c>
      <c r="D379" s="10" t="s">
        <v>9</v>
      </c>
      <c r="E379" s="10" t="s">
        <v>10</v>
      </c>
      <c r="F379" s="10" t="s">
        <v>82</v>
      </c>
      <c r="G379" s="11">
        <v>35</v>
      </c>
      <c r="H379" s="11">
        <v>199000</v>
      </c>
      <c r="I379" s="11">
        <f t="shared" si="18"/>
        <v>6965000</v>
      </c>
      <c r="J379" s="11">
        <f t="shared" si="19"/>
        <v>696500</v>
      </c>
      <c r="K379" s="11">
        <f>연간거래자료!$I379+연간거래자료!$J379</f>
        <v>7661500</v>
      </c>
      <c r="L379" s="13" t="s">
        <v>12</v>
      </c>
      <c r="M379" s="14" t="s">
        <v>135</v>
      </c>
    </row>
    <row r="380" spans="2:13" x14ac:dyDescent="0.3">
      <c r="B380" s="9">
        <v>45698</v>
      </c>
      <c r="C380" s="10" t="s">
        <v>145</v>
      </c>
      <c r="D380" s="10" t="s">
        <v>9</v>
      </c>
      <c r="E380" s="10" t="s">
        <v>50</v>
      </c>
      <c r="F380" s="10" t="s">
        <v>126</v>
      </c>
      <c r="G380" s="11">
        <v>10</v>
      </c>
      <c r="H380" s="11">
        <v>65000</v>
      </c>
      <c r="I380" s="11">
        <f t="shared" si="18"/>
        <v>650000</v>
      </c>
      <c r="J380" s="11">
        <f t="shared" si="19"/>
        <v>65000</v>
      </c>
      <c r="K380" s="11">
        <f>연간거래자료!$I380+연간거래자료!$J380</f>
        <v>715000</v>
      </c>
      <c r="L380" s="13" t="s">
        <v>12</v>
      </c>
      <c r="M380" s="14" t="s">
        <v>137</v>
      </c>
    </row>
    <row r="381" spans="2:13" x14ac:dyDescent="0.3">
      <c r="B381" s="9">
        <v>45699</v>
      </c>
      <c r="C381" s="10" t="s">
        <v>154</v>
      </c>
      <c r="D381" s="10" t="s">
        <v>21</v>
      </c>
      <c r="E381" s="10" t="s">
        <v>31</v>
      </c>
      <c r="F381" s="10" t="s">
        <v>32</v>
      </c>
      <c r="G381" s="11">
        <v>45</v>
      </c>
      <c r="H381" s="11">
        <v>189600</v>
      </c>
      <c r="I381" s="11">
        <f t="shared" si="18"/>
        <v>8532000</v>
      </c>
      <c r="J381" s="11">
        <f t="shared" si="19"/>
        <v>853200</v>
      </c>
      <c r="K381" s="11">
        <f>연간거래자료!$I381+연간거래자료!$J381</f>
        <v>9385200</v>
      </c>
      <c r="L381" s="13" t="s">
        <v>12</v>
      </c>
      <c r="M381" s="14" t="s">
        <v>135</v>
      </c>
    </row>
    <row r="382" spans="2:13" x14ac:dyDescent="0.3">
      <c r="B382" s="9">
        <v>45699</v>
      </c>
      <c r="C382" s="10" t="s">
        <v>157</v>
      </c>
      <c r="D382" s="10" t="s">
        <v>21</v>
      </c>
      <c r="E382" s="10" t="s">
        <v>22</v>
      </c>
      <c r="F382" s="10" t="s">
        <v>58</v>
      </c>
      <c r="G382" s="11">
        <v>99</v>
      </c>
      <c r="H382" s="11">
        <v>209100</v>
      </c>
      <c r="I382" s="11">
        <f t="shared" si="18"/>
        <v>20700900</v>
      </c>
      <c r="J382" s="11">
        <f t="shared" si="19"/>
        <v>2070090</v>
      </c>
      <c r="K382" s="11">
        <f>연간거래자료!$I382+연간거래자료!$J382</f>
        <v>22770990</v>
      </c>
      <c r="L382" s="13" t="s">
        <v>12</v>
      </c>
      <c r="M382" s="14" t="s">
        <v>134</v>
      </c>
    </row>
    <row r="383" spans="2:13" x14ac:dyDescent="0.3">
      <c r="B383" s="9">
        <v>45699</v>
      </c>
      <c r="C383" s="10" t="s">
        <v>157</v>
      </c>
      <c r="D383" s="10" t="s">
        <v>33</v>
      </c>
      <c r="E383" s="10" t="s">
        <v>56</v>
      </c>
      <c r="F383" s="10" t="s">
        <v>57</v>
      </c>
      <c r="G383" s="11">
        <v>128</v>
      </c>
      <c r="H383" s="11">
        <v>6700</v>
      </c>
      <c r="I383" s="11">
        <f t="shared" si="18"/>
        <v>857600</v>
      </c>
      <c r="J383" s="11">
        <f t="shared" si="19"/>
        <v>85760</v>
      </c>
      <c r="K383" s="11">
        <f>연간거래자료!$I383+연간거래자료!$J383</f>
        <v>943360</v>
      </c>
      <c r="L383" s="13" t="s">
        <v>12</v>
      </c>
      <c r="M383" s="14" t="s">
        <v>137</v>
      </c>
    </row>
    <row r="384" spans="2:13" x14ac:dyDescent="0.3">
      <c r="B384" s="9">
        <v>45699</v>
      </c>
      <c r="C384" s="10" t="s">
        <v>144</v>
      </c>
      <c r="D384" s="10" t="s">
        <v>33</v>
      </c>
      <c r="E384" s="10" t="s">
        <v>34</v>
      </c>
      <c r="F384" s="10" t="s">
        <v>65</v>
      </c>
      <c r="G384" s="11">
        <v>27</v>
      </c>
      <c r="H384" s="11">
        <v>16900</v>
      </c>
      <c r="I384" s="11">
        <f t="shared" si="18"/>
        <v>456300</v>
      </c>
      <c r="J384" s="11">
        <f t="shared" si="19"/>
        <v>45630</v>
      </c>
      <c r="K384" s="11">
        <f>연간거래자료!$I384+연간거래자료!$J384</f>
        <v>501930</v>
      </c>
      <c r="L384" s="13" t="s">
        <v>16</v>
      </c>
      <c r="M384" s="14" t="s">
        <v>137</v>
      </c>
    </row>
    <row r="385" spans="2:13" x14ac:dyDescent="0.3">
      <c r="B385" s="9">
        <v>45699</v>
      </c>
      <c r="C385" s="10" t="s">
        <v>149</v>
      </c>
      <c r="D385" s="10" t="s">
        <v>13</v>
      </c>
      <c r="E385" s="10" t="s">
        <v>14</v>
      </c>
      <c r="F385" s="10" t="s">
        <v>63</v>
      </c>
      <c r="G385" s="11">
        <v>32</v>
      </c>
      <c r="H385" s="11">
        <v>95000</v>
      </c>
      <c r="I385" s="11">
        <f t="shared" si="18"/>
        <v>3040000</v>
      </c>
      <c r="J385" s="11">
        <f t="shared" si="19"/>
        <v>304000</v>
      </c>
      <c r="K385" s="11">
        <f>연간거래자료!$I385+연간거래자료!$J385</f>
        <v>3344000</v>
      </c>
      <c r="L385" s="13" t="s">
        <v>12</v>
      </c>
      <c r="M385" s="14" t="s">
        <v>134</v>
      </c>
    </row>
    <row r="386" spans="2:13" x14ac:dyDescent="0.3">
      <c r="B386" s="9">
        <v>45699</v>
      </c>
      <c r="C386" s="10" t="s">
        <v>146</v>
      </c>
      <c r="D386" s="10" t="s">
        <v>13</v>
      </c>
      <c r="E386" s="10" t="s">
        <v>14</v>
      </c>
      <c r="F386" s="10" t="s">
        <v>114</v>
      </c>
      <c r="G386" s="11">
        <v>115</v>
      </c>
      <c r="H386" s="11">
        <v>212400</v>
      </c>
      <c r="I386" s="11">
        <f t="shared" si="18"/>
        <v>24426000</v>
      </c>
      <c r="J386" s="11">
        <f t="shared" si="19"/>
        <v>2442600</v>
      </c>
      <c r="K386" s="11">
        <f>연간거래자료!$I386+연간거래자료!$J386</f>
        <v>26868600</v>
      </c>
      <c r="L386" s="13" t="s">
        <v>16</v>
      </c>
      <c r="M386" s="14" t="s">
        <v>135</v>
      </c>
    </row>
    <row r="387" spans="2:13" x14ac:dyDescent="0.3">
      <c r="B387" s="9">
        <v>45699</v>
      </c>
      <c r="C387" s="10" t="s">
        <v>142</v>
      </c>
      <c r="D387" s="10" t="s">
        <v>13</v>
      </c>
      <c r="E387" s="10" t="s">
        <v>14</v>
      </c>
      <c r="F387" s="10" t="s">
        <v>94</v>
      </c>
      <c r="G387" s="11">
        <v>11</v>
      </c>
      <c r="H387" s="11">
        <v>119800</v>
      </c>
      <c r="I387" s="11">
        <f t="shared" si="18"/>
        <v>1317800</v>
      </c>
      <c r="J387" s="11">
        <f t="shared" si="19"/>
        <v>131780</v>
      </c>
      <c r="K387" s="11">
        <f>연간거래자료!$I387+연간거래자료!$J387</f>
        <v>1449580</v>
      </c>
      <c r="L387" s="13" t="s">
        <v>12</v>
      </c>
      <c r="M387" s="14" t="s">
        <v>136</v>
      </c>
    </row>
    <row r="388" spans="2:13" x14ac:dyDescent="0.3">
      <c r="B388" s="9">
        <v>45699</v>
      </c>
      <c r="C388" s="10" t="s">
        <v>157</v>
      </c>
      <c r="D388" s="10" t="s">
        <v>13</v>
      </c>
      <c r="E388" s="10" t="s">
        <v>26</v>
      </c>
      <c r="F388" s="10" t="s">
        <v>71</v>
      </c>
      <c r="G388" s="11">
        <v>72</v>
      </c>
      <c r="H388" s="11">
        <v>76600</v>
      </c>
      <c r="I388" s="11">
        <f t="shared" si="18"/>
        <v>5515200</v>
      </c>
      <c r="J388" s="11">
        <f t="shared" si="19"/>
        <v>551520</v>
      </c>
      <c r="K388" s="11">
        <f>연간거래자료!$I388+연간거래자료!$J388</f>
        <v>6066720</v>
      </c>
      <c r="L388" s="13" t="s">
        <v>16</v>
      </c>
      <c r="M388" s="14" t="s">
        <v>136</v>
      </c>
    </row>
    <row r="389" spans="2:13" x14ac:dyDescent="0.3">
      <c r="B389" s="9">
        <v>45700</v>
      </c>
      <c r="C389" s="10" t="s">
        <v>141</v>
      </c>
      <c r="D389" s="10" t="s">
        <v>21</v>
      </c>
      <c r="E389" s="10" t="s">
        <v>28</v>
      </c>
      <c r="F389" s="10" t="s">
        <v>98</v>
      </c>
      <c r="G389" s="11">
        <v>41</v>
      </c>
      <c r="H389" s="11">
        <v>1626500</v>
      </c>
      <c r="I389" s="11">
        <f t="shared" si="18"/>
        <v>66686500</v>
      </c>
      <c r="J389" s="11">
        <f t="shared" si="19"/>
        <v>6668650</v>
      </c>
      <c r="K389" s="11">
        <f>연간거래자료!$I389+연간거래자료!$J389</f>
        <v>73355150</v>
      </c>
      <c r="L389" s="13" t="s">
        <v>12</v>
      </c>
      <c r="M389" s="14" t="s">
        <v>136</v>
      </c>
    </row>
    <row r="390" spans="2:13" x14ac:dyDescent="0.3">
      <c r="B390" s="9">
        <v>45700</v>
      </c>
      <c r="C390" s="10" t="s">
        <v>130</v>
      </c>
      <c r="D390" s="10" t="s">
        <v>21</v>
      </c>
      <c r="E390" s="10" t="s">
        <v>22</v>
      </c>
      <c r="F390" s="10" t="s">
        <v>40</v>
      </c>
      <c r="G390" s="11">
        <v>57</v>
      </c>
      <c r="H390" s="11">
        <v>108900</v>
      </c>
      <c r="I390" s="11">
        <f t="shared" si="18"/>
        <v>6207300</v>
      </c>
      <c r="J390" s="11">
        <f t="shared" si="19"/>
        <v>620730</v>
      </c>
      <c r="K390" s="11">
        <f>연간거래자료!$I390+연간거래자료!$J390</f>
        <v>6828030</v>
      </c>
      <c r="L390" s="13" t="s">
        <v>12</v>
      </c>
      <c r="M390" s="14" t="s">
        <v>136</v>
      </c>
    </row>
    <row r="391" spans="2:13" x14ac:dyDescent="0.3">
      <c r="B391" s="9">
        <v>45700</v>
      </c>
      <c r="C391" s="10" t="s">
        <v>157</v>
      </c>
      <c r="D391" s="10" t="s">
        <v>21</v>
      </c>
      <c r="E391" s="10" t="s">
        <v>22</v>
      </c>
      <c r="F391" s="10" t="s">
        <v>23</v>
      </c>
      <c r="G391" s="11">
        <v>132</v>
      </c>
      <c r="H391" s="11">
        <v>55200</v>
      </c>
      <c r="I391" s="11">
        <f t="shared" si="18"/>
        <v>7286400</v>
      </c>
      <c r="J391" s="11">
        <f t="shared" si="19"/>
        <v>728640</v>
      </c>
      <c r="K391" s="11">
        <f>연간거래자료!$I391+연간거래자료!$J391</f>
        <v>8015040</v>
      </c>
      <c r="L391" s="13" t="s">
        <v>12</v>
      </c>
      <c r="M391" s="14" t="s">
        <v>136</v>
      </c>
    </row>
    <row r="392" spans="2:13" x14ac:dyDescent="0.3">
      <c r="B392" s="9">
        <v>45700</v>
      </c>
      <c r="C392" s="10" t="s">
        <v>141</v>
      </c>
      <c r="D392" s="10" t="s">
        <v>13</v>
      </c>
      <c r="E392" s="10" t="s">
        <v>14</v>
      </c>
      <c r="F392" s="10" t="s">
        <v>91</v>
      </c>
      <c r="G392" s="11">
        <v>149</v>
      </c>
      <c r="H392" s="11">
        <v>66900</v>
      </c>
      <c r="I392" s="11">
        <f t="shared" si="18"/>
        <v>9968100</v>
      </c>
      <c r="J392" s="11">
        <f t="shared" si="19"/>
        <v>996810</v>
      </c>
      <c r="K392" s="11">
        <f>연간거래자료!$I392+연간거래자료!$J392</f>
        <v>10964910</v>
      </c>
      <c r="L392" s="13" t="s">
        <v>12</v>
      </c>
      <c r="M392" s="14" t="s">
        <v>136</v>
      </c>
    </row>
    <row r="393" spans="2:13" x14ac:dyDescent="0.3">
      <c r="B393" s="9">
        <v>45700</v>
      </c>
      <c r="C393" s="10" t="s">
        <v>140</v>
      </c>
      <c r="D393" s="10" t="s">
        <v>13</v>
      </c>
      <c r="E393" s="10" t="s">
        <v>14</v>
      </c>
      <c r="F393" s="10" t="s">
        <v>52</v>
      </c>
      <c r="G393" s="11">
        <v>122</v>
      </c>
      <c r="H393" s="11">
        <v>21100</v>
      </c>
      <c r="I393" s="11">
        <f t="shared" si="18"/>
        <v>2574200</v>
      </c>
      <c r="J393" s="11">
        <f t="shared" si="19"/>
        <v>257420</v>
      </c>
      <c r="K393" s="11">
        <f>연간거래자료!$I393+연간거래자료!$J393</f>
        <v>2831620</v>
      </c>
      <c r="L393" s="13" t="s">
        <v>16</v>
      </c>
      <c r="M393" s="14" t="s">
        <v>137</v>
      </c>
    </row>
    <row r="394" spans="2:13" x14ac:dyDescent="0.3">
      <c r="B394" s="9">
        <v>45700</v>
      </c>
      <c r="C394" s="10" t="s">
        <v>131</v>
      </c>
      <c r="D394" s="10" t="s">
        <v>9</v>
      </c>
      <c r="E394" s="10" t="s">
        <v>24</v>
      </c>
      <c r="F394" s="10" t="s">
        <v>44</v>
      </c>
      <c r="G394" s="11">
        <v>37</v>
      </c>
      <c r="H394" s="11">
        <v>512300</v>
      </c>
      <c r="I394" s="11">
        <f t="shared" si="18"/>
        <v>18955100</v>
      </c>
      <c r="J394" s="11">
        <f t="shared" si="19"/>
        <v>1895510</v>
      </c>
      <c r="K394" s="11">
        <f>연간거래자료!$I394+연간거래자료!$J394</f>
        <v>20850610</v>
      </c>
      <c r="L394" s="13" t="s">
        <v>12</v>
      </c>
      <c r="M394" s="14" t="s">
        <v>134</v>
      </c>
    </row>
    <row r="395" spans="2:13" x14ac:dyDescent="0.3">
      <c r="B395" s="9">
        <v>45700</v>
      </c>
      <c r="C395" s="10" t="s">
        <v>157</v>
      </c>
      <c r="D395" s="10" t="s">
        <v>9</v>
      </c>
      <c r="E395" s="10" t="s">
        <v>24</v>
      </c>
      <c r="F395" s="10" t="s">
        <v>122</v>
      </c>
      <c r="G395" s="11">
        <v>47</v>
      </c>
      <c r="H395" s="11">
        <v>621000</v>
      </c>
      <c r="I395" s="11">
        <f t="shared" ref="I395:I458" si="20">G395*H395</f>
        <v>29187000</v>
      </c>
      <c r="J395" s="11">
        <f t="shared" ref="J395:J458" si="21">I395*0.1</f>
        <v>2918700</v>
      </c>
      <c r="K395" s="11">
        <f>연간거래자료!$I395+연간거래자료!$J395</f>
        <v>32105700</v>
      </c>
      <c r="L395" s="13" t="s">
        <v>16</v>
      </c>
      <c r="M395" s="14" t="s">
        <v>137</v>
      </c>
    </row>
    <row r="396" spans="2:13" x14ac:dyDescent="0.3">
      <c r="B396" s="9">
        <v>45701</v>
      </c>
      <c r="C396" s="10" t="s">
        <v>141</v>
      </c>
      <c r="D396" s="10" t="s">
        <v>21</v>
      </c>
      <c r="E396" s="10" t="s">
        <v>31</v>
      </c>
      <c r="F396" s="10" t="s">
        <v>105</v>
      </c>
      <c r="G396" s="11">
        <v>32</v>
      </c>
      <c r="H396" s="11">
        <v>315600</v>
      </c>
      <c r="I396" s="11">
        <f t="shared" si="20"/>
        <v>10099200</v>
      </c>
      <c r="J396" s="11">
        <f t="shared" si="21"/>
        <v>1009920</v>
      </c>
      <c r="K396" s="11">
        <f>연간거래자료!$I396+연간거래자료!$J396</f>
        <v>11109120</v>
      </c>
      <c r="L396" s="13" t="s">
        <v>16</v>
      </c>
      <c r="M396" s="14" t="s">
        <v>135</v>
      </c>
    </row>
    <row r="397" spans="2:13" x14ac:dyDescent="0.3">
      <c r="B397" s="9">
        <v>45701</v>
      </c>
      <c r="C397" s="10" t="s">
        <v>154</v>
      </c>
      <c r="D397" s="10" t="s">
        <v>21</v>
      </c>
      <c r="E397" s="10" t="s">
        <v>31</v>
      </c>
      <c r="F397" s="10" t="s">
        <v>41</v>
      </c>
      <c r="G397" s="11">
        <v>134</v>
      </c>
      <c r="H397" s="11">
        <v>311900</v>
      </c>
      <c r="I397" s="11">
        <f t="shared" si="20"/>
        <v>41794600</v>
      </c>
      <c r="J397" s="11">
        <f t="shared" si="21"/>
        <v>4179460</v>
      </c>
      <c r="K397" s="11">
        <f>연간거래자료!$I397+연간거래자료!$J397</f>
        <v>45974060</v>
      </c>
      <c r="L397" s="13" t="s">
        <v>12</v>
      </c>
      <c r="M397" s="14" t="s">
        <v>134</v>
      </c>
    </row>
    <row r="398" spans="2:13" x14ac:dyDescent="0.3">
      <c r="B398" s="9">
        <v>45701</v>
      </c>
      <c r="C398" s="10" t="s">
        <v>148</v>
      </c>
      <c r="D398" s="10" t="s">
        <v>21</v>
      </c>
      <c r="E398" s="10" t="s">
        <v>28</v>
      </c>
      <c r="F398" s="10" t="s">
        <v>125</v>
      </c>
      <c r="G398" s="11">
        <v>113</v>
      </c>
      <c r="H398" s="11">
        <v>1750900</v>
      </c>
      <c r="I398" s="11">
        <f t="shared" si="20"/>
        <v>197851700</v>
      </c>
      <c r="J398" s="11">
        <f t="shared" si="21"/>
        <v>19785170</v>
      </c>
      <c r="K398" s="11">
        <f>연간거래자료!$I398+연간거래자료!$J398</f>
        <v>217636870</v>
      </c>
      <c r="L398" s="13" t="s">
        <v>16</v>
      </c>
      <c r="M398" s="14" t="s">
        <v>136</v>
      </c>
    </row>
    <row r="399" spans="2:13" x14ac:dyDescent="0.3">
      <c r="B399" s="9">
        <v>45701</v>
      </c>
      <c r="C399" s="10" t="s">
        <v>131</v>
      </c>
      <c r="D399" s="10" t="s">
        <v>21</v>
      </c>
      <c r="E399" s="10" t="s">
        <v>28</v>
      </c>
      <c r="F399" s="10" t="s">
        <v>70</v>
      </c>
      <c r="G399" s="11">
        <v>24</v>
      </c>
      <c r="H399" s="11">
        <v>398000</v>
      </c>
      <c r="I399" s="11">
        <f t="shared" si="20"/>
        <v>9552000</v>
      </c>
      <c r="J399" s="11">
        <f t="shared" si="21"/>
        <v>955200</v>
      </c>
      <c r="K399" s="11">
        <f>연간거래자료!$I399+연간거래자료!$J399</f>
        <v>10507200</v>
      </c>
      <c r="L399" s="13" t="s">
        <v>16</v>
      </c>
      <c r="M399" s="14" t="s">
        <v>137</v>
      </c>
    </row>
    <row r="400" spans="2:13" x14ac:dyDescent="0.3">
      <c r="B400" s="9">
        <v>45701</v>
      </c>
      <c r="C400" s="10" t="s">
        <v>144</v>
      </c>
      <c r="D400" s="10" t="s">
        <v>33</v>
      </c>
      <c r="E400" s="10" t="s">
        <v>56</v>
      </c>
      <c r="F400" s="10" t="s">
        <v>57</v>
      </c>
      <c r="G400" s="11">
        <v>90</v>
      </c>
      <c r="H400" s="11">
        <v>6700</v>
      </c>
      <c r="I400" s="11">
        <f t="shared" si="20"/>
        <v>603000</v>
      </c>
      <c r="J400" s="11">
        <f t="shared" si="21"/>
        <v>60300</v>
      </c>
      <c r="K400" s="11">
        <f>연간거래자료!$I400+연간거래자료!$J400</f>
        <v>663300</v>
      </c>
      <c r="L400" s="13" t="s">
        <v>16</v>
      </c>
      <c r="M400" s="14" t="s">
        <v>135</v>
      </c>
    </row>
    <row r="401" spans="2:13" x14ac:dyDescent="0.3">
      <c r="B401" s="9">
        <v>45701</v>
      </c>
      <c r="C401" s="10" t="s">
        <v>148</v>
      </c>
      <c r="D401" s="10" t="s">
        <v>13</v>
      </c>
      <c r="E401" s="10" t="s">
        <v>14</v>
      </c>
      <c r="F401" s="10" t="s">
        <v>114</v>
      </c>
      <c r="G401" s="11">
        <v>106</v>
      </c>
      <c r="H401" s="11">
        <v>212400</v>
      </c>
      <c r="I401" s="11">
        <f t="shared" si="20"/>
        <v>22514400</v>
      </c>
      <c r="J401" s="11">
        <f t="shared" si="21"/>
        <v>2251440</v>
      </c>
      <c r="K401" s="11">
        <f>연간거래자료!$I401+연간거래자료!$J401</f>
        <v>24765840</v>
      </c>
      <c r="L401" s="13" t="s">
        <v>16</v>
      </c>
      <c r="M401" s="14" t="s">
        <v>136</v>
      </c>
    </row>
    <row r="402" spans="2:13" x14ac:dyDescent="0.3">
      <c r="B402" s="9">
        <v>45701</v>
      </c>
      <c r="C402" s="10" t="s">
        <v>140</v>
      </c>
      <c r="D402" s="10" t="s">
        <v>13</v>
      </c>
      <c r="E402" s="10" t="s">
        <v>14</v>
      </c>
      <c r="F402" s="10" t="s">
        <v>94</v>
      </c>
      <c r="G402" s="11">
        <v>109</v>
      </c>
      <c r="H402" s="11">
        <v>116200</v>
      </c>
      <c r="I402" s="11">
        <f t="shared" si="20"/>
        <v>12665800</v>
      </c>
      <c r="J402" s="11">
        <f t="shared" si="21"/>
        <v>1266580</v>
      </c>
      <c r="K402" s="11">
        <f>연간거래자료!$I402+연간거래자료!$J402</f>
        <v>13932380</v>
      </c>
      <c r="L402" s="13" t="s">
        <v>12</v>
      </c>
      <c r="M402" s="14" t="s">
        <v>134</v>
      </c>
    </row>
    <row r="403" spans="2:13" x14ac:dyDescent="0.3">
      <c r="B403" s="9">
        <v>45701</v>
      </c>
      <c r="C403" s="10" t="s">
        <v>139</v>
      </c>
      <c r="D403" s="10" t="s">
        <v>13</v>
      </c>
      <c r="E403" s="10" t="s">
        <v>14</v>
      </c>
      <c r="F403" s="10" t="s">
        <v>64</v>
      </c>
      <c r="G403" s="11">
        <v>136</v>
      </c>
      <c r="H403" s="11">
        <v>642300</v>
      </c>
      <c r="I403" s="11">
        <f t="shared" si="20"/>
        <v>87352800</v>
      </c>
      <c r="J403" s="11">
        <f t="shared" si="21"/>
        <v>8735280</v>
      </c>
      <c r="K403" s="11">
        <f>연간거래자료!$I403+연간거래자료!$J403</f>
        <v>96088080</v>
      </c>
      <c r="L403" s="13" t="s">
        <v>16</v>
      </c>
      <c r="M403" s="14" t="s">
        <v>136</v>
      </c>
    </row>
    <row r="404" spans="2:13" x14ac:dyDescent="0.3">
      <c r="B404" s="9">
        <v>45701</v>
      </c>
      <c r="C404" s="10" t="s">
        <v>156</v>
      </c>
      <c r="D404" s="10" t="s">
        <v>13</v>
      </c>
      <c r="E404" s="10" t="s">
        <v>14</v>
      </c>
      <c r="F404" s="10" t="s">
        <v>74</v>
      </c>
      <c r="G404" s="11">
        <v>49</v>
      </c>
      <c r="H404" s="11">
        <v>18500</v>
      </c>
      <c r="I404" s="11">
        <f t="shared" si="20"/>
        <v>906500</v>
      </c>
      <c r="J404" s="11">
        <f t="shared" si="21"/>
        <v>90650</v>
      </c>
      <c r="K404" s="11">
        <f>연간거래자료!$I404+연간거래자료!$J404</f>
        <v>997150</v>
      </c>
      <c r="L404" s="13" t="s">
        <v>16</v>
      </c>
      <c r="M404" s="14" t="s">
        <v>135</v>
      </c>
    </row>
    <row r="405" spans="2:13" x14ac:dyDescent="0.3">
      <c r="B405" s="9">
        <v>45701</v>
      </c>
      <c r="C405" s="10" t="s">
        <v>132</v>
      </c>
      <c r="D405" s="10" t="s">
        <v>13</v>
      </c>
      <c r="E405" s="10" t="s">
        <v>26</v>
      </c>
      <c r="F405" s="10" t="s">
        <v>46</v>
      </c>
      <c r="G405" s="11">
        <v>55</v>
      </c>
      <c r="H405" s="11">
        <v>6500</v>
      </c>
      <c r="I405" s="11">
        <f t="shared" si="20"/>
        <v>357500</v>
      </c>
      <c r="J405" s="11">
        <f t="shared" si="21"/>
        <v>35750</v>
      </c>
      <c r="K405" s="11">
        <f>연간거래자료!$I405+연간거래자료!$J405</f>
        <v>393250</v>
      </c>
      <c r="L405" s="13" t="s">
        <v>12</v>
      </c>
      <c r="M405" s="14" t="s">
        <v>136</v>
      </c>
    </row>
    <row r="406" spans="2:13" x14ac:dyDescent="0.3">
      <c r="B406" s="9">
        <v>45701</v>
      </c>
      <c r="C406" s="10" t="s">
        <v>141</v>
      </c>
      <c r="D406" s="10" t="s">
        <v>9</v>
      </c>
      <c r="E406" s="10" t="s">
        <v>48</v>
      </c>
      <c r="F406" s="10" t="s">
        <v>48</v>
      </c>
      <c r="G406" s="11">
        <v>107</v>
      </c>
      <c r="H406" s="11">
        <v>125100</v>
      </c>
      <c r="I406" s="11">
        <f t="shared" si="20"/>
        <v>13385700</v>
      </c>
      <c r="J406" s="11">
        <f t="shared" si="21"/>
        <v>1338570</v>
      </c>
      <c r="K406" s="11">
        <f>연간거래자료!$I406+연간거래자료!$J406</f>
        <v>14724270</v>
      </c>
      <c r="L406" s="13" t="s">
        <v>12</v>
      </c>
      <c r="M406" s="14" t="s">
        <v>135</v>
      </c>
    </row>
    <row r="407" spans="2:13" x14ac:dyDescent="0.3">
      <c r="B407" s="9">
        <v>45701</v>
      </c>
      <c r="C407" s="10" t="s">
        <v>155</v>
      </c>
      <c r="D407" s="10" t="s">
        <v>9</v>
      </c>
      <c r="E407" s="10" t="s">
        <v>24</v>
      </c>
      <c r="F407" s="10" t="s">
        <v>122</v>
      </c>
      <c r="G407" s="11">
        <v>95</v>
      </c>
      <c r="H407" s="11">
        <v>602400</v>
      </c>
      <c r="I407" s="11">
        <f t="shared" si="20"/>
        <v>57228000</v>
      </c>
      <c r="J407" s="11">
        <f t="shared" si="21"/>
        <v>5722800</v>
      </c>
      <c r="K407" s="11">
        <f>연간거래자료!$I407+연간거래자료!$J407</f>
        <v>62950800</v>
      </c>
      <c r="L407" s="13" t="s">
        <v>12</v>
      </c>
      <c r="M407" s="14" t="s">
        <v>135</v>
      </c>
    </row>
    <row r="408" spans="2:13" x14ac:dyDescent="0.3">
      <c r="B408" s="9">
        <v>45701</v>
      </c>
      <c r="C408" s="10" t="s">
        <v>148</v>
      </c>
      <c r="D408" s="10" t="s">
        <v>9</v>
      </c>
      <c r="E408" s="10" t="s">
        <v>50</v>
      </c>
      <c r="F408" s="10" t="s">
        <v>51</v>
      </c>
      <c r="G408" s="11">
        <v>127</v>
      </c>
      <c r="H408" s="11">
        <v>54300</v>
      </c>
      <c r="I408" s="11">
        <f t="shared" si="20"/>
        <v>6896100</v>
      </c>
      <c r="J408" s="11">
        <f t="shared" si="21"/>
        <v>689610</v>
      </c>
      <c r="K408" s="11">
        <f>연간거래자료!$I408+연간거래자료!$J408</f>
        <v>7585710</v>
      </c>
      <c r="L408" s="13" t="s">
        <v>16</v>
      </c>
      <c r="M408" s="14" t="s">
        <v>135</v>
      </c>
    </row>
    <row r="409" spans="2:13" x14ac:dyDescent="0.3">
      <c r="B409" s="9">
        <v>45701</v>
      </c>
      <c r="C409" s="10" t="s">
        <v>131</v>
      </c>
      <c r="D409" s="10" t="s">
        <v>9</v>
      </c>
      <c r="E409" s="10" t="s">
        <v>36</v>
      </c>
      <c r="F409" s="10" t="s">
        <v>37</v>
      </c>
      <c r="G409" s="11">
        <v>35</v>
      </c>
      <c r="H409" s="11">
        <v>156000</v>
      </c>
      <c r="I409" s="11">
        <f t="shared" si="20"/>
        <v>5460000</v>
      </c>
      <c r="J409" s="11">
        <f t="shared" si="21"/>
        <v>546000</v>
      </c>
      <c r="K409" s="11">
        <f>연간거래자료!$I409+연간거래자료!$J409</f>
        <v>6006000</v>
      </c>
      <c r="L409" s="13" t="s">
        <v>12</v>
      </c>
      <c r="M409" s="14" t="s">
        <v>137</v>
      </c>
    </row>
    <row r="410" spans="2:13" x14ac:dyDescent="0.3">
      <c r="B410" s="9">
        <v>45701</v>
      </c>
      <c r="C410" s="10" t="s">
        <v>145</v>
      </c>
      <c r="D410" s="10" t="s">
        <v>9</v>
      </c>
      <c r="E410" s="10" t="s">
        <v>36</v>
      </c>
      <c r="F410" s="10" t="s">
        <v>80</v>
      </c>
      <c r="G410" s="11">
        <v>124</v>
      </c>
      <c r="H410" s="11">
        <v>248600</v>
      </c>
      <c r="I410" s="11">
        <f t="shared" si="20"/>
        <v>30826400</v>
      </c>
      <c r="J410" s="11">
        <f t="shared" si="21"/>
        <v>3082640</v>
      </c>
      <c r="K410" s="11">
        <f>연간거래자료!$I410+연간거래자료!$J410</f>
        <v>33909040</v>
      </c>
      <c r="L410" s="13" t="s">
        <v>12</v>
      </c>
      <c r="M410" s="14" t="s">
        <v>134</v>
      </c>
    </row>
    <row r="411" spans="2:13" x14ac:dyDescent="0.3">
      <c r="B411" s="9">
        <v>45702</v>
      </c>
      <c r="C411" s="10" t="s">
        <v>154</v>
      </c>
      <c r="D411" s="10" t="s">
        <v>21</v>
      </c>
      <c r="E411" s="10" t="s">
        <v>31</v>
      </c>
      <c r="F411" s="10" t="s">
        <v>39</v>
      </c>
      <c r="G411" s="11">
        <v>149</v>
      </c>
      <c r="H411" s="11">
        <v>204200</v>
      </c>
      <c r="I411" s="11">
        <f t="shared" si="20"/>
        <v>30425800</v>
      </c>
      <c r="J411" s="11">
        <f t="shared" si="21"/>
        <v>3042580</v>
      </c>
      <c r="K411" s="11">
        <f>연간거래자료!$I411+연간거래자료!$J411</f>
        <v>33468380</v>
      </c>
      <c r="L411" s="13" t="s">
        <v>12</v>
      </c>
      <c r="M411" s="14" t="s">
        <v>135</v>
      </c>
    </row>
    <row r="412" spans="2:13" x14ac:dyDescent="0.3">
      <c r="B412" s="9">
        <v>45702</v>
      </c>
      <c r="C412" s="10" t="s">
        <v>141</v>
      </c>
      <c r="D412" s="10" t="s">
        <v>21</v>
      </c>
      <c r="E412" s="10" t="s">
        <v>28</v>
      </c>
      <c r="F412" s="10" t="s">
        <v>124</v>
      </c>
      <c r="G412" s="11">
        <v>104</v>
      </c>
      <c r="H412" s="11">
        <v>2405600</v>
      </c>
      <c r="I412" s="11">
        <f t="shared" si="20"/>
        <v>250182400</v>
      </c>
      <c r="J412" s="11">
        <f t="shared" si="21"/>
        <v>25018240</v>
      </c>
      <c r="K412" s="11">
        <f>연간거래자료!$I412+연간거래자료!$J412</f>
        <v>275200640</v>
      </c>
      <c r="L412" s="13" t="s">
        <v>16</v>
      </c>
      <c r="M412" s="14" t="s">
        <v>136</v>
      </c>
    </row>
    <row r="413" spans="2:13" x14ac:dyDescent="0.3">
      <c r="B413" s="9">
        <v>45702</v>
      </c>
      <c r="C413" s="10" t="s">
        <v>142</v>
      </c>
      <c r="D413" s="10" t="s">
        <v>21</v>
      </c>
      <c r="E413" s="10" t="s">
        <v>22</v>
      </c>
      <c r="F413" s="10" t="s">
        <v>59</v>
      </c>
      <c r="G413" s="11">
        <v>128</v>
      </c>
      <c r="H413" s="11">
        <v>86900</v>
      </c>
      <c r="I413" s="11">
        <f t="shared" si="20"/>
        <v>11123200</v>
      </c>
      <c r="J413" s="11">
        <f t="shared" si="21"/>
        <v>1112320</v>
      </c>
      <c r="K413" s="11">
        <f>연간거래자료!$I413+연간거래자료!$J413</f>
        <v>12235520</v>
      </c>
      <c r="L413" s="13" t="s">
        <v>16</v>
      </c>
      <c r="M413" s="14" t="s">
        <v>137</v>
      </c>
    </row>
    <row r="414" spans="2:13" x14ac:dyDescent="0.3">
      <c r="B414" s="9">
        <v>45702</v>
      </c>
      <c r="C414" s="10" t="s">
        <v>144</v>
      </c>
      <c r="D414" s="10" t="s">
        <v>33</v>
      </c>
      <c r="E414" s="10" t="s">
        <v>56</v>
      </c>
      <c r="F414" s="10" t="s">
        <v>66</v>
      </c>
      <c r="G414" s="11">
        <v>143</v>
      </c>
      <c r="H414" s="11">
        <v>23100</v>
      </c>
      <c r="I414" s="11">
        <f t="shared" si="20"/>
        <v>3303300</v>
      </c>
      <c r="J414" s="11">
        <f t="shared" si="21"/>
        <v>330330</v>
      </c>
      <c r="K414" s="11">
        <f>연간거래자료!$I414+연간거래자료!$J414</f>
        <v>3633630</v>
      </c>
      <c r="L414" s="13" t="s">
        <v>16</v>
      </c>
      <c r="M414" s="14" t="s">
        <v>137</v>
      </c>
    </row>
    <row r="415" spans="2:13" x14ac:dyDescent="0.3">
      <c r="B415" s="9">
        <v>45702</v>
      </c>
      <c r="C415" s="10" t="s">
        <v>130</v>
      </c>
      <c r="D415" s="10" t="s">
        <v>33</v>
      </c>
      <c r="E415" s="10" t="s">
        <v>34</v>
      </c>
      <c r="F415" s="10" t="s">
        <v>65</v>
      </c>
      <c r="G415" s="11">
        <v>144</v>
      </c>
      <c r="H415" s="11">
        <v>16400</v>
      </c>
      <c r="I415" s="11">
        <f t="shared" si="20"/>
        <v>2361600</v>
      </c>
      <c r="J415" s="11">
        <f t="shared" si="21"/>
        <v>236160</v>
      </c>
      <c r="K415" s="11">
        <f>연간거래자료!$I415+연간거래자료!$J415</f>
        <v>2597760</v>
      </c>
      <c r="L415" s="13" t="s">
        <v>16</v>
      </c>
      <c r="M415" s="14" t="s">
        <v>135</v>
      </c>
    </row>
    <row r="416" spans="2:13" x14ac:dyDescent="0.3">
      <c r="B416" s="9">
        <v>45702</v>
      </c>
      <c r="C416" s="10" t="s">
        <v>144</v>
      </c>
      <c r="D416" s="10" t="s">
        <v>13</v>
      </c>
      <c r="E416" s="10" t="s">
        <v>14</v>
      </c>
      <c r="F416" s="10" t="s">
        <v>52</v>
      </c>
      <c r="G416" s="11">
        <v>85</v>
      </c>
      <c r="H416" s="11">
        <v>21100</v>
      </c>
      <c r="I416" s="11">
        <f t="shared" si="20"/>
        <v>1793500</v>
      </c>
      <c r="J416" s="11">
        <f t="shared" si="21"/>
        <v>179350</v>
      </c>
      <c r="K416" s="11">
        <f>연간거래자료!$I416+연간거래자료!$J416</f>
        <v>1972850</v>
      </c>
      <c r="L416" s="13" t="s">
        <v>12</v>
      </c>
      <c r="M416" s="14" t="s">
        <v>135</v>
      </c>
    </row>
    <row r="417" spans="2:13" x14ac:dyDescent="0.3">
      <c r="B417" s="9">
        <v>45702</v>
      </c>
      <c r="C417" s="10" t="s">
        <v>131</v>
      </c>
      <c r="D417" s="10" t="s">
        <v>9</v>
      </c>
      <c r="E417" s="10" t="s">
        <v>48</v>
      </c>
      <c r="F417" s="10" t="s">
        <v>48</v>
      </c>
      <c r="G417" s="11">
        <v>135</v>
      </c>
      <c r="H417" s="11">
        <v>125100</v>
      </c>
      <c r="I417" s="11">
        <f t="shared" si="20"/>
        <v>16888500</v>
      </c>
      <c r="J417" s="11">
        <f t="shared" si="21"/>
        <v>1688850</v>
      </c>
      <c r="K417" s="11">
        <f>연간거래자료!$I417+연간거래자료!$J417</f>
        <v>18577350</v>
      </c>
      <c r="L417" s="13" t="s">
        <v>16</v>
      </c>
      <c r="M417" s="14" t="s">
        <v>135</v>
      </c>
    </row>
    <row r="418" spans="2:13" x14ac:dyDescent="0.3">
      <c r="B418" s="9">
        <v>45702</v>
      </c>
      <c r="C418" s="10" t="s">
        <v>132</v>
      </c>
      <c r="D418" s="10" t="s">
        <v>9</v>
      </c>
      <c r="E418" s="10" t="s">
        <v>10</v>
      </c>
      <c r="F418" s="10" t="s">
        <v>86</v>
      </c>
      <c r="G418" s="11">
        <v>133</v>
      </c>
      <c r="H418" s="11">
        <v>109400</v>
      </c>
      <c r="I418" s="11">
        <f t="shared" si="20"/>
        <v>14550200</v>
      </c>
      <c r="J418" s="11">
        <f t="shared" si="21"/>
        <v>1455020</v>
      </c>
      <c r="K418" s="11">
        <f>연간거래자료!$I418+연간거래자료!$J418</f>
        <v>16005220</v>
      </c>
      <c r="L418" s="13" t="s">
        <v>16</v>
      </c>
      <c r="M418" s="14" t="s">
        <v>135</v>
      </c>
    </row>
    <row r="419" spans="2:13" x14ac:dyDescent="0.3">
      <c r="B419" s="9">
        <v>45702</v>
      </c>
      <c r="C419" s="10" t="s">
        <v>131</v>
      </c>
      <c r="D419" s="10" t="s">
        <v>9</v>
      </c>
      <c r="E419" s="10" t="s">
        <v>10</v>
      </c>
      <c r="F419" s="10" t="s">
        <v>96</v>
      </c>
      <c r="G419" s="11">
        <v>37</v>
      </c>
      <c r="H419" s="11">
        <v>138000</v>
      </c>
      <c r="I419" s="11">
        <f t="shared" si="20"/>
        <v>5106000</v>
      </c>
      <c r="J419" s="11">
        <f t="shared" si="21"/>
        <v>510600</v>
      </c>
      <c r="K419" s="11">
        <f>연간거래자료!$I419+연간거래자료!$J419</f>
        <v>5616600</v>
      </c>
      <c r="L419" s="13" t="s">
        <v>16</v>
      </c>
      <c r="M419" s="14" t="s">
        <v>134</v>
      </c>
    </row>
    <row r="420" spans="2:13" x14ac:dyDescent="0.3">
      <c r="B420" s="9">
        <v>45703</v>
      </c>
      <c r="C420" s="10" t="s">
        <v>140</v>
      </c>
      <c r="D420" s="10" t="s">
        <v>21</v>
      </c>
      <c r="E420" s="10" t="s">
        <v>31</v>
      </c>
      <c r="F420" s="10" t="s">
        <v>39</v>
      </c>
      <c r="G420" s="11">
        <v>63</v>
      </c>
      <c r="H420" s="11">
        <v>204200</v>
      </c>
      <c r="I420" s="11">
        <f t="shared" si="20"/>
        <v>12864600</v>
      </c>
      <c r="J420" s="11">
        <f t="shared" si="21"/>
        <v>1286460</v>
      </c>
      <c r="K420" s="11">
        <f>연간거래자료!$I420+연간거래자료!$J420</f>
        <v>14151060</v>
      </c>
      <c r="L420" s="13" t="s">
        <v>12</v>
      </c>
      <c r="M420" s="14" t="s">
        <v>135</v>
      </c>
    </row>
    <row r="421" spans="2:13" x14ac:dyDescent="0.3">
      <c r="B421" s="9">
        <v>45703</v>
      </c>
      <c r="C421" s="10" t="s">
        <v>144</v>
      </c>
      <c r="D421" s="10" t="s">
        <v>21</v>
      </c>
      <c r="E421" s="10" t="s">
        <v>31</v>
      </c>
      <c r="F421" s="10" t="s">
        <v>102</v>
      </c>
      <c r="G421" s="11">
        <v>45</v>
      </c>
      <c r="H421" s="11">
        <v>236500</v>
      </c>
      <c r="I421" s="11">
        <f t="shared" si="20"/>
        <v>10642500</v>
      </c>
      <c r="J421" s="11">
        <f t="shared" si="21"/>
        <v>1064250</v>
      </c>
      <c r="K421" s="11">
        <f>연간거래자료!$I421+연간거래자료!$J421</f>
        <v>11706750</v>
      </c>
      <c r="L421" s="13" t="s">
        <v>12</v>
      </c>
      <c r="M421" s="14" t="s">
        <v>136</v>
      </c>
    </row>
    <row r="422" spans="2:13" x14ac:dyDescent="0.3">
      <c r="B422" s="9">
        <v>45703</v>
      </c>
      <c r="C422" s="10" t="s">
        <v>132</v>
      </c>
      <c r="D422" s="10" t="s">
        <v>21</v>
      </c>
      <c r="E422" s="10" t="s">
        <v>28</v>
      </c>
      <c r="F422" s="10" t="s">
        <v>29</v>
      </c>
      <c r="G422" s="11">
        <v>88</v>
      </c>
      <c r="H422" s="11">
        <v>135600</v>
      </c>
      <c r="I422" s="11">
        <f t="shared" si="20"/>
        <v>11932800</v>
      </c>
      <c r="J422" s="11">
        <f t="shared" si="21"/>
        <v>1193280</v>
      </c>
      <c r="K422" s="11">
        <f>연간거래자료!$I422+연간거래자료!$J422</f>
        <v>13126080</v>
      </c>
      <c r="L422" s="13" t="s">
        <v>12</v>
      </c>
      <c r="M422" s="14" t="s">
        <v>137</v>
      </c>
    </row>
    <row r="423" spans="2:13" x14ac:dyDescent="0.3">
      <c r="B423" s="9">
        <v>45703</v>
      </c>
      <c r="C423" s="10" t="s">
        <v>146</v>
      </c>
      <c r="D423" s="10" t="s">
        <v>21</v>
      </c>
      <c r="E423" s="10" t="s">
        <v>28</v>
      </c>
      <c r="F423" s="10" t="s">
        <v>98</v>
      </c>
      <c r="G423" s="11">
        <v>50</v>
      </c>
      <c r="H423" s="11">
        <v>1577700</v>
      </c>
      <c r="I423" s="11">
        <f t="shared" si="20"/>
        <v>78885000</v>
      </c>
      <c r="J423" s="11">
        <f t="shared" si="21"/>
        <v>7888500</v>
      </c>
      <c r="K423" s="11">
        <f>연간거래자료!$I423+연간거래자료!$J423</f>
        <v>86773500</v>
      </c>
      <c r="L423" s="13" t="s">
        <v>16</v>
      </c>
      <c r="M423" s="14" t="s">
        <v>137</v>
      </c>
    </row>
    <row r="424" spans="2:13" x14ac:dyDescent="0.3">
      <c r="B424" s="9">
        <v>45703</v>
      </c>
      <c r="C424" s="10" t="s">
        <v>155</v>
      </c>
      <c r="D424" s="10" t="s">
        <v>13</v>
      </c>
      <c r="E424" s="10" t="s">
        <v>14</v>
      </c>
      <c r="F424" s="10" t="s">
        <v>103</v>
      </c>
      <c r="G424" s="11">
        <v>43</v>
      </c>
      <c r="H424" s="11">
        <v>499000</v>
      </c>
      <c r="I424" s="11">
        <f t="shared" si="20"/>
        <v>21457000</v>
      </c>
      <c r="J424" s="11">
        <f t="shared" si="21"/>
        <v>2145700</v>
      </c>
      <c r="K424" s="11">
        <f>연간거래자료!$I424+연간거래자료!$J424</f>
        <v>23602700</v>
      </c>
      <c r="L424" s="13" t="s">
        <v>12</v>
      </c>
      <c r="M424" s="14" t="s">
        <v>137</v>
      </c>
    </row>
    <row r="425" spans="2:13" x14ac:dyDescent="0.3">
      <c r="B425" s="9">
        <v>45703</v>
      </c>
      <c r="C425" s="10" t="s">
        <v>153</v>
      </c>
      <c r="D425" s="10" t="s">
        <v>13</v>
      </c>
      <c r="E425" s="10" t="s">
        <v>14</v>
      </c>
      <c r="F425" s="10" t="s">
        <v>94</v>
      </c>
      <c r="G425" s="11">
        <v>107</v>
      </c>
      <c r="H425" s="11">
        <v>116200</v>
      </c>
      <c r="I425" s="11">
        <f t="shared" si="20"/>
        <v>12433400</v>
      </c>
      <c r="J425" s="11">
        <f t="shared" si="21"/>
        <v>1243340</v>
      </c>
      <c r="K425" s="11">
        <f>연간거래자료!$I425+연간거래자료!$J425</f>
        <v>13676740</v>
      </c>
      <c r="L425" s="13" t="s">
        <v>16</v>
      </c>
      <c r="M425" s="14" t="s">
        <v>134</v>
      </c>
    </row>
    <row r="426" spans="2:13" x14ac:dyDescent="0.3">
      <c r="B426" s="9">
        <v>45703</v>
      </c>
      <c r="C426" s="10" t="s">
        <v>154</v>
      </c>
      <c r="D426" s="10" t="s">
        <v>13</v>
      </c>
      <c r="E426" s="10" t="s">
        <v>14</v>
      </c>
      <c r="F426" s="10" t="s">
        <v>115</v>
      </c>
      <c r="G426" s="11">
        <v>149</v>
      </c>
      <c r="H426" s="11">
        <v>386100</v>
      </c>
      <c r="I426" s="11">
        <f t="shared" si="20"/>
        <v>57528900</v>
      </c>
      <c r="J426" s="11">
        <f t="shared" si="21"/>
        <v>5752890</v>
      </c>
      <c r="K426" s="11">
        <f>연간거래자료!$I426+연간거래자료!$J426</f>
        <v>63281790</v>
      </c>
      <c r="L426" s="13" t="s">
        <v>12</v>
      </c>
      <c r="M426" s="14" t="s">
        <v>134</v>
      </c>
    </row>
    <row r="427" spans="2:13" x14ac:dyDescent="0.3">
      <c r="B427" s="9">
        <v>45703</v>
      </c>
      <c r="C427" s="10" t="s">
        <v>152</v>
      </c>
      <c r="D427" s="10" t="s">
        <v>13</v>
      </c>
      <c r="E427" s="10" t="s">
        <v>26</v>
      </c>
      <c r="F427" s="10" t="s">
        <v>46</v>
      </c>
      <c r="G427" s="11">
        <v>140</v>
      </c>
      <c r="H427" s="11">
        <v>6500</v>
      </c>
      <c r="I427" s="11">
        <f t="shared" si="20"/>
        <v>910000</v>
      </c>
      <c r="J427" s="11">
        <f t="shared" si="21"/>
        <v>91000</v>
      </c>
      <c r="K427" s="11">
        <f>연간거래자료!$I427+연간거래자료!$J427</f>
        <v>1001000</v>
      </c>
      <c r="L427" s="13" t="s">
        <v>12</v>
      </c>
      <c r="M427" s="14" t="s">
        <v>137</v>
      </c>
    </row>
    <row r="428" spans="2:13" x14ac:dyDescent="0.3">
      <c r="B428" s="9">
        <v>45703</v>
      </c>
      <c r="C428" s="10" t="s">
        <v>130</v>
      </c>
      <c r="D428" s="10" t="s">
        <v>9</v>
      </c>
      <c r="E428" s="10" t="s">
        <v>48</v>
      </c>
      <c r="F428" s="10" t="s">
        <v>48</v>
      </c>
      <c r="G428" s="11">
        <v>15</v>
      </c>
      <c r="H428" s="11">
        <v>129000</v>
      </c>
      <c r="I428" s="11">
        <f t="shared" si="20"/>
        <v>1935000</v>
      </c>
      <c r="J428" s="11">
        <f t="shared" si="21"/>
        <v>193500</v>
      </c>
      <c r="K428" s="11">
        <f>연간거래자료!$I428+연간거래자료!$J428</f>
        <v>2128500</v>
      </c>
      <c r="L428" s="13" t="s">
        <v>16</v>
      </c>
      <c r="M428" s="14" t="s">
        <v>134</v>
      </c>
    </row>
    <row r="429" spans="2:13" x14ac:dyDescent="0.3">
      <c r="B429" s="9">
        <v>45703</v>
      </c>
      <c r="C429" s="10" t="s">
        <v>143</v>
      </c>
      <c r="D429" s="10" t="s">
        <v>9</v>
      </c>
      <c r="E429" s="10" t="s">
        <v>17</v>
      </c>
      <c r="F429" s="10" t="s">
        <v>85</v>
      </c>
      <c r="G429" s="11">
        <v>18</v>
      </c>
      <c r="H429" s="11">
        <v>789500</v>
      </c>
      <c r="I429" s="11">
        <f t="shared" si="20"/>
        <v>14211000</v>
      </c>
      <c r="J429" s="11">
        <f t="shared" si="21"/>
        <v>1421100</v>
      </c>
      <c r="K429" s="11">
        <f>연간거래자료!$I429+연간거래자료!$J429</f>
        <v>15632100</v>
      </c>
      <c r="L429" s="13" t="s">
        <v>12</v>
      </c>
      <c r="M429" s="14" t="s">
        <v>135</v>
      </c>
    </row>
    <row r="430" spans="2:13" x14ac:dyDescent="0.3">
      <c r="B430" s="9">
        <v>45704</v>
      </c>
      <c r="C430" s="10" t="s">
        <v>153</v>
      </c>
      <c r="D430" s="10" t="s">
        <v>21</v>
      </c>
      <c r="E430" s="10" t="s">
        <v>31</v>
      </c>
      <c r="F430" s="10" t="s">
        <v>39</v>
      </c>
      <c r="G430" s="11">
        <v>86</v>
      </c>
      <c r="H430" s="11">
        <v>204200</v>
      </c>
      <c r="I430" s="11">
        <f t="shared" si="20"/>
        <v>17561200</v>
      </c>
      <c r="J430" s="11">
        <f t="shared" si="21"/>
        <v>1756120</v>
      </c>
      <c r="K430" s="11">
        <f>연간거래자료!$I430+연간거래자료!$J430</f>
        <v>19317320</v>
      </c>
      <c r="L430" s="13" t="s">
        <v>16</v>
      </c>
      <c r="M430" s="14" t="s">
        <v>136</v>
      </c>
    </row>
    <row r="431" spans="2:13" x14ac:dyDescent="0.3">
      <c r="B431" s="9">
        <v>45704</v>
      </c>
      <c r="C431" s="10" t="s">
        <v>146</v>
      </c>
      <c r="D431" s="10" t="s">
        <v>21</v>
      </c>
      <c r="E431" s="10" t="s">
        <v>28</v>
      </c>
      <c r="F431" s="10" t="s">
        <v>70</v>
      </c>
      <c r="G431" s="11">
        <v>75</v>
      </c>
      <c r="H431" s="11">
        <v>386100</v>
      </c>
      <c r="I431" s="11">
        <f t="shared" si="20"/>
        <v>28957500</v>
      </c>
      <c r="J431" s="11">
        <f t="shared" si="21"/>
        <v>2895750</v>
      </c>
      <c r="K431" s="11">
        <f>연간거래자료!$I431+연간거래자료!$J431</f>
        <v>31853250</v>
      </c>
      <c r="L431" s="13" t="s">
        <v>12</v>
      </c>
      <c r="M431" s="14" t="s">
        <v>134</v>
      </c>
    </row>
    <row r="432" spans="2:13" x14ac:dyDescent="0.3">
      <c r="B432" s="9">
        <v>45704</v>
      </c>
      <c r="C432" s="10" t="s">
        <v>143</v>
      </c>
      <c r="D432" s="10" t="s">
        <v>13</v>
      </c>
      <c r="E432" s="10" t="s">
        <v>14</v>
      </c>
      <c r="F432" s="10" t="s">
        <v>99</v>
      </c>
      <c r="G432" s="11">
        <v>115</v>
      </c>
      <c r="H432" s="11">
        <v>134800</v>
      </c>
      <c r="I432" s="11">
        <f t="shared" si="20"/>
        <v>15502000</v>
      </c>
      <c r="J432" s="11">
        <f t="shared" si="21"/>
        <v>1550200</v>
      </c>
      <c r="K432" s="11">
        <f>연간거래자료!$I432+연간거래자료!$J432</f>
        <v>17052200</v>
      </c>
      <c r="L432" s="13" t="s">
        <v>16</v>
      </c>
      <c r="M432" s="14" t="s">
        <v>136</v>
      </c>
    </row>
    <row r="433" spans="2:13" x14ac:dyDescent="0.3">
      <c r="B433" s="9">
        <v>45704</v>
      </c>
      <c r="C433" s="10" t="s">
        <v>157</v>
      </c>
      <c r="D433" s="10" t="s">
        <v>13</v>
      </c>
      <c r="E433" s="10" t="s">
        <v>26</v>
      </c>
      <c r="F433" s="10" t="s">
        <v>46</v>
      </c>
      <c r="G433" s="11">
        <v>127</v>
      </c>
      <c r="H433" s="11">
        <v>6500</v>
      </c>
      <c r="I433" s="11">
        <f t="shared" si="20"/>
        <v>825500</v>
      </c>
      <c r="J433" s="11">
        <f t="shared" si="21"/>
        <v>82550</v>
      </c>
      <c r="K433" s="11">
        <f>연간거래자료!$I433+연간거래자료!$J433</f>
        <v>908050</v>
      </c>
      <c r="L433" s="13" t="s">
        <v>12</v>
      </c>
      <c r="M433" s="14" t="s">
        <v>135</v>
      </c>
    </row>
    <row r="434" spans="2:13" x14ac:dyDescent="0.3">
      <c r="B434" s="9">
        <v>45704</v>
      </c>
      <c r="C434" s="10" t="s">
        <v>140</v>
      </c>
      <c r="D434" s="10" t="s">
        <v>13</v>
      </c>
      <c r="E434" s="10" t="s">
        <v>26</v>
      </c>
      <c r="F434" s="10" t="s">
        <v>106</v>
      </c>
      <c r="G434" s="11">
        <v>112</v>
      </c>
      <c r="H434" s="11">
        <v>6500</v>
      </c>
      <c r="I434" s="11">
        <f t="shared" si="20"/>
        <v>728000</v>
      </c>
      <c r="J434" s="11">
        <f t="shared" si="21"/>
        <v>72800</v>
      </c>
      <c r="K434" s="11">
        <f>연간거래자료!$I434+연간거래자료!$J434</f>
        <v>800800</v>
      </c>
      <c r="L434" s="13" t="s">
        <v>16</v>
      </c>
      <c r="M434" s="14" t="s">
        <v>137</v>
      </c>
    </row>
    <row r="435" spans="2:13" x14ac:dyDescent="0.3">
      <c r="B435" s="9">
        <v>45704</v>
      </c>
      <c r="C435" s="10" t="s">
        <v>147</v>
      </c>
      <c r="D435" s="10" t="s">
        <v>9</v>
      </c>
      <c r="E435" s="10" t="s">
        <v>48</v>
      </c>
      <c r="F435" s="10" t="s">
        <v>48</v>
      </c>
      <c r="G435" s="11">
        <v>63</v>
      </c>
      <c r="H435" s="11">
        <v>125100</v>
      </c>
      <c r="I435" s="11">
        <f t="shared" si="20"/>
        <v>7881300</v>
      </c>
      <c r="J435" s="11">
        <f t="shared" si="21"/>
        <v>788130</v>
      </c>
      <c r="K435" s="11">
        <f>연간거래자료!$I435+연간거래자료!$J435</f>
        <v>8669430</v>
      </c>
      <c r="L435" s="13" t="s">
        <v>16</v>
      </c>
      <c r="M435" s="14" t="s">
        <v>135</v>
      </c>
    </row>
    <row r="436" spans="2:13" x14ac:dyDescent="0.3">
      <c r="B436" s="9">
        <v>45704</v>
      </c>
      <c r="C436" s="10" t="s">
        <v>145</v>
      </c>
      <c r="D436" s="10" t="s">
        <v>9</v>
      </c>
      <c r="E436" s="10" t="s">
        <v>17</v>
      </c>
      <c r="F436" s="10" t="s">
        <v>110</v>
      </c>
      <c r="G436" s="11">
        <v>17</v>
      </c>
      <c r="H436" s="11">
        <v>429000</v>
      </c>
      <c r="I436" s="11">
        <f t="shared" si="20"/>
        <v>7293000</v>
      </c>
      <c r="J436" s="11">
        <f t="shared" si="21"/>
        <v>729300</v>
      </c>
      <c r="K436" s="11">
        <f>연간거래자료!$I436+연간거래자료!$J436</f>
        <v>8022300</v>
      </c>
      <c r="L436" s="13" t="s">
        <v>12</v>
      </c>
      <c r="M436" s="14" t="s">
        <v>137</v>
      </c>
    </row>
    <row r="437" spans="2:13" x14ac:dyDescent="0.3">
      <c r="B437" s="9">
        <v>45704</v>
      </c>
      <c r="C437" s="10" t="s">
        <v>143</v>
      </c>
      <c r="D437" s="10" t="s">
        <v>9</v>
      </c>
      <c r="E437" s="10" t="s">
        <v>50</v>
      </c>
      <c r="F437" s="10" t="s">
        <v>121</v>
      </c>
      <c r="G437" s="11">
        <v>10</v>
      </c>
      <c r="H437" s="11">
        <v>152000</v>
      </c>
      <c r="I437" s="11">
        <f t="shared" si="20"/>
        <v>1520000</v>
      </c>
      <c r="J437" s="11">
        <f t="shared" si="21"/>
        <v>152000</v>
      </c>
      <c r="K437" s="11">
        <f>연간거래자료!$I437+연간거래자료!$J437</f>
        <v>1672000</v>
      </c>
      <c r="L437" s="13" t="s">
        <v>12</v>
      </c>
      <c r="M437" s="14" t="s">
        <v>134</v>
      </c>
    </row>
    <row r="438" spans="2:13" x14ac:dyDescent="0.3">
      <c r="B438" s="9">
        <v>45705</v>
      </c>
      <c r="C438" s="10" t="s">
        <v>132</v>
      </c>
      <c r="D438" s="10" t="s">
        <v>21</v>
      </c>
      <c r="E438" s="10" t="s">
        <v>31</v>
      </c>
      <c r="F438" s="10" t="s">
        <v>32</v>
      </c>
      <c r="G438" s="11">
        <v>67</v>
      </c>
      <c r="H438" s="11">
        <v>183900</v>
      </c>
      <c r="I438" s="11">
        <f t="shared" si="20"/>
        <v>12321300</v>
      </c>
      <c r="J438" s="11">
        <f t="shared" si="21"/>
        <v>1232130</v>
      </c>
      <c r="K438" s="11">
        <f>연간거래자료!$I438+연간거래자료!$J438</f>
        <v>13553430</v>
      </c>
      <c r="L438" s="13" t="s">
        <v>16</v>
      </c>
      <c r="M438" s="14" t="s">
        <v>134</v>
      </c>
    </row>
    <row r="439" spans="2:13" x14ac:dyDescent="0.3">
      <c r="B439" s="9">
        <v>45705</v>
      </c>
      <c r="C439" s="10" t="s">
        <v>149</v>
      </c>
      <c r="D439" s="10" t="s">
        <v>21</v>
      </c>
      <c r="E439" s="10" t="s">
        <v>31</v>
      </c>
      <c r="F439" s="10" t="s">
        <v>128</v>
      </c>
      <c r="G439" s="11">
        <v>57</v>
      </c>
      <c r="H439" s="11">
        <v>280900</v>
      </c>
      <c r="I439" s="11">
        <f t="shared" si="20"/>
        <v>16011300</v>
      </c>
      <c r="J439" s="11">
        <f t="shared" si="21"/>
        <v>1601130</v>
      </c>
      <c r="K439" s="11">
        <f>연간거래자료!$I439+연간거래자료!$J439</f>
        <v>17612430</v>
      </c>
      <c r="L439" s="13" t="s">
        <v>16</v>
      </c>
      <c r="M439" s="14" t="s">
        <v>134</v>
      </c>
    </row>
    <row r="440" spans="2:13" x14ac:dyDescent="0.3">
      <c r="B440" s="9">
        <v>45705</v>
      </c>
      <c r="C440" s="10" t="s">
        <v>131</v>
      </c>
      <c r="D440" s="10" t="s">
        <v>21</v>
      </c>
      <c r="E440" s="10" t="s">
        <v>22</v>
      </c>
      <c r="F440" s="10" t="s">
        <v>40</v>
      </c>
      <c r="G440" s="11">
        <v>67</v>
      </c>
      <c r="H440" s="11">
        <v>108900</v>
      </c>
      <c r="I440" s="11">
        <f t="shared" si="20"/>
        <v>7296300</v>
      </c>
      <c r="J440" s="11">
        <f t="shared" si="21"/>
        <v>729630</v>
      </c>
      <c r="K440" s="11">
        <f>연간거래자료!$I440+연간거래자료!$J440</f>
        <v>8025930</v>
      </c>
      <c r="L440" s="13" t="s">
        <v>12</v>
      </c>
      <c r="M440" s="14" t="s">
        <v>134</v>
      </c>
    </row>
    <row r="441" spans="2:13" x14ac:dyDescent="0.3">
      <c r="B441" s="9">
        <v>45705</v>
      </c>
      <c r="C441" s="10" t="s">
        <v>149</v>
      </c>
      <c r="D441" s="10" t="s">
        <v>21</v>
      </c>
      <c r="E441" s="10" t="s">
        <v>22</v>
      </c>
      <c r="F441" s="10" t="s">
        <v>62</v>
      </c>
      <c r="G441" s="11">
        <v>149</v>
      </c>
      <c r="H441" s="11">
        <v>122700</v>
      </c>
      <c r="I441" s="11">
        <f t="shared" si="20"/>
        <v>18282300</v>
      </c>
      <c r="J441" s="11">
        <f t="shared" si="21"/>
        <v>1828230</v>
      </c>
      <c r="K441" s="11">
        <f>연간거래자료!$I441+연간거래자료!$J441</f>
        <v>20110530</v>
      </c>
      <c r="L441" s="13" t="s">
        <v>16</v>
      </c>
      <c r="M441" s="14" t="s">
        <v>135</v>
      </c>
    </row>
    <row r="442" spans="2:13" x14ac:dyDescent="0.3">
      <c r="B442" s="9">
        <v>45705</v>
      </c>
      <c r="C442" s="10" t="s">
        <v>155</v>
      </c>
      <c r="D442" s="10" t="s">
        <v>33</v>
      </c>
      <c r="E442" s="10" t="s">
        <v>34</v>
      </c>
      <c r="F442" s="10" t="s">
        <v>112</v>
      </c>
      <c r="G442" s="11">
        <v>93</v>
      </c>
      <c r="H442" s="11">
        <v>484900</v>
      </c>
      <c r="I442" s="11">
        <f t="shared" si="20"/>
        <v>45095700</v>
      </c>
      <c r="J442" s="11">
        <f t="shared" si="21"/>
        <v>4509570</v>
      </c>
      <c r="K442" s="11">
        <f>연간거래자료!$I442+연간거래자료!$J442</f>
        <v>49605270</v>
      </c>
      <c r="L442" s="13" t="s">
        <v>16</v>
      </c>
      <c r="M442" s="14" t="s">
        <v>136</v>
      </c>
    </row>
    <row r="443" spans="2:13" x14ac:dyDescent="0.3">
      <c r="B443" s="9">
        <v>45705</v>
      </c>
      <c r="C443" s="10" t="s">
        <v>130</v>
      </c>
      <c r="D443" s="10" t="s">
        <v>13</v>
      </c>
      <c r="E443" s="10" t="s">
        <v>14</v>
      </c>
      <c r="F443" s="10" t="s">
        <v>113</v>
      </c>
      <c r="G443" s="11">
        <v>117</v>
      </c>
      <c r="H443" s="11">
        <v>625800</v>
      </c>
      <c r="I443" s="11">
        <f t="shared" si="20"/>
        <v>73218600</v>
      </c>
      <c r="J443" s="11">
        <f t="shared" si="21"/>
        <v>7321860</v>
      </c>
      <c r="K443" s="11">
        <f>연간거래자료!$I443+연간거래자료!$J443</f>
        <v>80540460</v>
      </c>
      <c r="L443" s="13" t="s">
        <v>12</v>
      </c>
      <c r="M443" s="14" t="s">
        <v>136</v>
      </c>
    </row>
    <row r="444" spans="2:13" x14ac:dyDescent="0.3">
      <c r="B444" s="9">
        <v>45705</v>
      </c>
      <c r="C444" s="10" t="s">
        <v>147</v>
      </c>
      <c r="D444" s="10" t="s">
        <v>13</v>
      </c>
      <c r="E444" s="10" t="s">
        <v>14</v>
      </c>
      <c r="F444" s="10" t="s">
        <v>115</v>
      </c>
      <c r="G444" s="11">
        <v>17</v>
      </c>
      <c r="H444" s="11">
        <v>398000</v>
      </c>
      <c r="I444" s="11">
        <f t="shared" si="20"/>
        <v>6766000</v>
      </c>
      <c r="J444" s="11">
        <f t="shared" si="21"/>
        <v>676600</v>
      </c>
      <c r="K444" s="11">
        <f>연간거래자료!$I444+연간거래자료!$J444</f>
        <v>7442600</v>
      </c>
      <c r="L444" s="13" t="s">
        <v>12</v>
      </c>
      <c r="M444" s="14" t="s">
        <v>137</v>
      </c>
    </row>
    <row r="445" spans="2:13" x14ac:dyDescent="0.3">
      <c r="B445" s="9">
        <v>45705</v>
      </c>
      <c r="C445" s="10" t="s">
        <v>130</v>
      </c>
      <c r="D445" s="10" t="s">
        <v>13</v>
      </c>
      <c r="E445" s="10" t="s">
        <v>14</v>
      </c>
      <c r="F445" s="10" t="s">
        <v>69</v>
      </c>
      <c r="G445" s="11">
        <v>80</v>
      </c>
      <c r="H445" s="11">
        <v>81500</v>
      </c>
      <c r="I445" s="11">
        <f t="shared" si="20"/>
        <v>6520000</v>
      </c>
      <c r="J445" s="11">
        <f t="shared" si="21"/>
        <v>652000</v>
      </c>
      <c r="K445" s="11">
        <f>연간거래자료!$I445+연간거래자료!$J445</f>
        <v>7172000</v>
      </c>
      <c r="L445" s="13" t="s">
        <v>12</v>
      </c>
      <c r="M445" s="14" t="s">
        <v>135</v>
      </c>
    </row>
    <row r="446" spans="2:13" x14ac:dyDescent="0.3">
      <c r="B446" s="9">
        <v>45705</v>
      </c>
      <c r="C446" s="10" t="s">
        <v>131</v>
      </c>
      <c r="D446" s="10" t="s">
        <v>9</v>
      </c>
      <c r="E446" s="10" t="s">
        <v>17</v>
      </c>
      <c r="F446" s="10" t="s">
        <v>18</v>
      </c>
      <c r="G446" s="11">
        <v>16</v>
      </c>
      <c r="H446" s="11">
        <v>389000</v>
      </c>
      <c r="I446" s="11">
        <f t="shared" si="20"/>
        <v>6224000</v>
      </c>
      <c r="J446" s="11">
        <f t="shared" si="21"/>
        <v>622400</v>
      </c>
      <c r="K446" s="11">
        <f>연간거래자료!$I446+연간거래자료!$J446</f>
        <v>6846400</v>
      </c>
      <c r="L446" s="13" t="s">
        <v>16</v>
      </c>
      <c r="M446" s="14" t="s">
        <v>134</v>
      </c>
    </row>
    <row r="447" spans="2:13" x14ac:dyDescent="0.3">
      <c r="B447" s="9">
        <v>45706</v>
      </c>
      <c r="C447" s="10" t="s">
        <v>130</v>
      </c>
      <c r="D447" s="10" t="s">
        <v>21</v>
      </c>
      <c r="E447" s="10" t="s">
        <v>31</v>
      </c>
      <c r="F447" s="10" t="s">
        <v>61</v>
      </c>
      <c r="G447" s="11">
        <v>123</v>
      </c>
      <c r="H447" s="11">
        <v>248600</v>
      </c>
      <c r="I447" s="11">
        <f t="shared" si="20"/>
        <v>30577800</v>
      </c>
      <c r="J447" s="11">
        <f t="shared" si="21"/>
        <v>3057780</v>
      </c>
      <c r="K447" s="11">
        <f>연간거래자료!$I447+연간거래자료!$J447</f>
        <v>33635580</v>
      </c>
      <c r="L447" s="13" t="s">
        <v>12</v>
      </c>
      <c r="M447" s="14" t="s">
        <v>135</v>
      </c>
    </row>
    <row r="448" spans="2:13" x14ac:dyDescent="0.3">
      <c r="B448" s="9">
        <v>45706</v>
      </c>
      <c r="C448" s="10" t="s">
        <v>145</v>
      </c>
      <c r="D448" s="10" t="s">
        <v>21</v>
      </c>
      <c r="E448" s="10" t="s">
        <v>31</v>
      </c>
      <c r="F448" s="10" t="s">
        <v>128</v>
      </c>
      <c r="G448" s="11">
        <v>98</v>
      </c>
      <c r="H448" s="11">
        <v>280900</v>
      </c>
      <c r="I448" s="11">
        <f t="shared" si="20"/>
        <v>27528200</v>
      </c>
      <c r="J448" s="11">
        <f t="shared" si="21"/>
        <v>2752820</v>
      </c>
      <c r="K448" s="11">
        <f>연간거래자료!$I448+연간거래자료!$J448</f>
        <v>30281020</v>
      </c>
      <c r="L448" s="13" t="s">
        <v>12</v>
      </c>
      <c r="M448" s="14" t="s">
        <v>134</v>
      </c>
    </row>
    <row r="449" spans="2:13" x14ac:dyDescent="0.3">
      <c r="B449" s="9">
        <v>45706</v>
      </c>
      <c r="C449" s="10" t="s">
        <v>141</v>
      </c>
      <c r="D449" s="10" t="s">
        <v>33</v>
      </c>
      <c r="E449" s="10" t="s">
        <v>56</v>
      </c>
      <c r="F449" s="10" t="s">
        <v>66</v>
      </c>
      <c r="G449" s="11">
        <v>144</v>
      </c>
      <c r="H449" s="11">
        <v>23100</v>
      </c>
      <c r="I449" s="11">
        <f t="shared" si="20"/>
        <v>3326400</v>
      </c>
      <c r="J449" s="11">
        <f t="shared" si="21"/>
        <v>332640</v>
      </c>
      <c r="K449" s="11">
        <f>연간거래자료!$I449+연간거래자료!$J449</f>
        <v>3659040</v>
      </c>
      <c r="L449" s="13" t="s">
        <v>12</v>
      </c>
      <c r="M449" s="14" t="s">
        <v>136</v>
      </c>
    </row>
    <row r="450" spans="2:13" x14ac:dyDescent="0.3">
      <c r="B450" s="9">
        <v>45706</v>
      </c>
      <c r="C450" s="10" t="s">
        <v>148</v>
      </c>
      <c r="D450" s="10" t="s">
        <v>33</v>
      </c>
      <c r="E450" s="10" t="s">
        <v>34</v>
      </c>
      <c r="F450" s="10" t="s">
        <v>65</v>
      </c>
      <c r="G450" s="11">
        <v>59</v>
      </c>
      <c r="H450" s="11">
        <v>16400</v>
      </c>
      <c r="I450" s="11">
        <f t="shared" si="20"/>
        <v>967600</v>
      </c>
      <c r="J450" s="11">
        <f t="shared" si="21"/>
        <v>96760</v>
      </c>
      <c r="K450" s="11">
        <f>연간거래자료!$I450+연간거래자료!$J450</f>
        <v>1064360</v>
      </c>
      <c r="L450" s="13" t="s">
        <v>16</v>
      </c>
      <c r="M450" s="14" t="s">
        <v>134</v>
      </c>
    </row>
    <row r="451" spans="2:13" x14ac:dyDescent="0.3">
      <c r="B451" s="9">
        <v>45706</v>
      </c>
      <c r="C451" s="10" t="s">
        <v>146</v>
      </c>
      <c r="D451" s="10" t="s">
        <v>13</v>
      </c>
      <c r="E451" s="10" t="s">
        <v>14</v>
      </c>
      <c r="F451" s="10" t="s">
        <v>52</v>
      </c>
      <c r="G451" s="11">
        <v>59</v>
      </c>
      <c r="H451" s="11">
        <v>21100</v>
      </c>
      <c r="I451" s="11">
        <f t="shared" si="20"/>
        <v>1244900</v>
      </c>
      <c r="J451" s="11">
        <f t="shared" si="21"/>
        <v>124490</v>
      </c>
      <c r="K451" s="11">
        <f>연간거래자료!$I451+연간거래자료!$J451</f>
        <v>1369390</v>
      </c>
      <c r="L451" s="13" t="s">
        <v>12</v>
      </c>
      <c r="M451" s="14" t="s">
        <v>134</v>
      </c>
    </row>
    <row r="452" spans="2:13" x14ac:dyDescent="0.3">
      <c r="B452" s="9">
        <v>45706</v>
      </c>
      <c r="C452" s="10" t="s">
        <v>141</v>
      </c>
      <c r="D452" s="10" t="s">
        <v>13</v>
      </c>
      <c r="E452" s="10" t="s">
        <v>14</v>
      </c>
      <c r="F452" s="10" t="s">
        <v>95</v>
      </c>
      <c r="G452" s="11">
        <v>102</v>
      </c>
      <c r="H452" s="11">
        <v>160000</v>
      </c>
      <c r="I452" s="11">
        <f t="shared" si="20"/>
        <v>16320000</v>
      </c>
      <c r="J452" s="11">
        <f t="shared" si="21"/>
        <v>1632000</v>
      </c>
      <c r="K452" s="11">
        <f>연간거래자료!$I452+연간거래자료!$J452</f>
        <v>17952000</v>
      </c>
      <c r="L452" s="13" t="s">
        <v>12</v>
      </c>
      <c r="M452" s="14" t="s">
        <v>134</v>
      </c>
    </row>
    <row r="453" spans="2:13" x14ac:dyDescent="0.3">
      <c r="B453" s="9">
        <v>45706</v>
      </c>
      <c r="C453" s="10" t="s">
        <v>143</v>
      </c>
      <c r="D453" s="10" t="s">
        <v>13</v>
      </c>
      <c r="E453" s="10" t="s">
        <v>26</v>
      </c>
      <c r="F453" s="10" t="s">
        <v>27</v>
      </c>
      <c r="G453" s="11">
        <v>115</v>
      </c>
      <c r="H453" s="11">
        <v>64800</v>
      </c>
      <c r="I453" s="11">
        <f t="shared" si="20"/>
        <v>7452000</v>
      </c>
      <c r="J453" s="11">
        <f t="shared" si="21"/>
        <v>745200</v>
      </c>
      <c r="K453" s="11">
        <f>연간거래자료!$I453+연간거래자료!$J453</f>
        <v>8197200</v>
      </c>
      <c r="L453" s="13" t="s">
        <v>12</v>
      </c>
      <c r="M453" s="14" t="s">
        <v>136</v>
      </c>
    </row>
    <row r="454" spans="2:13" x14ac:dyDescent="0.3">
      <c r="B454" s="9">
        <v>45706</v>
      </c>
      <c r="C454" s="10" t="s">
        <v>156</v>
      </c>
      <c r="D454" s="10" t="s">
        <v>9</v>
      </c>
      <c r="E454" s="10" t="s">
        <v>48</v>
      </c>
      <c r="F454" s="10" t="s">
        <v>75</v>
      </c>
      <c r="G454" s="11">
        <v>26</v>
      </c>
      <c r="H454" s="11">
        <v>98600</v>
      </c>
      <c r="I454" s="11">
        <f t="shared" si="20"/>
        <v>2563600</v>
      </c>
      <c r="J454" s="11">
        <f t="shared" si="21"/>
        <v>256360</v>
      </c>
      <c r="K454" s="11">
        <f>연간거래자료!$I454+연간거래자료!$J454</f>
        <v>2819960</v>
      </c>
      <c r="L454" s="13" t="s">
        <v>12</v>
      </c>
      <c r="M454" s="14" t="s">
        <v>135</v>
      </c>
    </row>
    <row r="455" spans="2:13" x14ac:dyDescent="0.3">
      <c r="B455" s="9">
        <v>45706</v>
      </c>
      <c r="C455" s="10" t="s">
        <v>143</v>
      </c>
      <c r="D455" s="10" t="s">
        <v>9</v>
      </c>
      <c r="E455" s="10" t="s">
        <v>48</v>
      </c>
      <c r="F455" s="10" t="s">
        <v>48</v>
      </c>
      <c r="G455" s="11">
        <v>55</v>
      </c>
      <c r="H455" s="11">
        <v>125100</v>
      </c>
      <c r="I455" s="11">
        <f t="shared" si="20"/>
        <v>6880500</v>
      </c>
      <c r="J455" s="11">
        <f t="shared" si="21"/>
        <v>688050</v>
      </c>
      <c r="K455" s="11">
        <f>연간거래자료!$I455+연간거래자료!$J455</f>
        <v>7568550</v>
      </c>
      <c r="L455" s="13" t="s">
        <v>12</v>
      </c>
      <c r="M455" s="14" t="s">
        <v>137</v>
      </c>
    </row>
    <row r="456" spans="2:13" x14ac:dyDescent="0.3">
      <c r="B456" s="9">
        <v>45706</v>
      </c>
      <c r="C456" s="10" t="s">
        <v>141</v>
      </c>
      <c r="D456" s="10" t="s">
        <v>9</v>
      </c>
      <c r="E456" s="10" t="s">
        <v>24</v>
      </c>
      <c r="F456" s="10" t="s">
        <v>122</v>
      </c>
      <c r="G456" s="11">
        <v>16</v>
      </c>
      <c r="H456" s="11">
        <v>621000</v>
      </c>
      <c r="I456" s="11">
        <f t="shared" si="20"/>
        <v>9936000</v>
      </c>
      <c r="J456" s="11">
        <f t="shared" si="21"/>
        <v>993600</v>
      </c>
      <c r="K456" s="11">
        <f>연간거래자료!$I456+연간거래자료!$J456</f>
        <v>10929600</v>
      </c>
      <c r="L456" s="13" t="s">
        <v>16</v>
      </c>
      <c r="M456" s="14" t="s">
        <v>136</v>
      </c>
    </row>
    <row r="457" spans="2:13" x14ac:dyDescent="0.3">
      <c r="B457" s="9">
        <v>45706</v>
      </c>
      <c r="C457" s="10" t="s">
        <v>157</v>
      </c>
      <c r="D457" s="10" t="s">
        <v>9</v>
      </c>
      <c r="E457" s="10" t="s">
        <v>10</v>
      </c>
      <c r="F457" s="10" t="s">
        <v>78</v>
      </c>
      <c r="G457" s="11">
        <v>132</v>
      </c>
      <c r="H457" s="11">
        <v>209100</v>
      </c>
      <c r="I457" s="11">
        <f t="shared" si="20"/>
        <v>27601200</v>
      </c>
      <c r="J457" s="11">
        <f t="shared" si="21"/>
        <v>2760120</v>
      </c>
      <c r="K457" s="11">
        <f>연간거래자료!$I457+연간거래자료!$J457</f>
        <v>30361320</v>
      </c>
      <c r="L457" s="13" t="s">
        <v>16</v>
      </c>
      <c r="M457" s="14" t="s">
        <v>137</v>
      </c>
    </row>
    <row r="458" spans="2:13" x14ac:dyDescent="0.3">
      <c r="B458" s="9">
        <v>45706</v>
      </c>
      <c r="C458" s="10" t="s">
        <v>157</v>
      </c>
      <c r="D458" s="10" t="s">
        <v>9</v>
      </c>
      <c r="E458" s="10" t="s">
        <v>36</v>
      </c>
      <c r="F458" s="10" t="s">
        <v>54</v>
      </c>
      <c r="G458" s="11">
        <v>135</v>
      </c>
      <c r="H458" s="11">
        <v>206600</v>
      </c>
      <c r="I458" s="11">
        <f t="shared" si="20"/>
        <v>27891000</v>
      </c>
      <c r="J458" s="11">
        <f t="shared" si="21"/>
        <v>2789100</v>
      </c>
      <c r="K458" s="11">
        <f>연간거래자료!$I458+연간거래자료!$J458</f>
        <v>30680100</v>
      </c>
      <c r="L458" s="13" t="s">
        <v>16</v>
      </c>
      <c r="M458" s="14" t="s">
        <v>137</v>
      </c>
    </row>
    <row r="459" spans="2:13" x14ac:dyDescent="0.3">
      <c r="B459" s="9">
        <v>45707</v>
      </c>
      <c r="C459" s="10" t="s">
        <v>153</v>
      </c>
      <c r="D459" s="10" t="s">
        <v>21</v>
      </c>
      <c r="E459" s="10" t="s">
        <v>22</v>
      </c>
      <c r="F459" s="10" t="s">
        <v>58</v>
      </c>
      <c r="G459" s="11">
        <v>16</v>
      </c>
      <c r="H459" s="11">
        <v>215600</v>
      </c>
      <c r="I459" s="11">
        <f t="shared" ref="I459:I522" si="22">G459*H459</f>
        <v>3449600</v>
      </c>
      <c r="J459" s="11">
        <f t="shared" ref="J459:J522" si="23">I459*0.1</f>
        <v>344960</v>
      </c>
      <c r="K459" s="11">
        <f>연간거래자료!$I459+연간거래자료!$J459</f>
        <v>3794560</v>
      </c>
      <c r="L459" s="13" t="s">
        <v>12</v>
      </c>
      <c r="M459" s="14" t="s">
        <v>135</v>
      </c>
    </row>
    <row r="460" spans="2:13" x14ac:dyDescent="0.3">
      <c r="B460" s="9">
        <v>45707</v>
      </c>
      <c r="C460" s="10" t="s">
        <v>151</v>
      </c>
      <c r="D460" s="10" t="s">
        <v>13</v>
      </c>
      <c r="E460" s="10" t="s">
        <v>14</v>
      </c>
      <c r="F460" s="10" t="s">
        <v>52</v>
      </c>
      <c r="G460" s="11">
        <v>121</v>
      </c>
      <c r="H460" s="11">
        <v>21100</v>
      </c>
      <c r="I460" s="11">
        <f t="shared" si="22"/>
        <v>2553100</v>
      </c>
      <c r="J460" s="11">
        <f t="shared" si="23"/>
        <v>255310</v>
      </c>
      <c r="K460" s="11">
        <f>연간거래자료!$I460+연간거래자료!$J460</f>
        <v>2808410</v>
      </c>
      <c r="L460" s="13" t="s">
        <v>12</v>
      </c>
      <c r="M460" s="14" t="s">
        <v>135</v>
      </c>
    </row>
    <row r="461" spans="2:13" x14ac:dyDescent="0.3">
      <c r="B461" s="9">
        <v>45707</v>
      </c>
      <c r="C461" s="10" t="s">
        <v>130</v>
      </c>
      <c r="D461" s="10" t="s">
        <v>9</v>
      </c>
      <c r="E461" s="10" t="s">
        <v>48</v>
      </c>
      <c r="F461" s="10" t="s">
        <v>117</v>
      </c>
      <c r="G461" s="11">
        <v>20</v>
      </c>
      <c r="H461" s="11">
        <v>89000</v>
      </c>
      <c r="I461" s="11">
        <f t="shared" si="22"/>
        <v>1780000</v>
      </c>
      <c r="J461" s="11">
        <f t="shared" si="23"/>
        <v>178000</v>
      </c>
      <c r="K461" s="11">
        <f>연간거래자료!$I461+연간거래자료!$J461</f>
        <v>1958000</v>
      </c>
      <c r="L461" s="13" t="s">
        <v>12</v>
      </c>
      <c r="M461" s="14" t="s">
        <v>137</v>
      </c>
    </row>
    <row r="462" spans="2:13" x14ac:dyDescent="0.3">
      <c r="B462" s="9">
        <v>45707</v>
      </c>
      <c r="C462" s="10" t="s">
        <v>144</v>
      </c>
      <c r="D462" s="10" t="s">
        <v>9</v>
      </c>
      <c r="E462" s="10" t="s">
        <v>17</v>
      </c>
      <c r="F462" s="10" t="s">
        <v>89</v>
      </c>
      <c r="G462" s="11">
        <v>38</v>
      </c>
      <c r="H462" s="11">
        <v>389000</v>
      </c>
      <c r="I462" s="11">
        <f t="shared" si="22"/>
        <v>14782000</v>
      </c>
      <c r="J462" s="11">
        <f t="shared" si="23"/>
        <v>1478200</v>
      </c>
      <c r="K462" s="11">
        <f>연간거래자료!$I462+연간거래자료!$J462</f>
        <v>16260200</v>
      </c>
      <c r="L462" s="13" t="s">
        <v>16</v>
      </c>
      <c r="M462" s="14" t="s">
        <v>137</v>
      </c>
    </row>
    <row r="463" spans="2:13" x14ac:dyDescent="0.3">
      <c r="B463" s="9">
        <v>45707</v>
      </c>
      <c r="C463" s="10" t="s">
        <v>153</v>
      </c>
      <c r="D463" s="10" t="s">
        <v>9</v>
      </c>
      <c r="E463" s="10" t="s">
        <v>17</v>
      </c>
      <c r="F463" s="10" t="s">
        <v>83</v>
      </c>
      <c r="G463" s="11">
        <v>120</v>
      </c>
      <c r="H463" s="11">
        <v>544400</v>
      </c>
      <c r="I463" s="11">
        <f t="shared" si="22"/>
        <v>65328000</v>
      </c>
      <c r="J463" s="11">
        <f t="shared" si="23"/>
        <v>6532800</v>
      </c>
      <c r="K463" s="11">
        <f>연간거래자료!$I463+연간거래자료!$J463</f>
        <v>71860800</v>
      </c>
      <c r="L463" s="13" t="s">
        <v>16</v>
      </c>
      <c r="M463" s="14" t="s">
        <v>134</v>
      </c>
    </row>
    <row r="464" spans="2:13" x14ac:dyDescent="0.3">
      <c r="B464" s="9">
        <v>45707</v>
      </c>
      <c r="C464" s="10" t="s">
        <v>139</v>
      </c>
      <c r="D464" s="10" t="s">
        <v>9</v>
      </c>
      <c r="E464" s="10" t="s">
        <v>36</v>
      </c>
      <c r="F464" s="10" t="s">
        <v>90</v>
      </c>
      <c r="G464" s="11">
        <v>58</v>
      </c>
      <c r="H464" s="11">
        <v>316200</v>
      </c>
      <c r="I464" s="11">
        <f t="shared" si="22"/>
        <v>18339600</v>
      </c>
      <c r="J464" s="11">
        <f t="shared" si="23"/>
        <v>1833960</v>
      </c>
      <c r="K464" s="11">
        <f>연간거래자료!$I464+연간거래자료!$J464</f>
        <v>20173560</v>
      </c>
      <c r="L464" s="13" t="s">
        <v>12</v>
      </c>
      <c r="M464" s="14" t="s">
        <v>134</v>
      </c>
    </row>
    <row r="465" spans="2:13" x14ac:dyDescent="0.3">
      <c r="B465" s="9">
        <v>45707</v>
      </c>
      <c r="C465" s="10" t="s">
        <v>140</v>
      </c>
      <c r="D465" s="10" t="s">
        <v>9</v>
      </c>
      <c r="E465" s="10" t="s">
        <v>36</v>
      </c>
      <c r="F465" s="10" t="s">
        <v>107</v>
      </c>
      <c r="G465" s="11">
        <v>17</v>
      </c>
      <c r="H465" s="11">
        <v>312500</v>
      </c>
      <c r="I465" s="11">
        <f t="shared" si="22"/>
        <v>5312500</v>
      </c>
      <c r="J465" s="11">
        <f t="shared" si="23"/>
        <v>531250</v>
      </c>
      <c r="K465" s="11">
        <f>연간거래자료!$I465+연간거래자료!$J465</f>
        <v>5843750</v>
      </c>
      <c r="L465" s="13" t="s">
        <v>12</v>
      </c>
      <c r="M465" s="14" t="s">
        <v>136</v>
      </c>
    </row>
    <row r="466" spans="2:13" x14ac:dyDescent="0.3">
      <c r="B466" s="9">
        <v>45708</v>
      </c>
      <c r="C466" s="10" t="s">
        <v>131</v>
      </c>
      <c r="D466" s="10" t="s">
        <v>21</v>
      </c>
      <c r="E466" s="10" t="s">
        <v>31</v>
      </c>
      <c r="F466" s="10" t="s">
        <v>105</v>
      </c>
      <c r="G466" s="11">
        <v>94</v>
      </c>
      <c r="H466" s="11">
        <v>306200</v>
      </c>
      <c r="I466" s="11">
        <f t="shared" si="22"/>
        <v>28782800</v>
      </c>
      <c r="J466" s="11">
        <f t="shared" si="23"/>
        <v>2878280</v>
      </c>
      <c r="K466" s="11">
        <f>연간거래자료!$I466+연간거래자료!$J466</f>
        <v>31661080</v>
      </c>
      <c r="L466" s="13" t="s">
        <v>12</v>
      </c>
      <c r="M466" s="14" t="s">
        <v>137</v>
      </c>
    </row>
    <row r="467" spans="2:13" x14ac:dyDescent="0.3">
      <c r="B467" s="9">
        <v>45708</v>
      </c>
      <c r="C467" s="10" t="s">
        <v>155</v>
      </c>
      <c r="D467" s="10" t="s">
        <v>21</v>
      </c>
      <c r="E467" s="10" t="s">
        <v>31</v>
      </c>
      <c r="F467" s="10" t="s">
        <v>41</v>
      </c>
      <c r="G467" s="11">
        <v>114</v>
      </c>
      <c r="H467" s="11">
        <v>311900</v>
      </c>
      <c r="I467" s="11">
        <f t="shared" si="22"/>
        <v>35556600</v>
      </c>
      <c r="J467" s="11">
        <f t="shared" si="23"/>
        <v>3555660</v>
      </c>
      <c r="K467" s="11">
        <f>연간거래자료!$I467+연간거래자료!$J467</f>
        <v>39112260</v>
      </c>
      <c r="L467" s="13" t="s">
        <v>12</v>
      </c>
      <c r="M467" s="14" t="s">
        <v>134</v>
      </c>
    </row>
    <row r="468" spans="2:13" x14ac:dyDescent="0.3">
      <c r="B468" s="9">
        <v>45708</v>
      </c>
      <c r="C468" s="10" t="s">
        <v>140</v>
      </c>
      <c r="D468" s="10" t="s">
        <v>21</v>
      </c>
      <c r="E468" s="10" t="s">
        <v>31</v>
      </c>
      <c r="F468" s="10" t="s">
        <v>41</v>
      </c>
      <c r="G468" s="11">
        <v>68</v>
      </c>
      <c r="H468" s="11">
        <v>311900</v>
      </c>
      <c r="I468" s="11">
        <f t="shared" si="22"/>
        <v>21209200</v>
      </c>
      <c r="J468" s="11">
        <f t="shared" si="23"/>
        <v>2120920</v>
      </c>
      <c r="K468" s="11">
        <f>연간거래자료!$I468+연간거래자료!$J468</f>
        <v>23330120</v>
      </c>
      <c r="L468" s="13" t="s">
        <v>12</v>
      </c>
      <c r="M468" s="14" t="s">
        <v>134</v>
      </c>
    </row>
    <row r="469" spans="2:13" x14ac:dyDescent="0.3">
      <c r="B469" s="9">
        <v>45708</v>
      </c>
      <c r="C469" s="10" t="s">
        <v>145</v>
      </c>
      <c r="D469" s="10" t="s">
        <v>21</v>
      </c>
      <c r="E469" s="10" t="s">
        <v>28</v>
      </c>
      <c r="F469" s="10" t="s">
        <v>98</v>
      </c>
      <c r="G469" s="11">
        <v>66</v>
      </c>
      <c r="H469" s="11">
        <v>1577700</v>
      </c>
      <c r="I469" s="11">
        <f t="shared" si="22"/>
        <v>104128200</v>
      </c>
      <c r="J469" s="11">
        <f t="shared" si="23"/>
        <v>10412820</v>
      </c>
      <c r="K469" s="11">
        <f>연간거래자료!$I469+연간거래자료!$J469</f>
        <v>114541020</v>
      </c>
      <c r="L469" s="13" t="s">
        <v>12</v>
      </c>
      <c r="M469" s="14" t="s">
        <v>135</v>
      </c>
    </row>
    <row r="470" spans="2:13" x14ac:dyDescent="0.3">
      <c r="B470" s="9">
        <v>45708</v>
      </c>
      <c r="C470" s="10" t="s">
        <v>131</v>
      </c>
      <c r="D470" s="10" t="s">
        <v>21</v>
      </c>
      <c r="E470" s="10" t="s">
        <v>22</v>
      </c>
      <c r="F470" s="10" t="s">
        <v>59</v>
      </c>
      <c r="G470" s="11">
        <v>84</v>
      </c>
      <c r="H470" s="11">
        <v>86900</v>
      </c>
      <c r="I470" s="11">
        <f t="shared" si="22"/>
        <v>7299600</v>
      </c>
      <c r="J470" s="11">
        <f t="shared" si="23"/>
        <v>729960</v>
      </c>
      <c r="K470" s="11">
        <f>연간거래자료!$I470+연간거래자료!$J470</f>
        <v>8029560</v>
      </c>
      <c r="L470" s="13" t="s">
        <v>16</v>
      </c>
      <c r="M470" s="14" t="s">
        <v>135</v>
      </c>
    </row>
    <row r="471" spans="2:13" x14ac:dyDescent="0.3">
      <c r="B471" s="9">
        <v>45708</v>
      </c>
      <c r="C471" s="10" t="s">
        <v>147</v>
      </c>
      <c r="D471" s="10" t="s">
        <v>13</v>
      </c>
      <c r="E471" s="10" t="s">
        <v>14</v>
      </c>
      <c r="F471" s="10" t="s">
        <v>123</v>
      </c>
      <c r="G471" s="11">
        <v>53</v>
      </c>
      <c r="H471" s="11">
        <v>776000</v>
      </c>
      <c r="I471" s="11">
        <f t="shared" si="22"/>
        <v>41128000</v>
      </c>
      <c r="J471" s="11">
        <f t="shared" si="23"/>
        <v>4112800</v>
      </c>
      <c r="K471" s="11">
        <f>연간거래자료!$I471+연간거래자료!$J471</f>
        <v>45240800</v>
      </c>
      <c r="L471" s="13" t="s">
        <v>12</v>
      </c>
      <c r="M471" s="14" t="s">
        <v>137</v>
      </c>
    </row>
    <row r="472" spans="2:13" x14ac:dyDescent="0.3">
      <c r="B472" s="9">
        <v>45708</v>
      </c>
      <c r="C472" s="10" t="s">
        <v>146</v>
      </c>
      <c r="D472" s="10" t="s">
        <v>13</v>
      </c>
      <c r="E472" s="10" t="s">
        <v>14</v>
      </c>
      <c r="F472" s="10" t="s">
        <v>69</v>
      </c>
      <c r="G472" s="11">
        <v>42</v>
      </c>
      <c r="H472" s="11">
        <v>84000</v>
      </c>
      <c r="I472" s="11">
        <f t="shared" si="22"/>
        <v>3528000</v>
      </c>
      <c r="J472" s="11">
        <f t="shared" si="23"/>
        <v>352800</v>
      </c>
      <c r="K472" s="11">
        <f>연간거래자료!$I472+연간거래자료!$J472</f>
        <v>3880800</v>
      </c>
      <c r="L472" s="13" t="s">
        <v>12</v>
      </c>
      <c r="M472" s="14" t="s">
        <v>134</v>
      </c>
    </row>
    <row r="473" spans="2:13" x14ac:dyDescent="0.3">
      <c r="B473" s="9">
        <v>45708</v>
      </c>
      <c r="C473" s="10" t="s">
        <v>131</v>
      </c>
      <c r="D473" s="10" t="s">
        <v>13</v>
      </c>
      <c r="E473" s="10" t="s">
        <v>14</v>
      </c>
      <c r="F473" s="10" t="s">
        <v>52</v>
      </c>
      <c r="G473" s="11">
        <v>23</v>
      </c>
      <c r="H473" s="11">
        <v>21800</v>
      </c>
      <c r="I473" s="11">
        <f t="shared" si="22"/>
        <v>501400</v>
      </c>
      <c r="J473" s="11">
        <f t="shared" si="23"/>
        <v>50140</v>
      </c>
      <c r="K473" s="11">
        <f>연간거래자료!$I473+연간거래자료!$J473</f>
        <v>551540</v>
      </c>
      <c r="L473" s="13" t="s">
        <v>16</v>
      </c>
      <c r="M473" s="14" t="s">
        <v>135</v>
      </c>
    </row>
    <row r="474" spans="2:13" x14ac:dyDescent="0.3">
      <c r="B474" s="9">
        <v>45708</v>
      </c>
      <c r="C474" s="10" t="s">
        <v>142</v>
      </c>
      <c r="D474" s="10" t="s">
        <v>13</v>
      </c>
      <c r="E474" s="10" t="s">
        <v>14</v>
      </c>
      <c r="F474" s="10" t="s">
        <v>74</v>
      </c>
      <c r="G474" s="11">
        <v>15</v>
      </c>
      <c r="H474" s="11">
        <v>18500</v>
      </c>
      <c r="I474" s="11">
        <f t="shared" si="22"/>
        <v>277500</v>
      </c>
      <c r="J474" s="11">
        <f t="shared" si="23"/>
        <v>27750</v>
      </c>
      <c r="K474" s="11">
        <f>연간거래자료!$I474+연간거래자료!$J474</f>
        <v>305250</v>
      </c>
      <c r="L474" s="13" t="s">
        <v>16</v>
      </c>
      <c r="M474" s="14" t="s">
        <v>135</v>
      </c>
    </row>
    <row r="475" spans="2:13" x14ac:dyDescent="0.3">
      <c r="B475" s="9">
        <v>45708</v>
      </c>
      <c r="C475" s="10" t="s">
        <v>146</v>
      </c>
      <c r="D475" s="10" t="s">
        <v>13</v>
      </c>
      <c r="E475" s="10" t="s">
        <v>26</v>
      </c>
      <c r="F475" s="10" t="s">
        <v>71</v>
      </c>
      <c r="G475" s="11">
        <v>144</v>
      </c>
      <c r="H475" s="11">
        <v>76600</v>
      </c>
      <c r="I475" s="11">
        <f t="shared" si="22"/>
        <v>11030400</v>
      </c>
      <c r="J475" s="11">
        <f t="shared" si="23"/>
        <v>1103040</v>
      </c>
      <c r="K475" s="11">
        <f>연간거래자료!$I475+연간거래자료!$J475</f>
        <v>12133440</v>
      </c>
      <c r="L475" s="13" t="s">
        <v>16</v>
      </c>
      <c r="M475" s="14" t="s">
        <v>134</v>
      </c>
    </row>
    <row r="476" spans="2:13" x14ac:dyDescent="0.3">
      <c r="B476" s="9">
        <v>45708</v>
      </c>
      <c r="C476" s="10" t="s">
        <v>131</v>
      </c>
      <c r="D476" s="10" t="s">
        <v>9</v>
      </c>
      <c r="E476" s="10" t="s">
        <v>24</v>
      </c>
      <c r="F476" s="10" t="s">
        <v>92</v>
      </c>
      <c r="G476" s="11">
        <v>104</v>
      </c>
      <c r="H476" s="11">
        <v>211000</v>
      </c>
      <c r="I476" s="11">
        <f t="shared" si="22"/>
        <v>21944000</v>
      </c>
      <c r="J476" s="11">
        <f t="shared" si="23"/>
        <v>2194400</v>
      </c>
      <c r="K476" s="11">
        <f>연간거래자료!$I476+연간거래자료!$J476</f>
        <v>24138400</v>
      </c>
      <c r="L476" s="13" t="s">
        <v>16</v>
      </c>
      <c r="M476" s="14" t="s">
        <v>135</v>
      </c>
    </row>
    <row r="477" spans="2:13" x14ac:dyDescent="0.3">
      <c r="B477" s="9">
        <v>45708</v>
      </c>
      <c r="C477" s="10" t="s">
        <v>148</v>
      </c>
      <c r="D477" s="10" t="s">
        <v>9</v>
      </c>
      <c r="E477" s="10" t="s">
        <v>24</v>
      </c>
      <c r="F477" s="10" t="s">
        <v>25</v>
      </c>
      <c r="G477" s="11">
        <v>53</v>
      </c>
      <c r="H477" s="11">
        <v>345600</v>
      </c>
      <c r="I477" s="11">
        <f t="shared" si="22"/>
        <v>18316800</v>
      </c>
      <c r="J477" s="11">
        <f t="shared" si="23"/>
        <v>1831680</v>
      </c>
      <c r="K477" s="11">
        <f>연간거래자료!$I477+연간거래자료!$J477</f>
        <v>20148480</v>
      </c>
      <c r="L477" s="13" t="s">
        <v>12</v>
      </c>
      <c r="M477" s="14" t="s">
        <v>135</v>
      </c>
    </row>
    <row r="478" spans="2:13" x14ac:dyDescent="0.3">
      <c r="B478" s="9">
        <v>45708</v>
      </c>
      <c r="C478" s="10" t="s">
        <v>147</v>
      </c>
      <c r="D478" s="10" t="s">
        <v>9</v>
      </c>
      <c r="E478" s="10" t="s">
        <v>17</v>
      </c>
      <c r="F478" s="10" t="s">
        <v>101</v>
      </c>
      <c r="G478" s="11">
        <v>18</v>
      </c>
      <c r="H478" s="11">
        <v>356000</v>
      </c>
      <c r="I478" s="11">
        <f t="shared" si="22"/>
        <v>6408000</v>
      </c>
      <c r="J478" s="11">
        <f t="shared" si="23"/>
        <v>640800</v>
      </c>
      <c r="K478" s="11">
        <f>연간거래자료!$I478+연간거래자료!$J478</f>
        <v>7048800</v>
      </c>
      <c r="L478" s="13" t="s">
        <v>16</v>
      </c>
      <c r="M478" s="14" t="s">
        <v>134</v>
      </c>
    </row>
    <row r="479" spans="2:13" x14ac:dyDescent="0.3">
      <c r="B479" s="9">
        <v>45708</v>
      </c>
      <c r="C479" s="10" t="s">
        <v>141</v>
      </c>
      <c r="D479" s="10" t="s">
        <v>9</v>
      </c>
      <c r="E479" s="10" t="s">
        <v>17</v>
      </c>
      <c r="F479" s="10" t="s">
        <v>89</v>
      </c>
      <c r="G479" s="11">
        <v>119</v>
      </c>
      <c r="H479" s="11">
        <v>377300</v>
      </c>
      <c r="I479" s="11">
        <f t="shared" si="22"/>
        <v>44898700</v>
      </c>
      <c r="J479" s="11">
        <f t="shared" si="23"/>
        <v>4489870</v>
      </c>
      <c r="K479" s="11">
        <f>연간거래자료!$I479+연간거래자료!$J479</f>
        <v>49388570</v>
      </c>
      <c r="L479" s="13" t="s">
        <v>16</v>
      </c>
      <c r="M479" s="14" t="s">
        <v>135</v>
      </c>
    </row>
    <row r="480" spans="2:13" x14ac:dyDescent="0.3">
      <c r="B480" s="9">
        <v>45708</v>
      </c>
      <c r="C480" s="10" t="s">
        <v>156</v>
      </c>
      <c r="D480" s="10" t="s">
        <v>9</v>
      </c>
      <c r="E480" s="10" t="s">
        <v>17</v>
      </c>
      <c r="F480" s="10" t="s">
        <v>93</v>
      </c>
      <c r="G480" s="11">
        <v>20</v>
      </c>
      <c r="H480" s="11">
        <v>598000</v>
      </c>
      <c r="I480" s="11">
        <f t="shared" si="22"/>
        <v>11960000</v>
      </c>
      <c r="J480" s="11">
        <f t="shared" si="23"/>
        <v>1196000</v>
      </c>
      <c r="K480" s="11">
        <f>연간거래자료!$I480+연간거래자료!$J480</f>
        <v>13156000</v>
      </c>
      <c r="L480" s="13" t="s">
        <v>16</v>
      </c>
      <c r="M480" s="14" t="s">
        <v>135</v>
      </c>
    </row>
    <row r="481" spans="2:13" x14ac:dyDescent="0.3">
      <c r="B481" s="9">
        <v>45708</v>
      </c>
      <c r="C481" s="10" t="s">
        <v>139</v>
      </c>
      <c r="D481" s="10" t="s">
        <v>9</v>
      </c>
      <c r="E481" s="10" t="s">
        <v>36</v>
      </c>
      <c r="F481" s="10" t="s">
        <v>54</v>
      </c>
      <c r="G481" s="11">
        <v>118</v>
      </c>
      <c r="H481" s="11">
        <v>206600</v>
      </c>
      <c r="I481" s="11">
        <f t="shared" si="22"/>
        <v>24378800</v>
      </c>
      <c r="J481" s="11">
        <f t="shared" si="23"/>
        <v>2437880</v>
      </c>
      <c r="K481" s="11">
        <f>연간거래자료!$I481+연간거래자료!$J481</f>
        <v>26816680</v>
      </c>
      <c r="L481" s="13" t="s">
        <v>16</v>
      </c>
      <c r="M481" s="14" t="s">
        <v>135</v>
      </c>
    </row>
    <row r="482" spans="2:13" x14ac:dyDescent="0.3">
      <c r="B482" s="9">
        <v>45709</v>
      </c>
      <c r="C482" s="10" t="s">
        <v>150</v>
      </c>
      <c r="D482" s="10" t="s">
        <v>33</v>
      </c>
      <c r="E482" s="10" t="s">
        <v>34</v>
      </c>
      <c r="F482" s="10" t="s">
        <v>35</v>
      </c>
      <c r="G482" s="11">
        <v>69</v>
      </c>
      <c r="H482" s="11">
        <v>19300</v>
      </c>
      <c r="I482" s="11">
        <f t="shared" si="22"/>
        <v>1331700</v>
      </c>
      <c r="J482" s="11">
        <f t="shared" si="23"/>
        <v>133170</v>
      </c>
      <c r="K482" s="11">
        <f>연간거래자료!$I482+연간거래자료!$J482</f>
        <v>1464870</v>
      </c>
      <c r="L482" s="13" t="s">
        <v>12</v>
      </c>
      <c r="M482" s="14" t="s">
        <v>135</v>
      </c>
    </row>
    <row r="483" spans="2:13" x14ac:dyDescent="0.3">
      <c r="B483" s="9">
        <v>45709</v>
      </c>
      <c r="C483" s="10" t="s">
        <v>148</v>
      </c>
      <c r="D483" s="10" t="s">
        <v>9</v>
      </c>
      <c r="E483" s="10" t="s">
        <v>24</v>
      </c>
      <c r="F483" s="10" t="s">
        <v>44</v>
      </c>
      <c r="G483" s="11">
        <v>89</v>
      </c>
      <c r="H483" s="11">
        <v>496900</v>
      </c>
      <c r="I483" s="11">
        <f t="shared" si="22"/>
        <v>44224100</v>
      </c>
      <c r="J483" s="11">
        <f t="shared" si="23"/>
        <v>4422410</v>
      </c>
      <c r="K483" s="11">
        <f>연간거래자료!$I483+연간거래자료!$J483</f>
        <v>48646510</v>
      </c>
      <c r="L483" s="13" t="s">
        <v>12</v>
      </c>
      <c r="M483" s="14" t="s">
        <v>137</v>
      </c>
    </row>
    <row r="484" spans="2:13" x14ac:dyDescent="0.3">
      <c r="B484" s="9">
        <v>45710</v>
      </c>
      <c r="C484" s="10" t="s">
        <v>145</v>
      </c>
      <c r="D484" s="10" t="s">
        <v>21</v>
      </c>
      <c r="E484" s="10" t="s">
        <v>31</v>
      </c>
      <c r="F484" s="10" t="s">
        <v>128</v>
      </c>
      <c r="G484" s="11">
        <v>55</v>
      </c>
      <c r="H484" s="11">
        <v>280900</v>
      </c>
      <c r="I484" s="11">
        <f t="shared" si="22"/>
        <v>15449500</v>
      </c>
      <c r="J484" s="11">
        <f t="shared" si="23"/>
        <v>1544950</v>
      </c>
      <c r="K484" s="11">
        <f>연간거래자료!$I484+연간거래자료!$J484</f>
        <v>16994450</v>
      </c>
      <c r="L484" s="13" t="s">
        <v>16</v>
      </c>
      <c r="M484" s="14" t="s">
        <v>134</v>
      </c>
    </row>
    <row r="485" spans="2:13" x14ac:dyDescent="0.3">
      <c r="B485" s="9">
        <v>45710</v>
      </c>
      <c r="C485" s="10" t="s">
        <v>157</v>
      </c>
      <c r="D485" s="10" t="s">
        <v>33</v>
      </c>
      <c r="E485" s="10" t="s">
        <v>56</v>
      </c>
      <c r="F485" s="10" t="s">
        <v>66</v>
      </c>
      <c r="G485" s="11">
        <v>76</v>
      </c>
      <c r="H485" s="11">
        <v>23100</v>
      </c>
      <c r="I485" s="11">
        <f t="shared" si="22"/>
        <v>1755600</v>
      </c>
      <c r="J485" s="11">
        <f t="shared" si="23"/>
        <v>175560</v>
      </c>
      <c r="K485" s="11">
        <f>연간거래자료!$I485+연간거래자료!$J485</f>
        <v>1931160</v>
      </c>
      <c r="L485" s="13" t="s">
        <v>16</v>
      </c>
      <c r="M485" s="14" t="s">
        <v>134</v>
      </c>
    </row>
    <row r="486" spans="2:13" x14ac:dyDescent="0.3">
      <c r="B486" s="9">
        <v>45710</v>
      </c>
      <c r="C486" s="10" t="s">
        <v>140</v>
      </c>
      <c r="D486" s="10" t="s">
        <v>13</v>
      </c>
      <c r="E486" s="10" t="s">
        <v>14</v>
      </c>
      <c r="F486" s="10" t="s">
        <v>99</v>
      </c>
      <c r="G486" s="11">
        <v>90</v>
      </c>
      <c r="H486" s="11">
        <v>134800</v>
      </c>
      <c r="I486" s="11">
        <f t="shared" si="22"/>
        <v>12132000</v>
      </c>
      <c r="J486" s="11">
        <f t="shared" si="23"/>
        <v>1213200</v>
      </c>
      <c r="K486" s="11">
        <f>연간거래자료!$I486+연간거래자료!$J486</f>
        <v>13345200</v>
      </c>
      <c r="L486" s="13" t="s">
        <v>16</v>
      </c>
      <c r="M486" s="14" t="s">
        <v>134</v>
      </c>
    </row>
    <row r="487" spans="2:13" x14ac:dyDescent="0.3">
      <c r="B487" s="9">
        <v>45710</v>
      </c>
      <c r="C487" s="10" t="s">
        <v>141</v>
      </c>
      <c r="D487" s="10" t="s">
        <v>13</v>
      </c>
      <c r="E487" s="10" t="s">
        <v>14</v>
      </c>
      <c r="F487" s="10" t="s">
        <v>69</v>
      </c>
      <c r="G487" s="11">
        <v>103</v>
      </c>
      <c r="H487" s="11">
        <v>81500</v>
      </c>
      <c r="I487" s="11">
        <f t="shared" si="22"/>
        <v>8394500</v>
      </c>
      <c r="J487" s="11">
        <f t="shared" si="23"/>
        <v>839450</v>
      </c>
      <c r="K487" s="11">
        <f>연간거래자료!$I487+연간거래자료!$J487</f>
        <v>9233950</v>
      </c>
      <c r="L487" s="13" t="s">
        <v>16</v>
      </c>
      <c r="M487" s="14" t="s">
        <v>137</v>
      </c>
    </row>
    <row r="488" spans="2:13" x14ac:dyDescent="0.3">
      <c r="B488" s="9">
        <v>45710</v>
      </c>
      <c r="C488" s="10" t="s">
        <v>147</v>
      </c>
      <c r="D488" s="10" t="s">
        <v>13</v>
      </c>
      <c r="E488" s="10" t="s">
        <v>14</v>
      </c>
      <c r="F488" s="10" t="s">
        <v>52</v>
      </c>
      <c r="G488" s="11">
        <v>13</v>
      </c>
      <c r="H488" s="11">
        <v>21800</v>
      </c>
      <c r="I488" s="11">
        <f t="shared" si="22"/>
        <v>283400</v>
      </c>
      <c r="J488" s="11">
        <f t="shared" si="23"/>
        <v>28340</v>
      </c>
      <c r="K488" s="11">
        <f>연간거래자료!$I488+연간거래자료!$J488</f>
        <v>311740</v>
      </c>
      <c r="L488" s="13" t="s">
        <v>16</v>
      </c>
      <c r="M488" s="14" t="s">
        <v>137</v>
      </c>
    </row>
    <row r="489" spans="2:13" x14ac:dyDescent="0.3">
      <c r="B489" s="9">
        <v>45710</v>
      </c>
      <c r="C489" s="10" t="s">
        <v>154</v>
      </c>
      <c r="D489" s="10" t="s">
        <v>13</v>
      </c>
      <c r="E489" s="10" t="s">
        <v>14</v>
      </c>
      <c r="F489" s="10" t="s">
        <v>74</v>
      </c>
      <c r="G489" s="11">
        <v>145</v>
      </c>
      <c r="H489" s="11">
        <v>17900</v>
      </c>
      <c r="I489" s="11">
        <f t="shared" si="22"/>
        <v>2595500</v>
      </c>
      <c r="J489" s="11">
        <f t="shared" si="23"/>
        <v>259550</v>
      </c>
      <c r="K489" s="11">
        <f>연간거래자료!$I489+연간거래자료!$J489</f>
        <v>2855050</v>
      </c>
      <c r="L489" s="13" t="s">
        <v>12</v>
      </c>
      <c r="M489" s="14" t="s">
        <v>136</v>
      </c>
    </row>
    <row r="490" spans="2:13" x14ac:dyDescent="0.3">
      <c r="B490" s="9">
        <v>45710</v>
      </c>
      <c r="C490" s="10" t="s">
        <v>141</v>
      </c>
      <c r="D490" s="10" t="s">
        <v>9</v>
      </c>
      <c r="E490" s="10" t="s">
        <v>17</v>
      </c>
      <c r="F490" s="10" t="s">
        <v>93</v>
      </c>
      <c r="G490" s="11">
        <v>13</v>
      </c>
      <c r="H490" s="11">
        <v>598000</v>
      </c>
      <c r="I490" s="11">
        <f t="shared" si="22"/>
        <v>7774000</v>
      </c>
      <c r="J490" s="11">
        <f t="shared" si="23"/>
        <v>777400</v>
      </c>
      <c r="K490" s="11">
        <f>연간거래자료!$I490+연간거래자료!$J490</f>
        <v>8551400</v>
      </c>
      <c r="L490" s="13" t="s">
        <v>16</v>
      </c>
      <c r="M490" s="14" t="s">
        <v>135</v>
      </c>
    </row>
    <row r="491" spans="2:13" x14ac:dyDescent="0.3">
      <c r="B491" s="9">
        <v>45711</v>
      </c>
      <c r="C491" s="10" t="s">
        <v>141</v>
      </c>
      <c r="D491" s="10" t="s">
        <v>21</v>
      </c>
      <c r="E491" s="10" t="s">
        <v>31</v>
      </c>
      <c r="F491" s="10" t="s">
        <v>102</v>
      </c>
      <c r="G491" s="11">
        <v>75</v>
      </c>
      <c r="H491" s="11">
        <v>229400</v>
      </c>
      <c r="I491" s="11">
        <f t="shared" si="22"/>
        <v>17205000</v>
      </c>
      <c r="J491" s="11">
        <f t="shared" si="23"/>
        <v>1720500</v>
      </c>
      <c r="K491" s="11">
        <f>연간거래자료!$I491+연간거래자료!$J491</f>
        <v>18925500</v>
      </c>
      <c r="L491" s="13" t="s">
        <v>12</v>
      </c>
      <c r="M491" s="14" t="s">
        <v>136</v>
      </c>
    </row>
    <row r="492" spans="2:13" x14ac:dyDescent="0.3">
      <c r="B492" s="9">
        <v>45711</v>
      </c>
      <c r="C492" s="10" t="s">
        <v>141</v>
      </c>
      <c r="D492" s="10" t="s">
        <v>33</v>
      </c>
      <c r="E492" s="10" t="s">
        <v>56</v>
      </c>
      <c r="F492" s="10" t="s">
        <v>120</v>
      </c>
      <c r="G492" s="11">
        <v>115</v>
      </c>
      <c r="H492" s="11">
        <v>12600</v>
      </c>
      <c r="I492" s="11">
        <f t="shared" si="22"/>
        <v>1449000</v>
      </c>
      <c r="J492" s="11">
        <f t="shared" si="23"/>
        <v>144900</v>
      </c>
      <c r="K492" s="11">
        <f>연간거래자료!$I492+연간거래자료!$J492</f>
        <v>1593900</v>
      </c>
      <c r="L492" s="13" t="s">
        <v>16</v>
      </c>
      <c r="M492" s="14" t="s">
        <v>134</v>
      </c>
    </row>
    <row r="493" spans="2:13" x14ac:dyDescent="0.3">
      <c r="B493" s="9">
        <v>45711</v>
      </c>
      <c r="C493" s="10" t="s">
        <v>149</v>
      </c>
      <c r="D493" s="10" t="s">
        <v>33</v>
      </c>
      <c r="E493" s="10" t="s">
        <v>34</v>
      </c>
      <c r="F493" s="10" t="s">
        <v>35</v>
      </c>
      <c r="G493" s="11">
        <v>63</v>
      </c>
      <c r="H493" s="11">
        <v>19300</v>
      </c>
      <c r="I493" s="11">
        <f t="shared" si="22"/>
        <v>1215900</v>
      </c>
      <c r="J493" s="11">
        <f t="shared" si="23"/>
        <v>121590</v>
      </c>
      <c r="K493" s="11">
        <f>연간거래자료!$I493+연간거래자료!$J493</f>
        <v>1337490</v>
      </c>
      <c r="L493" s="13" t="s">
        <v>12</v>
      </c>
      <c r="M493" s="14" t="s">
        <v>136</v>
      </c>
    </row>
    <row r="494" spans="2:13" x14ac:dyDescent="0.3">
      <c r="B494" s="9">
        <v>45711</v>
      </c>
      <c r="C494" s="10" t="s">
        <v>156</v>
      </c>
      <c r="D494" s="10" t="s">
        <v>33</v>
      </c>
      <c r="E494" s="10" t="s">
        <v>34</v>
      </c>
      <c r="F494" s="10" t="s">
        <v>45</v>
      </c>
      <c r="G494" s="11">
        <v>89</v>
      </c>
      <c r="H494" s="11">
        <v>41700</v>
      </c>
      <c r="I494" s="11">
        <f t="shared" si="22"/>
        <v>3711300</v>
      </c>
      <c r="J494" s="11">
        <f t="shared" si="23"/>
        <v>371130</v>
      </c>
      <c r="K494" s="11">
        <f>연간거래자료!$I494+연간거래자료!$J494</f>
        <v>4082430</v>
      </c>
      <c r="L494" s="13" t="s">
        <v>12</v>
      </c>
      <c r="M494" s="14" t="s">
        <v>135</v>
      </c>
    </row>
    <row r="495" spans="2:13" x14ac:dyDescent="0.3">
      <c r="B495" s="9">
        <v>45711</v>
      </c>
      <c r="C495" s="10" t="s">
        <v>131</v>
      </c>
      <c r="D495" s="10" t="s">
        <v>13</v>
      </c>
      <c r="E495" s="10" t="s">
        <v>14</v>
      </c>
      <c r="F495" s="10" t="s">
        <v>94</v>
      </c>
      <c r="G495" s="11">
        <v>82</v>
      </c>
      <c r="H495" s="11">
        <v>116200</v>
      </c>
      <c r="I495" s="11">
        <f t="shared" si="22"/>
        <v>9528400</v>
      </c>
      <c r="J495" s="11">
        <f t="shared" si="23"/>
        <v>952840</v>
      </c>
      <c r="K495" s="11">
        <f>연간거래자료!$I495+연간거래자료!$J495</f>
        <v>10481240</v>
      </c>
      <c r="L495" s="13" t="s">
        <v>12</v>
      </c>
      <c r="M495" s="14" t="s">
        <v>136</v>
      </c>
    </row>
    <row r="496" spans="2:13" x14ac:dyDescent="0.3">
      <c r="B496" s="9">
        <v>45711</v>
      </c>
      <c r="C496" s="10" t="s">
        <v>151</v>
      </c>
      <c r="D496" s="10" t="s">
        <v>13</v>
      </c>
      <c r="E496" s="10" t="s">
        <v>14</v>
      </c>
      <c r="F496" s="10" t="s">
        <v>115</v>
      </c>
      <c r="G496" s="11">
        <v>75</v>
      </c>
      <c r="H496" s="11">
        <v>386100</v>
      </c>
      <c r="I496" s="11">
        <f t="shared" si="22"/>
        <v>28957500</v>
      </c>
      <c r="J496" s="11">
        <f t="shared" si="23"/>
        <v>2895750</v>
      </c>
      <c r="K496" s="11">
        <f>연간거래자료!$I496+연간거래자료!$J496</f>
        <v>31853250</v>
      </c>
      <c r="L496" s="13" t="s">
        <v>16</v>
      </c>
      <c r="M496" s="14" t="s">
        <v>134</v>
      </c>
    </row>
    <row r="497" spans="2:13" x14ac:dyDescent="0.3">
      <c r="B497" s="9">
        <v>45711</v>
      </c>
      <c r="C497" s="10" t="s">
        <v>131</v>
      </c>
      <c r="D497" s="10" t="s">
        <v>9</v>
      </c>
      <c r="E497" s="10" t="s">
        <v>10</v>
      </c>
      <c r="F497" s="10" t="s">
        <v>96</v>
      </c>
      <c r="G497" s="11">
        <v>12</v>
      </c>
      <c r="H497" s="11">
        <v>138000</v>
      </c>
      <c r="I497" s="11">
        <f t="shared" si="22"/>
        <v>1656000</v>
      </c>
      <c r="J497" s="11">
        <f t="shared" si="23"/>
        <v>165600</v>
      </c>
      <c r="K497" s="11">
        <f>연간거래자료!$I497+연간거래자료!$J497</f>
        <v>1821600</v>
      </c>
      <c r="L497" s="13" t="s">
        <v>12</v>
      </c>
      <c r="M497" s="14" t="s">
        <v>137</v>
      </c>
    </row>
    <row r="498" spans="2:13" x14ac:dyDescent="0.3">
      <c r="B498" s="9">
        <v>45711</v>
      </c>
      <c r="C498" s="10" t="s">
        <v>144</v>
      </c>
      <c r="D498" s="10" t="s">
        <v>9</v>
      </c>
      <c r="E498" s="10" t="s">
        <v>17</v>
      </c>
      <c r="F498" s="10" t="s">
        <v>110</v>
      </c>
      <c r="G498" s="11">
        <v>14</v>
      </c>
      <c r="H498" s="11">
        <v>429000</v>
      </c>
      <c r="I498" s="11">
        <f t="shared" si="22"/>
        <v>6006000</v>
      </c>
      <c r="J498" s="11">
        <f t="shared" si="23"/>
        <v>600600</v>
      </c>
      <c r="K498" s="11">
        <f>연간거래자료!$I498+연간거래자료!$J498</f>
        <v>6606600</v>
      </c>
      <c r="L498" s="13" t="s">
        <v>16</v>
      </c>
      <c r="M498" s="14" t="s">
        <v>137</v>
      </c>
    </row>
    <row r="499" spans="2:13" x14ac:dyDescent="0.3">
      <c r="B499" s="9">
        <v>45711</v>
      </c>
      <c r="C499" s="10" t="s">
        <v>153</v>
      </c>
      <c r="D499" s="10" t="s">
        <v>9</v>
      </c>
      <c r="E499" s="10" t="s">
        <v>36</v>
      </c>
      <c r="F499" s="10" t="s">
        <v>38</v>
      </c>
      <c r="G499" s="11">
        <v>42</v>
      </c>
      <c r="H499" s="11">
        <v>185600</v>
      </c>
      <c r="I499" s="11">
        <f t="shared" si="22"/>
        <v>7795200</v>
      </c>
      <c r="J499" s="11">
        <f t="shared" si="23"/>
        <v>779520</v>
      </c>
      <c r="K499" s="11">
        <f>연간거래자료!$I499+연간거래자료!$J499</f>
        <v>8574720</v>
      </c>
      <c r="L499" s="13" t="s">
        <v>12</v>
      </c>
      <c r="M499" s="14" t="s">
        <v>134</v>
      </c>
    </row>
    <row r="500" spans="2:13" x14ac:dyDescent="0.3">
      <c r="B500" s="9">
        <v>45712</v>
      </c>
      <c r="C500" s="10" t="s">
        <v>157</v>
      </c>
      <c r="D500" s="10" t="s">
        <v>21</v>
      </c>
      <c r="E500" s="10" t="s">
        <v>22</v>
      </c>
      <c r="F500" s="10" t="s">
        <v>23</v>
      </c>
      <c r="G500" s="11">
        <v>18</v>
      </c>
      <c r="H500" s="11">
        <v>56900</v>
      </c>
      <c r="I500" s="11">
        <f t="shared" si="22"/>
        <v>1024200</v>
      </c>
      <c r="J500" s="11">
        <f t="shared" si="23"/>
        <v>102420</v>
      </c>
      <c r="K500" s="11">
        <f>연간거래자료!$I500+연간거래자료!$J500</f>
        <v>1126620</v>
      </c>
      <c r="L500" s="13" t="s">
        <v>16</v>
      </c>
      <c r="M500" s="14" t="s">
        <v>136</v>
      </c>
    </row>
    <row r="501" spans="2:13" x14ac:dyDescent="0.3">
      <c r="B501" s="9">
        <v>45712</v>
      </c>
      <c r="C501" s="10" t="s">
        <v>147</v>
      </c>
      <c r="D501" s="10" t="s">
        <v>33</v>
      </c>
      <c r="E501" s="10" t="s">
        <v>56</v>
      </c>
      <c r="F501" s="10" t="s">
        <v>66</v>
      </c>
      <c r="G501" s="11">
        <v>104</v>
      </c>
      <c r="H501" s="11">
        <v>23100</v>
      </c>
      <c r="I501" s="11">
        <f t="shared" si="22"/>
        <v>2402400</v>
      </c>
      <c r="J501" s="11">
        <f t="shared" si="23"/>
        <v>240240</v>
      </c>
      <c r="K501" s="11">
        <f>연간거래자료!$I501+연간거래자료!$J501</f>
        <v>2642640</v>
      </c>
      <c r="L501" s="13" t="s">
        <v>16</v>
      </c>
      <c r="M501" s="14" t="s">
        <v>136</v>
      </c>
    </row>
    <row r="502" spans="2:13" x14ac:dyDescent="0.3">
      <c r="B502" s="9">
        <v>45712</v>
      </c>
      <c r="C502" s="10" t="s">
        <v>152</v>
      </c>
      <c r="D502" s="10" t="s">
        <v>33</v>
      </c>
      <c r="E502" s="10" t="s">
        <v>56</v>
      </c>
      <c r="F502" s="10" t="s">
        <v>120</v>
      </c>
      <c r="G502" s="11">
        <v>46</v>
      </c>
      <c r="H502" s="11">
        <v>13000</v>
      </c>
      <c r="I502" s="11">
        <f t="shared" si="22"/>
        <v>598000</v>
      </c>
      <c r="J502" s="11">
        <f t="shared" si="23"/>
        <v>59800</v>
      </c>
      <c r="K502" s="11">
        <f>연간거래자료!$I502+연간거래자료!$J502</f>
        <v>657800</v>
      </c>
      <c r="L502" s="13" t="s">
        <v>12</v>
      </c>
      <c r="M502" s="14" t="s">
        <v>137</v>
      </c>
    </row>
    <row r="503" spans="2:13" x14ac:dyDescent="0.3">
      <c r="B503" s="9">
        <v>45712</v>
      </c>
      <c r="C503" s="10" t="s">
        <v>148</v>
      </c>
      <c r="D503" s="10" t="s">
        <v>33</v>
      </c>
      <c r="E503" s="10" t="s">
        <v>56</v>
      </c>
      <c r="F503" s="10" t="s">
        <v>120</v>
      </c>
      <c r="G503" s="11">
        <v>127</v>
      </c>
      <c r="H503" s="11">
        <v>12600</v>
      </c>
      <c r="I503" s="11">
        <f t="shared" si="22"/>
        <v>1600200</v>
      </c>
      <c r="J503" s="11">
        <f t="shared" si="23"/>
        <v>160020</v>
      </c>
      <c r="K503" s="11">
        <f>연간거래자료!$I503+연간거래자료!$J503</f>
        <v>1760220</v>
      </c>
      <c r="L503" s="13" t="s">
        <v>16</v>
      </c>
      <c r="M503" s="14" t="s">
        <v>136</v>
      </c>
    </row>
    <row r="504" spans="2:13" x14ac:dyDescent="0.3">
      <c r="B504" s="9">
        <v>45712</v>
      </c>
      <c r="C504" s="10" t="s">
        <v>148</v>
      </c>
      <c r="D504" s="10" t="s">
        <v>13</v>
      </c>
      <c r="E504" s="10" t="s">
        <v>14</v>
      </c>
      <c r="F504" s="10" t="s">
        <v>123</v>
      </c>
      <c r="G504" s="11">
        <v>116</v>
      </c>
      <c r="H504" s="11">
        <v>776000</v>
      </c>
      <c r="I504" s="11">
        <f t="shared" si="22"/>
        <v>90016000</v>
      </c>
      <c r="J504" s="11">
        <f t="shared" si="23"/>
        <v>9001600</v>
      </c>
      <c r="K504" s="11">
        <f>연간거래자료!$I504+연간거래자료!$J504</f>
        <v>99017600</v>
      </c>
      <c r="L504" s="13" t="s">
        <v>12</v>
      </c>
      <c r="M504" s="14" t="s">
        <v>135</v>
      </c>
    </row>
    <row r="505" spans="2:13" x14ac:dyDescent="0.3">
      <c r="B505" s="9">
        <v>45712</v>
      </c>
      <c r="C505" s="10" t="s">
        <v>147</v>
      </c>
      <c r="D505" s="10" t="s">
        <v>9</v>
      </c>
      <c r="E505" s="10" t="s">
        <v>24</v>
      </c>
      <c r="F505" s="10" t="s">
        <v>87</v>
      </c>
      <c r="G505" s="11">
        <v>100</v>
      </c>
      <c r="H505" s="11">
        <v>545400</v>
      </c>
      <c r="I505" s="11">
        <f t="shared" si="22"/>
        <v>54540000</v>
      </c>
      <c r="J505" s="11">
        <f t="shared" si="23"/>
        <v>5454000</v>
      </c>
      <c r="K505" s="11">
        <f>연간거래자료!$I505+연간거래자료!$J505</f>
        <v>59994000</v>
      </c>
      <c r="L505" s="13" t="s">
        <v>16</v>
      </c>
      <c r="M505" s="14" t="s">
        <v>137</v>
      </c>
    </row>
    <row r="506" spans="2:13" x14ac:dyDescent="0.3">
      <c r="B506" s="9">
        <v>45712</v>
      </c>
      <c r="C506" s="10" t="s">
        <v>154</v>
      </c>
      <c r="D506" s="10" t="s">
        <v>9</v>
      </c>
      <c r="E506" s="10" t="s">
        <v>24</v>
      </c>
      <c r="F506" s="10" t="s">
        <v>92</v>
      </c>
      <c r="G506" s="11">
        <v>102</v>
      </c>
      <c r="H506" s="11">
        <v>211000</v>
      </c>
      <c r="I506" s="11">
        <f t="shared" si="22"/>
        <v>21522000</v>
      </c>
      <c r="J506" s="11">
        <f t="shared" si="23"/>
        <v>2152200</v>
      </c>
      <c r="K506" s="11">
        <f>연간거래자료!$I506+연간거래자료!$J506</f>
        <v>23674200</v>
      </c>
      <c r="L506" s="13" t="s">
        <v>12</v>
      </c>
      <c r="M506" s="14" t="s">
        <v>137</v>
      </c>
    </row>
    <row r="507" spans="2:13" x14ac:dyDescent="0.3">
      <c r="B507" s="9">
        <v>45712</v>
      </c>
      <c r="C507" s="10" t="s">
        <v>150</v>
      </c>
      <c r="D507" s="10" t="s">
        <v>9</v>
      </c>
      <c r="E507" s="10" t="s">
        <v>10</v>
      </c>
      <c r="F507" s="10" t="s">
        <v>82</v>
      </c>
      <c r="G507" s="11">
        <v>33</v>
      </c>
      <c r="H507" s="11">
        <v>199000</v>
      </c>
      <c r="I507" s="11">
        <f t="shared" si="22"/>
        <v>6567000</v>
      </c>
      <c r="J507" s="11">
        <f t="shared" si="23"/>
        <v>656700</v>
      </c>
      <c r="K507" s="11">
        <f>연간거래자료!$I507+연간거래자료!$J507</f>
        <v>7223700</v>
      </c>
      <c r="L507" s="13" t="s">
        <v>12</v>
      </c>
      <c r="M507" s="14" t="s">
        <v>134</v>
      </c>
    </row>
    <row r="508" spans="2:13" x14ac:dyDescent="0.3">
      <c r="B508" s="9">
        <v>45712</v>
      </c>
      <c r="C508" s="10" t="s">
        <v>141</v>
      </c>
      <c r="D508" s="10" t="s">
        <v>9</v>
      </c>
      <c r="E508" s="10" t="s">
        <v>10</v>
      </c>
      <c r="F508" s="10" t="s">
        <v>82</v>
      </c>
      <c r="G508" s="11">
        <v>118</v>
      </c>
      <c r="H508" s="11">
        <v>193000</v>
      </c>
      <c r="I508" s="11">
        <f t="shared" si="22"/>
        <v>22774000</v>
      </c>
      <c r="J508" s="11">
        <f t="shared" si="23"/>
        <v>2277400</v>
      </c>
      <c r="K508" s="11">
        <f>연간거래자료!$I508+연간거래자료!$J508</f>
        <v>25051400</v>
      </c>
      <c r="L508" s="13" t="s">
        <v>16</v>
      </c>
      <c r="M508" s="14" t="s">
        <v>135</v>
      </c>
    </row>
    <row r="509" spans="2:13" x14ac:dyDescent="0.3">
      <c r="B509" s="9">
        <v>45712</v>
      </c>
      <c r="C509" s="10" t="s">
        <v>151</v>
      </c>
      <c r="D509" s="10" t="s">
        <v>9</v>
      </c>
      <c r="E509" s="10" t="s">
        <v>17</v>
      </c>
      <c r="F509" s="10" t="s">
        <v>19</v>
      </c>
      <c r="G509" s="11">
        <v>119</v>
      </c>
      <c r="H509" s="11">
        <v>605800</v>
      </c>
      <c r="I509" s="11">
        <f t="shared" si="22"/>
        <v>72090200</v>
      </c>
      <c r="J509" s="11">
        <f t="shared" si="23"/>
        <v>7209020</v>
      </c>
      <c r="K509" s="11">
        <f>연간거래자료!$I509+연간거래자료!$J509</f>
        <v>79299220</v>
      </c>
      <c r="L509" s="13" t="s">
        <v>12</v>
      </c>
      <c r="M509" s="14" t="s">
        <v>137</v>
      </c>
    </row>
    <row r="510" spans="2:13" x14ac:dyDescent="0.3">
      <c r="B510" s="9">
        <v>45712</v>
      </c>
      <c r="C510" s="10" t="s">
        <v>139</v>
      </c>
      <c r="D510" s="10" t="s">
        <v>9</v>
      </c>
      <c r="E510" s="10" t="s">
        <v>36</v>
      </c>
      <c r="F510" s="10" t="s">
        <v>54</v>
      </c>
      <c r="G510" s="11">
        <v>36</v>
      </c>
      <c r="H510" s="11">
        <v>213000</v>
      </c>
      <c r="I510" s="11">
        <f t="shared" si="22"/>
        <v>7668000</v>
      </c>
      <c r="J510" s="11">
        <f t="shared" si="23"/>
        <v>766800</v>
      </c>
      <c r="K510" s="11">
        <f>연간거래자료!$I510+연간거래자료!$J510</f>
        <v>8434800</v>
      </c>
      <c r="L510" s="13" t="s">
        <v>12</v>
      </c>
      <c r="M510" s="14" t="s">
        <v>135</v>
      </c>
    </row>
    <row r="511" spans="2:13" x14ac:dyDescent="0.3">
      <c r="B511" s="9">
        <v>45713</v>
      </c>
      <c r="C511" s="10" t="s">
        <v>144</v>
      </c>
      <c r="D511" s="10" t="s">
        <v>21</v>
      </c>
      <c r="E511" s="10" t="s">
        <v>31</v>
      </c>
      <c r="F511" s="10" t="s">
        <v>128</v>
      </c>
      <c r="G511" s="11">
        <v>26</v>
      </c>
      <c r="H511" s="11">
        <v>289600</v>
      </c>
      <c r="I511" s="11">
        <f t="shared" si="22"/>
        <v>7529600</v>
      </c>
      <c r="J511" s="11">
        <f t="shared" si="23"/>
        <v>752960</v>
      </c>
      <c r="K511" s="11">
        <f>연간거래자료!$I511+연간거래자료!$J511</f>
        <v>8282560</v>
      </c>
      <c r="L511" s="13" t="s">
        <v>16</v>
      </c>
      <c r="M511" s="14" t="s">
        <v>137</v>
      </c>
    </row>
    <row r="512" spans="2:13" x14ac:dyDescent="0.3">
      <c r="B512" s="9">
        <v>45713</v>
      </c>
      <c r="C512" s="10" t="s">
        <v>143</v>
      </c>
      <c r="D512" s="10" t="s">
        <v>13</v>
      </c>
      <c r="E512" s="10" t="s">
        <v>14</v>
      </c>
      <c r="F512" s="10" t="s">
        <v>63</v>
      </c>
      <c r="G512" s="11">
        <v>42</v>
      </c>
      <c r="H512" s="11">
        <v>95000</v>
      </c>
      <c r="I512" s="11">
        <f t="shared" si="22"/>
        <v>3990000</v>
      </c>
      <c r="J512" s="11">
        <f t="shared" si="23"/>
        <v>399000</v>
      </c>
      <c r="K512" s="11">
        <f>연간거래자료!$I512+연간거래자료!$J512</f>
        <v>4389000</v>
      </c>
      <c r="L512" s="13" t="s">
        <v>12</v>
      </c>
      <c r="M512" s="14" t="s">
        <v>136</v>
      </c>
    </row>
    <row r="513" spans="2:13" x14ac:dyDescent="0.3">
      <c r="B513" s="9">
        <v>45713</v>
      </c>
      <c r="C513" s="10" t="s">
        <v>151</v>
      </c>
      <c r="D513" s="10" t="s">
        <v>9</v>
      </c>
      <c r="E513" s="10" t="s">
        <v>48</v>
      </c>
      <c r="F513" s="10" t="s">
        <v>75</v>
      </c>
      <c r="G513" s="11">
        <v>60</v>
      </c>
      <c r="H513" s="11">
        <v>95600</v>
      </c>
      <c r="I513" s="11">
        <f t="shared" si="22"/>
        <v>5736000</v>
      </c>
      <c r="J513" s="11">
        <f t="shared" si="23"/>
        <v>573600</v>
      </c>
      <c r="K513" s="11">
        <f>연간거래자료!$I513+연간거래자료!$J513</f>
        <v>6309600</v>
      </c>
      <c r="L513" s="13" t="s">
        <v>16</v>
      </c>
      <c r="M513" s="14" t="s">
        <v>134</v>
      </c>
    </row>
    <row r="514" spans="2:13" x14ac:dyDescent="0.3">
      <c r="B514" s="9">
        <v>45713</v>
      </c>
      <c r="C514" s="10" t="s">
        <v>141</v>
      </c>
      <c r="D514" s="10" t="s">
        <v>9</v>
      </c>
      <c r="E514" s="10" t="s">
        <v>24</v>
      </c>
      <c r="F514" s="10" t="s">
        <v>87</v>
      </c>
      <c r="G514" s="11">
        <v>101</v>
      </c>
      <c r="H514" s="11">
        <v>545400</v>
      </c>
      <c r="I514" s="11">
        <f t="shared" si="22"/>
        <v>55085400</v>
      </c>
      <c r="J514" s="11">
        <f t="shared" si="23"/>
        <v>5508540</v>
      </c>
      <c r="K514" s="11">
        <f>연간거래자료!$I514+연간거래자료!$J514</f>
        <v>60593940</v>
      </c>
      <c r="L514" s="13" t="s">
        <v>16</v>
      </c>
      <c r="M514" s="14" t="s">
        <v>135</v>
      </c>
    </row>
    <row r="515" spans="2:13" x14ac:dyDescent="0.3">
      <c r="B515" s="9">
        <v>45713</v>
      </c>
      <c r="C515" s="10" t="s">
        <v>139</v>
      </c>
      <c r="D515" s="10" t="s">
        <v>9</v>
      </c>
      <c r="E515" s="10" t="s">
        <v>10</v>
      </c>
      <c r="F515" s="10" t="s">
        <v>82</v>
      </c>
      <c r="G515" s="11">
        <v>89</v>
      </c>
      <c r="H515" s="11">
        <v>193000</v>
      </c>
      <c r="I515" s="11">
        <f t="shared" si="22"/>
        <v>17177000</v>
      </c>
      <c r="J515" s="11">
        <f t="shared" si="23"/>
        <v>1717700</v>
      </c>
      <c r="K515" s="11">
        <f>연간거래자료!$I515+연간거래자료!$J515</f>
        <v>18894700</v>
      </c>
      <c r="L515" s="13" t="s">
        <v>16</v>
      </c>
      <c r="M515" s="14" t="s">
        <v>135</v>
      </c>
    </row>
    <row r="516" spans="2:13" x14ac:dyDescent="0.3">
      <c r="B516" s="9">
        <v>45714</v>
      </c>
      <c r="C516" s="10" t="s">
        <v>146</v>
      </c>
      <c r="D516" s="10" t="s">
        <v>21</v>
      </c>
      <c r="E516" s="10" t="s">
        <v>31</v>
      </c>
      <c r="F516" s="10" t="s">
        <v>39</v>
      </c>
      <c r="G516" s="11">
        <v>107</v>
      </c>
      <c r="H516" s="11">
        <v>204200</v>
      </c>
      <c r="I516" s="11">
        <f t="shared" si="22"/>
        <v>21849400</v>
      </c>
      <c r="J516" s="11">
        <f t="shared" si="23"/>
        <v>2184940</v>
      </c>
      <c r="K516" s="11">
        <f>연간거래자료!$I516+연간거래자료!$J516</f>
        <v>24034340</v>
      </c>
      <c r="L516" s="13" t="s">
        <v>12</v>
      </c>
      <c r="M516" s="14" t="s">
        <v>135</v>
      </c>
    </row>
    <row r="517" spans="2:13" x14ac:dyDescent="0.3">
      <c r="B517" s="9">
        <v>45714</v>
      </c>
      <c r="C517" s="10" t="s">
        <v>155</v>
      </c>
      <c r="D517" s="10" t="s">
        <v>21</v>
      </c>
      <c r="E517" s="10" t="s">
        <v>31</v>
      </c>
      <c r="F517" s="10" t="s">
        <v>39</v>
      </c>
      <c r="G517" s="11">
        <v>72</v>
      </c>
      <c r="H517" s="11">
        <v>204200</v>
      </c>
      <c r="I517" s="11">
        <f t="shared" si="22"/>
        <v>14702400</v>
      </c>
      <c r="J517" s="11">
        <f t="shared" si="23"/>
        <v>1470240</v>
      </c>
      <c r="K517" s="11">
        <f>연간거래자료!$I517+연간거래자료!$J517</f>
        <v>16172640</v>
      </c>
      <c r="L517" s="13" t="s">
        <v>16</v>
      </c>
      <c r="M517" s="14" t="s">
        <v>136</v>
      </c>
    </row>
    <row r="518" spans="2:13" x14ac:dyDescent="0.3">
      <c r="B518" s="9">
        <v>45714</v>
      </c>
      <c r="C518" s="10" t="s">
        <v>152</v>
      </c>
      <c r="D518" s="10" t="s">
        <v>21</v>
      </c>
      <c r="E518" s="10" t="s">
        <v>31</v>
      </c>
      <c r="F518" s="10" t="s">
        <v>61</v>
      </c>
      <c r="G518" s="11">
        <v>93</v>
      </c>
      <c r="H518" s="11">
        <v>248600</v>
      </c>
      <c r="I518" s="11">
        <f t="shared" si="22"/>
        <v>23119800</v>
      </c>
      <c r="J518" s="11">
        <f t="shared" si="23"/>
        <v>2311980</v>
      </c>
      <c r="K518" s="11">
        <f>연간거래자료!$I518+연간거래자료!$J518</f>
        <v>25431780</v>
      </c>
      <c r="L518" s="13" t="s">
        <v>12</v>
      </c>
      <c r="M518" s="14" t="s">
        <v>136</v>
      </c>
    </row>
    <row r="519" spans="2:13" x14ac:dyDescent="0.3">
      <c r="B519" s="9">
        <v>45714</v>
      </c>
      <c r="C519" s="10" t="s">
        <v>149</v>
      </c>
      <c r="D519" s="10" t="s">
        <v>21</v>
      </c>
      <c r="E519" s="10" t="s">
        <v>31</v>
      </c>
      <c r="F519" s="10" t="s">
        <v>72</v>
      </c>
      <c r="G519" s="11">
        <v>141</v>
      </c>
      <c r="H519" s="11">
        <v>248500</v>
      </c>
      <c r="I519" s="11">
        <f t="shared" si="22"/>
        <v>35038500</v>
      </c>
      <c r="J519" s="11">
        <f t="shared" si="23"/>
        <v>3503850</v>
      </c>
      <c r="K519" s="11">
        <f>연간거래자료!$I519+연간거래자료!$J519</f>
        <v>38542350</v>
      </c>
      <c r="L519" s="13" t="s">
        <v>12</v>
      </c>
      <c r="M519" s="14" t="s">
        <v>137</v>
      </c>
    </row>
    <row r="520" spans="2:13" x14ac:dyDescent="0.3">
      <c r="B520" s="9">
        <v>45714</v>
      </c>
      <c r="C520" s="10" t="s">
        <v>146</v>
      </c>
      <c r="D520" s="10" t="s">
        <v>13</v>
      </c>
      <c r="E520" s="10" t="s">
        <v>14</v>
      </c>
      <c r="F520" s="10" t="s">
        <v>67</v>
      </c>
      <c r="G520" s="11">
        <v>23</v>
      </c>
      <c r="H520" s="11">
        <v>21000</v>
      </c>
      <c r="I520" s="11">
        <f t="shared" si="22"/>
        <v>483000</v>
      </c>
      <c r="J520" s="11">
        <f t="shared" si="23"/>
        <v>48300</v>
      </c>
      <c r="K520" s="11">
        <f>연간거래자료!$I520+연간거래자료!$J520</f>
        <v>531300</v>
      </c>
      <c r="L520" s="13" t="s">
        <v>12</v>
      </c>
      <c r="M520" s="14" t="s">
        <v>136</v>
      </c>
    </row>
    <row r="521" spans="2:13" x14ac:dyDescent="0.3">
      <c r="B521" s="9">
        <v>45714</v>
      </c>
      <c r="C521" s="10" t="s">
        <v>130</v>
      </c>
      <c r="D521" s="10" t="s">
        <v>9</v>
      </c>
      <c r="E521" s="10" t="s">
        <v>24</v>
      </c>
      <c r="F521" s="10" t="s">
        <v>122</v>
      </c>
      <c r="G521" s="11">
        <v>57</v>
      </c>
      <c r="H521" s="11">
        <v>602400</v>
      </c>
      <c r="I521" s="11">
        <f t="shared" si="22"/>
        <v>34336800</v>
      </c>
      <c r="J521" s="11">
        <f t="shared" si="23"/>
        <v>3433680</v>
      </c>
      <c r="K521" s="11">
        <f>연간거래자료!$I521+연간거래자료!$J521</f>
        <v>37770480</v>
      </c>
      <c r="L521" s="13" t="s">
        <v>16</v>
      </c>
      <c r="M521" s="14" t="s">
        <v>134</v>
      </c>
    </row>
    <row r="522" spans="2:13" x14ac:dyDescent="0.3">
      <c r="B522" s="9">
        <v>45714</v>
      </c>
      <c r="C522" s="10" t="s">
        <v>151</v>
      </c>
      <c r="D522" s="10" t="s">
        <v>9</v>
      </c>
      <c r="E522" s="10" t="s">
        <v>24</v>
      </c>
      <c r="F522" s="10" t="s">
        <v>122</v>
      </c>
      <c r="G522" s="11">
        <v>44</v>
      </c>
      <c r="H522" s="11">
        <v>621000</v>
      </c>
      <c r="I522" s="11">
        <f t="shared" si="22"/>
        <v>27324000</v>
      </c>
      <c r="J522" s="11">
        <f t="shared" si="23"/>
        <v>2732400</v>
      </c>
      <c r="K522" s="11">
        <f>연간거래자료!$I522+연간거래자료!$J522</f>
        <v>30056400</v>
      </c>
      <c r="L522" s="13" t="s">
        <v>12</v>
      </c>
      <c r="M522" s="14" t="s">
        <v>136</v>
      </c>
    </row>
    <row r="523" spans="2:13" x14ac:dyDescent="0.3">
      <c r="B523" s="9">
        <v>45715</v>
      </c>
      <c r="C523" s="10" t="s">
        <v>151</v>
      </c>
      <c r="D523" s="10" t="s">
        <v>21</v>
      </c>
      <c r="E523" s="10" t="s">
        <v>31</v>
      </c>
      <c r="F523" s="10" t="s">
        <v>128</v>
      </c>
      <c r="G523" s="11">
        <v>30</v>
      </c>
      <c r="H523" s="11">
        <v>289600</v>
      </c>
      <c r="I523" s="11">
        <f t="shared" ref="I523:I586" si="24">G523*H523</f>
        <v>8688000</v>
      </c>
      <c r="J523" s="11">
        <f t="shared" ref="J523:J586" si="25">I523*0.1</f>
        <v>868800</v>
      </c>
      <c r="K523" s="11">
        <f>연간거래자료!$I523+연간거래자료!$J523</f>
        <v>9556800</v>
      </c>
      <c r="L523" s="13" t="s">
        <v>16</v>
      </c>
      <c r="M523" s="14" t="s">
        <v>135</v>
      </c>
    </row>
    <row r="524" spans="2:13" x14ac:dyDescent="0.3">
      <c r="B524" s="9">
        <v>45715</v>
      </c>
      <c r="C524" s="10" t="s">
        <v>157</v>
      </c>
      <c r="D524" s="10" t="s">
        <v>21</v>
      </c>
      <c r="E524" s="10" t="s">
        <v>28</v>
      </c>
      <c r="F524" s="10" t="s">
        <v>125</v>
      </c>
      <c r="G524" s="11">
        <v>30</v>
      </c>
      <c r="H524" s="11">
        <v>1805000</v>
      </c>
      <c r="I524" s="11">
        <f t="shared" si="24"/>
        <v>54150000</v>
      </c>
      <c r="J524" s="11">
        <f t="shared" si="25"/>
        <v>5415000</v>
      </c>
      <c r="K524" s="11">
        <f>연간거래자료!$I524+연간거래자료!$J524</f>
        <v>59565000</v>
      </c>
      <c r="L524" s="13" t="s">
        <v>12</v>
      </c>
      <c r="M524" s="14" t="s">
        <v>135</v>
      </c>
    </row>
    <row r="525" spans="2:13" x14ac:dyDescent="0.3">
      <c r="B525" s="9">
        <v>45715</v>
      </c>
      <c r="C525" s="10" t="s">
        <v>156</v>
      </c>
      <c r="D525" s="10" t="s">
        <v>33</v>
      </c>
      <c r="E525" s="10" t="s">
        <v>34</v>
      </c>
      <c r="F525" s="10" t="s">
        <v>47</v>
      </c>
      <c r="G525" s="11">
        <v>105</v>
      </c>
      <c r="H525" s="11">
        <v>87200</v>
      </c>
      <c r="I525" s="11">
        <f t="shared" si="24"/>
        <v>9156000</v>
      </c>
      <c r="J525" s="11">
        <f t="shared" si="25"/>
        <v>915600</v>
      </c>
      <c r="K525" s="11">
        <f>연간거래자료!$I525+연간거래자료!$J525</f>
        <v>10071600</v>
      </c>
      <c r="L525" s="13" t="s">
        <v>16</v>
      </c>
      <c r="M525" s="14" t="s">
        <v>134</v>
      </c>
    </row>
    <row r="526" spans="2:13" x14ac:dyDescent="0.3">
      <c r="B526" s="9">
        <v>45715</v>
      </c>
      <c r="C526" s="10" t="s">
        <v>148</v>
      </c>
      <c r="D526" s="10" t="s">
        <v>33</v>
      </c>
      <c r="E526" s="10" t="s">
        <v>34</v>
      </c>
      <c r="F526" s="10" t="s">
        <v>55</v>
      </c>
      <c r="G526" s="11">
        <v>142</v>
      </c>
      <c r="H526" s="11">
        <v>87200</v>
      </c>
      <c r="I526" s="11">
        <f t="shared" si="24"/>
        <v>12382400</v>
      </c>
      <c r="J526" s="11">
        <f t="shared" si="25"/>
        <v>1238240</v>
      </c>
      <c r="K526" s="11">
        <f>연간거래자료!$I526+연간거래자료!$J526</f>
        <v>13620640</v>
      </c>
      <c r="L526" s="13" t="s">
        <v>12</v>
      </c>
      <c r="M526" s="14" t="s">
        <v>136</v>
      </c>
    </row>
    <row r="527" spans="2:13" x14ac:dyDescent="0.3">
      <c r="B527" s="9">
        <v>45715</v>
      </c>
      <c r="C527" s="10" t="s">
        <v>151</v>
      </c>
      <c r="D527" s="10" t="s">
        <v>33</v>
      </c>
      <c r="E527" s="10" t="s">
        <v>34</v>
      </c>
      <c r="F527" s="10" t="s">
        <v>55</v>
      </c>
      <c r="G527" s="11">
        <v>96</v>
      </c>
      <c r="H527" s="11">
        <v>87200</v>
      </c>
      <c r="I527" s="11">
        <f t="shared" si="24"/>
        <v>8371200</v>
      </c>
      <c r="J527" s="11">
        <f t="shared" si="25"/>
        <v>837120</v>
      </c>
      <c r="K527" s="11">
        <f>연간거래자료!$I527+연간거래자료!$J527</f>
        <v>9208320</v>
      </c>
      <c r="L527" s="13" t="s">
        <v>16</v>
      </c>
      <c r="M527" s="14" t="s">
        <v>134</v>
      </c>
    </row>
    <row r="528" spans="2:13" x14ac:dyDescent="0.3">
      <c r="B528" s="9">
        <v>45715</v>
      </c>
      <c r="C528" s="10" t="s">
        <v>145</v>
      </c>
      <c r="D528" s="10" t="s">
        <v>13</v>
      </c>
      <c r="E528" s="10" t="s">
        <v>14</v>
      </c>
      <c r="F528" s="10" t="s">
        <v>94</v>
      </c>
      <c r="G528" s="11">
        <v>143</v>
      </c>
      <c r="H528" s="11">
        <v>116200</v>
      </c>
      <c r="I528" s="11">
        <f t="shared" si="24"/>
        <v>16616600</v>
      </c>
      <c r="J528" s="11">
        <f t="shared" si="25"/>
        <v>1661660</v>
      </c>
      <c r="K528" s="11">
        <f>연간거래자료!$I528+연간거래자료!$J528</f>
        <v>18278260</v>
      </c>
      <c r="L528" s="13" t="s">
        <v>12</v>
      </c>
      <c r="M528" s="14" t="s">
        <v>137</v>
      </c>
    </row>
    <row r="529" spans="2:13" x14ac:dyDescent="0.3">
      <c r="B529" s="9">
        <v>45715</v>
      </c>
      <c r="C529" s="10" t="s">
        <v>142</v>
      </c>
      <c r="D529" s="10" t="s">
        <v>13</v>
      </c>
      <c r="E529" s="10" t="s">
        <v>14</v>
      </c>
      <c r="F529" s="10" t="s">
        <v>67</v>
      </c>
      <c r="G529" s="11">
        <v>14</v>
      </c>
      <c r="H529" s="11">
        <v>21000</v>
      </c>
      <c r="I529" s="11">
        <f t="shared" si="24"/>
        <v>294000</v>
      </c>
      <c r="J529" s="11">
        <f t="shared" si="25"/>
        <v>29400</v>
      </c>
      <c r="K529" s="11">
        <f>연간거래자료!$I529+연간거래자료!$J529</f>
        <v>323400</v>
      </c>
      <c r="L529" s="13" t="s">
        <v>16</v>
      </c>
      <c r="M529" s="14" t="s">
        <v>134</v>
      </c>
    </row>
    <row r="530" spans="2:13" x14ac:dyDescent="0.3">
      <c r="B530" s="9">
        <v>45715</v>
      </c>
      <c r="C530" s="10" t="s">
        <v>130</v>
      </c>
      <c r="D530" s="10" t="s">
        <v>9</v>
      </c>
      <c r="E530" s="10" t="s">
        <v>17</v>
      </c>
      <c r="F530" s="10" t="s">
        <v>42</v>
      </c>
      <c r="G530" s="11">
        <v>51</v>
      </c>
      <c r="H530" s="11">
        <v>345700</v>
      </c>
      <c r="I530" s="11">
        <f t="shared" si="24"/>
        <v>17630700</v>
      </c>
      <c r="J530" s="11">
        <f t="shared" si="25"/>
        <v>1763070</v>
      </c>
      <c r="K530" s="11">
        <f>연간거래자료!$I530+연간거래자료!$J530</f>
        <v>19393770</v>
      </c>
      <c r="L530" s="13" t="s">
        <v>16</v>
      </c>
      <c r="M530" s="14" t="s">
        <v>136</v>
      </c>
    </row>
    <row r="531" spans="2:13" x14ac:dyDescent="0.3">
      <c r="B531" s="9">
        <v>45716</v>
      </c>
      <c r="C531" s="10" t="s">
        <v>150</v>
      </c>
      <c r="D531" s="10" t="s">
        <v>21</v>
      </c>
      <c r="E531" s="10" t="s">
        <v>31</v>
      </c>
      <c r="F531" s="10" t="s">
        <v>72</v>
      </c>
      <c r="G531" s="11">
        <v>148</v>
      </c>
      <c r="H531" s="11">
        <v>248500</v>
      </c>
      <c r="I531" s="11">
        <f t="shared" si="24"/>
        <v>36778000</v>
      </c>
      <c r="J531" s="11">
        <f t="shared" si="25"/>
        <v>3677800</v>
      </c>
      <c r="K531" s="11">
        <f>연간거래자료!$I531+연간거래자료!$J531</f>
        <v>40455800</v>
      </c>
      <c r="L531" s="13" t="s">
        <v>12</v>
      </c>
      <c r="M531" s="14" t="s">
        <v>136</v>
      </c>
    </row>
    <row r="532" spans="2:13" x14ac:dyDescent="0.3">
      <c r="B532" s="9">
        <v>45716</v>
      </c>
      <c r="C532" s="10" t="s">
        <v>150</v>
      </c>
      <c r="D532" s="10" t="s">
        <v>33</v>
      </c>
      <c r="E532" s="10" t="s">
        <v>56</v>
      </c>
      <c r="F532" s="10" t="s">
        <v>57</v>
      </c>
      <c r="G532" s="11">
        <v>135</v>
      </c>
      <c r="H532" s="11">
        <v>6700</v>
      </c>
      <c r="I532" s="11">
        <f t="shared" si="24"/>
        <v>904500</v>
      </c>
      <c r="J532" s="11">
        <f t="shared" si="25"/>
        <v>90450</v>
      </c>
      <c r="K532" s="11">
        <f>연간거래자료!$I532+연간거래자료!$J532</f>
        <v>994950</v>
      </c>
      <c r="L532" s="13" t="s">
        <v>16</v>
      </c>
      <c r="M532" s="14" t="s">
        <v>135</v>
      </c>
    </row>
    <row r="533" spans="2:13" x14ac:dyDescent="0.3">
      <c r="B533" s="9">
        <v>45716</v>
      </c>
      <c r="C533" s="10" t="s">
        <v>140</v>
      </c>
      <c r="D533" s="10" t="s">
        <v>33</v>
      </c>
      <c r="E533" s="10" t="s">
        <v>34</v>
      </c>
      <c r="F533" s="10" t="s">
        <v>45</v>
      </c>
      <c r="G533" s="11">
        <v>72</v>
      </c>
      <c r="H533" s="11">
        <v>41700</v>
      </c>
      <c r="I533" s="11">
        <f t="shared" si="24"/>
        <v>3002400</v>
      </c>
      <c r="J533" s="11">
        <f t="shared" si="25"/>
        <v>300240</v>
      </c>
      <c r="K533" s="11">
        <f>연간거래자료!$I533+연간거래자료!$J533</f>
        <v>3302640</v>
      </c>
      <c r="L533" s="13" t="s">
        <v>12</v>
      </c>
      <c r="M533" s="14" t="s">
        <v>135</v>
      </c>
    </row>
    <row r="534" spans="2:13" x14ac:dyDescent="0.3">
      <c r="B534" s="9">
        <v>45716</v>
      </c>
      <c r="C534" s="10" t="s">
        <v>143</v>
      </c>
      <c r="D534" s="10" t="s">
        <v>13</v>
      </c>
      <c r="E534" s="10" t="s">
        <v>14</v>
      </c>
      <c r="F534" s="10" t="s">
        <v>113</v>
      </c>
      <c r="G534" s="11">
        <v>87</v>
      </c>
      <c r="H534" s="11">
        <v>625800</v>
      </c>
      <c r="I534" s="11">
        <f t="shared" si="24"/>
        <v>54444600</v>
      </c>
      <c r="J534" s="11">
        <f t="shared" si="25"/>
        <v>5444460</v>
      </c>
      <c r="K534" s="11">
        <f>연간거래자료!$I534+연간거래자료!$J534</f>
        <v>59889060</v>
      </c>
      <c r="L534" s="13" t="s">
        <v>16</v>
      </c>
      <c r="M534" s="14" t="s">
        <v>134</v>
      </c>
    </row>
    <row r="535" spans="2:13" x14ac:dyDescent="0.3">
      <c r="B535" s="9">
        <v>45716</v>
      </c>
      <c r="C535" s="10" t="s">
        <v>139</v>
      </c>
      <c r="D535" s="10" t="s">
        <v>13</v>
      </c>
      <c r="E535" s="10" t="s">
        <v>14</v>
      </c>
      <c r="F535" s="10" t="s">
        <v>99</v>
      </c>
      <c r="G535" s="11">
        <v>137</v>
      </c>
      <c r="H535" s="11">
        <v>134800</v>
      </c>
      <c r="I535" s="11">
        <f t="shared" si="24"/>
        <v>18467600</v>
      </c>
      <c r="J535" s="11">
        <f t="shared" si="25"/>
        <v>1846760</v>
      </c>
      <c r="K535" s="11">
        <f>연간거래자료!$I535+연간거래자료!$J535</f>
        <v>20314360</v>
      </c>
      <c r="L535" s="13" t="s">
        <v>16</v>
      </c>
      <c r="M535" s="14" t="s">
        <v>134</v>
      </c>
    </row>
    <row r="536" spans="2:13" x14ac:dyDescent="0.3">
      <c r="B536" s="9">
        <v>45716</v>
      </c>
      <c r="C536" s="10" t="s">
        <v>157</v>
      </c>
      <c r="D536" s="10" t="s">
        <v>9</v>
      </c>
      <c r="E536" s="10" t="s">
        <v>48</v>
      </c>
      <c r="F536" s="10" t="s">
        <v>75</v>
      </c>
      <c r="G536" s="11">
        <v>136</v>
      </c>
      <c r="H536" s="11">
        <v>95600</v>
      </c>
      <c r="I536" s="11">
        <f t="shared" si="24"/>
        <v>13001600</v>
      </c>
      <c r="J536" s="11">
        <f t="shared" si="25"/>
        <v>1300160</v>
      </c>
      <c r="K536" s="11">
        <f>연간거래자료!$I536+연간거래자료!$J536</f>
        <v>14301760</v>
      </c>
      <c r="L536" s="13" t="s">
        <v>12</v>
      </c>
      <c r="M536" s="14" t="s">
        <v>135</v>
      </c>
    </row>
    <row r="537" spans="2:13" x14ac:dyDescent="0.3">
      <c r="B537" s="9">
        <v>45716</v>
      </c>
      <c r="C537" s="10" t="s">
        <v>153</v>
      </c>
      <c r="D537" s="10" t="s">
        <v>9</v>
      </c>
      <c r="E537" s="10" t="s">
        <v>24</v>
      </c>
      <c r="F537" s="10" t="s">
        <v>25</v>
      </c>
      <c r="G537" s="11">
        <v>113</v>
      </c>
      <c r="H537" s="11">
        <v>345600</v>
      </c>
      <c r="I537" s="11">
        <f t="shared" si="24"/>
        <v>39052800</v>
      </c>
      <c r="J537" s="11">
        <f t="shared" si="25"/>
        <v>3905280</v>
      </c>
      <c r="K537" s="11">
        <f>연간거래자료!$I537+연간거래자료!$J537</f>
        <v>42958080</v>
      </c>
      <c r="L537" s="13" t="s">
        <v>16</v>
      </c>
      <c r="M537" s="14" t="s">
        <v>137</v>
      </c>
    </row>
    <row r="538" spans="2:13" x14ac:dyDescent="0.3">
      <c r="B538" s="9">
        <v>45716</v>
      </c>
      <c r="C538" s="10" t="s">
        <v>157</v>
      </c>
      <c r="D538" s="10" t="s">
        <v>9</v>
      </c>
      <c r="E538" s="10" t="s">
        <v>50</v>
      </c>
      <c r="F538" s="10" t="s">
        <v>126</v>
      </c>
      <c r="G538" s="11">
        <v>95</v>
      </c>
      <c r="H538" s="11">
        <v>63100</v>
      </c>
      <c r="I538" s="11">
        <f t="shared" si="24"/>
        <v>5994500</v>
      </c>
      <c r="J538" s="11">
        <f t="shared" si="25"/>
        <v>599450</v>
      </c>
      <c r="K538" s="11">
        <f>연간거래자료!$I538+연간거래자료!$J538</f>
        <v>6593950</v>
      </c>
      <c r="L538" s="13" t="s">
        <v>16</v>
      </c>
      <c r="M538" s="14" t="s">
        <v>137</v>
      </c>
    </row>
    <row r="539" spans="2:13" x14ac:dyDescent="0.3">
      <c r="B539" s="9">
        <v>45716</v>
      </c>
      <c r="C539" s="10" t="s">
        <v>150</v>
      </c>
      <c r="D539" s="10" t="s">
        <v>9</v>
      </c>
      <c r="E539" s="10" t="s">
        <v>50</v>
      </c>
      <c r="F539" s="10" t="s">
        <v>51</v>
      </c>
      <c r="G539" s="11">
        <v>78</v>
      </c>
      <c r="H539" s="11">
        <v>54300</v>
      </c>
      <c r="I539" s="11">
        <f t="shared" si="24"/>
        <v>4235400</v>
      </c>
      <c r="J539" s="11">
        <f t="shared" si="25"/>
        <v>423540</v>
      </c>
      <c r="K539" s="11">
        <f>연간거래자료!$I539+연간거래자료!$J539</f>
        <v>4658940</v>
      </c>
      <c r="L539" s="13" t="s">
        <v>12</v>
      </c>
      <c r="M539" s="14" t="s">
        <v>136</v>
      </c>
    </row>
    <row r="540" spans="2:13" x14ac:dyDescent="0.3">
      <c r="B540" s="9">
        <v>45716</v>
      </c>
      <c r="C540" s="10" t="s">
        <v>152</v>
      </c>
      <c r="D540" s="10" t="s">
        <v>9</v>
      </c>
      <c r="E540" s="10" t="s">
        <v>50</v>
      </c>
      <c r="F540" s="10" t="s">
        <v>121</v>
      </c>
      <c r="G540" s="11">
        <v>136</v>
      </c>
      <c r="H540" s="11">
        <v>147400</v>
      </c>
      <c r="I540" s="11">
        <f t="shared" si="24"/>
        <v>20046400</v>
      </c>
      <c r="J540" s="11">
        <f t="shared" si="25"/>
        <v>2004640</v>
      </c>
      <c r="K540" s="11">
        <f>연간거래자료!$I540+연간거래자료!$J540</f>
        <v>22051040</v>
      </c>
      <c r="L540" s="13" t="s">
        <v>12</v>
      </c>
      <c r="M540" s="14" t="s">
        <v>135</v>
      </c>
    </row>
    <row r="541" spans="2:13" x14ac:dyDescent="0.3">
      <c r="B541" s="9">
        <v>45717</v>
      </c>
      <c r="C541" s="10" t="s">
        <v>141</v>
      </c>
      <c r="D541" s="10" t="s">
        <v>21</v>
      </c>
      <c r="E541" s="10" t="s">
        <v>31</v>
      </c>
      <c r="F541" s="10" t="s">
        <v>41</v>
      </c>
      <c r="G541" s="11">
        <v>124</v>
      </c>
      <c r="H541" s="11">
        <v>311900</v>
      </c>
      <c r="I541" s="11">
        <f t="shared" si="24"/>
        <v>38675600</v>
      </c>
      <c r="J541" s="11">
        <f t="shared" si="25"/>
        <v>3867560</v>
      </c>
      <c r="K541" s="11">
        <f>연간거래자료!$I541+연간거래자료!$J541</f>
        <v>42543160</v>
      </c>
      <c r="L541" s="13" t="s">
        <v>16</v>
      </c>
      <c r="M541" s="14" t="s">
        <v>134</v>
      </c>
    </row>
    <row r="542" spans="2:13" x14ac:dyDescent="0.3">
      <c r="B542" s="9">
        <v>45717</v>
      </c>
      <c r="C542" s="10" t="s">
        <v>149</v>
      </c>
      <c r="D542" s="10" t="s">
        <v>21</v>
      </c>
      <c r="E542" s="10" t="s">
        <v>28</v>
      </c>
      <c r="F542" s="10" t="s">
        <v>98</v>
      </c>
      <c r="G542" s="11">
        <v>73</v>
      </c>
      <c r="H542" s="11">
        <v>1577700</v>
      </c>
      <c r="I542" s="11">
        <f t="shared" si="24"/>
        <v>115172100</v>
      </c>
      <c r="J542" s="11">
        <f t="shared" si="25"/>
        <v>11517210</v>
      </c>
      <c r="K542" s="11">
        <f>연간거래자료!$I542+연간거래자료!$J542</f>
        <v>126689310</v>
      </c>
      <c r="L542" s="13" t="s">
        <v>12</v>
      </c>
      <c r="M542" s="14" t="s">
        <v>137</v>
      </c>
    </row>
    <row r="543" spans="2:13" x14ac:dyDescent="0.3">
      <c r="B543" s="9">
        <v>45717</v>
      </c>
      <c r="C543" s="10" t="s">
        <v>145</v>
      </c>
      <c r="D543" s="10" t="s">
        <v>21</v>
      </c>
      <c r="E543" s="10" t="s">
        <v>22</v>
      </c>
      <c r="F543" s="10" t="s">
        <v>58</v>
      </c>
      <c r="G543" s="11">
        <v>125</v>
      </c>
      <c r="H543" s="11">
        <v>209100</v>
      </c>
      <c r="I543" s="11">
        <f t="shared" si="24"/>
        <v>26137500</v>
      </c>
      <c r="J543" s="11">
        <f t="shared" si="25"/>
        <v>2613750</v>
      </c>
      <c r="K543" s="11">
        <f>연간거래자료!$I543+연간거래자료!$J543</f>
        <v>28751250</v>
      </c>
      <c r="L543" s="13" t="s">
        <v>16</v>
      </c>
      <c r="M543" s="14" t="s">
        <v>137</v>
      </c>
    </row>
    <row r="544" spans="2:13" x14ac:dyDescent="0.3">
      <c r="B544" s="9">
        <v>45717</v>
      </c>
      <c r="C544" s="10" t="s">
        <v>155</v>
      </c>
      <c r="D544" s="10" t="s">
        <v>33</v>
      </c>
      <c r="E544" s="10" t="s">
        <v>56</v>
      </c>
      <c r="F544" s="10" t="s">
        <v>66</v>
      </c>
      <c r="G544" s="11">
        <v>118</v>
      </c>
      <c r="H544" s="11">
        <v>23100</v>
      </c>
      <c r="I544" s="11">
        <f t="shared" si="24"/>
        <v>2725800</v>
      </c>
      <c r="J544" s="11">
        <f t="shared" si="25"/>
        <v>272580</v>
      </c>
      <c r="K544" s="11">
        <f>연간거래자료!$I544+연간거래자료!$J544</f>
        <v>2998380</v>
      </c>
      <c r="L544" s="13" t="s">
        <v>12</v>
      </c>
      <c r="M544" s="14" t="s">
        <v>135</v>
      </c>
    </row>
    <row r="545" spans="2:13" x14ac:dyDescent="0.3">
      <c r="B545" s="9">
        <v>45717</v>
      </c>
      <c r="C545" s="10" t="s">
        <v>154</v>
      </c>
      <c r="D545" s="10" t="s">
        <v>33</v>
      </c>
      <c r="E545" s="10" t="s">
        <v>56</v>
      </c>
      <c r="F545" s="10" t="s">
        <v>119</v>
      </c>
      <c r="G545" s="11">
        <v>72</v>
      </c>
      <c r="H545" s="11">
        <v>7300</v>
      </c>
      <c r="I545" s="11">
        <f t="shared" si="24"/>
        <v>525600</v>
      </c>
      <c r="J545" s="11">
        <f t="shared" si="25"/>
        <v>52560</v>
      </c>
      <c r="K545" s="11">
        <f>연간거래자료!$I545+연간거래자료!$J545</f>
        <v>578160</v>
      </c>
      <c r="L545" s="13" t="s">
        <v>12</v>
      </c>
      <c r="M545" s="14" t="s">
        <v>135</v>
      </c>
    </row>
    <row r="546" spans="2:13" x14ac:dyDescent="0.3">
      <c r="B546" s="9">
        <v>45717</v>
      </c>
      <c r="C546" s="10" t="s">
        <v>142</v>
      </c>
      <c r="D546" s="10" t="s">
        <v>13</v>
      </c>
      <c r="E546" s="10" t="s">
        <v>14</v>
      </c>
      <c r="F546" s="10" t="s">
        <v>116</v>
      </c>
      <c r="G546" s="11">
        <v>37</v>
      </c>
      <c r="H546" s="11">
        <v>345000</v>
      </c>
      <c r="I546" s="11">
        <f t="shared" si="24"/>
        <v>12765000</v>
      </c>
      <c r="J546" s="11">
        <f t="shared" si="25"/>
        <v>1276500</v>
      </c>
      <c r="K546" s="11">
        <f>연간거래자료!$I546+연간거래자료!$J546</f>
        <v>14041500</v>
      </c>
      <c r="L546" s="13" t="s">
        <v>16</v>
      </c>
      <c r="M546" s="14" t="s">
        <v>137</v>
      </c>
    </row>
    <row r="547" spans="2:13" x14ac:dyDescent="0.3">
      <c r="B547" s="9">
        <v>45717</v>
      </c>
      <c r="C547" s="10" t="s">
        <v>145</v>
      </c>
      <c r="D547" s="10" t="s">
        <v>13</v>
      </c>
      <c r="E547" s="10" t="s">
        <v>14</v>
      </c>
      <c r="F547" s="10" t="s">
        <v>30</v>
      </c>
      <c r="G547" s="11">
        <v>36</v>
      </c>
      <c r="H547" s="11">
        <v>69900</v>
      </c>
      <c r="I547" s="11">
        <f t="shared" si="24"/>
        <v>2516400</v>
      </c>
      <c r="J547" s="11">
        <f t="shared" si="25"/>
        <v>251640</v>
      </c>
      <c r="K547" s="11">
        <f>연간거래자료!$I547+연간거래자료!$J547</f>
        <v>2768040</v>
      </c>
      <c r="L547" s="13" t="s">
        <v>16</v>
      </c>
      <c r="M547" s="14" t="s">
        <v>137</v>
      </c>
    </row>
    <row r="548" spans="2:13" x14ac:dyDescent="0.3">
      <c r="B548" s="9">
        <v>45717</v>
      </c>
      <c r="C548" s="10" t="s">
        <v>140</v>
      </c>
      <c r="D548" s="10" t="s">
        <v>9</v>
      </c>
      <c r="E548" s="10" t="s">
        <v>48</v>
      </c>
      <c r="F548" s="10" t="s">
        <v>75</v>
      </c>
      <c r="G548" s="11">
        <v>99</v>
      </c>
      <c r="H548" s="11">
        <v>95600</v>
      </c>
      <c r="I548" s="11">
        <f t="shared" si="24"/>
        <v>9464400</v>
      </c>
      <c r="J548" s="11">
        <f t="shared" si="25"/>
        <v>946440</v>
      </c>
      <c r="K548" s="11">
        <f>연간거래자료!$I548+연간거래자료!$J548</f>
        <v>10410840</v>
      </c>
      <c r="L548" s="13" t="s">
        <v>12</v>
      </c>
      <c r="M548" s="14" t="s">
        <v>134</v>
      </c>
    </row>
    <row r="549" spans="2:13" x14ac:dyDescent="0.3">
      <c r="B549" s="9">
        <v>45717</v>
      </c>
      <c r="C549" s="10" t="s">
        <v>142</v>
      </c>
      <c r="D549" s="10" t="s">
        <v>9</v>
      </c>
      <c r="E549" s="10" t="s">
        <v>48</v>
      </c>
      <c r="F549" s="10" t="s">
        <v>117</v>
      </c>
      <c r="G549" s="11">
        <v>57</v>
      </c>
      <c r="H549" s="11">
        <v>86300</v>
      </c>
      <c r="I549" s="11">
        <f t="shared" si="24"/>
        <v>4919100</v>
      </c>
      <c r="J549" s="11">
        <f t="shared" si="25"/>
        <v>491910</v>
      </c>
      <c r="K549" s="11">
        <f>연간거래자료!$I549+연간거래자료!$J549</f>
        <v>5411010</v>
      </c>
      <c r="L549" s="13" t="s">
        <v>16</v>
      </c>
      <c r="M549" s="14" t="s">
        <v>135</v>
      </c>
    </row>
    <row r="550" spans="2:13" x14ac:dyDescent="0.3">
      <c r="B550" s="9">
        <v>45717</v>
      </c>
      <c r="C550" s="10" t="s">
        <v>144</v>
      </c>
      <c r="D550" s="10" t="s">
        <v>9</v>
      </c>
      <c r="E550" s="10" t="s">
        <v>24</v>
      </c>
      <c r="F550" s="10" t="s">
        <v>25</v>
      </c>
      <c r="G550" s="11">
        <v>132</v>
      </c>
      <c r="H550" s="11">
        <v>345600</v>
      </c>
      <c r="I550" s="11">
        <f t="shared" si="24"/>
        <v>45619200</v>
      </c>
      <c r="J550" s="11">
        <f t="shared" si="25"/>
        <v>4561920</v>
      </c>
      <c r="K550" s="11">
        <f>연간거래자료!$I550+연간거래자료!$J550</f>
        <v>50181120</v>
      </c>
      <c r="L550" s="13" t="s">
        <v>12</v>
      </c>
      <c r="M550" s="14" t="s">
        <v>134</v>
      </c>
    </row>
    <row r="551" spans="2:13" x14ac:dyDescent="0.3">
      <c r="B551" s="9">
        <v>45717</v>
      </c>
      <c r="C551" s="10" t="s">
        <v>153</v>
      </c>
      <c r="D551" s="10" t="s">
        <v>9</v>
      </c>
      <c r="E551" s="10" t="s">
        <v>10</v>
      </c>
      <c r="F551" s="10" t="s">
        <v>82</v>
      </c>
      <c r="G551" s="11">
        <v>69</v>
      </c>
      <c r="H551" s="11">
        <v>193000</v>
      </c>
      <c r="I551" s="11">
        <f t="shared" si="24"/>
        <v>13317000</v>
      </c>
      <c r="J551" s="11">
        <f t="shared" si="25"/>
        <v>1331700</v>
      </c>
      <c r="K551" s="11">
        <f>연간거래자료!$I551+연간거래자료!$J551</f>
        <v>14648700</v>
      </c>
      <c r="L551" s="13" t="s">
        <v>16</v>
      </c>
      <c r="M551" s="14" t="s">
        <v>137</v>
      </c>
    </row>
    <row r="552" spans="2:13" x14ac:dyDescent="0.3">
      <c r="B552" s="9">
        <v>45717</v>
      </c>
      <c r="C552" s="10" t="s">
        <v>151</v>
      </c>
      <c r="D552" s="10" t="s">
        <v>9</v>
      </c>
      <c r="E552" s="10" t="s">
        <v>10</v>
      </c>
      <c r="F552" s="10" t="s">
        <v>11</v>
      </c>
      <c r="G552" s="11">
        <v>91</v>
      </c>
      <c r="H552" s="11">
        <v>180700</v>
      </c>
      <c r="I552" s="11">
        <f t="shared" si="24"/>
        <v>16443700</v>
      </c>
      <c r="J552" s="11">
        <f t="shared" si="25"/>
        <v>1644370</v>
      </c>
      <c r="K552" s="11">
        <f>연간거래자료!$I552+연간거래자료!$J552</f>
        <v>18088070</v>
      </c>
      <c r="L552" s="13" t="s">
        <v>12</v>
      </c>
      <c r="M552" s="14" t="s">
        <v>135</v>
      </c>
    </row>
    <row r="553" spans="2:13" x14ac:dyDescent="0.3">
      <c r="B553" s="9">
        <v>45717</v>
      </c>
      <c r="C553" s="10" t="s">
        <v>140</v>
      </c>
      <c r="D553" s="10" t="s">
        <v>9</v>
      </c>
      <c r="E553" s="10" t="s">
        <v>17</v>
      </c>
      <c r="F553" s="10" t="s">
        <v>97</v>
      </c>
      <c r="G553" s="11">
        <v>67</v>
      </c>
      <c r="H553" s="11">
        <v>412300</v>
      </c>
      <c r="I553" s="11">
        <f t="shared" si="24"/>
        <v>27624100</v>
      </c>
      <c r="J553" s="11">
        <f t="shared" si="25"/>
        <v>2762410</v>
      </c>
      <c r="K553" s="11">
        <f>연간거래자료!$I553+연간거래자료!$J553</f>
        <v>30386510</v>
      </c>
      <c r="L553" s="13" t="s">
        <v>16</v>
      </c>
      <c r="M553" s="14" t="s">
        <v>135</v>
      </c>
    </row>
    <row r="554" spans="2:13" x14ac:dyDescent="0.3">
      <c r="B554" s="9">
        <v>45717</v>
      </c>
      <c r="C554" s="10" t="s">
        <v>141</v>
      </c>
      <c r="D554" s="10" t="s">
        <v>9</v>
      </c>
      <c r="E554" s="10" t="s">
        <v>17</v>
      </c>
      <c r="F554" s="10" t="s">
        <v>110</v>
      </c>
      <c r="G554" s="11">
        <v>35</v>
      </c>
      <c r="H554" s="11">
        <v>429000</v>
      </c>
      <c r="I554" s="11">
        <f t="shared" si="24"/>
        <v>15015000</v>
      </c>
      <c r="J554" s="11">
        <f t="shared" si="25"/>
        <v>1501500</v>
      </c>
      <c r="K554" s="11">
        <f>연간거래자료!$I554+연간거래자료!$J554</f>
        <v>16516500</v>
      </c>
      <c r="L554" s="13" t="s">
        <v>12</v>
      </c>
      <c r="M554" s="14" t="s">
        <v>134</v>
      </c>
    </row>
    <row r="555" spans="2:13" x14ac:dyDescent="0.3">
      <c r="B555" s="9">
        <v>45717</v>
      </c>
      <c r="C555" s="10" t="s">
        <v>131</v>
      </c>
      <c r="D555" s="10" t="s">
        <v>9</v>
      </c>
      <c r="E555" s="10" t="s">
        <v>17</v>
      </c>
      <c r="F555" s="10" t="s">
        <v>83</v>
      </c>
      <c r="G555" s="11">
        <v>37</v>
      </c>
      <c r="H555" s="11">
        <v>561200</v>
      </c>
      <c r="I555" s="11">
        <f t="shared" si="24"/>
        <v>20764400</v>
      </c>
      <c r="J555" s="11">
        <f t="shared" si="25"/>
        <v>2076440</v>
      </c>
      <c r="K555" s="11">
        <f>연간거래자료!$I555+연간거래자료!$J555</f>
        <v>22840840</v>
      </c>
      <c r="L555" s="13" t="s">
        <v>16</v>
      </c>
      <c r="M555" s="14" t="s">
        <v>136</v>
      </c>
    </row>
    <row r="556" spans="2:13" x14ac:dyDescent="0.3">
      <c r="B556" s="9">
        <v>45717</v>
      </c>
      <c r="C556" s="10" t="s">
        <v>152</v>
      </c>
      <c r="D556" s="10" t="s">
        <v>9</v>
      </c>
      <c r="E556" s="10" t="s">
        <v>36</v>
      </c>
      <c r="F556" s="10" t="s">
        <v>107</v>
      </c>
      <c r="G556" s="11">
        <v>121</v>
      </c>
      <c r="H556" s="11">
        <v>303100</v>
      </c>
      <c r="I556" s="11">
        <f t="shared" si="24"/>
        <v>36675100</v>
      </c>
      <c r="J556" s="11">
        <f t="shared" si="25"/>
        <v>3667510</v>
      </c>
      <c r="K556" s="11">
        <f>연간거래자료!$I556+연간거래자료!$J556</f>
        <v>40342610</v>
      </c>
      <c r="L556" s="13" t="s">
        <v>16</v>
      </c>
      <c r="M556" s="14" t="s">
        <v>134</v>
      </c>
    </row>
    <row r="557" spans="2:13" x14ac:dyDescent="0.3">
      <c r="B557" s="9">
        <v>45717</v>
      </c>
      <c r="C557" s="10" t="s">
        <v>132</v>
      </c>
      <c r="D557" s="10" t="s">
        <v>9</v>
      </c>
      <c r="E557" s="10" t="s">
        <v>36</v>
      </c>
      <c r="F557" s="10" t="s">
        <v>129</v>
      </c>
      <c r="G557" s="11">
        <v>57</v>
      </c>
      <c r="H557" s="11">
        <v>77500</v>
      </c>
      <c r="I557" s="11">
        <f t="shared" si="24"/>
        <v>4417500</v>
      </c>
      <c r="J557" s="11">
        <f t="shared" si="25"/>
        <v>441750</v>
      </c>
      <c r="K557" s="11">
        <f>연간거래자료!$I557+연간거래자료!$J557</f>
        <v>4859250</v>
      </c>
      <c r="L557" s="13" t="s">
        <v>12</v>
      </c>
      <c r="M557" s="14" t="s">
        <v>134</v>
      </c>
    </row>
    <row r="558" spans="2:13" x14ac:dyDescent="0.3">
      <c r="B558" s="9">
        <v>45718</v>
      </c>
      <c r="C558" s="10" t="s">
        <v>141</v>
      </c>
      <c r="D558" s="10" t="s">
        <v>21</v>
      </c>
      <c r="E558" s="10" t="s">
        <v>31</v>
      </c>
      <c r="F558" s="10" t="s">
        <v>102</v>
      </c>
      <c r="G558" s="11">
        <v>24</v>
      </c>
      <c r="H558" s="11">
        <v>236500</v>
      </c>
      <c r="I558" s="11">
        <f t="shared" si="24"/>
        <v>5676000</v>
      </c>
      <c r="J558" s="11">
        <f t="shared" si="25"/>
        <v>567600</v>
      </c>
      <c r="K558" s="11">
        <f>연간거래자료!$I558+연간거래자료!$J558</f>
        <v>6243600</v>
      </c>
      <c r="L558" s="13" t="s">
        <v>12</v>
      </c>
      <c r="M558" s="14" t="s">
        <v>137</v>
      </c>
    </row>
    <row r="559" spans="2:13" x14ac:dyDescent="0.3">
      <c r="B559" s="9">
        <v>45718</v>
      </c>
      <c r="C559" s="10" t="s">
        <v>145</v>
      </c>
      <c r="D559" s="10" t="s">
        <v>21</v>
      </c>
      <c r="E559" s="10" t="s">
        <v>31</v>
      </c>
      <c r="F559" s="10" t="s">
        <v>128</v>
      </c>
      <c r="G559" s="11">
        <v>43</v>
      </c>
      <c r="H559" s="11">
        <v>289600</v>
      </c>
      <c r="I559" s="11">
        <f t="shared" si="24"/>
        <v>12452800</v>
      </c>
      <c r="J559" s="11">
        <f t="shared" si="25"/>
        <v>1245280</v>
      </c>
      <c r="K559" s="11">
        <f>연간거래자료!$I559+연간거래자료!$J559</f>
        <v>13698080</v>
      </c>
      <c r="L559" s="13" t="s">
        <v>16</v>
      </c>
      <c r="M559" s="14" t="s">
        <v>137</v>
      </c>
    </row>
    <row r="560" spans="2:13" x14ac:dyDescent="0.3">
      <c r="B560" s="9">
        <v>45718</v>
      </c>
      <c r="C560" s="10" t="s">
        <v>130</v>
      </c>
      <c r="D560" s="10" t="s">
        <v>21</v>
      </c>
      <c r="E560" s="10" t="s">
        <v>31</v>
      </c>
      <c r="F560" s="10" t="s">
        <v>128</v>
      </c>
      <c r="G560" s="11">
        <v>94</v>
      </c>
      <c r="H560" s="11">
        <v>280900</v>
      </c>
      <c r="I560" s="11">
        <f t="shared" si="24"/>
        <v>26404600</v>
      </c>
      <c r="J560" s="11">
        <f t="shared" si="25"/>
        <v>2640460</v>
      </c>
      <c r="K560" s="11">
        <f>연간거래자료!$I560+연간거래자료!$J560</f>
        <v>29045060</v>
      </c>
      <c r="L560" s="13" t="s">
        <v>12</v>
      </c>
      <c r="M560" s="14" t="s">
        <v>137</v>
      </c>
    </row>
    <row r="561" spans="2:13" x14ac:dyDescent="0.3">
      <c r="B561" s="9">
        <v>45718</v>
      </c>
      <c r="C561" s="10" t="s">
        <v>157</v>
      </c>
      <c r="D561" s="10" t="s">
        <v>21</v>
      </c>
      <c r="E561" s="10" t="s">
        <v>28</v>
      </c>
      <c r="F561" s="10" t="s">
        <v>98</v>
      </c>
      <c r="G561" s="11">
        <v>23</v>
      </c>
      <c r="H561" s="11">
        <v>1626500</v>
      </c>
      <c r="I561" s="11">
        <f t="shared" si="24"/>
        <v>37409500</v>
      </c>
      <c r="J561" s="11">
        <f t="shared" si="25"/>
        <v>3740950</v>
      </c>
      <c r="K561" s="11">
        <f>연간거래자료!$I561+연간거래자료!$J561</f>
        <v>41150450</v>
      </c>
      <c r="L561" s="13" t="s">
        <v>12</v>
      </c>
      <c r="M561" s="14" t="s">
        <v>135</v>
      </c>
    </row>
    <row r="562" spans="2:13" x14ac:dyDescent="0.3">
      <c r="B562" s="9">
        <v>45718</v>
      </c>
      <c r="C562" s="10" t="s">
        <v>132</v>
      </c>
      <c r="D562" s="10" t="s">
        <v>21</v>
      </c>
      <c r="E562" s="10" t="s">
        <v>28</v>
      </c>
      <c r="F562" s="10" t="s">
        <v>98</v>
      </c>
      <c r="G562" s="11">
        <v>29</v>
      </c>
      <c r="H562" s="11">
        <v>1626500</v>
      </c>
      <c r="I562" s="11">
        <f t="shared" si="24"/>
        <v>47168500</v>
      </c>
      <c r="J562" s="11">
        <f t="shared" si="25"/>
        <v>4716850</v>
      </c>
      <c r="K562" s="11">
        <f>연간거래자료!$I562+연간거래자료!$J562</f>
        <v>51885350</v>
      </c>
      <c r="L562" s="13" t="s">
        <v>12</v>
      </c>
      <c r="M562" s="14" t="s">
        <v>135</v>
      </c>
    </row>
    <row r="563" spans="2:13" x14ac:dyDescent="0.3">
      <c r="B563" s="9">
        <v>45718</v>
      </c>
      <c r="C563" s="10" t="s">
        <v>146</v>
      </c>
      <c r="D563" s="10" t="s">
        <v>33</v>
      </c>
      <c r="E563" s="10" t="s">
        <v>56</v>
      </c>
      <c r="F563" s="10" t="s">
        <v>66</v>
      </c>
      <c r="G563" s="11">
        <v>142</v>
      </c>
      <c r="H563" s="11">
        <v>23100</v>
      </c>
      <c r="I563" s="11">
        <f t="shared" si="24"/>
        <v>3280200</v>
      </c>
      <c r="J563" s="11">
        <f t="shared" si="25"/>
        <v>328020</v>
      </c>
      <c r="K563" s="11">
        <f>연간거래자료!$I563+연간거래자료!$J563</f>
        <v>3608220</v>
      </c>
      <c r="L563" s="13" t="s">
        <v>12</v>
      </c>
      <c r="M563" s="14" t="s">
        <v>137</v>
      </c>
    </row>
    <row r="564" spans="2:13" x14ac:dyDescent="0.3">
      <c r="B564" s="9">
        <v>45718</v>
      </c>
      <c r="C564" s="10" t="s">
        <v>144</v>
      </c>
      <c r="D564" s="10" t="s">
        <v>33</v>
      </c>
      <c r="E564" s="10" t="s">
        <v>56</v>
      </c>
      <c r="F564" s="10" t="s">
        <v>119</v>
      </c>
      <c r="G564" s="11">
        <v>44</v>
      </c>
      <c r="H564" s="11">
        <v>7500</v>
      </c>
      <c r="I564" s="11">
        <f t="shared" si="24"/>
        <v>330000</v>
      </c>
      <c r="J564" s="11">
        <f t="shared" si="25"/>
        <v>33000</v>
      </c>
      <c r="K564" s="11">
        <f>연간거래자료!$I564+연간거래자료!$J564</f>
        <v>363000</v>
      </c>
      <c r="L564" s="13" t="s">
        <v>12</v>
      </c>
      <c r="M564" s="14" t="s">
        <v>136</v>
      </c>
    </row>
    <row r="565" spans="2:13" x14ac:dyDescent="0.3">
      <c r="B565" s="9">
        <v>45718</v>
      </c>
      <c r="C565" s="10" t="s">
        <v>157</v>
      </c>
      <c r="D565" s="10" t="s">
        <v>13</v>
      </c>
      <c r="E565" s="10" t="s">
        <v>14</v>
      </c>
      <c r="F565" s="10" t="s">
        <v>79</v>
      </c>
      <c r="G565" s="11">
        <v>22</v>
      </c>
      <c r="H565" s="11">
        <v>57900</v>
      </c>
      <c r="I565" s="11">
        <f t="shared" si="24"/>
        <v>1273800</v>
      </c>
      <c r="J565" s="11">
        <f t="shared" si="25"/>
        <v>127380</v>
      </c>
      <c r="K565" s="11">
        <f>연간거래자료!$I565+연간거래자료!$J565</f>
        <v>1401180</v>
      </c>
      <c r="L565" s="13" t="s">
        <v>16</v>
      </c>
      <c r="M565" s="14" t="s">
        <v>135</v>
      </c>
    </row>
    <row r="566" spans="2:13" x14ac:dyDescent="0.3">
      <c r="B566" s="9">
        <v>45718</v>
      </c>
      <c r="C566" s="10" t="s">
        <v>149</v>
      </c>
      <c r="D566" s="10" t="s">
        <v>13</v>
      </c>
      <c r="E566" s="10" t="s">
        <v>14</v>
      </c>
      <c r="F566" s="10" t="s">
        <v>84</v>
      </c>
      <c r="G566" s="11">
        <v>94</v>
      </c>
      <c r="H566" s="11">
        <v>87200</v>
      </c>
      <c r="I566" s="11">
        <f t="shared" si="24"/>
        <v>8196800</v>
      </c>
      <c r="J566" s="11">
        <f t="shared" si="25"/>
        <v>819680</v>
      </c>
      <c r="K566" s="11">
        <f>연간거래자료!$I566+연간거래자료!$J566</f>
        <v>9016480</v>
      </c>
      <c r="L566" s="13" t="s">
        <v>12</v>
      </c>
      <c r="M566" s="14" t="s">
        <v>134</v>
      </c>
    </row>
    <row r="567" spans="2:13" x14ac:dyDescent="0.3">
      <c r="B567" s="9">
        <v>45718</v>
      </c>
      <c r="C567" s="10" t="s">
        <v>153</v>
      </c>
      <c r="D567" s="10" t="s">
        <v>13</v>
      </c>
      <c r="E567" s="10" t="s">
        <v>14</v>
      </c>
      <c r="F567" s="10" t="s">
        <v>30</v>
      </c>
      <c r="G567" s="11">
        <v>75</v>
      </c>
      <c r="H567" s="11">
        <v>67800</v>
      </c>
      <c r="I567" s="11">
        <f t="shared" si="24"/>
        <v>5085000</v>
      </c>
      <c r="J567" s="11">
        <f t="shared" si="25"/>
        <v>508500</v>
      </c>
      <c r="K567" s="11">
        <f>연간거래자료!$I567+연간거래자료!$J567</f>
        <v>5593500</v>
      </c>
      <c r="L567" s="13" t="s">
        <v>16</v>
      </c>
      <c r="M567" s="14" t="s">
        <v>136</v>
      </c>
    </row>
    <row r="568" spans="2:13" x14ac:dyDescent="0.3">
      <c r="B568" s="9">
        <v>45718</v>
      </c>
      <c r="C568" s="10" t="s">
        <v>157</v>
      </c>
      <c r="D568" s="10" t="s">
        <v>13</v>
      </c>
      <c r="E568" s="10" t="s">
        <v>14</v>
      </c>
      <c r="F568" s="10" t="s">
        <v>74</v>
      </c>
      <c r="G568" s="11">
        <v>21</v>
      </c>
      <c r="H568" s="11">
        <v>18500</v>
      </c>
      <c r="I568" s="11">
        <f t="shared" si="24"/>
        <v>388500</v>
      </c>
      <c r="J568" s="11">
        <f t="shared" si="25"/>
        <v>38850</v>
      </c>
      <c r="K568" s="11">
        <f>연간거래자료!$I568+연간거래자료!$J568</f>
        <v>427350</v>
      </c>
      <c r="L568" s="13" t="s">
        <v>16</v>
      </c>
      <c r="M568" s="14" t="s">
        <v>134</v>
      </c>
    </row>
    <row r="569" spans="2:13" x14ac:dyDescent="0.3">
      <c r="B569" s="9">
        <v>45718</v>
      </c>
      <c r="C569" s="10" t="s">
        <v>140</v>
      </c>
      <c r="D569" s="10" t="s">
        <v>13</v>
      </c>
      <c r="E569" s="10" t="s">
        <v>26</v>
      </c>
      <c r="F569" s="10" t="s">
        <v>27</v>
      </c>
      <c r="G569" s="11">
        <v>113</v>
      </c>
      <c r="H569" s="11">
        <v>64800</v>
      </c>
      <c r="I569" s="11">
        <f t="shared" si="24"/>
        <v>7322400</v>
      </c>
      <c r="J569" s="11">
        <f t="shared" si="25"/>
        <v>732240</v>
      </c>
      <c r="K569" s="11">
        <f>연간거래자료!$I569+연간거래자료!$J569</f>
        <v>8054640</v>
      </c>
      <c r="L569" s="13" t="s">
        <v>16</v>
      </c>
      <c r="M569" s="14" t="s">
        <v>134</v>
      </c>
    </row>
    <row r="570" spans="2:13" x14ac:dyDescent="0.3">
      <c r="B570" s="9">
        <v>45718</v>
      </c>
      <c r="C570" s="10" t="s">
        <v>155</v>
      </c>
      <c r="D570" s="10" t="s">
        <v>13</v>
      </c>
      <c r="E570" s="10" t="s">
        <v>26</v>
      </c>
      <c r="F570" s="10" t="s">
        <v>71</v>
      </c>
      <c r="G570" s="11">
        <v>89</v>
      </c>
      <c r="H570" s="11">
        <v>76600</v>
      </c>
      <c r="I570" s="11">
        <f t="shared" si="24"/>
        <v>6817400</v>
      </c>
      <c r="J570" s="11">
        <f t="shared" si="25"/>
        <v>681740</v>
      </c>
      <c r="K570" s="11">
        <f>연간거래자료!$I570+연간거래자료!$J570</f>
        <v>7499140</v>
      </c>
      <c r="L570" s="13" t="s">
        <v>12</v>
      </c>
      <c r="M570" s="14" t="s">
        <v>135</v>
      </c>
    </row>
    <row r="571" spans="2:13" x14ac:dyDescent="0.3">
      <c r="B571" s="9">
        <v>45718</v>
      </c>
      <c r="C571" s="10" t="s">
        <v>144</v>
      </c>
      <c r="D571" s="10" t="s">
        <v>9</v>
      </c>
      <c r="E571" s="10" t="s">
        <v>10</v>
      </c>
      <c r="F571" s="10" t="s">
        <v>96</v>
      </c>
      <c r="G571" s="11">
        <v>42</v>
      </c>
      <c r="H571" s="11">
        <v>138000</v>
      </c>
      <c r="I571" s="11">
        <f t="shared" si="24"/>
        <v>5796000</v>
      </c>
      <c r="J571" s="11">
        <f t="shared" si="25"/>
        <v>579600</v>
      </c>
      <c r="K571" s="11">
        <f>연간거래자료!$I571+연간거래자료!$J571</f>
        <v>6375600</v>
      </c>
      <c r="L571" s="13" t="s">
        <v>12</v>
      </c>
      <c r="M571" s="14" t="s">
        <v>135</v>
      </c>
    </row>
    <row r="572" spans="2:13" x14ac:dyDescent="0.3">
      <c r="B572" s="9">
        <v>45718</v>
      </c>
      <c r="C572" s="10" t="s">
        <v>151</v>
      </c>
      <c r="D572" s="10" t="s">
        <v>9</v>
      </c>
      <c r="E572" s="10" t="s">
        <v>17</v>
      </c>
      <c r="F572" s="10" t="s">
        <v>108</v>
      </c>
      <c r="G572" s="11">
        <v>53</v>
      </c>
      <c r="H572" s="11">
        <v>238200</v>
      </c>
      <c r="I572" s="11">
        <f t="shared" si="24"/>
        <v>12624600</v>
      </c>
      <c r="J572" s="11">
        <f t="shared" si="25"/>
        <v>1262460</v>
      </c>
      <c r="K572" s="11">
        <f>연간거래자료!$I572+연간거래자료!$J572</f>
        <v>13887060</v>
      </c>
      <c r="L572" s="13" t="s">
        <v>16</v>
      </c>
      <c r="M572" s="14" t="s">
        <v>136</v>
      </c>
    </row>
    <row r="573" spans="2:13" x14ac:dyDescent="0.3">
      <c r="B573" s="9">
        <v>45718</v>
      </c>
      <c r="C573" s="10" t="s">
        <v>144</v>
      </c>
      <c r="D573" s="10" t="s">
        <v>9</v>
      </c>
      <c r="E573" s="10" t="s">
        <v>17</v>
      </c>
      <c r="F573" s="10" t="s">
        <v>85</v>
      </c>
      <c r="G573" s="11">
        <v>120</v>
      </c>
      <c r="H573" s="11">
        <v>765800</v>
      </c>
      <c r="I573" s="11">
        <f t="shared" si="24"/>
        <v>91896000</v>
      </c>
      <c r="J573" s="11">
        <f t="shared" si="25"/>
        <v>9189600</v>
      </c>
      <c r="K573" s="11">
        <f>연간거래자료!$I573+연간거래자료!$J573</f>
        <v>101085600</v>
      </c>
      <c r="L573" s="13" t="s">
        <v>12</v>
      </c>
      <c r="M573" s="14" t="s">
        <v>136</v>
      </c>
    </row>
    <row r="574" spans="2:13" x14ac:dyDescent="0.3">
      <c r="B574" s="9">
        <v>45718</v>
      </c>
      <c r="C574" s="10" t="s">
        <v>130</v>
      </c>
      <c r="D574" s="10" t="s">
        <v>9</v>
      </c>
      <c r="E574" s="10" t="s">
        <v>50</v>
      </c>
      <c r="F574" s="10" t="s">
        <v>60</v>
      </c>
      <c r="G574" s="11">
        <v>103</v>
      </c>
      <c r="H574" s="11">
        <v>183900</v>
      </c>
      <c r="I574" s="11">
        <f t="shared" si="24"/>
        <v>18941700</v>
      </c>
      <c r="J574" s="11">
        <f t="shared" si="25"/>
        <v>1894170</v>
      </c>
      <c r="K574" s="11">
        <f>연간거래자료!$I574+연간거래자료!$J574</f>
        <v>20835870</v>
      </c>
      <c r="L574" s="13" t="s">
        <v>16</v>
      </c>
      <c r="M574" s="14" t="s">
        <v>137</v>
      </c>
    </row>
    <row r="575" spans="2:13" x14ac:dyDescent="0.3">
      <c r="B575" s="9">
        <v>45719</v>
      </c>
      <c r="C575" s="10" t="s">
        <v>157</v>
      </c>
      <c r="D575" s="10" t="s">
        <v>21</v>
      </c>
      <c r="E575" s="10" t="s">
        <v>31</v>
      </c>
      <c r="F575" s="10" t="s">
        <v>32</v>
      </c>
      <c r="G575" s="11">
        <v>103</v>
      </c>
      <c r="H575" s="11">
        <v>183900</v>
      </c>
      <c r="I575" s="11">
        <f t="shared" si="24"/>
        <v>18941700</v>
      </c>
      <c r="J575" s="11">
        <f t="shared" si="25"/>
        <v>1894170</v>
      </c>
      <c r="K575" s="11">
        <f>연간거래자료!$I575+연간거래자료!$J575</f>
        <v>20835870</v>
      </c>
      <c r="L575" s="13" t="s">
        <v>16</v>
      </c>
      <c r="M575" s="14" t="s">
        <v>136</v>
      </c>
    </row>
    <row r="576" spans="2:13" x14ac:dyDescent="0.3">
      <c r="B576" s="9">
        <v>45719</v>
      </c>
      <c r="C576" s="10" t="s">
        <v>154</v>
      </c>
      <c r="D576" s="10" t="s">
        <v>21</v>
      </c>
      <c r="E576" s="10" t="s">
        <v>31</v>
      </c>
      <c r="F576" s="10" t="s">
        <v>102</v>
      </c>
      <c r="G576" s="11">
        <v>52</v>
      </c>
      <c r="H576" s="11">
        <v>229400</v>
      </c>
      <c r="I576" s="11">
        <f t="shared" si="24"/>
        <v>11928800</v>
      </c>
      <c r="J576" s="11">
        <f t="shared" si="25"/>
        <v>1192880</v>
      </c>
      <c r="K576" s="11">
        <f>연간거래자료!$I576+연간거래자료!$J576</f>
        <v>13121680</v>
      </c>
      <c r="L576" s="13" t="s">
        <v>16</v>
      </c>
      <c r="M576" s="14" t="s">
        <v>137</v>
      </c>
    </row>
    <row r="577" spans="2:13" x14ac:dyDescent="0.3">
      <c r="B577" s="9">
        <v>45719</v>
      </c>
      <c r="C577" s="10" t="s">
        <v>145</v>
      </c>
      <c r="D577" s="10" t="s">
        <v>21</v>
      </c>
      <c r="E577" s="10" t="s">
        <v>31</v>
      </c>
      <c r="F577" s="10" t="s">
        <v>102</v>
      </c>
      <c r="G577" s="11">
        <v>35</v>
      </c>
      <c r="H577" s="11">
        <v>236500</v>
      </c>
      <c r="I577" s="11">
        <f t="shared" si="24"/>
        <v>8277500</v>
      </c>
      <c r="J577" s="11">
        <f t="shared" si="25"/>
        <v>827750</v>
      </c>
      <c r="K577" s="11">
        <f>연간거래자료!$I577+연간거래자료!$J577</f>
        <v>9105250</v>
      </c>
      <c r="L577" s="13" t="s">
        <v>12</v>
      </c>
      <c r="M577" s="14" t="s">
        <v>136</v>
      </c>
    </row>
    <row r="578" spans="2:13" x14ac:dyDescent="0.3">
      <c r="B578" s="9">
        <v>45719</v>
      </c>
      <c r="C578" s="10" t="s">
        <v>156</v>
      </c>
      <c r="D578" s="10" t="s">
        <v>21</v>
      </c>
      <c r="E578" s="10" t="s">
        <v>28</v>
      </c>
      <c r="F578" s="10" t="s">
        <v>29</v>
      </c>
      <c r="G578" s="11">
        <v>101</v>
      </c>
      <c r="H578" s="11">
        <v>135600</v>
      </c>
      <c r="I578" s="11">
        <f t="shared" si="24"/>
        <v>13695600</v>
      </c>
      <c r="J578" s="11">
        <f t="shared" si="25"/>
        <v>1369560</v>
      </c>
      <c r="K578" s="11">
        <f>연간거래자료!$I578+연간거래자료!$J578</f>
        <v>15065160</v>
      </c>
      <c r="L578" s="13" t="s">
        <v>12</v>
      </c>
      <c r="M578" s="14" t="s">
        <v>134</v>
      </c>
    </row>
    <row r="579" spans="2:13" x14ac:dyDescent="0.3">
      <c r="B579" s="9">
        <v>45719</v>
      </c>
      <c r="C579" s="10" t="s">
        <v>147</v>
      </c>
      <c r="D579" s="10" t="s">
        <v>21</v>
      </c>
      <c r="E579" s="10" t="s">
        <v>28</v>
      </c>
      <c r="F579" s="10" t="s">
        <v>70</v>
      </c>
      <c r="G579" s="11">
        <v>148</v>
      </c>
      <c r="H579" s="11">
        <v>386100</v>
      </c>
      <c r="I579" s="11">
        <f t="shared" si="24"/>
        <v>57142800</v>
      </c>
      <c r="J579" s="11">
        <f t="shared" si="25"/>
        <v>5714280</v>
      </c>
      <c r="K579" s="11">
        <f>연간거래자료!$I579+연간거래자료!$J579</f>
        <v>62857080</v>
      </c>
      <c r="L579" s="13" t="s">
        <v>12</v>
      </c>
      <c r="M579" s="14" t="s">
        <v>136</v>
      </c>
    </row>
    <row r="580" spans="2:13" x14ac:dyDescent="0.3">
      <c r="B580" s="9">
        <v>45719</v>
      </c>
      <c r="C580" s="10" t="s">
        <v>156</v>
      </c>
      <c r="D580" s="10" t="s">
        <v>21</v>
      </c>
      <c r="E580" s="10" t="s">
        <v>22</v>
      </c>
      <c r="F580" s="10" t="s">
        <v>23</v>
      </c>
      <c r="G580" s="11">
        <v>106</v>
      </c>
      <c r="H580" s="11">
        <v>55200</v>
      </c>
      <c r="I580" s="11">
        <f t="shared" si="24"/>
        <v>5851200</v>
      </c>
      <c r="J580" s="11">
        <f t="shared" si="25"/>
        <v>585120</v>
      </c>
      <c r="K580" s="11">
        <f>연간거래자료!$I580+연간거래자료!$J580</f>
        <v>6436320</v>
      </c>
      <c r="L580" s="13" t="s">
        <v>12</v>
      </c>
      <c r="M580" s="14" t="s">
        <v>136</v>
      </c>
    </row>
    <row r="581" spans="2:13" x14ac:dyDescent="0.3">
      <c r="B581" s="9">
        <v>45719</v>
      </c>
      <c r="C581" s="10" t="s">
        <v>153</v>
      </c>
      <c r="D581" s="10" t="s">
        <v>21</v>
      </c>
      <c r="E581" s="10" t="s">
        <v>22</v>
      </c>
      <c r="F581" s="10" t="s">
        <v>58</v>
      </c>
      <c r="G581" s="11">
        <v>106</v>
      </c>
      <c r="H581" s="11">
        <v>209100</v>
      </c>
      <c r="I581" s="11">
        <f t="shared" si="24"/>
        <v>22164600</v>
      </c>
      <c r="J581" s="11">
        <f t="shared" si="25"/>
        <v>2216460</v>
      </c>
      <c r="K581" s="11">
        <f>연간거래자료!$I581+연간거래자료!$J581</f>
        <v>24381060</v>
      </c>
      <c r="L581" s="13" t="s">
        <v>12</v>
      </c>
      <c r="M581" s="14" t="s">
        <v>135</v>
      </c>
    </row>
    <row r="582" spans="2:13" x14ac:dyDescent="0.3">
      <c r="B582" s="9">
        <v>45719</v>
      </c>
      <c r="C582" s="10" t="s">
        <v>152</v>
      </c>
      <c r="D582" s="10" t="s">
        <v>33</v>
      </c>
      <c r="E582" s="10" t="s">
        <v>34</v>
      </c>
      <c r="F582" s="10" t="s">
        <v>55</v>
      </c>
      <c r="G582" s="11">
        <v>66</v>
      </c>
      <c r="H582" s="11">
        <v>87200</v>
      </c>
      <c r="I582" s="11">
        <f t="shared" si="24"/>
        <v>5755200</v>
      </c>
      <c r="J582" s="11">
        <f t="shared" si="25"/>
        <v>575520</v>
      </c>
      <c r="K582" s="11">
        <f>연간거래자료!$I582+연간거래자료!$J582</f>
        <v>6330720</v>
      </c>
      <c r="L582" s="13" t="s">
        <v>16</v>
      </c>
      <c r="M582" s="14" t="s">
        <v>135</v>
      </c>
    </row>
    <row r="583" spans="2:13" x14ac:dyDescent="0.3">
      <c r="B583" s="9">
        <v>45719</v>
      </c>
      <c r="C583" s="10" t="s">
        <v>145</v>
      </c>
      <c r="D583" s="10" t="s">
        <v>13</v>
      </c>
      <c r="E583" s="10" t="s">
        <v>14</v>
      </c>
      <c r="F583" s="10" t="s">
        <v>63</v>
      </c>
      <c r="G583" s="11">
        <v>35</v>
      </c>
      <c r="H583" s="11">
        <v>95000</v>
      </c>
      <c r="I583" s="11">
        <f t="shared" si="24"/>
        <v>3325000</v>
      </c>
      <c r="J583" s="11">
        <f t="shared" si="25"/>
        <v>332500</v>
      </c>
      <c r="K583" s="11">
        <f>연간거래자료!$I583+연간거래자료!$J583</f>
        <v>3657500</v>
      </c>
      <c r="L583" s="13" t="s">
        <v>12</v>
      </c>
      <c r="M583" s="14" t="s">
        <v>136</v>
      </c>
    </row>
    <row r="584" spans="2:13" x14ac:dyDescent="0.3">
      <c r="B584" s="9">
        <v>45719</v>
      </c>
      <c r="C584" s="10" t="s">
        <v>156</v>
      </c>
      <c r="D584" s="10" t="s">
        <v>13</v>
      </c>
      <c r="E584" s="10" t="s">
        <v>14</v>
      </c>
      <c r="F584" s="10" t="s">
        <v>103</v>
      </c>
      <c r="G584" s="11">
        <v>25</v>
      </c>
      <c r="H584" s="11">
        <v>499000</v>
      </c>
      <c r="I584" s="11">
        <f t="shared" si="24"/>
        <v>12475000</v>
      </c>
      <c r="J584" s="11">
        <f t="shared" si="25"/>
        <v>1247500</v>
      </c>
      <c r="K584" s="11">
        <f>연간거래자료!$I584+연간거래자료!$J584</f>
        <v>13722500</v>
      </c>
      <c r="L584" s="13" t="s">
        <v>16</v>
      </c>
      <c r="M584" s="14" t="s">
        <v>137</v>
      </c>
    </row>
    <row r="585" spans="2:13" x14ac:dyDescent="0.3">
      <c r="B585" s="9">
        <v>45719</v>
      </c>
      <c r="C585" s="10" t="s">
        <v>157</v>
      </c>
      <c r="D585" s="10" t="s">
        <v>13</v>
      </c>
      <c r="E585" s="10" t="s">
        <v>14</v>
      </c>
      <c r="F585" s="10" t="s">
        <v>67</v>
      </c>
      <c r="G585" s="11">
        <v>90</v>
      </c>
      <c r="H585" s="11">
        <v>20400</v>
      </c>
      <c r="I585" s="11">
        <f t="shared" si="24"/>
        <v>1836000</v>
      </c>
      <c r="J585" s="11">
        <f t="shared" si="25"/>
        <v>183600</v>
      </c>
      <c r="K585" s="11">
        <f>연간거래자료!$I585+연간거래자료!$J585</f>
        <v>2019600</v>
      </c>
      <c r="L585" s="13" t="s">
        <v>12</v>
      </c>
      <c r="M585" s="14" t="s">
        <v>135</v>
      </c>
    </row>
    <row r="586" spans="2:13" x14ac:dyDescent="0.3">
      <c r="B586" s="9">
        <v>45719</v>
      </c>
      <c r="C586" s="10" t="s">
        <v>131</v>
      </c>
      <c r="D586" s="10" t="s">
        <v>13</v>
      </c>
      <c r="E586" s="10" t="s">
        <v>14</v>
      </c>
      <c r="F586" s="10" t="s">
        <v>30</v>
      </c>
      <c r="G586" s="11">
        <v>44</v>
      </c>
      <c r="H586" s="11">
        <v>69900</v>
      </c>
      <c r="I586" s="11">
        <f t="shared" si="24"/>
        <v>3075600</v>
      </c>
      <c r="J586" s="11">
        <f t="shared" si="25"/>
        <v>307560</v>
      </c>
      <c r="K586" s="11">
        <f>연간거래자료!$I586+연간거래자료!$J586</f>
        <v>3383160</v>
      </c>
      <c r="L586" s="13" t="s">
        <v>12</v>
      </c>
      <c r="M586" s="14" t="s">
        <v>136</v>
      </c>
    </row>
    <row r="587" spans="2:13" x14ac:dyDescent="0.3">
      <c r="B587" s="9">
        <v>45719</v>
      </c>
      <c r="C587" s="10" t="s">
        <v>143</v>
      </c>
      <c r="D587" s="10" t="s">
        <v>13</v>
      </c>
      <c r="E587" s="10" t="s">
        <v>26</v>
      </c>
      <c r="F587" s="10" t="s">
        <v>71</v>
      </c>
      <c r="G587" s="11">
        <v>150</v>
      </c>
      <c r="H587" s="11">
        <v>76600</v>
      </c>
      <c r="I587" s="11">
        <f t="shared" ref="I587:I650" si="26">G587*H587</f>
        <v>11490000</v>
      </c>
      <c r="J587" s="11">
        <f t="shared" ref="J587:J650" si="27">I587*0.1</f>
        <v>1149000</v>
      </c>
      <c r="K587" s="11">
        <f>연간거래자료!$I587+연간거래자료!$J587</f>
        <v>12639000</v>
      </c>
      <c r="L587" s="13" t="s">
        <v>16</v>
      </c>
      <c r="M587" s="14" t="s">
        <v>135</v>
      </c>
    </row>
    <row r="588" spans="2:13" x14ac:dyDescent="0.3">
      <c r="B588" s="9">
        <v>45719</v>
      </c>
      <c r="C588" s="10" t="s">
        <v>148</v>
      </c>
      <c r="D588" s="10" t="s">
        <v>13</v>
      </c>
      <c r="E588" s="10" t="s">
        <v>26</v>
      </c>
      <c r="F588" s="10" t="s">
        <v>104</v>
      </c>
      <c r="G588" s="11">
        <v>77</v>
      </c>
      <c r="H588" s="11">
        <v>34400</v>
      </c>
      <c r="I588" s="11">
        <f t="shared" si="26"/>
        <v>2648800</v>
      </c>
      <c r="J588" s="11">
        <f t="shared" si="27"/>
        <v>264880</v>
      </c>
      <c r="K588" s="11">
        <f>연간거래자료!$I588+연간거래자료!$J588</f>
        <v>2913680</v>
      </c>
      <c r="L588" s="13" t="s">
        <v>12</v>
      </c>
      <c r="M588" s="14" t="s">
        <v>135</v>
      </c>
    </row>
    <row r="589" spans="2:13" x14ac:dyDescent="0.3">
      <c r="B589" s="9">
        <v>45719</v>
      </c>
      <c r="C589" s="10" t="s">
        <v>144</v>
      </c>
      <c r="D589" s="10" t="s">
        <v>9</v>
      </c>
      <c r="E589" s="10" t="s">
        <v>48</v>
      </c>
      <c r="F589" s="10" t="s">
        <v>117</v>
      </c>
      <c r="G589" s="11">
        <v>97</v>
      </c>
      <c r="H589" s="11">
        <v>86300</v>
      </c>
      <c r="I589" s="11">
        <f t="shared" si="26"/>
        <v>8371100</v>
      </c>
      <c r="J589" s="11">
        <f t="shared" si="27"/>
        <v>837110</v>
      </c>
      <c r="K589" s="11">
        <f>연간거래자료!$I589+연간거래자료!$J589</f>
        <v>9208210</v>
      </c>
      <c r="L589" s="13" t="s">
        <v>12</v>
      </c>
      <c r="M589" s="14" t="s">
        <v>135</v>
      </c>
    </row>
    <row r="590" spans="2:13" x14ac:dyDescent="0.3">
      <c r="B590" s="9">
        <v>45719</v>
      </c>
      <c r="C590" s="10" t="s">
        <v>145</v>
      </c>
      <c r="D590" s="10" t="s">
        <v>9</v>
      </c>
      <c r="E590" s="10" t="s">
        <v>24</v>
      </c>
      <c r="F590" s="10" t="s">
        <v>111</v>
      </c>
      <c r="G590" s="11">
        <v>36</v>
      </c>
      <c r="H590" s="11">
        <v>215300</v>
      </c>
      <c r="I590" s="11">
        <f t="shared" si="26"/>
        <v>7750800</v>
      </c>
      <c r="J590" s="11">
        <f t="shared" si="27"/>
        <v>775080</v>
      </c>
      <c r="K590" s="11">
        <f>연간거래자료!$I590+연간거래자료!$J590</f>
        <v>8525880</v>
      </c>
      <c r="L590" s="13" t="s">
        <v>12</v>
      </c>
      <c r="M590" s="14" t="s">
        <v>137</v>
      </c>
    </row>
    <row r="591" spans="2:13" x14ac:dyDescent="0.3">
      <c r="B591" s="9">
        <v>45719</v>
      </c>
      <c r="C591" s="10" t="s">
        <v>146</v>
      </c>
      <c r="D591" s="10" t="s">
        <v>9</v>
      </c>
      <c r="E591" s="10" t="s">
        <v>24</v>
      </c>
      <c r="F591" s="10" t="s">
        <v>92</v>
      </c>
      <c r="G591" s="11">
        <v>61</v>
      </c>
      <c r="H591" s="11">
        <v>211000</v>
      </c>
      <c r="I591" s="11">
        <f t="shared" si="26"/>
        <v>12871000</v>
      </c>
      <c r="J591" s="11">
        <f t="shared" si="27"/>
        <v>1287100</v>
      </c>
      <c r="K591" s="11">
        <f>연간거래자료!$I591+연간거래자료!$J591</f>
        <v>14158100</v>
      </c>
      <c r="L591" s="13" t="s">
        <v>12</v>
      </c>
      <c r="M591" s="14" t="s">
        <v>134</v>
      </c>
    </row>
    <row r="592" spans="2:13" x14ac:dyDescent="0.3">
      <c r="B592" s="9">
        <v>45719</v>
      </c>
      <c r="C592" s="10" t="s">
        <v>132</v>
      </c>
      <c r="D592" s="10" t="s">
        <v>9</v>
      </c>
      <c r="E592" s="10" t="s">
        <v>10</v>
      </c>
      <c r="F592" s="10" t="s">
        <v>96</v>
      </c>
      <c r="G592" s="11">
        <v>115</v>
      </c>
      <c r="H592" s="11">
        <v>133900</v>
      </c>
      <c r="I592" s="11">
        <f t="shared" si="26"/>
        <v>15398500</v>
      </c>
      <c r="J592" s="11">
        <f t="shared" si="27"/>
        <v>1539850</v>
      </c>
      <c r="K592" s="11">
        <f>연간거래자료!$I592+연간거래자료!$J592</f>
        <v>16938350</v>
      </c>
      <c r="L592" s="13" t="s">
        <v>12</v>
      </c>
      <c r="M592" s="14" t="s">
        <v>134</v>
      </c>
    </row>
    <row r="593" spans="2:13" x14ac:dyDescent="0.3">
      <c r="B593" s="9">
        <v>45719</v>
      </c>
      <c r="C593" s="10" t="s">
        <v>154</v>
      </c>
      <c r="D593" s="10" t="s">
        <v>9</v>
      </c>
      <c r="E593" s="10" t="s">
        <v>10</v>
      </c>
      <c r="F593" s="10" t="s">
        <v>82</v>
      </c>
      <c r="G593" s="11">
        <v>69</v>
      </c>
      <c r="H593" s="11">
        <v>193000</v>
      </c>
      <c r="I593" s="11">
        <f t="shared" si="26"/>
        <v>13317000</v>
      </c>
      <c r="J593" s="11">
        <f t="shared" si="27"/>
        <v>1331700</v>
      </c>
      <c r="K593" s="11">
        <f>연간거래자료!$I593+연간거래자료!$J593</f>
        <v>14648700</v>
      </c>
      <c r="L593" s="13" t="s">
        <v>12</v>
      </c>
      <c r="M593" s="14" t="s">
        <v>134</v>
      </c>
    </row>
    <row r="594" spans="2:13" x14ac:dyDescent="0.3">
      <c r="B594" s="9">
        <v>45719</v>
      </c>
      <c r="C594" s="10" t="s">
        <v>150</v>
      </c>
      <c r="D594" s="10" t="s">
        <v>9</v>
      </c>
      <c r="E594" s="10" t="s">
        <v>10</v>
      </c>
      <c r="F594" s="10" t="s">
        <v>11</v>
      </c>
      <c r="G594" s="11">
        <v>43</v>
      </c>
      <c r="H594" s="11">
        <v>186300</v>
      </c>
      <c r="I594" s="11">
        <f t="shared" si="26"/>
        <v>8010900</v>
      </c>
      <c r="J594" s="11">
        <f t="shared" si="27"/>
        <v>801090</v>
      </c>
      <c r="K594" s="11">
        <f>연간거래자료!$I594+연간거래자료!$J594</f>
        <v>8811990</v>
      </c>
      <c r="L594" s="13" t="s">
        <v>16</v>
      </c>
      <c r="M594" s="14" t="s">
        <v>135</v>
      </c>
    </row>
    <row r="595" spans="2:13" x14ac:dyDescent="0.3">
      <c r="B595" s="9">
        <v>45719</v>
      </c>
      <c r="C595" s="10" t="s">
        <v>130</v>
      </c>
      <c r="D595" s="10" t="s">
        <v>9</v>
      </c>
      <c r="E595" s="10" t="s">
        <v>17</v>
      </c>
      <c r="F595" s="10" t="s">
        <v>110</v>
      </c>
      <c r="G595" s="11">
        <v>133</v>
      </c>
      <c r="H595" s="11">
        <v>416100</v>
      </c>
      <c r="I595" s="11">
        <f t="shared" si="26"/>
        <v>55341300</v>
      </c>
      <c r="J595" s="11">
        <f t="shared" si="27"/>
        <v>5534130</v>
      </c>
      <c r="K595" s="11">
        <f>연간거래자료!$I595+연간거래자료!$J595</f>
        <v>60875430</v>
      </c>
      <c r="L595" s="13" t="s">
        <v>16</v>
      </c>
      <c r="M595" s="14" t="s">
        <v>137</v>
      </c>
    </row>
    <row r="596" spans="2:13" x14ac:dyDescent="0.3">
      <c r="B596" s="9">
        <v>45719</v>
      </c>
      <c r="C596" s="10" t="s">
        <v>140</v>
      </c>
      <c r="D596" s="10" t="s">
        <v>9</v>
      </c>
      <c r="E596" s="10" t="s">
        <v>50</v>
      </c>
      <c r="F596" s="10" t="s">
        <v>121</v>
      </c>
      <c r="G596" s="11">
        <v>142</v>
      </c>
      <c r="H596" s="11">
        <v>147400</v>
      </c>
      <c r="I596" s="11">
        <f t="shared" si="26"/>
        <v>20930800</v>
      </c>
      <c r="J596" s="11">
        <f t="shared" si="27"/>
        <v>2093080</v>
      </c>
      <c r="K596" s="11">
        <f>연간거래자료!$I596+연간거래자료!$J596</f>
        <v>23023880</v>
      </c>
      <c r="L596" s="13" t="s">
        <v>12</v>
      </c>
      <c r="M596" s="14" t="s">
        <v>134</v>
      </c>
    </row>
    <row r="597" spans="2:13" x14ac:dyDescent="0.3">
      <c r="B597" s="9">
        <v>45719</v>
      </c>
      <c r="C597" s="10" t="s">
        <v>153</v>
      </c>
      <c r="D597" s="10" t="s">
        <v>9</v>
      </c>
      <c r="E597" s="10" t="s">
        <v>36</v>
      </c>
      <c r="F597" s="10" t="s">
        <v>80</v>
      </c>
      <c r="G597" s="11">
        <v>75</v>
      </c>
      <c r="H597" s="11">
        <v>248600</v>
      </c>
      <c r="I597" s="11">
        <f t="shared" si="26"/>
        <v>18645000</v>
      </c>
      <c r="J597" s="11">
        <f t="shared" si="27"/>
        <v>1864500</v>
      </c>
      <c r="K597" s="11">
        <f>연간거래자료!$I597+연간거래자료!$J597</f>
        <v>20509500</v>
      </c>
      <c r="L597" s="13" t="s">
        <v>16</v>
      </c>
      <c r="M597" s="14" t="s">
        <v>134</v>
      </c>
    </row>
    <row r="598" spans="2:13" x14ac:dyDescent="0.3">
      <c r="B598" s="9">
        <v>45719</v>
      </c>
      <c r="C598" s="10" t="s">
        <v>144</v>
      </c>
      <c r="D598" s="10" t="s">
        <v>9</v>
      </c>
      <c r="E598" s="10" t="s">
        <v>36</v>
      </c>
      <c r="F598" s="10" t="s">
        <v>129</v>
      </c>
      <c r="G598" s="11">
        <v>135</v>
      </c>
      <c r="H598" s="11">
        <v>77500</v>
      </c>
      <c r="I598" s="11">
        <f t="shared" si="26"/>
        <v>10462500</v>
      </c>
      <c r="J598" s="11">
        <f t="shared" si="27"/>
        <v>1046250</v>
      </c>
      <c r="K598" s="11">
        <f>연간거래자료!$I598+연간거래자료!$J598</f>
        <v>11508750</v>
      </c>
      <c r="L598" s="13" t="s">
        <v>12</v>
      </c>
      <c r="M598" s="14" t="s">
        <v>134</v>
      </c>
    </row>
    <row r="599" spans="2:13" x14ac:dyDescent="0.3">
      <c r="B599" s="9">
        <v>45720</v>
      </c>
      <c r="C599" s="10" t="s">
        <v>146</v>
      </c>
      <c r="D599" s="10" t="s">
        <v>21</v>
      </c>
      <c r="E599" s="10" t="s">
        <v>28</v>
      </c>
      <c r="F599" s="10" t="s">
        <v>29</v>
      </c>
      <c r="G599" s="11">
        <v>72</v>
      </c>
      <c r="H599" s="11">
        <v>135600</v>
      </c>
      <c r="I599" s="11">
        <f t="shared" si="26"/>
        <v>9763200</v>
      </c>
      <c r="J599" s="11">
        <f t="shared" si="27"/>
        <v>976320</v>
      </c>
      <c r="K599" s="11">
        <f>연간거래자료!$I599+연간거래자료!$J599</f>
        <v>10739520</v>
      </c>
      <c r="L599" s="13" t="s">
        <v>16</v>
      </c>
      <c r="M599" s="14" t="s">
        <v>134</v>
      </c>
    </row>
    <row r="600" spans="2:13" x14ac:dyDescent="0.3">
      <c r="B600" s="9">
        <v>45720</v>
      </c>
      <c r="C600" s="10" t="s">
        <v>147</v>
      </c>
      <c r="D600" s="10" t="s">
        <v>21</v>
      </c>
      <c r="E600" s="10" t="s">
        <v>28</v>
      </c>
      <c r="F600" s="10" t="s">
        <v>98</v>
      </c>
      <c r="G600" s="11">
        <v>109</v>
      </c>
      <c r="H600" s="11">
        <v>1577700</v>
      </c>
      <c r="I600" s="11">
        <f t="shared" si="26"/>
        <v>171969300</v>
      </c>
      <c r="J600" s="11">
        <f t="shared" si="27"/>
        <v>17196930</v>
      </c>
      <c r="K600" s="11">
        <f>연간거래자료!$I600+연간거래자료!$J600</f>
        <v>189166230</v>
      </c>
      <c r="L600" s="13" t="s">
        <v>12</v>
      </c>
      <c r="M600" s="14" t="s">
        <v>135</v>
      </c>
    </row>
    <row r="601" spans="2:13" x14ac:dyDescent="0.3">
      <c r="B601" s="9">
        <v>45720</v>
      </c>
      <c r="C601" s="10" t="s">
        <v>145</v>
      </c>
      <c r="D601" s="10" t="s">
        <v>33</v>
      </c>
      <c r="E601" s="10" t="s">
        <v>34</v>
      </c>
      <c r="F601" s="10" t="s">
        <v>88</v>
      </c>
      <c r="G601" s="11">
        <v>39</v>
      </c>
      <c r="H601" s="11">
        <v>19500</v>
      </c>
      <c r="I601" s="11">
        <f t="shared" si="26"/>
        <v>760500</v>
      </c>
      <c r="J601" s="11">
        <f t="shared" si="27"/>
        <v>76050</v>
      </c>
      <c r="K601" s="11">
        <f>연간거래자료!$I601+연간거래자료!$J601</f>
        <v>836550</v>
      </c>
      <c r="L601" s="13" t="s">
        <v>12</v>
      </c>
      <c r="M601" s="14" t="s">
        <v>136</v>
      </c>
    </row>
    <row r="602" spans="2:13" x14ac:dyDescent="0.3">
      <c r="B602" s="9">
        <v>45720</v>
      </c>
      <c r="C602" s="10" t="s">
        <v>149</v>
      </c>
      <c r="D602" s="10" t="s">
        <v>33</v>
      </c>
      <c r="E602" s="10" t="s">
        <v>34</v>
      </c>
      <c r="F602" s="10" t="s">
        <v>65</v>
      </c>
      <c r="G602" s="11">
        <v>61</v>
      </c>
      <c r="H602" s="11">
        <v>16400</v>
      </c>
      <c r="I602" s="11">
        <f t="shared" si="26"/>
        <v>1000400</v>
      </c>
      <c r="J602" s="11">
        <f t="shared" si="27"/>
        <v>100040</v>
      </c>
      <c r="K602" s="11">
        <f>연간거래자료!$I602+연간거래자료!$J602</f>
        <v>1100440</v>
      </c>
      <c r="L602" s="13" t="s">
        <v>16</v>
      </c>
      <c r="M602" s="14" t="s">
        <v>137</v>
      </c>
    </row>
    <row r="603" spans="2:13" x14ac:dyDescent="0.3">
      <c r="B603" s="9">
        <v>45720</v>
      </c>
      <c r="C603" s="10" t="s">
        <v>147</v>
      </c>
      <c r="D603" s="10" t="s">
        <v>13</v>
      </c>
      <c r="E603" s="10" t="s">
        <v>14</v>
      </c>
      <c r="F603" s="10" t="s">
        <v>79</v>
      </c>
      <c r="G603" s="11">
        <v>132</v>
      </c>
      <c r="H603" s="11">
        <v>56200</v>
      </c>
      <c r="I603" s="11">
        <f t="shared" si="26"/>
        <v>7418400</v>
      </c>
      <c r="J603" s="11">
        <f t="shared" si="27"/>
        <v>741840</v>
      </c>
      <c r="K603" s="11">
        <f>연간거래자료!$I603+연간거래자료!$J603</f>
        <v>8160240</v>
      </c>
      <c r="L603" s="13" t="s">
        <v>12</v>
      </c>
      <c r="M603" s="14" t="s">
        <v>137</v>
      </c>
    </row>
    <row r="604" spans="2:13" x14ac:dyDescent="0.3">
      <c r="B604" s="9">
        <v>45720</v>
      </c>
      <c r="C604" s="10" t="s">
        <v>148</v>
      </c>
      <c r="D604" s="10" t="s">
        <v>13</v>
      </c>
      <c r="E604" s="10" t="s">
        <v>14</v>
      </c>
      <c r="F604" s="10" t="s">
        <v>30</v>
      </c>
      <c r="G604" s="11">
        <v>65</v>
      </c>
      <c r="H604" s="11">
        <v>67800</v>
      </c>
      <c r="I604" s="11">
        <f t="shared" si="26"/>
        <v>4407000</v>
      </c>
      <c r="J604" s="11">
        <f t="shared" si="27"/>
        <v>440700</v>
      </c>
      <c r="K604" s="11">
        <f>연간거래자료!$I604+연간거래자료!$J604</f>
        <v>4847700</v>
      </c>
      <c r="L604" s="13" t="s">
        <v>16</v>
      </c>
      <c r="M604" s="14" t="s">
        <v>134</v>
      </c>
    </row>
    <row r="605" spans="2:13" x14ac:dyDescent="0.3">
      <c r="B605" s="9">
        <v>45720</v>
      </c>
      <c r="C605" s="10" t="s">
        <v>149</v>
      </c>
      <c r="D605" s="10" t="s">
        <v>9</v>
      </c>
      <c r="E605" s="10" t="s">
        <v>24</v>
      </c>
      <c r="F605" s="10" t="s">
        <v>122</v>
      </c>
      <c r="G605" s="11">
        <v>142</v>
      </c>
      <c r="H605" s="11">
        <v>602400</v>
      </c>
      <c r="I605" s="11">
        <f t="shared" si="26"/>
        <v>85540800</v>
      </c>
      <c r="J605" s="11">
        <f t="shared" si="27"/>
        <v>8554080</v>
      </c>
      <c r="K605" s="11">
        <f>연간거래자료!$I605+연간거래자료!$J605</f>
        <v>94094880</v>
      </c>
      <c r="L605" s="13" t="s">
        <v>16</v>
      </c>
      <c r="M605" s="14" t="s">
        <v>134</v>
      </c>
    </row>
    <row r="606" spans="2:13" x14ac:dyDescent="0.3">
      <c r="B606" s="9">
        <v>45720</v>
      </c>
      <c r="C606" s="10" t="s">
        <v>147</v>
      </c>
      <c r="D606" s="10" t="s">
        <v>9</v>
      </c>
      <c r="E606" s="10" t="s">
        <v>17</v>
      </c>
      <c r="F606" s="10" t="s">
        <v>83</v>
      </c>
      <c r="G606" s="11">
        <v>55</v>
      </c>
      <c r="H606" s="11">
        <v>544400</v>
      </c>
      <c r="I606" s="11">
        <f t="shared" si="26"/>
        <v>29942000</v>
      </c>
      <c r="J606" s="11">
        <f t="shared" si="27"/>
        <v>2994200</v>
      </c>
      <c r="K606" s="11">
        <f>연간거래자료!$I606+연간거래자료!$J606</f>
        <v>32936200</v>
      </c>
      <c r="L606" s="13" t="s">
        <v>16</v>
      </c>
      <c r="M606" s="14" t="s">
        <v>135</v>
      </c>
    </row>
    <row r="607" spans="2:13" x14ac:dyDescent="0.3">
      <c r="B607" s="9">
        <v>45720</v>
      </c>
      <c r="C607" s="10" t="s">
        <v>131</v>
      </c>
      <c r="D607" s="10" t="s">
        <v>9</v>
      </c>
      <c r="E607" s="10" t="s">
        <v>17</v>
      </c>
      <c r="F607" s="10" t="s">
        <v>85</v>
      </c>
      <c r="G607" s="11">
        <v>86</v>
      </c>
      <c r="H607" s="11">
        <v>765800</v>
      </c>
      <c r="I607" s="11">
        <f t="shared" si="26"/>
        <v>65858800</v>
      </c>
      <c r="J607" s="11">
        <f t="shared" si="27"/>
        <v>6585880</v>
      </c>
      <c r="K607" s="11">
        <f>연간거래자료!$I607+연간거래자료!$J607</f>
        <v>72444680</v>
      </c>
      <c r="L607" s="13" t="s">
        <v>16</v>
      </c>
      <c r="M607" s="14" t="s">
        <v>135</v>
      </c>
    </row>
    <row r="608" spans="2:13" x14ac:dyDescent="0.3">
      <c r="B608" s="9">
        <v>45720</v>
      </c>
      <c r="C608" s="10" t="s">
        <v>139</v>
      </c>
      <c r="D608" s="10" t="s">
        <v>9</v>
      </c>
      <c r="E608" s="10" t="s">
        <v>36</v>
      </c>
      <c r="F608" s="10" t="s">
        <v>107</v>
      </c>
      <c r="G608" s="11">
        <v>58</v>
      </c>
      <c r="H608" s="11">
        <v>303100</v>
      </c>
      <c r="I608" s="11">
        <f t="shared" si="26"/>
        <v>17579800</v>
      </c>
      <c r="J608" s="11">
        <f t="shared" si="27"/>
        <v>1757980</v>
      </c>
      <c r="K608" s="11">
        <f>연간거래자료!$I608+연간거래자료!$J608</f>
        <v>19337780</v>
      </c>
      <c r="L608" s="13" t="s">
        <v>12</v>
      </c>
      <c r="M608" s="14" t="s">
        <v>135</v>
      </c>
    </row>
    <row r="609" spans="2:13" x14ac:dyDescent="0.3">
      <c r="B609" s="9">
        <v>45721</v>
      </c>
      <c r="C609" s="10" t="s">
        <v>150</v>
      </c>
      <c r="D609" s="10" t="s">
        <v>21</v>
      </c>
      <c r="E609" s="10" t="s">
        <v>28</v>
      </c>
      <c r="F609" s="10" t="s">
        <v>29</v>
      </c>
      <c r="G609" s="11">
        <v>146</v>
      </c>
      <c r="H609" s="11">
        <v>135600</v>
      </c>
      <c r="I609" s="11">
        <f t="shared" si="26"/>
        <v>19797600</v>
      </c>
      <c r="J609" s="11">
        <f t="shared" si="27"/>
        <v>1979760</v>
      </c>
      <c r="K609" s="11">
        <f>연간거래자료!$I609+연간거래자료!$J609</f>
        <v>21777360</v>
      </c>
      <c r="L609" s="13" t="s">
        <v>16</v>
      </c>
      <c r="M609" s="14" t="s">
        <v>136</v>
      </c>
    </row>
    <row r="610" spans="2:13" x14ac:dyDescent="0.3">
      <c r="B610" s="9">
        <v>45721</v>
      </c>
      <c r="C610" s="10" t="s">
        <v>153</v>
      </c>
      <c r="D610" s="10" t="s">
        <v>21</v>
      </c>
      <c r="E610" s="10" t="s">
        <v>28</v>
      </c>
      <c r="F610" s="10" t="s">
        <v>98</v>
      </c>
      <c r="G610" s="11">
        <v>116</v>
      </c>
      <c r="H610" s="11">
        <v>1577700</v>
      </c>
      <c r="I610" s="11">
        <f t="shared" si="26"/>
        <v>183013200</v>
      </c>
      <c r="J610" s="11">
        <f t="shared" si="27"/>
        <v>18301320</v>
      </c>
      <c r="K610" s="11">
        <f>연간거래자료!$I610+연간거래자료!$J610</f>
        <v>201314520</v>
      </c>
      <c r="L610" s="13" t="s">
        <v>16</v>
      </c>
      <c r="M610" s="14" t="s">
        <v>135</v>
      </c>
    </row>
    <row r="611" spans="2:13" x14ac:dyDescent="0.3">
      <c r="B611" s="9">
        <v>45721</v>
      </c>
      <c r="C611" s="10" t="s">
        <v>154</v>
      </c>
      <c r="D611" s="10" t="s">
        <v>33</v>
      </c>
      <c r="E611" s="10" t="s">
        <v>34</v>
      </c>
      <c r="F611" s="10" t="s">
        <v>35</v>
      </c>
      <c r="G611" s="11">
        <v>143</v>
      </c>
      <c r="H611" s="11">
        <v>19300</v>
      </c>
      <c r="I611" s="11">
        <f t="shared" si="26"/>
        <v>2759900</v>
      </c>
      <c r="J611" s="11">
        <f t="shared" si="27"/>
        <v>275990</v>
      </c>
      <c r="K611" s="11">
        <f>연간거래자료!$I611+연간거래자료!$J611</f>
        <v>3035890</v>
      </c>
      <c r="L611" s="13" t="s">
        <v>16</v>
      </c>
      <c r="M611" s="14" t="s">
        <v>137</v>
      </c>
    </row>
    <row r="612" spans="2:13" x14ac:dyDescent="0.3">
      <c r="B612" s="9">
        <v>45721</v>
      </c>
      <c r="C612" s="10" t="s">
        <v>154</v>
      </c>
      <c r="D612" s="10" t="s">
        <v>33</v>
      </c>
      <c r="E612" s="10" t="s">
        <v>34</v>
      </c>
      <c r="F612" s="10" t="s">
        <v>112</v>
      </c>
      <c r="G612" s="11">
        <v>34</v>
      </c>
      <c r="H612" s="11">
        <v>499900</v>
      </c>
      <c r="I612" s="11">
        <f t="shared" si="26"/>
        <v>16996600</v>
      </c>
      <c r="J612" s="11">
        <f t="shared" si="27"/>
        <v>1699660</v>
      </c>
      <c r="K612" s="11">
        <f>연간거래자료!$I612+연간거래자료!$J612</f>
        <v>18696260</v>
      </c>
      <c r="L612" s="13" t="s">
        <v>12</v>
      </c>
      <c r="M612" s="14" t="s">
        <v>136</v>
      </c>
    </row>
    <row r="613" spans="2:13" x14ac:dyDescent="0.3">
      <c r="B613" s="9">
        <v>45721</v>
      </c>
      <c r="C613" s="10" t="s">
        <v>155</v>
      </c>
      <c r="D613" s="10" t="s">
        <v>13</v>
      </c>
      <c r="E613" s="10" t="s">
        <v>14</v>
      </c>
      <c r="F613" s="10" t="s">
        <v>63</v>
      </c>
      <c r="G613" s="11">
        <v>83</v>
      </c>
      <c r="H613" s="11">
        <v>92200</v>
      </c>
      <c r="I613" s="11">
        <f t="shared" si="26"/>
        <v>7652600</v>
      </c>
      <c r="J613" s="11">
        <f t="shared" si="27"/>
        <v>765260</v>
      </c>
      <c r="K613" s="11">
        <f>연간거래자료!$I613+연간거래자료!$J613</f>
        <v>8417860</v>
      </c>
      <c r="L613" s="13" t="s">
        <v>16</v>
      </c>
      <c r="M613" s="14" t="s">
        <v>134</v>
      </c>
    </row>
    <row r="614" spans="2:13" x14ac:dyDescent="0.3">
      <c r="B614" s="9">
        <v>45721</v>
      </c>
      <c r="C614" s="10" t="s">
        <v>132</v>
      </c>
      <c r="D614" s="10" t="s">
        <v>13</v>
      </c>
      <c r="E614" s="10" t="s">
        <v>14</v>
      </c>
      <c r="F614" s="10" t="s">
        <v>113</v>
      </c>
      <c r="G614" s="11">
        <v>28</v>
      </c>
      <c r="H614" s="11">
        <v>645200</v>
      </c>
      <c r="I614" s="11">
        <f t="shared" si="26"/>
        <v>18065600</v>
      </c>
      <c r="J614" s="11">
        <f t="shared" si="27"/>
        <v>1806560</v>
      </c>
      <c r="K614" s="11">
        <f>연간거래자료!$I614+연간거래자료!$J614</f>
        <v>19872160</v>
      </c>
      <c r="L614" s="13" t="s">
        <v>16</v>
      </c>
      <c r="M614" s="14" t="s">
        <v>136</v>
      </c>
    </row>
    <row r="615" spans="2:13" x14ac:dyDescent="0.3">
      <c r="B615" s="9">
        <v>45721</v>
      </c>
      <c r="C615" s="10" t="s">
        <v>141</v>
      </c>
      <c r="D615" s="10" t="s">
        <v>13</v>
      </c>
      <c r="E615" s="10" t="s">
        <v>14</v>
      </c>
      <c r="F615" s="10" t="s">
        <v>99</v>
      </c>
      <c r="G615" s="11">
        <v>120</v>
      </c>
      <c r="H615" s="11">
        <v>134800</v>
      </c>
      <c r="I615" s="11">
        <f t="shared" si="26"/>
        <v>16176000</v>
      </c>
      <c r="J615" s="11">
        <f t="shared" si="27"/>
        <v>1617600</v>
      </c>
      <c r="K615" s="11">
        <f>연간거래자료!$I615+연간거래자료!$J615</f>
        <v>17793600</v>
      </c>
      <c r="L615" s="13" t="s">
        <v>16</v>
      </c>
      <c r="M615" s="14" t="s">
        <v>136</v>
      </c>
    </row>
    <row r="616" spans="2:13" x14ac:dyDescent="0.3">
      <c r="B616" s="9">
        <v>45721</v>
      </c>
      <c r="C616" s="10" t="s">
        <v>149</v>
      </c>
      <c r="D616" s="10" t="s">
        <v>13</v>
      </c>
      <c r="E616" s="10" t="s">
        <v>14</v>
      </c>
      <c r="F616" s="10" t="s">
        <v>69</v>
      </c>
      <c r="G616" s="11">
        <v>63</v>
      </c>
      <c r="H616" s="11">
        <v>81500</v>
      </c>
      <c r="I616" s="11">
        <f t="shared" si="26"/>
        <v>5134500</v>
      </c>
      <c r="J616" s="11">
        <f t="shared" si="27"/>
        <v>513450</v>
      </c>
      <c r="K616" s="11">
        <f>연간거래자료!$I616+연간거래자료!$J616</f>
        <v>5647950</v>
      </c>
      <c r="L616" s="13" t="s">
        <v>16</v>
      </c>
      <c r="M616" s="14" t="s">
        <v>135</v>
      </c>
    </row>
    <row r="617" spans="2:13" x14ac:dyDescent="0.3">
      <c r="B617" s="9">
        <v>45721</v>
      </c>
      <c r="C617" s="10" t="s">
        <v>139</v>
      </c>
      <c r="D617" s="10" t="s">
        <v>13</v>
      </c>
      <c r="E617" s="10" t="s">
        <v>14</v>
      </c>
      <c r="F617" s="10" t="s">
        <v>52</v>
      </c>
      <c r="G617" s="11">
        <v>50</v>
      </c>
      <c r="H617" s="11">
        <v>21100</v>
      </c>
      <c r="I617" s="11">
        <f t="shared" si="26"/>
        <v>1055000</v>
      </c>
      <c r="J617" s="11">
        <f t="shared" si="27"/>
        <v>105500</v>
      </c>
      <c r="K617" s="11">
        <f>연간거래자료!$I617+연간거래자료!$J617</f>
        <v>1160500</v>
      </c>
      <c r="L617" s="13" t="s">
        <v>16</v>
      </c>
      <c r="M617" s="14" t="s">
        <v>137</v>
      </c>
    </row>
    <row r="618" spans="2:13" x14ac:dyDescent="0.3">
      <c r="B618" s="9">
        <v>45721</v>
      </c>
      <c r="C618" s="10" t="s">
        <v>156</v>
      </c>
      <c r="D618" s="10" t="s">
        <v>13</v>
      </c>
      <c r="E618" s="10" t="s">
        <v>26</v>
      </c>
      <c r="F618" s="10" t="s">
        <v>71</v>
      </c>
      <c r="G618" s="11">
        <v>23</v>
      </c>
      <c r="H618" s="11">
        <v>79000</v>
      </c>
      <c r="I618" s="11">
        <f t="shared" si="26"/>
        <v>1817000</v>
      </c>
      <c r="J618" s="11">
        <f t="shared" si="27"/>
        <v>181700</v>
      </c>
      <c r="K618" s="11">
        <f>연간거래자료!$I618+연간거래자료!$J618</f>
        <v>1998700</v>
      </c>
      <c r="L618" s="13" t="s">
        <v>16</v>
      </c>
      <c r="M618" s="14" t="s">
        <v>134</v>
      </c>
    </row>
    <row r="619" spans="2:13" x14ac:dyDescent="0.3">
      <c r="B619" s="9">
        <v>45721</v>
      </c>
      <c r="C619" s="10" t="s">
        <v>143</v>
      </c>
      <c r="D619" s="10" t="s">
        <v>13</v>
      </c>
      <c r="E619" s="10" t="s">
        <v>26</v>
      </c>
      <c r="F619" s="10" t="s">
        <v>106</v>
      </c>
      <c r="G619" s="11">
        <v>66</v>
      </c>
      <c r="H619" s="11">
        <v>6500</v>
      </c>
      <c r="I619" s="11">
        <f t="shared" si="26"/>
        <v>429000</v>
      </c>
      <c r="J619" s="11">
        <f t="shared" si="27"/>
        <v>42900</v>
      </c>
      <c r="K619" s="11">
        <f>연간거래자료!$I619+연간거래자료!$J619</f>
        <v>471900</v>
      </c>
      <c r="L619" s="13" t="s">
        <v>12</v>
      </c>
      <c r="M619" s="14" t="s">
        <v>134</v>
      </c>
    </row>
    <row r="620" spans="2:13" x14ac:dyDescent="0.3">
      <c r="B620" s="9">
        <v>45721</v>
      </c>
      <c r="C620" s="10" t="s">
        <v>141</v>
      </c>
      <c r="D620" s="10" t="s">
        <v>13</v>
      </c>
      <c r="E620" s="10" t="s">
        <v>26</v>
      </c>
      <c r="F620" s="10" t="s">
        <v>106</v>
      </c>
      <c r="G620" s="11">
        <v>46</v>
      </c>
      <c r="H620" s="11">
        <v>6700</v>
      </c>
      <c r="I620" s="11">
        <f t="shared" si="26"/>
        <v>308200</v>
      </c>
      <c r="J620" s="11">
        <f t="shared" si="27"/>
        <v>30820</v>
      </c>
      <c r="K620" s="11">
        <f>연간거래자료!$I620+연간거래자료!$J620</f>
        <v>339020</v>
      </c>
      <c r="L620" s="13" t="s">
        <v>16</v>
      </c>
      <c r="M620" s="14" t="s">
        <v>135</v>
      </c>
    </row>
    <row r="621" spans="2:13" x14ac:dyDescent="0.3">
      <c r="B621" s="9">
        <v>45721</v>
      </c>
      <c r="C621" s="10" t="s">
        <v>153</v>
      </c>
      <c r="D621" s="10" t="s">
        <v>9</v>
      </c>
      <c r="E621" s="10" t="s">
        <v>36</v>
      </c>
      <c r="F621" s="10" t="s">
        <v>54</v>
      </c>
      <c r="G621" s="11">
        <v>65</v>
      </c>
      <c r="H621" s="11">
        <v>206600</v>
      </c>
      <c r="I621" s="11">
        <f t="shared" si="26"/>
        <v>13429000</v>
      </c>
      <c r="J621" s="11">
        <f t="shared" si="27"/>
        <v>1342900</v>
      </c>
      <c r="K621" s="11">
        <f>연간거래자료!$I621+연간거래자료!$J621</f>
        <v>14771900</v>
      </c>
      <c r="L621" s="13" t="s">
        <v>12</v>
      </c>
      <c r="M621" s="14" t="s">
        <v>136</v>
      </c>
    </row>
    <row r="622" spans="2:13" x14ac:dyDescent="0.3">
      <c r="B622" s="9">
        <v>45722</v>
      </c>
      <c r="C622" s="10" t="s">
        <v>151</v>
      </c>
      <c r="D622" s="10" t="s">
        <v>21</v>
      </c>
      <c r="E622" s="10" t="s">
        <v>31</v>
      </c>
      <c r="F622" s="10" t="s">
        <v>105</v>
      </c>
      <c r="G622" s="11">
        <v>48</v>
      </c>
      <c r="H622" s="11">
        <v>315600</v>
      </c>
      <c r="I622" s="11">
        <f t="shared" si="26"/>
        <v>15148800</v>
      </c>
      <c r="J622" s="11">
        <f t="shared" si="27"/>
        <v>1514880</v>
      </c>
      <c r="K622" s="11">
        <f>연간거래자료!$I622+연간거래자료!$J622</f>
        <v>16663680</v>
      </c>
      <c r="L622" s="13" t="s">
        <v>12</v>
      </c>
      <c r="M622" s="14" t="s">
        <v>136</v>
      </c>
    </row>
    <row r="623" spans="2:13" x14ac:dyDescent="0.3">
      <c r="B623" s="9">
        <v>45722</v>
      </c>
      <c r="C623" s="10" t="s">
        <v>132</v>
      </c>
      <c r="D623" s="10" t="s">
        <v>21</v>
      </c>
      <c r="E623" s="10" t="s">
        <v>28</v>
      </c>
      <c r="F623" s="10" t="s">
        <v>98</v>
      </c>
      <c r="G623" s="11">
        <v>72</v>
      </c>
      <c r="H623" s="11">
        <v>1577700</v>
      </c>
      <c r="I623" s="11">
        <f t="shared" si="26"/>
        <v>113594400</v>
      </c>
      <c r="J623" s="11">
        <f t="shared" si="27"/>
        <v>11359440</v>
      </c>
      <c r="K623" s="11">
        <f>연간거래자료!$I623+연간거래자료!$J623</f>
        <v>124953840</v>
      </c>
      <c r="L623" s="13" t="s">
        <v>16</v>
      </c>
      <c r="M623" s="14" t="s">
        <v>136</v>
      </c>
    </row>
    <row r="624" spans="2:13" x14ac:dyDescent="0.3">
      <c r="B624" s="9">
        <v>45722</v>
      </c>
      <c r="C624" s="10" t="s">
        <v>156</v>
      </c>
      <c r="D624" s="10" t="s">
        <v>13</v>
      </c>
      <c r="E624" s="10" t="s">
        <v>14</v>
      </c>
      <c r="F624" s="10" t="s">
        <v>63</v>
      </c>
      <c r="G624" s="11">
        <v>83</v>
      </c>
      <c r="H624" s="11">
        <v>92200</v>
      </c>
      <c r="I624" s="11">
        <f t="shared" si="26"/>
        <v>7652600</v>
      </c>
      <c r="J624" s="11">
        <f t="shared" si="27"/>
        <v>765260</v>
      </c>
      <c r="K624" s="11">
        <f>연간거래자료!$I624+연간거래자료!$J624</f>
        <v>8417860</v>
      </c>
      <c r="L624" s="13" t="s">
        <v>12</v>
      </c>
      <c r="M624" s="14" t="s">
        <v>134</v>
      </c>
    </row>
    <row r="625" spans="2:13" x14ac:dyDescent="0.3">
      <c r="B625" s="9">
        <v>45722</v>
      </c>
      <c r="C625" s="10" t="s">
        <v>132</v>
      </c>
      <c r="D625" s="10" t="s">
        <v>13</v>
      </c>
      <c r="E625" s="10" t="s">
        <v>14</v>
      </c>
      <c r="F625" s="10" t="s">
        <v>20</v>
      </c>
      <c r="G625" s="11">
        <v>101</v>
      </c>
      <c r="H625" s="11">
        <v>242500</v>
      </c>
      <c r="I625" s="11">
        <f t="shared" si="26"/>
        <v>24492500</v>
      </c>
      <c r="J625" s="11">
        <f t="shared" si="27"/>
        <v>2449250</v>
      </c>
      <c r="K625" s="11">
        <f>연간거래자료!$I625+연간거래자료!$J625</f>
        <v>26941750</v>
      </c>
      <c r="L625" s="13" t="s">
        <v>12</v>
      </c>
      <c r="M625" s="14" t="s">
        <v>135</v>
      </c>
    </row>
    <row r="626" spans="2:13" x14ac:dyDescent="0.3">
      <c r="B626" s="9">
        <v>45722</v>
      </c>
      <c r="C626" s="10" t="s">
        <v>150</v>
      </c>
      <c r="D626" s="10" t="s">
        <v>13</v>
      </c>
      <c r="E626" s="10" t="s">
        <v>26</v>
      </c>
      <c r="F626" s="10" t="s">
        <v>76</v>
      </c>
      <c r="G626" s="11">
        <v>29</v>
      </c>
      <c r="H626" s="11">
        <v>4400</v>
      </c>
      <c r="I626" s="11">
        <f t="shared" si="26"/>
        <v>127600</v>
      </c>
      <c r="J626" s="11">
        <f t="shared" si="27"/>
        <v>12760</v>
      </c>
      <c r="K626" s="11">
        <f>연간거래자료!$I626+연간거래자료!$J626</f>
        <v>140360</v>
      </c>
      <c r="L626" s="13" t="s">
        <v>16</v>
      </c>
      <c r="M626" s="14" t="s">
        <v>134</v>
      </c>
    </row>
    <row r="627" spans="2:13" x14ac:dyDescent="0.3">
      <c r="B627" s="9">
        <v>45722</v>
      </c>
      <c r="C627" s="10" t="s">
        <v>144</v>
      </c>
      <c r="D627" s="10" t="s">
        <v>9</v>
      </c>
      <c r="E627" s="10" t="s">
        <v>10</v>
      </c>
      <c r="F627" s="10" t="s">
        <v>82</v>
      </c>
      <c r="G627" s="11">
        <v>143</v>
      </c>
      <c r="H627" s="11">
        <v>193000</v>
      </c>
      <c r="I627" s="11">
        <f t="shared" si="26"/>
        <v>27599000</v>
      </c>
      <c r="J627" s="11">
        <f t="shared" si="27"/>
        <v>2759900</v>
      </c>
      <c r="K627" s="11">
        <f>연간거래자료!$I627+연간거래자료!$J627</f>
        <v>30358900</v>
      </c>
      <c r="L627" s="13" t="s">
        <v>16</v>
      </c>
      <c r="M627" s="14" t="s">
        <v>137</v>
      </c>
    </row>
    <row r="628" spans="2:13" x14ac:dyDescent="0.3">
      <c r="B628" s="9">
        <v>45722</v>
      </c>
      <c r="C628" s="10" t="s">
        <v>131</v>
      </c>
      <c r="D628" s="10" t="s">
        <v>9</v>
      </c>
      <c r="E628" s="10" t="s">
        <v>17</v>
      </c>
      <c r="F628" s="10" t="s">
        <v>101</v>
      </c>
      <c r="G628" s="11">
        <v>123</v>
      </c>
      <c r="H628" s="11">
        <v>345300</v>
      </c>
      <c r="I628" s="11">
        <f t="shared" si="26"/>
        <v>42471900</v>
      </c>
      <c r="J628" s="11">
        <f t="shared" si="27"/>
        <v>4247190</v>
      </c>
      <c r="K628" s="11">
        <f>연간거래자료!$I628+연간거래자료!$J628</f>
        <v>46719090</v>
      </c>
      <c r="L628" s="13" t="s">
        <v>12</v>
      </c>
      <c r="M628" s="14" t="s">
        <v>136</v>
      </c>
    </row>
    <row r="629" spans="2:13" x14ac:dyDescent="0.3">
      <c r="B629" s="9">
        <v>45722</v>
      </c>
      <c r="C629" s="10" t="s">
        <v>153</v>
      </c>
      <c r="D629" s="10" t="s">
        <v>9</v>
      </c>
      <c r="E629" s="10" t="s">
        <v>17</v>
      </c>
      <c r="F629" s="10" t="s">
        <v>108</v>
      </c>
      <c r="G629" s="11">
        <v>92</v>
      </c>
      <c r="H629" s="11">
        <v>238200</v>
      </c>
      <c r="I629" s="11">
        <f t="shared" si="26"/>
        <v>21914400</v>
      </c>
      <c r="J629" s="11">
        <f t="shared" si="27"/>
        <v>2191440</v>
      </c>
      <c r="K629" s="11">
        <f>연간거래자료!$I629+연간거래자료!$J629</f>
        <v>24105840</v>
      </c>
      <c r="L629" s="13" t="s">
        <v>16</v>
      </c>
      <c r="M629" s="14" t="s">
        <v>137</v>
      </c>
    </row>
    <row r="630" spans="2:13" x14ac:dyDescent="0.3">
      <c r="B630" s="9">
        <v>45722</v>
      </c>
      <c r="C630" s="10" t="s">
        <v>130</v>
      </c>
      <c r="D630" s="10" t="s">
        <v>9</v>
      </c>
      <c r="E630" s="10" t="s">
        <v>36</v>
      </c>
      <c r="F630" s="10" t="s">
        <v>129</v>
      </c>
      <c r="G630" s="11">
        <v>144</v>
      </c>
      <c r="H630" s="11">
        <v>77500</v>
      </c>
      <c r="I630" s="11">
        <f t="shared" si="26"/>
        <v>11160000</v>
      </c>
      <c r="J630" s="11">
        <f t="shared" si="27"/>
        <v>1116000</v>
      </c>
      <c r="K630" s="11">
        <f>연간거래자료!$I630+연간거래자료!$J630</f>
        <v>12276000</v>
      </c>
      <c r="L630" s="13" t="s">
        <v>12</v>
      </c>
      <c r="M630" s="14" t="s">
        <v>135</v>
      </c>
    </row>
    <row r="631" spans="2:13" x14ac:dyDescent="0.3">
      <c r="B631" s="9">
        <v>45723</v>
      </c>
      <c r="C631" s="10" t="s">
        <v>153</v>
      </c>
      <c r="D631" s="10" t="s">
        <v>21</v>
      </c>
      <c r="E631" s="10" t="s">
        <v>31</v>
      </c>
      <c r="F631" s="10" t="s">
        <v>39</v>
      </c>
      <c r="G631" s="11">
        <v>139</v>
      </c>
      <c r="H631" s="11">
        <v>204200</v>
      </c>
      <c r="I631" s="11">
        <f t="shared" si="26"/>
        <v>28383800</v>
      </c>
      <c r="J631" s="11">
        <f t="shared" si="27"/>
        <v>2838380</v>
      </c>
      <c r="K631" s="11">
        <f>연간거래자료!$I631+연간거래자료!$J631</f>
        <v>31222180</v>
      </c>
      <c r="L631" s="13" t="s">
        <v>12</v>
      </c>
      <c r="M631" s="14" t="s">
        <v>137</v>
      </c>
    </row>
    <row r="632" spans="2:13" x14ac:dyDescent="0.3">
      <c r="B632" s="9">
        <v>45723</v>
      </c>
      <c r="C632" s="10" t="s">
        <v>131</v>
      </c>
      <c r="D632" s="10" t="s">
        <v>21</v>
      </c>
      <c r="E632" s="10" t="s">
        <v>31</v>
      </c>
      <c r="F632" s="10" t="s">
        <v>39</v>
      </c>
      <c r="G632" s="11">
        <v>136</v>
      </c>
      <c r="H632" s="11">
        <v>204200</v>
      </c>
      <c r="I632" s="11">
        <f t="shared" si="26"/>
        <v>27771200</v>
      </c>
      <c r="J632" s="11">
        <f t="shared" si="27"/>
        <v>2777120</v>
      </c>
      <c r="K632" s="11">
        <f>연간거래자료!$I632+연간거래자료!$J632</f>
        <v>30548320</v>
      </c>
      <c r="L632" s="13" t="s">
        <v>12</v>
      </c>
      <c r="M632" s="14" t="s">
        <v>135</v>
      </c>
    </row>
    <row r="633" spans="2:13" x14ac:dyDescent="0.3">
      <c r="B633" s="9">
        <v>45723</v>
      </c>
      <c r="C633" s="10" t="s">
        <v>156</v>
      </c>
      <c r="D633" s="10" t="s">
        <v>21</v>
      </c>
      <c r="E633" s="10" t="s">
        <v>22</v>
      </c>
      <c r="F633" s="10" t="s">
        <v>58</v>
      </c>
      <c r="G633" s="11">
        <v>140</v>
      </c>
      <c r="H633" s="11">
        <v>209100</v>
      </c>
      <c r="I633" s="11">
        <f t="shared" si="26"/>
        <v>29274000</v>
      </c>
      <c r="J633" s="11">
        <f t="shared" si="27"/>
        <v>2927400</v>
      </c>
      <c r="K633" s="11">
        <f>연간거래자료!$I633+연간거래자료!$J633</f>
        <v>32201400</v>
      </c>
      <c r="L633" s="13" t="s">
        <v>12</v>
      </c>
      <c r="M633" s="14" t="s">
        <v>137</v>
      </c>
    </row>
    <row r="634" spans="2:13" x14ac:dyDescent="0.3">
      <c r="B634" s="9">
        <v>45723</v>
      </c>
      <c r="C634" s="10" t="s">
        <v>157</v>
      </c>
      <c r="D634" s="10" t="s">
        <v>33</v>
      </c>
      <c r="E634" s="10" t="s">
        <v>56</v>
      </c>
      <c r="F634" s="10" t="s">
        <v>119</v>
      </c>
      <c r="G634" s="11">
        <v>10</v>
      </c>
      <c r="H634" s="11">
        <v>7500</v>
      </c>
      <c r="I634" s="11">
        <f t="shared" si="26"/>
        <v>75000</v>
      </c>
      <c r="J634" s="11">
        <f t="shared" si="27"/>
        <v>7500</v>
      </c>
      <c r="K634" s="11">
        <f>연간거래자료!$I634+연간거래자료!$J634</f>
        <v>82500</v>
      </c>
      <c r="L634" s="13" t="s">
        <v>16</v>
      </c>
      <c r="M634" s="14" t="s">
        <v>134</v>
      </c>
    </row>
    <row r="635" spans="2:13" x14ac:dyDescent="0.3">
      <c r="B635" s="9">
        <v>45723</v>
      </c>
      <c r="C635" s="10" t="s">
        <v>148</v>
      </c>
      <c r="D635" s="10" t="s">
        <v>13</v>
      </c>
      <c r="E635" s="10" t="s">
        <v>14</v>
      </c>
      <c r="F635" s="10" t="s">
        <v>64</v>
      </c>
      <c r="G635" s="11">
        <v>54</v>
      </c>
      <c r="H635" s="11">
        <v>642300</v>
      </c>
      <c r="I635" s="11">
        <f t="shared" si="26"/>
        <v>34684200</v>
      </c>
      <c r="J635" s="11">
        <f t="shared" si="27"/>
        <v>3468420</v>
      </c>
      <c r="K635" s="11">
        <f>연간거래자료!$I635+연간거래자료!$J635</f>
        <v>38152620</v>
      </c>
      <c r="L635" s="13" t="s">
        <v>12</v>
      </c>
      <c r="M635" s="14" t="s">
        <v>135</v>
      </c>
    </row>
    <row r="636" spans="2:13" x14ac:dyDescent="0.3">
      <c r="B636" s="9">
        <v>45723</v>
      </c>
      <c r="C636" s="10" t="s">
        <v>131</v>
      </c>
      <c r="D636" s="10" t="s">
        <v>13</v>
      </c>
      <c r="E636" s="10" t="s">
        <v>26</v>
      </c>
      <c r="F636" s="10" t="s">
        <v>104</v>
      </c>
      <c r="G636" s="11">
        <v>30</v>
      </c>
      <c r="H636" s="11">
        <v>35500</v>
      </c>
      <c r="I636" s="11">
        <f t="shared" si="26"/>
        <v>1065000</v>
      </c>
      <c r="J636" s="11">
        <f t="shared" si="27"/>
        <v>106500</v>
      </c>
      <c r="K636" s="11">
        <f>연간거래자료!$I636+연간거래자료!$J636</f>
        <v>1171500</v>
      </c>
      <c r="L636" s="13" t="s">
        <v>16</v>
      </c>
      <c r="M636" s="14" t="s">
        <v>134</v>
      </c>
    </row>
    <row r="637" spans="2:13" x14ac:dyDescent="0.3">
      <c r="B637" s="9">
        <v>45723</v>
      </c>
      <c r="C637" s="10" t="s">
        <v>154</v>
      </c>
      <c r="D637" s="10" t="s">
        <v>9</v>
      </c>
      <c r="E637" s="10" t="s">
        <v>17</v>
      </c>
      <c r="F637" s="10" t="s">
        <v>19</v>
      </c>
      <c r="G637" s="11">
        <v>18</v>
      </c>
      <c r="H637" s="11">
        <v>624500</v>
      </c>
      <c r="I637" s="11">
        <f t="shared" si="26"/>
        <v>11241000</v>
      </c>
      <c r="J637" s="11">
        <f t="shared" si="27"/>
        <v>1124100</v>
      </c>
      <c r="K637" s="11">
        <f>연간거래자료!$I637+연간거래자료!$J637</f>
        <v>12365100</v>
      </c>
      <c r="L637" s="13" t="s">
        <v>16</v>
      </c>
      <c r="M637" s="14" t="s">
        <v>137</v>
      </c>
    </row>
    <row r="638" spans="2:13" x14ac:dyDescent="0.3">
      <c r="B638" s="9">
        <v>45723</v>
      </c>
      <c r="C638" s="10" t="s">
        <v>140</v>
      </c>
      <c r="D638" s="10" t="s">
        <v>9</v>
      </c>
      <c r="E638" s="10" t="s">
        <v>34</v>
      </c>
      <c r="F638" s="10" t="s">
        <v>73</v>
      </c>
      <c r="G638" s="11">
        <v>31</v>
      </c>
      <c r="H638" s="11">
        <v>43000</v>
      </c>
      <c r="I638" s="11">
        <f t="shared" si="26"/>
        <v>1333000</v>
      </c>
      <c r="J638" s="11">
        <f t="shared" si="27"/>
        <v>133300</v>
      </c>
      <c r="K638" s="11">
        <f>연간거래자료!$I638+연간거래자료!$J638</f>
        <v>1466300</v>
      </c>
      <c r="L638" s="13" t="s">
        <v>12</v>
      </c>
      <c r="M638" s="14" t="s">
        <v>136</v>
      </c>
    </row>
    <row r="639" spans="2:13" x14ac:dyDescent="0.3">
      <c r="B639" s="9">
        <v>45724</v>
      </c>
      <c r="C639" s="10" t="s">
        <v>148</v>
      </c>
      <c r="D639" s="10" t="s">
        <v>21</v>
      </c>
      <c r="E639" s="10" t="s">
        <v>31</v>
      </c>
      <c r="F639" s="10" t="s">
        <v>32</v>
      </c>
      <c r="G639" s="11">
        <v>34</v>
      </c>
      <c r="H639" s="11">
        <v>189600</v>
      </c>
      <c r="I639" s="11">
        <f t="shared" si="26"/>
        <v>6446400</v>
      </c>
      <c r="J639" s="11">
        <f t="shared" si="27"/>
        <v>644640</v>
      </c>
      <c r="K639" s="11">
        <f>연간거래자료!$I639+연간거래자료!$J639</f>
        <v>7091040</v>
      </c>
      <c r="L639" s="13" t="s">
        <v>12</v>
      </c>
      <c r="M639" s="14" t="s">
        <v>137</v>
      </c>
    </row>
    <row r="640" spans="2:13" x14ac:dyDescent="0.3">
      <c r="B640" s="9">
        <v>45724</v>
      </c>
      <c r="C640" s="10" t="s">
        <v>132</v>
      </c>
      <c r="D640" s="10" t="s">
        <v>21</v>
      </c>
      <c r="E640" s="10" t="s">
        <v>31</v>
      </c>
      <c r="F640" s="10" t="s">
        <v>128</v>
      </c>
      <c r="G640" s="11">
        <v>148</v>
      </c>
      <c r="H640" s="11">
        <v>280900</v>
      </c>
      <c r="I640" s="11">
        <f t="shared" si="26"/>
        <v>41573200</v>
      </c>
      <c r="J640" s="11">
        <f t="shared" si="27"/>
        <v>4157320</v>
      </c>
      <c r="K640" s="11">
        <f>연간거래자료!$I640+연간거래자료!$J640</f>
        <v>45730520</v>
      </c>
      <c r="L640" s="13" t="s">
        <v>12</v>
      </c>
      <c r="M640" s="14" t="s">
        <v>135</v>
      </c>
    </row>
    <row r="641" spans="2:13" x14ac:dyDescent="0.3">
      <c r="B641" s="9">
        <v>45724</v>
      </c>
      <c r="C641" s="10" t="s">
        <v>139</v>
      </c>
      <c r="D641" s="10" t="s">
        <v>21</v>
      </c>
      <c r="E641" s="10" t="s">
        <v>31</v>
      </c>
      <c r="F641" s="10" t="s">
        <v>41</v>
      </c>
      <c r="G641" s="11">
        <v>51</v>
      </c>
      <c r="H641" s="11">
        <v>311900</v>
      </c>
      <c r="I641" s="11">
        <f t="shared" si="26"/>
        <v>15906900</v>
      </c>
      <c r="J641" s="11">
        <f t="shared" si="27"/>
        <v>1590690</v>
      </c>
      <c r="K641" s="11">
        <f>연간거래자료!$I641+연간거래자료!$J641</f>
        <v>17497590</v>
      </c>
      <c r="L641" s="13" t="s">
        <v>16</v>
      </c>
      <c r="M641" s="14" t="s">
        <v>137</v>
      </c>
    </row>
    <row r="642" spans="2:13" x14ac:dyDescent="0.3">
      <c r="B642" s="9">
        <v>45724</v>
      </c>
      <c r="C642" s="10" t="s">
        <v>140</v>
      </c>
      <c r="D642" s="10" t="s">
        <v>21</v>
      </c>
      <c r="E642" s="10" t="s">
        <v>28</v>
      </c>
      <c r="F642" s="10" t="s">
        <v>125</v>
      </c>
      <c r="G642" s="11">
        <v>105</v>
      </c>
      <c r="H642" s="11">
        <v>1750900</v>
      </c>
      <c r="I642" s="11">
        <f t="shared" si="26"/>
        <v>183844500</v>
      </c>
      <c r="J642" s="11">
        <f t="shared" si="27"/>
        <v>18384450</v>
      </c>
      <c r="K642" s="11">
        <f>연간거래자료!$I642+연간거래자료!$J642</f>
        <v>202228950</v>
      </c>
      <c r="L642" s="13" t="s">
        <v>16</v>
      </c>
      <c r="M642" s="14" t="s">
        <v>134</v>
      </c>
    </row>
    <row r="643" spans="2:13" x14ac:dyDescent="0.3">
      <c r="B643" s="9">
        <v>45724</v>
      </c>
      <c r="C643" s="10" t="s">
        <v>145</v>
      </c>
      <c r="D643" s="10" t="s">
        <v>33</v>
      </c>
      <c r="E643" s="10" t="s">
        <v>56</v>
      </c>
      <c r="F643" s="10" t="s">
        <v>120</v>
      </c>
      <c r="G643" s="11">
        <v>74</v>
      </c>
      <c r="H643" s="11">
        <v>12600</v>
      </c>
      <c r="I643" s="11">
        <f t="shared" si="26"/>
        <v>932400</v>
      </c>
      <c r="J643" s="11">
        <f t="shared" si="27"/>
        <v>93240</v>
      </c>
      <c r="K643" s="11">
        <f>연간거래자료!$I643+연간거래자료!$J643</f>
        <v>1025640</v>
      </c>
      <c r="L643" s="13" t="s">
        <v>12</v>
      </c>
      <c r="M643" s="14" t="s">
        <v>137</v>
      </c>
    </row>
    <row r="644" spans="2:13" x14ac:dyDescent="0.3">
      <c r="B644" s="9">
        <v>45724</v>
      </c>
      <c r="C644" s="10" t="s">
        <v>149</v>
      </c>
      <c r="D644" s="10" t="s">
        <v>13</v>
      </c>
      <c r="E644" s="10" t="s">
        <v>14</v>
      </c>
      <c r="F644" s="10" t="s">
        <v>67</v>
      </c>
      <c r="G644" s="11">
        <v>25</v>
      </c>
      <c r="H644" s="11">
        <v>21000</v>
      </c>
      <c r="I644" s="11">
        <f t="shared" si="26"/>
        <v>525000</v>
      </c>
      <c r="J644" s="11">
        <f t="shared" si="27"/>
        <v>52500</v>
      </c>
      <c r="K644" s="11">
        <f>연간거래자료!$I644+연간거래자료!$J644</f>
        <v>577500</v>
      </c>
      <c r="L644" s="13" t="s">
        <v>16</v>
      </c>
      <c r="M644" s="14" t="s">
        <v>134</v>
      </c>
    </row>
    <row r="645" spans="2:13" x14ac:dyDescent="0.3">
      <c r="B645" s="9">
        <v>45724</v>
      </c>
      <c r="C645" s="10" t="s">
        <v>154</v>
      </c>
      <c r="D645" s="10" t="s">
        <v>13</v>
      </c>
      <c r="E645" s="10" t="s">
        <v>26</v>
      </c>
      <c r="F645" s="10" t="s">
        <v>46</v>
      </c>
      <c r="G645" s="11">
        <v>78</v>
      </c>
      <c r="H645" s="11">
        <v>6500</v>
      </c>
      <c r="I645" s="11">
        <f t="shared" si="26"/>
        <v>507000</v>
      </c>
      <c r="J645" s="11">
        <f t="shared" si="27"/>
        <v>50700</v>
      </c>
      <c r="K645" s="11">
        <f>연간거래자료!$I645+연간거래자료!$J645</f>
        <v>557700</v>
      </c>
      <c r="L645" s="13" t="s">
        <v>16</v>
      </c>
      <c r="M645" s="14" t="s">
        <v>134</v>
      </c>
    </row>
    <row r="646" spans="2:13" x14ac:dyDescent="0.3">
      <c r="B646" s="9">
        <v>45724</v>
      </c>
      <c r="C646" s="10" t="s">
        <v>140</v>
      </c>
      <c r="D646" s="10" t="s">
        <v>9</v>
      </c>
      <c r="E646" s="10" t="s">
        <v>24</v>
      </c>
      <c r="F646" s="10" t="s">
        <v>111</v>
      </c>
      <c r="G646" s="11">
        <v>30</v>
      </c>
      <c r="H646" s="11">
        <v>215300</v>
      </c>
      <c r="I646" s="11">
        <f t="shared" si="26"/>
        <v>6459000</v>
      </c>
      <c r="J646" s="11">
        <f t="shared" si="27"/>
        <v>645900</v>
      </c>
      <c r="K646" s="11">
        <f>연간거래자료!$I646+연간거래자료!$J646</f>
        <v>7104900</v>
      </c>
      <c r="L646" s="13" t="s">
        <v>12</v>
      </c>
      <c r="M646" s="14" t="s">
        <v>135</v>
      </c>
    </row>
    <row r="647" spans="2:13" x14ac:dyDescent="0.3">
      <c r="B647" s="9">
        <v>45724</v>
      </c>
      <c r="C647" s="10" t="s">
        <v>141</v>
      </c>
      <c r="D647" s="10" t="s">
        <v>9</v>
      </c>
      <c r="E647" s="10" t="s">
        <v>50</v>
      </c>
      <c r="F647" s="10" t="s">
        <v>126</v>
      </c>
      <c r="G647" s="11">
        <v>73</v>
      </c>
      <c r="H647" s="11">
        <v>63100</v>
      </c>
      <c r="I647" s="11">
        <f t="shared" si="26"/>
        <v>4606300</v>
      </c>
      <c r="J647" s="11">
        <f t="shared" si="27"/>
        <v>460630</v>
      </c>
      <c r="K647" s="11">
        <f>연간거래자료!$I647+연간거래자료!$J647</f>
        <v>5066930</v>
      </c>
      <c r="L647" s="13" t="s">
        <v>12</v>
      </c>
      <c r="M647" s="14" t="s">
        <v>137</v>
      </c>
    </row>
    <row r="648" spans="2:13" x14ac:dyDescent="0.3">
      <c r="B648" s="9">
        <v>45725</v>
      </c>
      <c r="C648" s="10" t="s">
        <v>153</v>
      </c>
      <c r="D648" s="10" t="s">
        <v>21</v>
      </c>
      <c r="E648" s="10" t="s">
        <v>31</v>
      </c>
      <c r="F648" s="10" t="s">
        <v>128</v>
      </c>
      <c r="G648" s="11">
        <v>84</v>
      </c>
      <c r="H648" s="11">
        <v>280900</v>
      </c>
      <c r="I648" s="11">
        <f t="shared" si="26"/>
        <v>23595600</v>
      </c>
      <c r="J648" s="11">
        <f t="shared" si="27"/>
        <v>2359560</v>
      </c>
      <c r="K648" s="11">
        <f>연간거래자료!$I648+연간거래자료!$J648</f>
        <v>25955160</v>
      </c>
      <c r="L648" s="13" t="s">
        <v>16</v>
      </c>
      <c r="M648" s="14" t="s">
        <v>134</v>
      </c>
    </row>
    <row r="649" spans="2:13" x14ac:dyDescent="0.3">
      <c r="B649" s="9">
        <v>45725</v>
      </c>
      <c r="C649" s="10" t="s">
        <v>148</v>
      </c>
      <c r="D649" s="10" t="s">
        <v>21</v>
      </c>
      <c r="E649" s="10" t="s">
        <v>22</v>
      </c>
      <c r="F649" s="10" t="s">
        <v>23</v>
      </c>
      <c r="G649" s="11">
        <v>118</v>
      </c>
      <c r="H649" s="11">
        <v>55200</v>
      </c>
      <c r="I649" s="11">
        <f t="shared" si="26"/>
        <v>6513600</v>
      </c>
      <c r="J649" s="11">
        <f t="shared" si="27"/>
        <v>651360</v>
      </c>
      <c r="K649" s="11">
        <f>연간거래자료!$I649+연간거래자료!$J649</f>
        <v>7164960</v>
      </c>
      <c r="L649" s="13" t="s">
        <v>12</v>
      </c>
      <c r="M649" s="14" t="s">
        <v>136</v>
      </c>
    </row>
    <row r="650" spans="2:13" x14ac:dyDescent="0.3">
      <c r="B650" s="9">
        <v>45725</v>
      </c>
      <c r="C650" s="10" t="s">
        <v>152</v>
      </c>
      <c r="D650" s="10" t="s">
        <v>33</v>
      </c>
      <c r="E650" s="10" t="s">
        <v>56</v>
      </c>
      <c r="F650" s="10" t="s">
        <v>66</v>
      </c>
      <c r="G650" s="11">
        <v>84</v>
      </c>
      <c r="H650" s="11">
        <v>23100</v>
      </c>
      <c r="I650" s="11">
        <f t="shared" si="26"/>
        <v>1940400</v>
      </c>
      <c r="J650" s="11">
        <f t="shared" si="27"/>
        <v>194040</v>
      </c>
      <c r="K650" s="11">
        <f>연간거래자료!$I650+연간거래자료!$J650</f>
        <v>2134440</v>
      </c>
      <c r="L650" s="13" t="s">
        <v>12</v>
      </c>
      <c r="M650" s="14" t="s">
        <v>134</v>
      </c>
    </row>
    <row r="651" spans="2:13" x14ac:dyDescent="0.3">
      <c r="B651" s="9">
        <v>45725</v>
      </c>
      <c r="C651" s="10" t="s">
        <v>157</v>
      </c>
      <c r="D651" s="10" t="s">
        <v>33</v>
      </c>
      <c r="E651" s="10" t="s">
        <v>56</v>
      </c>
      <c r="F651" s="10" t="s">
        <v>119</v>
      </c>
      <c r="G651" s="11">
        <v>149</v>
      </c>
      <c r="H651" s="11">
        <v>7300</v>
      </c>
      <c r="I651" s="11">
        <f t="shared" ref="I651:I714" si="28">G651*H651</f>
        <v>1087700</v>
      </c>
      <c r="J651" s="11">
        <f t="shared" ref="J651:J714" si="29">I651*0.1</f>
        <v>108770</v>
      </c>
      <c r="K651" s="11">
        <f>연간거래자료!$I651+연간거래자료!$J651</f>
        <v>1196470</v>
      </c>
      <c r="L651" s="13" t="s">
        <v>12</v>
      </c>
      <c r="M651" s="14" t="s">
        <v>136</v>
      </c>
    </row>
    <row r="652" spans="2:13" x14ac:dyDescent="0.3">
      <c r="B652" s="9">
        <v>45725</v>
      </c>
      <c r="C652" s="10" t="s">
        <v>130</v>
      </c>
      <c r="D652" s="10" t="s">
        <v>33</v>
      </c>
      <c r="E652" s="10" t="s">
        <v>34</v>
      </c>
      <c r="F652" s="10" t="s">
        <v>65</v>
      </c>
      <c r="G652" s="11">
        <v>106</v>
      </c>
      <c r="H652" s="11">
        <v>16400</v>
      </c>
      <c r="I652" s="11">
        <f t="shared" si="28"/>
        <v>1738400</v>
      </c>
      <c r="J652" s="11">
        <f t="shared" si="29"/>
        <v>173840</v>
      </c>
      <c r="K652" s="11">
        <f>연간거래자료!$I652+연간거래자료!$J652</f>
        <v>1912240</v>
      </c>
      <c r="L652" s="13" t="s">
        <v>12</v>
      </c>
      <c r="M652" s="14" t="s">
        <v>134</v>
      </c>
    </row>
    <row r="653" spans="2:13" x14ac:dyDescent="0.3">
      <c r="B653" s="9">
        <v>45725</v>
      </c>
      <c r="C653" s="10" t="s">
        <v>140</v>
      </c>
      <c r="D653" s="10" t="s">
        <v>33</v>
      </c>
      <c r="E653" s="10" t="s">
        <v>34</v>
      </c>
      <c r="F653" s="10" t="s">
        <v>112</v>
      </c>
      <c r="G653" s="11">
        <v>103</v>
      </c>
      <c r="H653" s="11">
        <v>484900</v>
      </c>
      <c r="I653" s="11">
        <f t="shared" si="28"/>
        <v>49944700</v>
      </c>
      <c r="J653" s="11">
        <f t="shared" si="29"/>
        <v>4994470</v>
      </c>
      <c r="K653" s="11">
        <f>연간거래자료!$I653+연간거래자료!$J653</f>
        <v>54939170</v>
      </c>
      <c r="L653" s="13" t="s">
        <v>12</v>
      </c>
      <c r="M653" s="14" t="s">
        <v>137</v>
      </c>
    </row>
    <row r="654" spans="2:13" x14ac:dyDescent="0.3">
      <c r="B654" s="9">
        <v>45725</v>
      </c>
      <c r="C654" s="10" t="s">
        <v>141</v>
      </c>
      <c r="D654" s="10" t="s">
        <v>13</v>
      </c>
      <c r="E654" s="10" t="s">
        <v>14</v>
      </c>
      <c r="F654" s="10" t="s">
        <v>77</v>
      </c>
      <c r="G654" s="11">
        <v>81</v>
      </c>
      <c r="H654" s="11">
        <v>69700</v>
      </c>
      <c r="I654" s="11">
        <f t="shared" si="28"/>
        <v>5645700</v>
      </c>
      <c r="J654" s="11">
        <f t="shared" si="29"/>
        <v>564570</v>
      </c>
      <c r="K654" s="11">
        <f>연간거래자료!$I654+연간거래자료!$J654</f>
        <v>6210270</v>
      </c>
      <c r="L654" s="13" t="s">
        <v>12</v>
      </c>
      <c r="M654" s="14" t="s">
        <v>135</v>
      </c>
    </row>
    <row r="655" spans="2:13" x14ac:dyDescent="0.3">
      <c r="B655" s="9">
        <v>45725</v>
      </c>
      <c r="C655" s="10" t="s">
        <v>156</v>
      </c>
      <c r="D655" s="10" t="s">
        <v>13</v>
      </c>
      <c r="E655" s="10" t="s">
        <v>14</v>
      </c>
      <c r="F655" s="10" t="s">
        <v>91</v>
      </c>
      <c r="G655" s="11">
        <v>42</v>
      </c>
      <c r="H655" s="11">
        <v>69000</v>
      </c>
      <c r="I655" s="11">
        <f t="shared" si="28"/>
        <v>2898000</v>
      </c>
      <c r="J655" s="11">
        <f t="shared" si="29"/>
        <v>289800</v>
      </c>
      <c r="K655" s="11">
        <f>연간거래자료!$I655+연간거래자료!$J655</f>
        <v>3187800</v>
      </c>
      <c r="L655" s="13" t="s">
        <v>16</v>
      </c>
      <c r="M655" s="14" t="s">
        <v>134</v>
      </c>
    </row>
    <row r="656" spans="2:13" x14ac:dyDescent="0.3">
      <c r="B656" s="9">
        <v>45725</v>
      </c>
      <c r="C656" s="10" t="s">
        <v>145</v>
      </c>
      <c r="D656" s="10" t="s">
        <v>13</v>
      </c>
      <c r="E656" s="10" t="s">
        <v>14</v>
      </c>
      <c r="F656" s="10" t="s">
        <v>15</v>
      </c>
      <c r="G656" s="11">
        <v>37</v>
      </c>
      <c r="H656" s="11">
        <v>389800</v>
      </c>
      <c r="I656" s="11">
        <f t="shared" si="28"/>
        <v>14422600</v>
      </c>
      <c r="J656" s="11">
        <f t="shared" si="29"/>
        <v>1442260</v>
      </c>
      <c r="K656" s="11">
        <f>연간거래자료!$I656+연간거래자료!$J656</f>
        <v>15864860</v>
      </c>
      <c r="L656" s="13" t="s">
        <v>16</v>
      </c>
      <c r="M656" s="14" t="s">
        <v>136</v>
      </c>
    </row>
    <row r="657" spans="2:13" x14ac:dyDescent="0.3">
      <c r="B657" s="9">
        <v>45725</v>
      </c>
      <c r="C657" s="10" t="s">
        <v>152</v>
      </c>
      <c r="D657" s="10" t="s">
        <v>9</v>
      </c>
      <c r="E657" s="10" t="s">
        <v>24</v>
      </c>
      <c r="F657" s="10" t="s">
        <v>44</v>
      </c>
      <c r="G657" s="11">
        <v>81</v>
      </c>
      <c r="H657" s="11">
        <v>496900</v>
      </c>
      <c r="I657" s="11">
        <f t="shared" si="28"/>
        <v>40248900</v>
      </c>
      <c r="J657" s="11">
        <f t="shared" si="29"/>
        <v>4024890</v>
      </c>
      <c r="K657" s="11">
        <f>연간거래자료!$I657+연간거래자료!$J657</f>
        <v>44273790</v>
      </c>
      <c r="L657" s="13" t="s">
        <v>16</v>
      </c>
      <c r="M657" s="14" t="s">
        <v>136</v>
      </c>
    </row>
    <row r="658" spans="2:13" x14ac:dyDescent="0.3">
      <c r="B658" s="9">
        <v>45725</v>
      </c>
      <c r="C658" s="10" t="s">
        <v>156</v>
      </c>
      <c r="D658" s="10" t="s">
        <v>9</v>
      </c>
      <c r="E658" s="10" t="s">
        <v>10</v>
      </c>
      <c r="F658" s="10" t="s">
        <v>127</v>
      </c>
      <c r="G658" s="11">
        <v>15</v>
      </c>
      <c r="H658" s="11">
        <v>146500</v>
      </c>
      <c r="I658" s="11">
        <f t="shared" si="28"/>
        <v>2197500</v>
      </c>
      <c r="J658" s="11">
        <f t="shared" si="29"/>
        <v>219750</v>
      </c>
      <c r="K658" s="11">
        <f>연간거래자료!$I658+연간거래자료!$J658</f>
        <v>2417250</v>
      </c>
      <c r="L658" s="13" t="s">
        <v>16</v>
      </c>
      <c r="M658" s="14" t="s">
        <v>135</v>
      </c>
    </row>
    <row r="659" spans="2:13" x14ac:dyDescent="0.3">
      <c r="B659" s="9">
        <v>45726</v>
      </c>
      <c r="C659" s="10" t="s">
        <v>148</v>
      </c>
      <c r="D659" s="10" t="s">
        <v>21</v>
      </c>
      <c r="E659" s="10" t="s">
        <v>31</v>
      </c>
      <c r="F659" s="10" t="s">
        <v>61</v>
      </c>
      <c r="G659" s="11">
        <v>141</v>
      </c>
      <c r="H659" s="11">
        <v>248600</v>
      </c>
      <c r="I659" s="11">
        <f t="shared" si="28"/>
        <v>35052600</v>
      </c>
      <c r="J659" s="11">
        <f t="shared" si="29"/>
        <v>3505260</v>
      </c>
      <c r="K659" s="11">
        <f>연간거래자료!$I659+연간거래자료!$J659</f>
        <v>38557860</v>
      </c>
      <c r="L659" s="13" t="s">
        <v>16</v>
      </c>
      <c r="M659" s="14" t="s">
        <v>134</v>
      </c>
    </row>
    <row r="660" spans="2:13" x14ac:dyDescent="0.3">
      <c r="B660" s="9">
        <v>45726</v>
      </c>
      <c r="C660" s="10" t="s">
        <v>155</v>
      </c>
      <c r="D660" s="10" t="s">
        <v>21</v>
      </c>
      <c r="E660" s="10" t="s">
        <v>22</v>
      </c>
      <c r="F660" s="10" t="s">
        <v>23</v>
      </c>
      <c r="G660" s="11">
        <v>71</v>
      </c>
      <c r="H660" s="11">
        <v>55200</v>
      </c>
      <c r="I660" s="11">
        <f t="shared" si="28"/>
        <v>3919200</v>
      </c>
      <c r="J660" s="11">
        <f t="shared" si="29"/>
        <v>391920</v>
      </c>
      <c r="K660" s="11">
        <f>연간거래자료!$I660+연간거래자료!$J660</f>
        <v>4311120</v>
      </c>
      <c r="L660" s="13" t="s">
        <v>12</v>
      </c>
      <c r="M660" s="14" t="s">
        <v>137</v>
      </c>
    </row>
    <row r="661" spans="2:13" x14ac:dyDescent="0.3">
      <c r="B661" s="9">
        <v>45726</v>
      </c>
      <c r="C661" s="10" t="s">
        <v>132</v>
      </c>
      <c r="D661" s="10" t="s">
        <v>33</v>
      </c>
      <c r="E661" s="10" t="s">
        <v>56</v>
      </c>
      <c r="F661" s="10" t="s">
        <v>66</v>
      </c>
      <c r="G661" s="11">
        <v>82</v>
      </c>
      <c r="H661" s="11">
        <v>23100</v>
      </c>
      <c r="I661" s="11">
        <f t="shared" si="28"/>
        <v>1894200</v>
      </c>
      <c r="J661" s="11">
        <f t="shared" si="29"/>
        <v>189420</v>
      </c>
      <c r="K661" s="11">
        <f>연간거래자료!$I661+연간거래자료!$J661</f>
        <v>2083620</v>
      </c>
      <c r="L661" s="13" t="s">
        <v>16</v>
      </c>
      <c r="M661" s="14" t="s">
        <v>134</v>
      </c>
    </row>
    <row r="662" spans="2:13" x14ac:dyDescent="0.3">
      <c r="B662" s="9">
        <v>45726</v>
      </c>
      <c r="C662" s="10" t="s">
        <v>139</v>
      </c>
      <c r="D662" s="10" t="s">
        <v>33</v>
      </c>
      <c r="E662" s="10" t="s">
        <v>34</v>
      </c>
      <c r="F662" s="10" t="s">
        <v>88</v>
      </c>
      <c r="G662" s="11">
        <v>92</v>
      </c>
      <c r="H662" s="11">
        <v>18900</v>
      </c>
      <c r="I662" s="11">
        <f t="shared" si="28"/>
        <v>1738800</v>
      </c>
      <c r="J662" s="11">
        <f t="shared" si="29"/>
        <v>173880</v>
      </c>
      <c r="K662" s="11">
        <f>연간거래자료!$I662+연간거래자료!$J662</f>
        <v>1912680</v>
      </c>
      <c r="L662" s="13" t="s">
        <v>16</v>
      </c>
      <c r="M662" s="14" t="s">
        <v>137</v>
      </c>
    </row>
    <row r="663" spans="2:13" x14ac:dyDescent="0.3">
      <c r="B663" s="9">
        <v>45726</v>
      </c>
      <c r="C663" s="10" t="s">
        <v>157</v>
      </c>
      <c r="D663" s="10" t="s">
        <v>13</v>
      </c>
      <c r="E663" s="10" t="s">
        <v>14</v>
      </c>
      <c r="F663" s="10" t="s">
        <v>99</v>
      </c>
      <c r="G663" s="11">
        <v>149</v>
      </c>
      <c r="H663" s="11">
        <v>134800</v>
      </c>
      <c r="I663" s="11">
        <f t="shared" si="28"/>
        <v>20085200</v>
      </c>
      <c r="J663" s="11">
        <f t="shared" si="29"/>
        <v>2008520</v>
      </c>
      <c r="K663" s="11">
        <f>연간거래자료!$I663+연간거래자료!$J663</f>
        <v>22093720</v>
      </c>
      <c r="L663" s="13" t="s">
        <v>16</v>
      </c>
      <c r="M663" s="14" t="s">
        <v>137</v>
      </c>
    </row>
    <row r="664" spans="2:13" x14ac:dyDescent="0.3">
      <c r="B664" s="9">
        <v>45726</v>
      </c>
      <c r="C664" s="10" t="s">
        <v>142</v>
      </c>
      <c r="D664" s="10" t="s">
        <v>9</v>
      </c>
      <c r="E664" s="10" t="s">
        <v>10</v>
      </c>
      <c r="F664" s="10" t="s">
        <v>78</v>
      </c>
      <c r="G664" s="11">
        <v>24</v>
      </c>
      <c r="H664" s="11">
        <v>215600</v>
      </c>
      <c r="I664" s="11">
        <f t="shared" si="28"/>
        <v>5174400</v>
      </c>
      <c r="J664" s="11">
        <f t="shared" si="29"/>
        <v>517440</v>
      </c>
      <c r="K664" s="11">
        <f>연간거래자료!$I664+연간거래자료!$J664</f>
        <v>5691840</v>
      </c>
      <c r="L664" s="13" t="s">
        <v>12</v>
      </c>
      <c r="M664" s="14" t="s">
        <v>137</v>
      </c>
    </row>
    <row r="665" spans="2:13" x14ac:dyDescent="0.3">
      <c r="B665" s="9">
        <v>45726</v>
      </c>
      <c r="C665" s="10" t="s">
        <v>146</v>
      </c>
      <c r="D665" s="10" t="s">
        <v>9</v>
      </c>
      <c r="E665" s="10" t="s">
        <v>50</v>
      </c>
      <c r="F665" s="10" t="s">
        <v>126</v>
      </c>
      <c r="G665" s="11">
        <v>62</v>
      </c>
      <c r="H665" s="11">
        <v>63100</v>
      </c>
      <c r="I665" s="11">
        <f t="shared" si="28"/>
        <v>3912200</v>
      </c>
      <c r="J665" s="11">
        <f t="shared" si="29"/>
        <v>391220</v>
      </c>
      <c r="K665" s="11">
        <f>연간거래자료!$I665+연간거래자료!$J665</f>
        <v>4303420</v>
      </c>
      <c r="L665" s="13" t="s">
        <v>12</v>
      </c>
      <c r="M665" s="14" t="s">
        <v>135</v>
      </c>
    </row>
    <row r="666" spans="2:13" x14ac:dyDescent="0.3">
      <c r="B666" s="9">
        <v>45726</v>
      </c>
      <c r="C666" s="10" t="s">
        <v>145</v>
      </c>
      <c r="D666" s="10" t="s">
        <v>9</v>
      </c>
      <c r="E666" s="10" t="s">
        <v>50</v>
      </c>
      <c r="F666" s="10" t="s">
        <v>51</v>
      </c>
      <c r="G666" s="11">
        <v>50</v>
      </c>
      <c r="H666" s="11">
        <v>54300</v>
      </c>
      <c r="I666" s="11">
        <f t="shared" si="28"/>
        <v>2715000</v>
      </c>
      <c r="J666" s="11">
        <f t="shared" si="29"/>
        <v>271500</v>
      </c>
      <c r="K666" s="11">
        <f>연간거래자료!$I666+연간거래자료!$J666</f>
        <v>2986500</v>
      </c>
      <c r="L666" s="13" t="s">
        <v>16</v>
      </c>
      <c r="M666" s="14" t="s">
        <v>136</v>
      </c>
    </row>
    <row r="667" spans="2:13" x14ac:dyDescent="0.3">
      <c r="B667" s="9">
        <v>45727</v>
      </c>
      <c r="C667" s="10" t="s">
        <v>141</v>
      </c>
      <c r="D667" s="10" t="s">
        <v>33</v>
      </c>
      <c r="E667" s="10" t="s">
        <v>34</v>
      </c>
      <c r="F667" s="10" t="s">
        <v>88</v>
      </c>
      <c r="G667" s="11">
        <v>89</v>
      </c>
      <c r="H667" s="11">
        <v>18900</v>
      </c>
      <c r="I667" s="11">
        <f t="shared" si="28"/>
        <v>1682100</v>
      </c>
      <c r="J667" s="11">
        <f t="shared" si="29"/>
        <v>168210</v>
      </c>
      <c r="K667" s="11">
        <f>연간거래자료!$I667+연간거래자료!$J667</f>
        <v>1850310</v>
      </c>
      <c r="L667" s="13" t="s">
        <v>16</v>
      </c>
      <c r="M667" s="14" t="s">
        <v>137</v>
      </c>
    </row>
    <row r="668" spans="2:13" x14ac:dyDescent="0.3">
      <c r="B668" s="9">
        <v>45727</v>
      </c>
      <c r="C668" s="10" t="s">
        <v>130</v>
      </c>
      <c r="D668" s="10" t="s">
        <v>13</v>
      </c>
      <c r="E668" s="10" t="s">
        <v>14</v>
      </c>
      <c r="F668" s="10" t="s">
        <v>116</v>
      </c>
      <c r="G668" s="11">
        <v>38</v>
      </c>
      <c r="H668" s="11">
        <v>345000</v>
      </c>
      <c r="I668" s="11">
        <f t="shared" si="28"/>
        <v>13110000</v>
      </c>
      <c r="J668" s="11">
        <f t="shared" si="29"/>
        <v>1311000</v>
      </c>
      <c r="K668" s="11">
        <f>연간거래자료!$I668+연간거래자료!$J668</f>
        <v>14421000</v>
      </c>
      <c r="L668" s="13" t="s">
        <v>16</v>
      </c>
      <c r="M668" s="14" t="s">
        <v>135</v>
      </c>
    </row>
    <row r="669" spans="2:13" x14ac:dyDescent="0.3">
      <c r="B669" s="9">
        <v>45727</v>
      </c>
      <c r="C669" s="10" t="s">
        <v>147</v>
      </c>
      <c r="D669" s="10" t="s">
        <v>13</v>
      </c>
      <c r="E669" s="10" t="s">
        <v>14</v>
      </c>
      <c r="F669" s="10" t="s">
        <v>116</v>
      </c>
      <c r="G669" s="11">
        <v>140</v>
      </c>
      <c r="H669" s="11">
        <v>334700</v>
      </c>
      <c r="I669" s="11">
        <f t="shared" si="28"/>
        <v>46858000</v>
      </c>
      <c r="J669" s="11">
        <f t="shared" si="29"/>
        <v>4685800</v>
      </c>
      <c r="K669" s="11">
        <f>연간거래자료!$I669+연간거래자료!$J669</f>
        <v>51543800</v>
      </c>
      <c r="L669" s="13" t="s">
        <v>16</v>
      </c>
      <c r="M669" s="14" t="s">
        <v>135</v>
      </c>
    </row>
    <row r="670" spans="2:13" x14ac:dyDescent="0.3">
      <c r="B670" s="9">
        <v>45727</v>
      </c>
      <c r="C670" s="10" t="s">
        <v>145</v>
      </c>
      <c r="D670" s="10" t="s">
        <v>13</v>
      </c>
      <c r="E670" s="10" t="s">
        <v>26</v>
      </c>
      <c r="F670" s="10" t="s">
        <v>27</v>
      </c>
      <c r="G670" s="11">
        <v>82</v>
      </c>
      <c r="H670" s="11">
        <v>64800</v>
      </c>
      <c r="I670" s="11">
        <f t="shared" si="28"/>
        <v>5313600</v>
      </c>
      <c r="J670" s="11">
        <f t="shared" si="29"/>
        <v>531360</v>
      </c>
      <c r="K670" s="11">
        <f>연간거래자료!$I670+연간거래자료!$J670</f>
        <v>5844960</v>
      </c>
      <c r="L670" s="13" t="s">
        <v>16</v>
      </c>
      <c r="M670" s="14" t="s">
        <v>134</v>
      </c>
    </row>
    <row r="671" spans="2:13" x14ac:dyDescent="0.3">
      <c r="B671" s="9">
        <v>45727</v>
      </c>
      <c r="C671" s="10" t="s">
        <v>149</v>
      </c>
      <c r="D671" s="10" t="s">
        <v>9</v>
      </c>
      <c r="E671" s="10" t="s">
        <v>24</v>
      </c>
      <c r="F671" s="10" t="s">
        <v>111</v>
      </c>
      <c r="G671" s="11">
        <v>143</v>
      </c>
      <c r="H671" s="11">
        <v>208800</v>
      </c>
      <c r="I671" s="11">
        <f t="shared" si="28"/>
        <v>29858400</v>
      </c>
      <c r="J671" s="11">
        <f t="shared" si="29"/>
        <v>2985840</v>
      </c>
      <c r="K671" s="11">
        <f>연간거래자료!$I671+연간거래자료!$J671</f>
        <v>32844240</v>
      </c>
      <c r="L671" s="13" t="s">
        <v>16</v>
      </c>
      <c r="M671" s="14" t="s">
        <v>134</v>
      </c>
    </row>
    <row r="672" spans="2:13" x14ac:dyDescent="0.3">
      <c r="B672" s="9">
        <v>45727</v>
      </c>
      <c r="C672" s="10" t="s">
        <v>157</v>
      </c>
      <c r="D672" s="10" t="s">
        <v>9</v>
      </c>
      <c r="E672" s="10" t="s">
        <v>10</v>
      </c>
      <c r="F672" s="10" t="s">
        <v>11</v>
      </c>
      <c r="G672" s="11">
        <v>136</v>
      </c>
      <c r="H672" s="11">
        <v>180700</v>
      </c>
      <c r="I672" s="11">
        <f t="shared" si="28"/>
        <v>24575200</v>
      </c>
      <c r="J672" s="11">
        <f t="shared" si="29"/>
        <v>2457520</v>
      </c>
      <c r="K672" s="11">
        <f>연간거래자료!$I672+연간거래자료!$J672</f>
        <v>27032720</v>
      </c>
      <c r="L672" s="13" t="s">
        <v>12</v>
      </c>
      <c r="M672" s="14" t="s">
        <v>135</v>
      </c>
    </row>
    <row r="673" spans="2:13" x14ac:dyDescent="0.3">
      <c r="B673" s="9">
        <v>45727</v>
      </c>
      <c r="C673" s="10" t="s">
        <v>156</v>
      </c>
      <c r="D673" s="10" t="s">
        <v>9</v>
      </c>
      <c r="E673" s="10" t="s">
        <v>50</v>
      </c>
      <c r="F673" s="10" t="s">
        <v>126</v>
      </c>
      <c r="G673" s="11">
        <v>54</v>
      </c>
      <c r="H673" s="11">
        <v>63100</v>
      </c>
      <c r="I673" s="11">
        <f t="shared" si="28"/>
        <v>3407400</v>
      </c>
      <c r="J673" s="11">
        <f t="shared" si="29"/>
        <v>340740</v>
      </c>
      <c r="K673" s="11">
        <f>연간거래자료!$I673+연간거래자료!$J673</f>
        <v>3748140</v>
      </c>
      <c r="L673" s="13" t="s">
        <v>16</v>
      </c>
      <c r="M673" s="14" t="s">
        <v>135</v>
      </c>
    </row>
    <row r="674" spans="2:13" x14ac:dyDescent="0.3">
      <c r="B674" s="9">
        <v>45728</v>
      </c>
      <c r="C674" s="10" t="s">
        <v>141</v>
      </c>
      <c r="D674" s="10" t="s">
        <v>21</v>
      </c>
      <c r="E674" s="10" t="s">
        <v>31</v>
      </c>
      <c r="F674" s="10" t="s">
        <v>39</v>
      </c>
      <c r="G674" s="11">
        <v>17</v>
      </c>
      <c r="H674" s="11">
        <v>210600</v>
      </c>
      <c r="I674" s="11">
        <f t="shared" si="28"/>
        <v>3580200</v>
      </c>
      <c r="J674" s="11">
        <f t="shared" si="29"/>
        <v>358020</v>
      </c>
      <c r="K674" s="11">
        <f>연간거래자료!$I674+연간거래자료!$J674</f>
        <v>3938220</v>
      </c>
      <c r="L674" s="13" t="s">
        <v>16</v>
      </c>
      <c r="M674" s="14" t="s">
        <v>134</v>
      </c>
    </row>
    <row r="675" spans="2:13" x14ac:dyDescent="0.3">
      <c r="B675" s="9">
        <v>45728</v>
      </c>
      <c r="C675" s="10" t="s">
        <v>154</v>
      </c>
      <c r="D675" s="10" t="s">
        <v>21</v>
      </c>
      <c r="E675" s="10" t="s">
        <v>31</v>
      </c>
      <c r="F675" s="10" t="s">
        <v>41</v>
      </c>
      <c r="G675" s="11">
        <v>19</v>
      </c>
      <c r="H675" s="11">
        <v>321600</v>
      </c>
      <c r="I675" s="11">
        <f t="shared" si="28"/>
        <v>6110400</v>
      </c>
      <c r="J675" s="11">
        <f t="shared" si="29"/>
        <v>611040</v>
      </c>
      <c r="K675" s="11">
        <f>연간거래자료!$I675+연간거래자료!$J675</f>
        <v>6721440</v>
      </c>
      <c r="L675" s="13" t="s">
        <v>16</v>
      </c>
      <c r="M675" s="14" t="s">
        <v>137</v>
      </c>
    </row>
    <row r="676" spans="2:13" x14ac:dyDescent="0.3">
      <c r="B676" s="9">
        <v>45728</v>
      </c>
      <c r="C676" s="10" t="s">
        <v>146</v>
      </c>
      <c r="D676" s="10" t="s">
        <v>21</v>
      </c>
      <c r="E676" s="10" t="s">
        <v>28</v>
      </c>
      <c r="F676" s="10" t="s">
        <v>125</v>
      </c>
      <c r="G676" s="11">
        <v>104</v>
      </c>
      <c r="H676" s="11">
        <v>1750900</v>
      </c>
      <c r="I676" s="11">
        <f t="shared" si="28"/>
        <v>182093600</v>
      </c>
      <c r="J676" s="11">
        <f t="shared" si="29"/>
        <v>18209360</v>
      </c>
      <c r="K676" s="11">
        <f>연간거래자료!$I676+연간거래자료!$J676</f>
        <v>200302960</v>
      </c>
      <c r="L676" s="13" t="s">
        <v>16</v>
      </c>
      <c r="M676" s="14" t="s">
        <v>134</v>
      </c>
    </row>
    <row r="677" spans="2:13" x14ac:dyDescent="0.3">
      <c r="B677" s="9">
        <v>45728</v>
      </c>
      <c r="C677" s="10" t="s">
        <v>157</v>
      </c>
      <c r="D677" s="10" t="s">
        <v>21</v>
      </c>
      <c r="E677" s="10" t="s">
        <v>22</v>
      </c>
      <c r="F677" s="10" t="s">
        <v>40</v>
      </c>
      <c r="G677" s="11">
        <v>80</v>
      </c>
      <c r="H677" s="11">
        <v>108900</v>
      </c>
      <c r="I677" s="11">
        <f t="shared" si="28"/>
        <v>8712000</v>
      </c>
      <c r="J677" s="11">
        <f t="shared" si="29"/>
        <v>871200</v>
      </c>
      <c r="K677" s="11">
        <f>연간거래자료!$I677+연간거래자료!$J677</f>
        <v>9583200</v>
      </c>
      <c r="L677" s="13" t="s">
        <v>16</v>
      </c>
      <c r="M677" s="14" t="s">
        <v>136</v>
      </c>
    </row>
    <row r="678" spans="2:13" x14ac:dyDescent="0.3">
      <c r="B678" s="9">
        <v>45728</v>
      </c>
      <c r="C678" s="10" t="s">
        <v>151</v>
      </c>
      <c r="D678" s="10" t="s">
        <v>33</v>
      </c>
      <c r="E678" s="10" t="s">
        <v>34</v>
      </c>
      <c r="F678" s="10" t="s">
        <v>88</v>
      </c>
      <c r="G678" s="11">
        <v>69</v>
      </c>
      <c r="H678" s="11">
        <v>18900</v>
      </c>
      <c r="I678" s="11">
        <f t="shared" si="28"/>
        <v>1304100</v>
      </c>
      <c r="J678" s="11">
        <f t="shared" si="29"/>
        <v>130410</v>
      </c>
      <c r="K678" s="11">
        <f>연간거래자료!$I678+연간거래자료!$J678</f>
        <v>1434510</v>
      </c>
      <c r="L678" s="13" t="s">
        <v>16</v>
      </c>
      <c r="M678" s="14" t="s">
        <v>137</v>
      </c>
    </row>
    <row r="679" spans="2:13" x14ac:dyDescent="0.3">
      <c r="B679" s="9">
        <v>45728</v>
      </c>
      <c r="C679" s="10" t="s">
        <v>132</v>
      </c>
      <c r="D679" s="10" t="s">
        <v>13</v>
      </c>
      <c r="E679" s="10" t="s">
        <v>14</v>
      </c>
      <c r="F679" s="10" t="s">
        <v>15</v>
      </c>
      <c r="G679" s="11">
        <v>87</v>
      </c>
      <c r="H679" s="11">
        <v>378100</v>
      </c>
      <c r="I679" s="11">
        <f t="shared" si="28"/>
        <v>32894700</v>
      </c>
      <c r="J679" s="11">
        <f t="shared" si="29"/>
        <v>3289470</v>
      </c>
      <c r="K679" s="11">
        <f>연간거래자료!$I679+연간거래자료!$J679</f>
        <v>36184170</v>
      </c>
      <c r="L679" s="13" t="s">
        <v>12</v>
      </c>
      <c r="M679" s="14" t="s">
        <v>137</v>
      </c>
    </row>
    <row r="680" spans="2:13" x14ac:dyDescent="0.3">
      <c r="B680" s="9">
        <v>45728</v>
      </c>
      <c r="C680" s="10" t="s">
        <v>130</v>
      </c>
      <c r="D680" s="10" t="s">
        <v>13</v>
      </c>
      <c r="E680" s="10" t="s">
        <v>14</v>
      </c>
      <c r="F680" s="10" t="s">
        <v>74</v>
      </c>
      <c r="G680" s="11">
        <v>73</v>
      </c>
      <c r="H680" s="11">
        <v>17900</v>
      </c>
      <c r="I680" s="11">
        <f t="shared" si="28"/>
        <v>1306700</v>
      </c>
      <c r="J680" s="11">
        <f t="shared" si="29"/>
        <v>130670</v>
      </c>
      <c r="K680" s="11">
        <f>연간거래자료!$I680+연간거래자료!$J680</f>
        <v>1437370</v>
      </c>
      <c r="L680" s="13" t="s">
        <v>12</v>
      </c>
      <c r="M680" s="14" t="s">
        <v>134</v>
      </c>
    </row>
    <row r="681" spans="2:13" x14ac:dyDescent="0.3">
      <c r="B681" s="9">
        <v>45728</v>
      </c>
      <c r="C681" s="10" t="s">
        <v>141</v>
      </c>
      <c r="D681" s="10" t="s">
        <v>9</v>
      </c>
      <c r="E681" s="10" t="s">
        <v>24</v>
      </c>
      <c r="F681" s="10" t="s">
        <v>111</v>
      </c>
      <c r="G681" s="11">
        <v>29</v>
      </c>
      <c r="H681" s="11">
        <v>215300</v>
      </c>
      <c r="I681" s="11">
        <f t="shared" si="28"/>
        <v>6243700</v>
      </c>
      <c r="J681" s="11">
        <f t="shared" si="29"/>
        <v>624370</v>
      </c>
      <c r="K681" s="11">
        <f>연간거래자료!$I681+연간거래자료!$J681</f>
        <v>6868070</v>
      </c>
      <c r="L681" s="13" t="s">
        <v>16</v>
      </c>
      <c r="M681" s="14" t="s">
        <v>136</v>
      </c>
    </row>
    <row r="682" spans="2:13" x14ac:dyDescent="0.3">
      <c r="B682" s="9">
        <v>45728</v>
      </c>
      <c r="C682" s="10" t="s">
        <v>156</v>
      </c>
      <c r="D682" s="10" t="s">
        <v>9</v>
      </c>
      <c r="E682" s="10" t="s">
        <v>10</v>
      </c>
      <c r="F682" s="10" t="s">
        <v>96</v>
      </c>
      <c r="G682" s="11">
        <v>94</v>
      </c>
      <c r="H682" s="11">
        <v>133900</v>
      </c>
      <c r="I682" s="11">
        <f t="shared" si="28"/>
        <v>12586600</v>
      </c>
      <c r="J682" s="11">
        <f t="shared" si="29"/>
        <v>1258660</v>
      </c>
      <c r="K682" s="11">
        <f>연간거래자료!$I682+연간거래자료!$J682</f>
        <v>13845260</v>
      </c>
      <c r="L682" s="13" t="s">
        <v>16</v>
      </c>
      <c r="M682" s="14" t="s">
        <v>135</v>
      </c>
    </row>
    <row r="683" spans="2:13" x14ac:dyDescent="0.3">
      <c r="B683" s="9">
        <v>45728</v>
      </c>
      <c r="C683" s="10" t="s">
        <v>154</v>
      </c>
      <c r="D683" s="10" t="s">
        <v>9</v>
      </c>
      <c r="E683" s="10" t="s">
        <v>34</v>
      </c>
      <c r="F683" s="10" t="s">
        <v>73</v>
      </c>
      <c r="G683" s="11">
        <v>137</v>
      </c>
      <c r="H683" s="11">
        <v>41700</v>
      </c>
      <c r="I683" s="11">
        <f t="shared" si="28"/>
        <v>5712900</v>
      </c>
      <c r="J683" s="11">
        <f t="shared" si="29"/>
        <v>571290</v>
      </c>
      <c r="K683" s="11">
        <f>연간거래자료!$I683+연간거래자료!$J683</f>
        <v>6284190</v>
      </c>
      <c r="L683" s="13" t="s">
        <v>16</v>
      </c>
      <c r="M683" s="14" t="s">
        <v>136</v>
      </c>
    </row>
    <row r="684" spans="2:13" x14ac:dyDescent="0.3">
      <c r="B684" s="9">
        <v>45728</v>
      </c>
      <c r="C684" s="10" t="s">
        <v>140</v>
      </c>
      <c r="D684" s="10" t="s">
        <v>9</v>
      </c>
      <c r="E684" s="10" t="s">
        <v>50</v>
      </c>
      <c r="F684" s="10" t="s">
        <v>109</v>
      </c>
      <c r="G684" s="11">
        <v>46</v>
      </c>
      <c r="H684" s="11">
        <v>115200</v>
      </c>
      <c r="I684" s="11">
        <f t="shared" si="28"/>
        <v>5299200</v>
      </c>
      <c r="J684" s="11">
        <f t="shared" si="29"/>
        <v>529920</v>
      </c>
      <c r="K684" s="11">
        <f>연간거래자료!$I684+연간거래자료!$J684</f>
        <v>5829120</v>
      </c>
      <c r="L684" s="13" t="s">
        <v>12</v>
      </c>
      <c r="M684" s="14" t="s">
        <v>135</v>
      </c>
    </row>
    <row r="685" spans="2:13" x14ac:dyDescent="0.3">
      <c r="B685" s="9">
        <v>45728</v>
      </c>
      <c r="C685" s="10" t="s">
        <v>144</v>
      </c>
      <c r="D685" s="10" t="s">
        <v>9</v>
      </c>
      <c r="E685" s="10" t="s">
        <v>36</v>
      </c>
      <c r="F685" s="10" t="s">
        <v>90</v>
      </c>
      <c r="G685" s="11">
        <v>144</v>
      </c>
      <c r="H685" s="11">
        <v>316200</v>
      </c>
      <c r="I685" s="11">
        <f t="shared" si="28"/>
        <v>45532800</v>
      </c>
      <c r="J685" s="11">
        <f t="shared" si="29"/>
        <v>4553280</v>
      </c>
      <c r="K685" s="11">
        <f>연간거래자료!$I685+연간거래자료!$J685</f>
        <v>50086080</v>
      </c>
      <c r="L685" s="13" t="s">
        <v>16</v>
      </c>
      <c r="M685" s="14" t="s">
        <v>134</v>
      </c>
    </row>
    <row r="686" spans="2:13" x14ac:dyDescent="0.3">
      <c r="B686" s="9">
        <v>45728</v>
      </c>
      <c r="C686" s="10" t="s">
        <v>142</v>
      </c>
      <c r="D686" s="10" t="s">
        <v>9</v>
      </c>
      <c r="E686" s="10" t="s">
        <v>36</v>
      </c>
      <c r="F686" s="10" t="s">
        <v>107</v>
      </c>
      <c r="G686" s="11">
        <v>56</v>
      </c>
      <c r="H686" s="11">
        <v>303100</v>
      </c>
      <c r="I686" s="11">
        <f t="shared" si="28"/>
        <v>16973600</v>
      </c>
      <c r="J686" s="11">
        <f t="shared" si="29"/>
        <v>1697360</v>
      </c>
      <c r="K686" s="11">
        <f>연간거래자료!$I686+연간거래자료!$J686</f>
        <v>18670960</v>
      </c>
      <c r="L686" s="13" t="s">
        <v>12</v>
      </c>
      <c r="M686" s="14" t="s">
        <v>137</v>
      </c>
    </row>
    <row r="687" spans="2:13" x14ac:dyDescent="0.3">
      <c r="B687" s="9">
        <v>45729</v>
      </c>
      <c r="C687" s="10" t="s">
        <v>153</v>
      </c>
      <c r="D687" s="10" t="s">
        <v>21</v>
      </c>
      <c r="E687" s="10" t="s">
        <v>31</v>
      </c>
      <c r="F687" s="10" t="s">
        <v>61</v>
      </c>
      <c r="G687" s="11">
        <v>117</v>
      </c>
      <c r="H687" s="11">
        <v>248600</v>
      </c>
      <c r="I687" s="11">
        <f t="shared" si="28"/>
        <v>29086200</v>
      </c>
      <c r="J687" s="11">
        <f t="shared" si="29"/>
        <v>2908620</v>
      </c>
      <c r="K687" s="11">
        <f>연간거래자료!$I687+연간거래자료!$J687</f>
        <v>31994820</v>
      </c>
      <c r="L687" s="13" t="s">
        <v>16</v>
      </c>
      <c r="M687" s="14" t="s">
        <v>135</v>
      </c>
    </row>
    <row r="688" spans="2:13" x14ac:dyDescent="0.3">
      <c r="B688" s="9">
        <v>45729</v>
      </c>
      <c r="C688" s="10" t="s">
        <v>132</v>
      </c>
      <c r="D688" s="10" t="s">
        <v>21</v>
      </c>
      <c r="E688" s="10" t="s">
        <v>31</v>
      </c>
      <c r="F688" s="10" t="s">
        <v>41</v>
      </c>
      <c r="G688" s="11">
        <v>39</v>
      </c>
      <c r="H688" s="11">
        <v>321600</v>
      </c>
      <c r="I688" s="11">
        <f t="shared" si="28"/>
        <v>12542400</v>
      </c>
      <c r="J688" s="11">
        <f t="shared" si="29"/>
        <v>1254240</v>
      </c>
      <c r="K688" s="11">
        <f>연간거래자료!$I688+연간거래자료!$J688</f>
        <v>13796640</v>
      </c>
      <c r="L688" s="13" t="s">
        <v>12</v>
      </c>
      <c r="M688" s="14" t="s">
        <v>134</v>
      </c>
    </row>
    <row r="689" spans="2:13" x14ac:dyDescent="0.3">
      <c r="B689" s="9">
        <v>45729</v>
      </c>
      <c r="C689" s="10" t="s">
        <v>141</v>
      </c>
      <c r="D689" s="10" t="s">
        <v>21</v>
      </c>
      <c r="E689" s="10" t="s">
        <v>28</v>
      </c>
      <c r="F689" s="10" t="s">
        <v>29</v>
      </c>
      <c r="G689" s="11">
        <v>51</v>
      </c>
      <c r="H689" s="11">
        <v>135600</v>
      </c>
      <c r="I689" s="11">
        <f t="shared" si="28"/>
        <v>6915600</v>
      </c>
      <c r="J689" s="11">
        <f t="shared" si="29"/>
        <v>691560</v>
      </c>
      <c r="K689" s="11">
        <f>연간거래자료!$I689+연간거래자료!$J689</f>
        <v>7607160</v>
      </c>
      <c r="L689" s="13" t="s">
        <v>12</v>
      </c>
      <c r="M689" s="14" t="s">
        <v>137</v>
      </c>
    </row>
    <row r="690" spans="2:13" x14ac:dyDescent="0.3">
      <c r="B690" s="9">
        <v>45729</v>
      </c>
      <c r="C690" s="10" t="s">
        <v>155</v>
      </c>
      <c r="D690" s="10" t="s">
        <v>21</v>
      </c>
      <c r="E690" s="10" t="s">
        <v>28</v>
      </c>
      <c r="F690" s="10" t="s">
        <v>29</v>
      </c>
      <c r="G690" s="11">
        <v>47</v>
      </c>
      <c r="H690" s="11">
        <v>139800</v>
      </c>
      <c r="I690" s="11">
        <f t="shared" si="28"/>
        <v>6570600</v>
      </c>
      <c r="J690" s="11">
        <f t="shared" si="29"/>
        <v>657060</v>
      </c>
      <c r="K690" s="11">
        <f>연간거래자료!$I690+연간거래자료!$J690</f>
        <v>7227660</v>
      </c>
      <c r="L690" s="13" t="s">
        <v>12</v>
      </c>
      <c r="M690" s="14" t="s">
        <v>137</v>
      </c>
    </row>
    <row r="691" spans="2:13" x14ac:dyDescent="0.3">
      <c r="B691" s="9">
        <v>45729</v>
      </c>
      <c r="C691" s="10" t="s">
        <v>139</v>
      </c>
      <c r="D691" s="10" t="s">
        <v>33</v>
      </c>
      <c r="E691" s="10" t="s">
        <v>34</v>
      </c>
      <c r="F691" s="10" t="s">
        <v>47</v>
      </c>
      <c r="G691" s="11">
        <v>78</v>
      </c>
      <c r="H691" s="11">
        <v>87200</v>
      </c>
      <c r="I691" s="11">
        <f t="shared" si="28"/>
        <v>6801600</v>
      </c>
      <c r="J691" s="11">
        <f t="shared" si="29"/>
        <v>680160</v>
      </c>
      <c r="K691" s="11">
        <f>연간거래자료!$I691+연간거래자료!$J691</f>
        <v>7481760</v>
      </c>
      <c r="L691" s="13" t="s">
        <v>12</v>
      </c>
      <c r="M691" s="14" t="s">
        <v>137</v>
      </c>
    </row>
    <row r="692" spans="2:13" x14ac:dyDescent="0.3">
      <c r="B692" s="9">
        <v>45729</v>
      </c>
      <c r="C692" s="10" t="s">
        <v>156</v>
      </c>
      <c r="D692" s="10" t="s">
        <v>33</v>
      </c>
      <c r="E692" s="10" t="s">
        <v>34</v>
      </c>
      <c r="F692" s="10" t="s">
        <v>65</v>
      </c>
      <c r="G692" s="11">
        <v>10</v>
      </c>
      <c r="H692" s="11">
        <v>16900</v>
      </c>
      <c r="I692" s="11">
        <f t="shared" si="28"/>
        <v>169000</v>
      </c>
      <c r="J692" s="11">
        <f t="shared" si="29"/>
        <v>16900</v>
      </c>
      <c r="K692" s="11">
        <f>연간거래자료!$I692+연간거래자료!$J692</f>
        <v>185900</v>
      </c>
      <c r="L692" s="13" t="s">
        <v>16</v>
      </c>
      <c r="M692" s="14" t="s">
        <v>136</v>
      </c>
    </row>
    <row r="693" spans="2:13" x14ac:dyDescent="0.3">
      <c r="B693" s="9">
        <v>45729</v>
      </c>
      <c r="C693" s="10" t="s">
        <v>130</v>
      </c>
      <c r="D693" s="10" t="s">
        <v>33</v>
      </c>
      <c r="E693" s="10" t="s">
        <v>34</v>
      </c>
      <c r="F693" s="10" t="s">
        <v>112</v>
      </c>
      <c r="G693" s="11">
        <v>123</v>
      </c>
      <c r="H693" s="11">
        <v>484900</v>
      </c>
      <c r="I693" s="11">
        <f t="shared" si="28"/>
        <v>59642700</v>
      </c>
      <c r="J693" s="11">
        <f t="shared" si="29"/>
        <v>5964270</v>
      </c>
      <c r="K693" s="11">
        <f>연간거래자료!$I693+연간거래자료!$J693</f>
        <v>65606970</v>
      </c>
      <c r="L693" s="13" t="s">
        <v>16</v>
      </c>
      <c r="M693" s="14" t="s">
        <v>134</v>
      </c>
    </row>
    <row r="694" spans="2:13" x14ac:dyDescent="0.3">
      <c r="B694" s="9">
        <v>45729</v>
      </c>
      <c r="C694" s="10" t="s">
        <v>141</v>
      </c>
      <c r="D694" s="10" t="s">
        <v>13</v>
      </c>
      <c r="E694" s="10" t="s">
        <v>14</v>
      </c>
      <c r="F694" s="10" t="s">
        <v>95</v>
      </c>
      <c r="G694" s="11">
        <v>100</v>
      </c>
      <c r="H694" s="11">
        <v>160000</v>
      </c>
      <c r="I694" s="11">
        <f t="shared" si="28"/>
        <v>16000000</v>
      </c>
      <c r="J694" s="11">
        <f t="shared" si="29"/>
        <v>1600000</v>
      </c>
      <c r="K694" s="11">
        <f>연간거래자료!$I694+연간거래자료!$J694</f>
        <v>17600000</v>
      </c>
      <c r="L694" s="13" t="s">
        <v>12</v>
      </c>
      <c r="M694" s="14" t="s">
        <v>137</v>
      </c>
    </row>
    <row r="695" spans="2:13" x14ac:dyDescent="0.3">
      <c r="B695" s="9">
        <v>45729</v>
      </c>
      <c r="C695" s="10" t="s">
        <v>140</v>
      </c>
      <c r="D695" s="10" t="s">
        <v>9</v>
      </c>
      <c r="E695" s="10" t="s">
        <v>48</v>
      </c>
      <c r="F695" s="10" t="s">
        <v>75</v>
      </c>
      <c r="G695" s="11">
        <v>142</v>
      </c>
      <c r="H695" s="11">
        <v>95600</v>
      </c>
      <c r="I695" s="11">
        <f t="shared" si="28"/>
        <v>13575200</v>
      </c>
      <c r="J695" s="11">
        <f t="shared" si="29"/>
        <v>1357520</v>
      </c>
      <c r="K695" s="11">
        <f>연간거래자료!$I695+연간거래자료!$J695</f>
        <v>14932720</v>
      </c>
      <c r="L695" s="13" t="s">
        <v>12</v>
      </c>
      <c r="M695" s="14" t="s">
        <v>136</v>
      </c>
    </row>
    <row r="696" spans="2:13" x14ac:dyDescent="0.3">
      <c r="B696" s="9">
        <v>45729</v>
      </c>
      <c r="C696" s="10" t="s">
        <v>155</v>
      </c>
      <c r="D696" s="10" t="s">
        <v>9</v>
      </c>
      <c r="E696" s="10" t="s">
        <v>24</v>
      </c>
      <c r="F696" s="10" t="s">
        <v>87</v>
      </c>
      <c r="G696" s="11">
        <v>30</v>
      </c>
      <c r="H696" s="11">
        <v>562300</v>
      </c>
      <c r="I696" s="11">
        <f t="shared" si="28"/>
        <v>16869000</v>
      </c>
      <c r="J696" s="11">
        <f t="shared" si="29"/>
        <v>1686900</v>
      </c>
      <c r="K696" s="11">
        <f>연간거래자료!$I696+연간거래자료!$J696</f>
        <v>18555900</v>
      </c>
      <c r="L696" s="13" t="s">
        <v>16</v>
      </c>
      <c r="M696" s="14" t="s">
        <v>137</v>
      </c>
    </row>
    <row r="697" spans="2:13" x14ac:dyDescent="0.3">
      <c r="B697" s="9">
        <v>45729</v>
      </c>
      <c r="C697" s="10" t="s">
        <v>144</v>
      </c>
      <c r="D697" s="10" t="s">
        <v>9</v>
      </c>
      <c r="E697" s="10" t="s">
        <v>10</v>
      </c>
      <c r="F697" s="10" t="s">
        <v>86</v>
      </c>
      <c r="G697" s="11">
        <v>131</v>
      </c>
      <c r="H697" s="11">
        <v>109400</v>
      </c>
      <c r="I697" s="11">
        <f t="shared" si="28"/>
        <v>14331400</v>
      </c>
      <c r="J697" s="11">
        <f t="shared" si="29"/>
        <v>1433140</v>
      </c>
      <c r="K697" s="11">
        <f>연간거래자료!$I697+연간거래자료!$J697</f>
        <v>15764540</v>
      </c>
      <c r="L697" s="13" t="s">
        <v>16</v>
      </c>
      <c r="M697" s="14" t="s">
        <v>134</v>
      </c>
    </row>
    <row r="698" spans="2:13" x14ac:dyDescent="0.3">
      <c r="B698" s="9">
        <v>45729</v>
      </c>
      <c r="C698" s="10" t="s">
        <v>152</v>
      </c>
      <c r="D698" s="10" t="s">
        <v>9</v>
      </c>
      <c r="E698" s="10" t="s">
        <v>50</v>
      </c>
      <c r="F698" s="10" t="s">
        <v>109</v>
      </c>
      <c r="G698" s="11">
        <v>29</v>
      </c>
      <c r="H698" s="11">
        <v>115200</v>
      </c>
      <c r="I698" s="11">
        <f t="shared" si="28"/>
        <v>3340800</v>
      </c>
      <c r="J698" s="11">
        <f t="shared" si="29"/>
        <v>334080</v>
      </c>
      <c r="K698" s="11">
        <f>연간거래자료!$I698+연간거래자료!$J698</f>
        <v>3674880</v>
      </c>
      <c r="L698" s="13" t="s">
        <v>16</v>
      </c>
      <c r="M698" s="14" t="s">
        <v>136</v>
      </c>
    </row>
    <row r="699" spans="2:13" x14ac:dyDescent="0.3">
      <c r="B699" s="9">
        <v>45729</v>
      </c>
      <c r="C699" s="10" t="s">
        <v>144</v>
      </c>
      <c r="D699" s="10" t="s">
        <v>9</v>
      </c>
      <c r="E699" s="10" t="s">
        <v>36</v>
      </c>
      <c r="F699" s="10" t="s">
        <v>107</v>
      </c>
      <c r="G699" s="11">
        <v>16</v>
      </c>
      <c r="H699" s="11">
        <v>312500</v>
      </c>
      <c r="I699" s="11">
        <f t="shared" si="28"/>
        <v>5000000</v>
      </c>
      <c r="J699" s="11">
        <f t="shared" si="29"/>
        <v>500000</v>
      </c>
      <c r="K699" s="11">
        <f>연간거래자료!$I699+연간거래자료!$J699</f>
        <v>5500000</v>
      </c>
      <c r="L699" s="13" t="s">
        <v>12</v>
      </c>
      <c r="M699" s="14" t="s">
        <v>136</v>
      </c>
    </row>
    <row r="700" spans="2:13" x14ac:dyDescent="0.3">
      <c r="B700" s="9">
        <v>45730</v>
      </c>
      <c r="C700" s="10" t="s">
        <v>147</v>
      </c>
      <c r="D700" s="10" t="s">
        <v>21</v>
      </c>
      <c r="E700" s="10" t="s">
        <v>31</v>
      </c>
      <c r="F700" s="10" t="s">
        <v>61</v>
      </c>
      <c r="G700" s="11">
        <v>51</v>
      </c>
      <c r="H700" s="11">
        <v>248600</v>
      </c>
      <c r="I700" s="11">
        <f t="shared" si="28"/>
        <v>12678600</v>
      </c>
      <c r="J700" s="11">
        <f t="shared" si="29"/>
        <v>1267860</v>
      </c>
      <c r="K700" s="11">
        <f>연간거래자료!$I700+연간거래자료!$J700</f>
        <v>13946460</v>
      </c>
      <c r="L700" s="13" t="s">
        <v>16</v>
      </c>
      <c r="M700" s="14" t="s">
        <v>136</v>
      </c>
    </row>
    <row r="701" spans="2:13" x14ac:dyDescent="0.3">
      <c r="B701" s="9">
        <v>45730</v>
      </c>
      <c r="C701" s="10" t="s">
        <v>139</v>
      </c>
      <c r="D701" s="10" t="s">
        <v>21</v>
      </c>
      <c r="E701" s="10" t="s">
        <v>22</v>
      </c>
      <c r="F701" s="10" t="s">
        <v>59</v>
      </c>
      <c r="G701" s="11">
        <v>70</v>
      </c>
      <c r="H701" s="11">
        <v>86900</v>
      </c>
      <c r="I701" s="11">
        <f t="shared" si="28"/>
        <v>6083000</v>
      </c>
      <c r="J701" s="11">
        <f t="shared" si="29"/>
        <v>608300</v>
      </c>
      <c r="K701" s="11">
        <f>연간거래자료!$I701+연간거래자료!$J701</f>
        <v>6691300</v>
      </c>
      <c r="L701" s="13" t="s">
        <v>16</v>
      </c>
      <c r="M701" s="14" t="s">
        <v>136</v>
      </c>
    </row>
    <row r="702" spans="2:13" x14ac:dyDescent="0.3">
      <c r="B702" s="9">
        <v>45730</v>
      </c>
      <c r="C702" s="10" t="s">
        <v>155</v>
      </c>
      <c r="D702" s="10" t="s">
        <v>33</v>
      </c>
      <c r="E702" s="10" t="s">
        <v>34</v>
      </c>
      <c r="F702" s="10" t="s">
        <v>47</v>
      </c>
      <c r="G702" s="11">
        <v>102</v>
      </c>
      <c r="H702" s="11">
        <v>87200</v>
      </c>
      <c r="I702" s="11">
        <f t="shared" si="28"/>
        <v>8894400</v>
      </c>
      <c r="J702" s="11">
        <f t="shared" si="29"/>
        <v>889440</v>
      </c>
      <c r="K702" s="11">
        <f>연간거래자료!$I702+연간거래자료!$J702</f>
        <v>9783840</v>
      </c>
      <c r="L702" s="13" t="s">
        <v>12</v>
      </c>
      <c r="M702" s="14" t="s">
        <v>134</v>
      </c>
    </row>
    <row r="703" spans="2:13" x14ac:dyDescent="0.3">
      <c r="B703" s="9">
        <v>45730</v>
      </c>
      <c r="C703" s="10" t="s">
        <v>130</v>
      </c>
      <c r="D703" s="10" t="s">
        <v>13</v>
      </c>
      <c r="E703" s="10" t="s">
        <v>14</v>
      </c>
      <c r="F703" s="10" t="s">
        <v>79</v>
      </c>
      <c r="G703" s="11">
        <v>64</v>
      </c>
      <c r="H703" s="11">
        <v>56200</v>
      </c>
      <c r="I703" s="11">
        <f t="shared" si="28"/>
        <v>3596800</v>
      </c>
      <c r="J703" s="11">
        <f t="shared" si="29"/>
        <v>359680</v>
      </c>
      <c r="K703" s="11">
        <f>연간거래자료!$I703+연간거래자료!$J703</f>
        <v>3956480</v>
      </c>
      <c r="L703" s="13" t="s">
        <v>16</v>
      </c>
      <c r="M703" s="14" t="s">
        <v>137</v>
      </c>
    </row>
    <row r="704" spans="2:13" x14ac:dyDescent="0.3">
      <c r="B704" s="9">
        <v>45730</v>
      </c>
      <c r="C704" s="10" t="s">
        <v>130</v>
      </c>
      <c r="D704" s="10" t="s">
        <v>13</v>
      </c>
      <c r="E704" s="10" t="s">
        <v>14</v>
      </c>
      <c r="F704" s="10" t="s">
        <v>69</v>
      </c>
      <c r="G704" s="11">
        <v>49</v>
      </c>
      <c r="H704" s="11">
        <v>84000</v>
      </c>
      <c r="I704" s="11">
        <f t="shared" si="28"/>
        <v>4116000</v>
      </c>
      <c r="J704" s="11">
        <f t="shared" si="29"/>
        <v>411600</v>
      </c>
      <c r="K704" s="11">
        <f>연간거래자료!$I704+연간거래자료!$J704</f>
        <v>4527600</v>
      </c>
      <c r="L704" s="13" t="s">
        <v>12</v>
      </c>
      <c r="M704" s="14" t="s">
        <v>136</v>
      </c>
    </row>
    <row r="705" spans="2:13" x14ac:dyDescent="0.3">
      <c r="B705" s="9">
        <v>45730</v>
      </c>
      <c r="C705" s="10" t="s">
        <v>152</v>
      </c>
      <c r="D705" s="10" t="s">
        <v>9</v>
      </c>
      <c r="E705" s="10" t="s">
        <v>17</v>
      </c>
      <c r="F705" s="10" t="s">
        <v>83</v>
      </c>
      <c r="G705" s="11">
        <v>120</v>
      </c>
      <c r="H705" s="11">
        <v>544400</v>
      </c>
      <c r="I705" s="11">
        <f t="shared" si="28"/>
        <v>65328000</v>
      </c>
      <c r="J705" s="11">
        <f t="shared" si="29"/>
        <v>6532800</v>
      </c>
      <c r="K705" s="11">
        <f>연간거래자료!$I705+연간거래자료!$J705</f>
        <v>71860800</v>
      </c>
      <c r="L705" s="13" t="s">
        <v>12</v>
      </c>
      <c r="M705" s="14" t="s">
        <v>134</v>
      </c>
    </row>
    <row r="706" spans="2:13" x14ac:dyDescent="0.3">
      <c r="B706" s="9">
        <v>45730</v>
      </c>
      <c r="C706" s="10" t="s">
        <v>139</v>
      </c>
      <c r="D706" s="10" t="s">
        <v>9</v>
      </c>
      <c r="E706" s="10" t="s">
        <v>34</v>
      </c>
      <c r="F706" s="10" t="s">
        <v>73</v>
      </c>
      <c r="G706" s="11">
        <v>44</v>
      </c>
      <c r="H706" s="11">
        <v>43000</v>
      </c>
      <c r="I706" s="11">
        <f t="shared" si="28"/>
        <v>1892000</v>
      </c>
      <c r="J706" s="11">
        <f t="shared" si="29"/>
        <v>189200</v>
      </c>
      <c r="K706" s="11">
        <f>연간거래자료!$I706+연간거래자료!$J706</f>
        <v>2081200</v>
      </c>
      <c r="L706" s="13" t="s">
        <v>16</v>
      </c>
      <c r="M706" s="14" t="s">
        <v>134</v>
      </c>
    </row>
    <row r="707" spans="2:13" x14ac:dyDescent="0.3">
      <c r="B707" s="9">
        <v>45730</v>
      </c>
      <c r="C707" s="10" t="s">
        <v>150</v>
      </c>
      <c r="D707" s="10" t="s">
        <v>9</v>
      </c>
      <c r="E707" s="10" t="s">
        <v>50</v>
      </c>
      <c r="F707" s="10" t="s">
        <v>100</v>
      </c>
      <c r="G707" s="11">
        <v>134</v>
      </c>
      <c r="H707" s="11">
        <v>63300</v>
      </c>
      <c r="I707" s="11">
        <f t="shared" si="28"/>
        <v>8482200</v>
      </c>
      <c r="J707" s="11">
        <f t="shared" si="29"/>
        <v>848220</v>
      </c>
      <c r="K707" s="11">
        <f>연간거래자료!$I707+연간거래자료!$J707</f>
        <v>9330420</v>
      </c>
      <c r="L707" s="13" t="s">
        <v>16</v>
      </c>
      <c r="M707" s="14" t="s">
        <v>137</v>
      </c>
    </row>
    <row r="708" spans="2:13" x14ac:dyDescent="0.3">
      <c r="B708" s="9">
        <v>45731</v>
      </c>
      <c r="C708" s="10" t="s">
        <v>144</v>
      </c>
      <c r="D708" s="10" t="s">
        <v>33</v>
      </c>
      <c r="E708" s="10" t="s">
        <v>56</v>
      </c>
      <c r="F708" s="10" t="s">
        <v>120</v>
      </c>
      <c r="G708" s="11">
        <v>131</v>
      </c>
      <c r="H708" s="11">
        <v>12600</v>
      </c>
      <c r="I708" s="11">
        <f t="shared" si="28"/>
        <v>1650600</v>
      </c>
      <c r="J708" s="11">
        <f t="shared" si="29"/>
        <v>165060</v>
      </c>
      <c r="K708" s="11">
        <f>연간거래자료!$I708+연간거래자료!$J708</f>
        <v>1815660</v>
      </c>
      <c r="L708" s="13" t="s">
        <v>16</v>
      </c>
      <c r="M708" s="14" t="s">
        <v>135</v>
      </c>
    </row>
    <row r="709" spans="2:13" x14ac:dyDescent="0.3">
      <c r="B709" s="9">
        <v>45731</v>
      </c>
      <c r="C709" s="10" t="s">
        <v>139</v>
      </c>
      <c r="D709" s="10" t="s">
        <v>13</v>
      </c>
      <c r="E709" s="10" t="s">
        <v>14</v>
      </c>
      <c r="F709" s="10" t="s">
        <v>74</v>
      </c>
      <c r="G709" s="11">
        <v>144</v>
      </c>
      <c r="H709" s="11">
        <v>17900</v>
      </c>
      <c r="I709" s="11">
        <f t="shared" si="28"/>
        <v>2577600</v>
      </c>
      <c r="J709" s="11">
        <f t="shared" si="29"/>
        <v>257760</v>
      </c>
      <c r="K709" s="11">
        <f>연간거래자료!$I709+연간거래자료!$J709</f>
        <v>2835360</v>
      </c>
      <c r="L709" s="13" t="s">
        <v>12</v>
      </c>
      <c r="M709" s="14" t="s">
        <v>137</v>
      </c>
    </row>
    <row r="710" spans="2:13" x14ac:dyDescent="0.3">
      <c r="B710" s="9">
        <v>45731</v>
      </c>
      <c r="C710" s="10" t="s">
        <v>153</v>
      </c>
      <c r="D710" s="10" t="s">
        <v>13</v>
      </c>
      <c r="E710" s="10" t="s">
        <v>14</v>
      </c>
      <c r="F710" s="10" t="s">
        <v>74</v>
      </c>
      <c r="G710" s="11">
        <v>62</v>
      </c>
      <c r="H710" s="11">
        <v>17900</v>
      </c>
      <c r="I710" s="11">
        <f t="shared" si="28"/>
        <v>1109800</v>
      </c>
      <c r="J710" s="11">
        <f t="shared" si="29"/>
        <v>110980</v>
      </c>
      <c r="K710" s="11">
        <f>연간거래자료!$I710+연간거래자료!$J710</f>
        <v>1220780</v>
      </c>
      <c r="L710" s="13" t="s">
        <v>12</v>
      </c>
      <c r="M710" s="14" t="s">
        <v>136</v>
      </c>
    </row>
    <row r="711" spans="2:13" x14ac:dyDescent="0.3">
      <c r="B711" s="9">
        <v>45731</v>
      </c>
      <c r="C711" s="10" t="s">
        <v>150</v>
      </c>
      <c r="D711" s="10" t="s">
        <v>9</v>
      </c>
      <c r="E711" s="10" t="s">
        <v>24</v>
      </c>
      <c r="F711" s="10" t="s">
        <v>87</v>
      </c>
      <c r="G711" s="11">
        <v>48</v>
      </c>
      <c r="H711" s="11">
        <v>562300</v>
      </c>
      <c r="I711" s="11">
        <f t="shared" si="28"/>
        <v>26990400</v>
      </c>
      <c r="J711" s="11">
        <f t="shared" si="29"/>
        <v>2699040</v>
      </c>
      <c r="K711" s="11">
        <f>연간거래자료!$I711+연간거래자료!$J711</f>
        <v>29689440</v>
      </c>
      <c r="L711" s="13" t="s">
        <v>12</v>
      </c>
      <c r="M711" s="14" t="s">
        <v>134</v>
      </c>
    </row>
    <row r="712" spans="2:13" x14ac:dyDescent="0.3">
      <c r="B712" s="9">
        <v>45731</v>
      </c>
      <c r="C712" s="10" t="s">
        <v>144</v>
      </c>
      <c r="D712" s="10" t="s">
        <v>9</v>
      </c>
      <c r="E712" s="10" t="s">
        <v>24</v>
      </c>
      <c r="F712" s="10" t="s">
        <v>122</v>
      </c>
      <c r="G712" s="11">
        <v>22</v>
      </c>
      <c r="H712" s="11">
        <v>621000</v>
      </c>
      <c r="I712" s="11">
        <f t="shared" si="28"/>
        <v>13662000</v>
      </c>
      <c r="J712" s="11">
        <f t="shared" si="29"/>
        <v>1366200</v>
      </c>
      <c r="K712" s="11">
        <f>연간거래자료!$I712+연간거래자료!$J712</f>
        <v>15028200</v>
      </c>
      <c r="L712" s="13" t="s">
        <v>12</v>
      </c>
      <c r="M712" s="14" t="s">
        <v>134</v>
      </c>
    </row>
    <row r="713" spans="2:13" x14ac:dyDescent="0.3">
      <c r="B713" s="9">
        <v>45731</v>
      </c>
      <c r="C713" s="10" t="s">
        <v>150</v>
      </c>
      <c r="D713" s="10" t="s">
        <v>9</v>
      </c>
      <c r="E713" s="10" t="s">
        <v>10</v>
      </c>
      <c r="F713" s="10" t="s">
        <v>96</v>
      </c>
      <c r="G713" s="11">
        <v>45</v>
      </c>
      <c r="H713" s="11">
        <v>138000</v>
      </c>
      <c r="I713" s="11">
        <f t="shared" si="28"/>
        <v>6210000</v>
      </c>
      <c r="J713" s="11">
        <f t="shared" si="29"/>
        <v>621000</v>
      </c>
      <c r="K713" s="11">
        <f>연간거래자료!$I713+연간거래자료!$J713</f>
        <v>6831000</v>
      </c>
      <c r="L713" s="13" t="s">
        <v>16</v>
      </c>
      <c r="M713" s="14" t="s">
        <v>136</v>
      </c>
    </row>
    <row r="714" spans="2:13" x14ac:dyDescent="0.3">
      <c r="B714" s="9">
        <v>45731</v>
      </c>
      <c r="C714" s="10" t="s">
        <v>130</v>
      </c>
      <c r="D714" s="10" t="s">
        <v>9</v>
      </c>
      <c r="E714" s="10" t="s">
        <v>17</v>
      </c>
      <c r="F714" s="10" t="s">
        <v>101</v>
      </c>
      <c r="G714" s="11">
        <v>23</v>
      </c>
      <c r="H714" s="11">
        <v>356000</v>
      </c>
      <c r="I714" s="11">
        <f t="shared" si="28"/>
        <v>8188000</v>
      </c>
      <c r="J714" s="11">
        <f t="shared" si="29"/>
        <v>818800</v>
      </c>
      <c r="K714" s="11">
        <f>연간거래자료!$I714+연간거래자료!$J714</f>
        <v>9006800</v>
      </c>
      <c r="L714" s="13" t="s">
        <v>12</v>
      </c>
      <c r="M714" s="14" t="s">
        <v>135</v>
      </c>
    </row>
    <row r="715" spans="2:13" x14ac:dyDescent="0.3">
      <c r="B715" s="9">
        <v>45731</v>
      </c>
      <c r="C715" s="10" t="s">
        <v>154</v>
      </c>
      <c r="D715" s="10" t="s">
        <v>9</v>
      </c>
      <c r="E715" s="10" t="s">
        <v>17</v>
      </c>
      <c r="F715" s="10" t="s">
        <v>108</v>
      </c>
      <c r="G715" s="11">
        <v>78</v>
      </c>
      <c r="H715" s="11">
        <v>238200</v>
      </c>
      <c r="I715" s="11">
        <f t="shared" ref="I715:I778" si="30">G715*H715</f>
        <v>18579600</v>
      </c>
      <c r="J715" s="11">
        <f t="shared" ref="J715:J778" si="31">I715*0.1</f>
        <v>1857960</v>
      </c>
      <c r="K715" s="11">
        <f>연간거래자료!$I715+연간거래자료!$J715</f>
        <v>20437560</v>
      </c>
      <c r="L715" s="13" t="s">
        <v>16</v>
      </c>
      <c r="M715" s="14" t="s">
        <v>135</v>
      </c>
    </row>
    <row r="716" spans="2:13" x14ac:dyDescent="0.3">
      <c r="B716" s="9">
        <v>45731</v>
      </c>
      <c r="C716" s="10" t="s">
        <v>149</v>
      </c>
      <c r="D716" s="10" t="s">
        <v>9</v>
      </c>
      <c r="E716" s="10" t="s">
        <v>17</v>
      </c>
      <c r="F716" s="10" t="s">
        <v>42</v>
      </c>
      <c r="G716" s="11">
        <v>93</v>
      </c>
      <c r="H716" s="11">
        <v>345700</v>
      </c>
      <c r="I716" s="11">
        <f t="shared" si="30"/>
        <v>32150100</v>
      </c>
      <c r="J716" s="11">
        <f t="shared" si="31"/>
        <v>3215010</v>
      </c>
      <c r="K716" s="11">
        <f>연간거래자료!$I716+연간거래자료!$J716</f>
        <v>35365110</v>
      </c>
      <c r="L716" s="13" t="s">
        <v>12</v>
      </c>
      <c r="M716" s="14" t="s">
        <v>135</v>
      </c>
    </row>
    <row r="717" spans="2:13" x14ac:dyDescent="0.3">
      <c r="B717" s="9">
        <v>45731</v>
      </c>
      <c r="C717" s="10" t="s">
        <v>157</v>
      </c>
      <c r="D717" s="10" t="s">
        <v>9</v>
      </c>
      <c r="E717" s="10" t="s">
        <v>36</v>
      </c>
      <c r="F717" s="10" t="s">
        <v>107</v>
      </c>
      <c r="G717" s="11">
        <v>85</v>
      </c>
      <c r="H717" s="11">
        <v>303100</v>
      </c>
      <c r="I717" s="11">
        <f t="shared" si="30"/>
        <v>25763500</v>
      </c>
      <c r="J717" s="11">
        <f t="shared" si="31"/>
        <v>2576350</v>
      </c>
      <c r="K717" s="11">
        <f>연간거래자료!$I717+연간거래자료!$J717</f>
        <v>28339850</v>
      </c>
      <c r="L717" s="13" t="s">
        <v>16</v>
      </c>
      <c r="M717" s="14" t="s">
        <v>136</v>
      </c>
    </row>
    <row r="718" spans="2:13" x14ac:dyDescent="0.3">
      <c r="B718" s="9">
        <v>45732</v>
      </c>
      <c r="C718" s="10" t="s">
        <v>130</v>
      </c>
      <c r="D718" s="10" t="s">
        <v>21</v>
      </c>
      <c r="E718" s="10" t="s">
        <v>31</v>
      </c>
      <c r="F718" s="10" t="s">
        <v>105</v>
      </c>
      <c r="G718" s="11">
        <v>114</v>
      </c>
      <c r="H718" s="11">
        <v>306200</v>
      </c>
      <c r="I718" s="11">
        <f t="shared" si="30"/>
        <v>34906800</v>
      </c>
      <c r="J718" s="11">
        <f t="shared" si="31"/>
        <v>3490680</v>
      </c>
      <c r="K718" s="11">
        <f>연간거래자료!$I718+연간거래자료!$J718</f>
        <v>38397480</v>
      </c>
      <c r="L718" s="13" t="s">
        <v>16</v>
      </c>
      <c r="M718" s="14" t="s">
        <v>135</v>
      </c>
    </row>
    <row r="719" spans="2:13" x14ac:dyDescent="0.3">
      <c r="B719" s="9">
        <v>45732</v>
      </c>
      <c r="C719" s="10" t="s">
        <v>144</v>
      </c>
      <c r="D719" s="10" t="s">
        <v>21</v>
      </c>
      <c r="E719" s="10" t="s">
        <v>28</v>
      </c>
      <c r="F719" s="10" t="s">
        <v>125</v>
      </c>
      <c r="G719" s="11">
        <v>108</v>
      </c>
      <c r="H719" s="11">
        <v>1750900</v>
      </c>
      <c r="I719" s="11">
        <f t="shared" si="30"/>
        <v>189097200</v>
      </c>
      <c r="J719" s="11">
        <f t="shared" si="31"/>
        <v>18909720</v>
      </c>
      <c r="K719" s="11">
        <f>연간거래자료!$I719+연간거래자료!$J719</f>
        <v>208006920</v>
      </c>
      <c r="L719" s="13" t="s">
        <v>12</v>
      </c>
      <c r="M719" s="14" t="s">
        <v>137</v>
      </c>
    </row>
    <row r="720" spans="2:13" x14ac:dyDescent="0.3">
      <c r="B720" s="9">
        <v>45732</v>
      </c>
      <c r="C720" s="10" t="s">
        <v>146</v>
      </c>
      <c r="D720" s="10" t="s">
        <v>33</v>
      </c>
      <c r="E720" s="10" t="s">
        <v>56</v>
      </c>
      <c r="F720" s="10" t="s">
        <v>57</v>
      </c>
      <c r="G720" s="11">
        <v>18</v>
      </c>
      <c r="H720" s="11">
        <v>6900</v>
      </c>
      <c r="I720" s="11">
        <f t="shared" si="30"/>
        <v>124200</v>
      </c>
      <c r="J720" s="11">
        <f t="shared" si="31"/>
        <v>12420</v>
      </c>
      <c r="K720" s="11">
        <f>연간거래자료!$I720+연간거래자료!$J720</f>
        <v>136620</v>
      </c>
      <c r="L720" s="13" t="s">
        <v>12</v>
      </c>
      <c r="M720" s="14" t="s">
        <v>135</v>
      </c>
    </row>
    <row r="721" spans="2:13" x14ac:dyDescent="0.3">
      <c r="B721" s="9">
        <v>45732</v>
      </c>
      <c r="C721" s="10" t="s">
        <v>132</v>
      </c>
      <c r="D721" s="10" t="s">
        <v>33</v>
      </c>
      <c r="E721" s="10" t="s">
        <v>34</v>
      </c>
      <c r="F721" s="10" t="s">
        <v>65</v>
      </c>
      <c r="G721" s="11">
        <v>71</v>
      </c>
      <c r="H721" s="11">
        <v>16400</v>
      </c>
      <c r="I721" s="11">
        <f t="shared" si="30"/>
        <v>1164400</v>
      </c>
      <c r="J721" s="11">
        <f t="shared" si="31"/>
        <v>116440</v>
      </c>
      <c r="K721" s="11">
        <f>연간거래자료!$I721+연간거래자료!$J721</f>
        <v>1280840</v>
      </c>
      <c r="L721" s="13" t="s">
        <v>16</v>
      </c>
      <c r="M721" s="14" t="s">
        <v>136</v>
      </c>
    </row>
    <row r="722" spans="2:13" x14ac:dyDescent="0.3">
      <c r="B722" s="9">
        <v>45732</v>
      </c>
      <c r="C722" s="10" t="s">
        <v>157</v>
      </c>
      <c r="D722" s="10" t="s">
        <v>33</v>
      </c>
      <c r="E722" s="10" t="s">
        <v>34</v>
      </c>
      <c r="F722" s="10" t="s">
        <v>45</v>
      </c>
      <c r="G722" s="11">
        <v>59</v>
      </c>
      <c r="H722" s="11">
        <v>41700</v>
      </c>
      <c r="I722" s="11">
        <f t="shared" si="30"/>
        <v>2460300</v>
      </c>
      <c r="J722" s="11">
        <f t="shared" si="31"/>
        <v>246030</v>
      </c>
      <c r="K722" s="11">
        <f>연간거래자료!$I722+연간거래자료!$J722</f>
        <v>2706330</v>
      </c>
      <c r="L722" s="13" t="s">
        <v>16</v>
      </c>
      <c r="M722" s="14" t="s">
        <v>137</v>
      </c>
    </row>
    <row r="723" spans="2:13" x14ac:dyDescent="0.3">
      <c r="B723" s="9">
        <v>45732</v>
      </c>
      <c r="C723" s="10" t="s">
        <v>156</v>
      </c>
      <c r="D723" s="10" t="s">
        <v>13</v>
      </c>
      <c r="E723" s="10" t="s">
        <v>14</v>
      </c>
      <c r="F723" s="10" t="s">
        <v>114</v>
      </c>
      <c r="G723" s="11">
        <v>112</v>
      </c>
      <c r="H723" s="11">
        <v>212400</v>
      </c>
      <c r="I723" s="11">
        <f t="shared" si="30"/>
        <v>23788800</v>
      </c>
      <c r="J723" s="11">
        <f t="shared" si="31"/>
        <v>2378880</v>
      </c>
      <c r="K723" s="11">
        <f>연간거래자료!$I723+연간거래자료!$J723</f>
        <v>26167680</v>
      </c>
      <c r="L723" s="13" t="s">
        <v>16</v>
      </c>
      <c r="M723" s="14" t="s">
        <v>136</v>
      </c>
    </row>
    <row r="724" spans="2:13" x14ac:dyDescent="0.3">
      <c r="B724" s="9">
        <v>45732</v>
      </c>
      <c r="C724" s="10" t="s">
        <v>152</v>
      </c>
      <c r="D724" s="10" t="s">
        <v>13</v>
      </c>
      <c r="E724" s="10" t="s">
        <v>14</v>
      </c>
      <c r="F724" s="10" t="s">
        <v>116</v>
      </c>
      <c r="G724" s="11">
        <v>52</v>
      </c>
      <c r="H724" s="11">
        <v>334700</v>
      </c>
      <c r="I724" s="11">
        <f t="shared" si="30"/>
        <v>17404400</v>
      </c>
      <c r="J724" s="11">
        <f t="shared" si="31"/>
        <v>1740440</v>
      </c>
      <c r="K724" s="11">
        <f>연간거래자료!$I724+연간거래자료!$J724</f>
        <v>19144840</v>
      </c>
      <c r="L724" s="13" t="s">
        <v>16</v>
      </c>
      <c r="M724" s="14" t="s">
        <v>135</v>
      </c>
    </row>
    <row r="725" spans="2:13" x14ac:dyDescent="0.3">
      <c r="B725" s="9">
        <v>45732</v>
      </c>
      <c r="C725" s="10" t="s">
        <v>146</v>
      </c>
      <c r="D725" s="10" t="s">
        <v>13</v>
      </c>
      <c r="E725" s="10" t="s">
        <v>14</v>
      </c>
      <c r="F725" s="10" t="s">
        <v>94</v>
      </c>
      <c r="G725" s="11">
        <v>123</v>
      </c>
      <c r="H725" s="11">
        <v>116200</v>
      </c>
      <c r="I725" s="11">
        <f t="shared" si="30"/>
        <v>14292600</v>
      </c>
      <c r="J725" s="11">
        <f t="shared" si="31"/>
        <v>1429260</v>
      </c>
      <c r="K725" s="11">
        <f>연간거래자료!$I725+연간거래자료!$J725</f>
        <v>15721860</v>
      </c>
      <c r="L725" s="13" t="s">
        <v>16</v>
      </c>
      <c r="M725" s="14" t="s">
        <v>135</v>
      </c>
    </row>
    <row r="726" spans="2:13" x14ac:dyDescent="0.3">
      <c r="B726" s="9">
        <v>45732</v>
      </c>
      <c r="C726" s="10" t="s">
        <v>147</v>
      </c>
      <c r="D726" s="10" t="s">
        <v>13</v>
      </c>
      <c r="E726" s="10" t="s">
        <v>14</v>
      </c>
      <c r="F726" s="10" t="s">
        <v>30</v>
      </c>
      <c r="G726" s="11">
        <v>134</v>
      </c>
      <c r="H726" s="11">
        <v>67800</v>
      </c>
      <c r="I726" s="11">
        <f t="shared" si="30"/>
        <v>9085200</v>
      </c>
      <c r="J726" s="11">
        <f t="shared" si="31"/>
        <v>908520</v>
      </c>
      <c r="K726" s="11">
        <f>연간거래자료!$I726+연간거래자료!$J726</f>
        <v>9993720</v>
      </c>
      <c r="L726" s="13" t="s">
        <v>12</v>
      </c>
      <c r="M726" s="14" t="s">
        <v>134</v>
      </c>
    </row>
    <row r="727" spans="2:13" x14ac:dyDescent="0.3">
      <c r="B727" s="9">
        <v>45732</v>
      </c>
      <c r="C727" s="10" t="s">
        <v>155</v>
      </c>
      <c r="D727" s="10" t="s">
        <v>13</v>
      </c>
      <c r="E727" s="10" t="s">
        <v>26</v>
      </c>
      <c r="F727" s="10" t="s">
        <v>68</v>
      </c>
      <c r="G727" s="11">
        <v>145</v>
      </c>
      <c r="H727" s="11">
        <v>72800</v>
      </c>
      <c r="I727" s="11">
        <f t="shared" si="30"/>
        <v>10556000</v>
      </c>
      <c r="J727" s="11">
        <f t="shared" si="31"/>
        <v>1055600</v>
      </c>
      <c r="K727" s="11">
        <f>연간거래자료!$I727+연간거래자료!$J727</f>
        <v>11611600</v>
      </c>
      <c r="L727" s="13" t="s">
        <v>12</v>
      </c>
      <c r="M727" s="14" t="s">
        <v>134</v>
      </c>
    </row>
    <row r="728" spans="2:13" x14ac:dyDescent="0.3">
      <c r="B728" s="9">
        <v>45732</v>
      </c>
      <c r="C728" s="10" t="s">
        <v>148</v>
      </c>
      <c r="D728" s="10" t="s">
        <v>9</v>
      </c>
      <c r="E728" s="10" t="s">
        <v>48</v>
      </c>
      <c r="F728" s="10" t="s">
        <v>75</v>
      </c>
      <c r="G728" s="11">
        <v>52</v>
      </c>
      <c r="H728" s="11">
        <v>95600</v>
      </c>
      <c r="I728" s="11">
        <f t="shared" si="30"/>
        <v>4971200</v>
      </c>
      <c r="J728" s="11">
        <f t="shared" si="31"/>
        <v>497120</v>
      </c>
      <c r="K728" s="11">
        <f>연간거래자료!$I728+연간거래자료!$J728</f>
        <v>5468320</v>
      </c>
      <c r="L728" s="13" t="s">
        <v>12</v>
      </c>
      <c r="M728" s="14" t="s">
        <v>137</v>
      </c>
    </row>
    <row r="729" spans="2:13" x14ac:dyDescent="0.3">
      <c r="B729" s="9">
        <v>45732</v>
      </c>
      <c r="C729" s="10" t="s">
        <v>131</v>
      </c>
      <c r="D729" s="10" t="s">
        <v>9</v>
      </c>
      <c r="E729" s="10" t="s">
        <v>48</v>
      </c>
      <c r="F729" s="10" t="s">
        <v>75</v>
      </c>
      <c r="G729" s="11">
        <v>141</v>
      </c>
      <c r="H729" s="11">
        <v>95600</v>
      </c>
      <c r="I729" s="11">
        <f t="shared" si="30"/>
        <v>13479600</v>
      </c>
      <c r="J729" s="11">
        <f t="shared" si="31"/>
        <v>1347960</v>
      </c>
      <c r="K729" s="11">
        <f>연간거래자료!$I729+연간거래자료!$J729</f>
        <v>14827560</v>
      </c>
      <c r="L729" s="13" t="s">
        <v>16</v>
      </c>
      <c r="M729" s="14" t="s">
        <v>135</v>
      </c>
    </row>
    <row r="730" spans="2:13" x14ac:dyDescent="0.3">
      <c r="B730" s="9">
        <v>45732</v>
      </c>
      <c r="C730" s="10" t="s">
        <v>141</v>
      </c>
      <c r="D730" s="10" t="s">
        <v>9</v>
      </c>
      <c r="E730" s="10" t="s">
        <v>48</v>
      </c>
      <c r="F730" s="10" t="s">
        <v>117</v>
      </c>
      <c r="G730" s="11">
        <v>91</v>
      </c>
      <c r="H730" s="11">
        <v>86300</v>
      </c>
      <c r="I730" s="11">
        <f t="shared" si="30"/>
        <v>7853300</v>
      </c>
      <c r="J730" s="11">
        <f t="shared" si="31"/>
        <v>785330</v>
      </c>
      <c r="K730" s="11">
        <f>연간거래자료!$I730+연간거래자료!$J730</f>
        <v>8638630</v>
      </c>
      <c r="L730" s="13" t="s">
        <v>12</v>
      </c>
      <c r="M730" s="14" t="s">
        <v>136</v>
      </c>
    </row>
    <row r="731" spans="2:13" x14ac:dyDescent="0.3">
      <c r="B731" s="9">
        <v>45732</v>
      </c>
      <c r="C731" s="10" t="s">
        <v>146</v>
      </c>
      <c r="D731" s="10" t="s">
        <v>9</v>
      </c>
      <c r="E731" s="10" t="s">
        <v>17</v>
      </c>
      <c r="F731" s="10" t="s">
        <v>93</v>
      </c>
      <c r="G731" s="11">
        <v>85</v>
      </c>
      <c r="H731" s="11">
        <v>580100</v>
      </c>
      <c r="I731" s="11">
        <f t="shared" si="30"/>
        <v>49308500</v>
      </c>
      <c r="J731" s="11">
        <f t="shared" si="31"/>
        <v>4930850</v>
      </c>
      <c r="K731" s="11">
        <f>연간거래자료!$I731+연간거래자료!$J731</f>
        <v>54239350</v>
      </c>
      <c r="L731" s="13" t="s">
        <v>12</v>
      </c>
      <c r="M731" s="14" t="s">
        <v>134</v>
      </c>
    </row>
    <row r="732" spans="2:13" x14ac:dyDescent="0.3">
      <c r="B732" s="9">
        <v>45732</v>
      </c>
      <c r="C732" s="10" t="s">
        <v>132</v>
      </c>
      <c r="D732" s="10" t="s">
        <v>9</v>
      </c>
      <c r="E732" s="10" t="s">
        <v>34</v>
      </c>
      <c r="F732" s="10" t="s">
        <v>73</v>
      </c>
      <c r="G732" s="11">
        <v>147</v>
      </c>
      <c r="H732" s="11">
        <v>41700</v>
      </c>
      <c r="I732" s="11">
        <f t="shared" si="30"/>
        <v>6129900</v>
      </c>
      <c r="J732" s="11">
        <f t="shared" si="31"/>
        <v>612990</v>
      </c>
      <c r="K732" s="11">
        <f>연간거래자료!$I732+연간거래자료!$J732</f>
        <v>6742890</v>
      </c>
      <c r="L732" s="13" t="s">
        <v>12</v>
      </c>
      <c r="M732" s="14" t="s">
        <v>136</v>
      </c>
    </row>
    <row r="733" spans="2:13" x14ac:dyDescent="0.3">
      <c r="B733" s="9">
        <v>45732</v>
      </c>
      <c r="C733" s="10" t="s">
        <v>139</v>
      </c>
      <c r="D733" s="10" t="s">
        <v>9</v>
      </c>
      <c r="E733" s="10" t="s">
        <v>36</v>
      </c>
      <c r="F733" s="10" t="s">
        <v>38</v>
      </c>
      <c r="G733" s="11">
        <v>95</v>
      </c>
      <c r="H733" s="11">
        <v>180000</v>
      </c>
      <c r="I733" s="11">
        <f t="shared" si="30"/>
        <v>17100000</v>
      </c>
      <c r="J733" s="11">
        <f t="shared" si="31"/>
        <v>1710000</v>
      </c>
      <c r="K733" s="11">
        <f>연간거래자료!$I733+연간거래자료!$J733</f>
        <v>18810000</v>
      </c>
      <c r="L733" s="13" t="s">
        <v>16</v>
      </c>
      <c r="M733" s="14" t="s">
        <v>135</v>
      </c>
    </row>
    <row r="734" spans="2:13" x14ac:dyDescent="0.3">
      <c r="B734" s="9">
        <v>45732</v>
      </c>
      <c r="C734" s="10" t="s">
        <v>132</v>
      </c>
      <c r="D734" s="10" t="s">
        <v>9</v>
      </c>
      <c r="E734" s="10" t="s">
        <v>36</v>
      </c>
      <c r="F734" s="10" t="s">
        <v>38</v>
      </c>
      <c r="G734" s="11">
        <v>133</v>
      </c>
      <c r="H734" s="11">
        <v>180000</v>
      </c>
      <c r="I734" s="11">
        <f t="shared" si="30"/>
        <v>23940000</v>
      </c>
      <c r="J734" s="11">
        <f t="shared" si="31"/>
        <v>2394000</v>
      </c>
      <c r="K734" s="11">
        <f>연간거래자료!$I734+연간거래자료!$J734</f>
        <v>26334000</v>
      </c>
      <c r="L734" s="13" t="s">
        <v>12</v>
      </c>
      <c r="M734" s="14" t="s">
        <v>134</v>
      </c>
    </row>
    <row r="735" spans="2:13" x14ac:dyDescent="0.3">
      <c r="B735" s="9">
        <v>45732</v>
      </c>
      <c r="C735" s="10" t="s">
        <v>153</v>
      </c>
      <c r="D735" s="10" t="s">
        <v>9</v>
      </c>
      <c r="E735" s="10" t="s">
        <v>36</v>
      </c>
      <c r="F735" s="10" t="s">
        <v>54</v>
      </c>
      <c r="G735" s="11">
        <v>16</v>
      </c>
      <c r="H735" s="11">
        <v>213000</v>
      </c>
      <c r="I735" s="11">
        <f t="shared" si="30"/>
        <v>3408000</v>
      </c>
      <c r="J735" s="11">
        <f t="shared" si="31"/>
        <v>340800</v>
      </c>
      <c r="K735" s="11">
        <f>연간거래자료!$I735+연간거래자료!$J735</f>
        <v>3748800</v>
      </c>
      <c r="L735" s="13" t="s">
        <v>12</v>
      </c>
      <c r="M735" s="14" t="s">
        <v>134</v>
      </c>
    </row>
    <row r="736" spans="2:13" x14ac:dyDescent="0.3">
      <c r="B736" s="9">
        <v>45733</v>
      </c>
      <c r="C736" s="10" t="s">
        <v>150</v>
      </c>
      <c r="D736" s="10" t="s">
        <v>21</v>
      </c>
      <c r="E736" s="10" t="s">
        <v>31</v>
      </c>
      <c r="F736" s="10" t="s">
        <v>72</v>
      </c>
      <c r="G736" s="11">
        <v>102</v>
      </c>
      <c r="H736" s="11">
        <v>248500</v>
      </c>
      <c r="I736" s="11">
        <f t="shared" si="30"/>
        <v>25347000</v>
      </c>
      <c r="J736" s="11">
        <f t="shared" si="31"/>
        <v>2534700</v>
      </c>
      <c r="K736" s="11">
        <f>연간거래자료!$I736+연간거래자료!$J736</f>
        <v>27881700</v>
      </c>
      <c r="L736" s="13" t="s">
        <v>12</v>
      </c>
      <c r="M736" s="14" t="s">
        <v>134</v>
      </c>
    </row>
    <row r="737" spans="2:13" x14ac:dyDescent="0.3">
      <c r="B737" s="9">
        <v>45733</v>
      </c>
      <c r="C737" s="10" t="s">
        <v>140</v>
      </c>
      <c r="D737" s="10" t="s">
        <v>13</v>
      </c>
      <c r="E737" s="10" t="s">
        <v>14</v>
      </c>
      <c r="F737" s="10" t="s">
        <v>63</v>
      </c>
      <c r="G737" s="11">
        <v>60</v>
      </c>
      <c r="H737" s="11">
        <v>92200</v>
      </c>
      <c r="I737" s="11">
        <f t="shared" si="30"/>
        <v>5532000</v>
      </c>
      <c r="J737" s="11">
        <f t="shared" si="31"/>
        <v>553200</v>
      </c>
      <c r="K737" s="11">
        <f>연간거래자료!$I737+연간거래자료!$J737</f>
        <v>6085200</v>
      </c>
      <c r="L737" s="13" t="s">
        <v>16</v>
      </c>
      <c r="M737" s="14" t="s">
        <v>136</v>
      </c>
    </row>
    <row r="738" spans="2:13" x14ac:dyDescent="0.3">
      <c r="B738" s="9">
        <v>45733</v>
      </c>
      <c r="C738" s="10" t="s">
        <v>140</v>
      </c>
      <c r="D738" s="10" t="s">
        <v>13</v>
      </c>
      <c r="E738" s="10" t="s">
        <v>14</v>
      </c>
      <c r="F738" s="10" t="s">
        <v>114</v>
      </c>
      <c r="G738" s="11">
        <v>106</v>
      </c>
      <c r="H738" s="11">
        <v>212400</v>
      </c>
      <c r="I738" s="11">
        <f t="shared" si="30"/>
        <v>22514400</v>
      </c>
      <c r="J738" s="11">
        <f t="shared" si="31"/>
        <v>2251440</v>
      </c>
      <c r="K738" s="11">
        <f>연간거래자료!$I738+연간거래자료!$J738</f>
        <v>24765840</v>
      </c>
      <c r="L738" s="13" t="s">
        <v>12</v>
      </c>
      <c r="M738" s="14" t="s">
        <v>134</v>
      </c>
    </row>
    <row r="739" spans="2:13" x14ac:dyDescent="0.3">
      <c r="B739" s="9">
        <v>45733</v>
      </c>
      <c r="C739" s="10" t="s">
        <v>154</v>
      </c>
      <c r="D739" s="10" t="s">
        <v>13</v>
      </c>
      <c r="E739" s="10" t="s">
        <v>14</v>
      </c>
      <c r="F739" s="10" t="s">
        <v>95</v>
      </c>
      <c r="G739" s="11">
        <v>87</v>
      </c>
      <c r="H739" s="11">
        <v>160000</v>
      </c>
      <c r="I739" s="11">
        <f t="shared" si="30"/>
        <v>13920000</v>
      </c>
      <c r="J739" s="11">
        <f t="shared" si="31"/>
        <v>1392000</v>
      </c>
      <c r="K739" s="11">
        <f>연간거래자료!$I739+연간거래자료!$J739</f>
        <v>15312000</v>
      </c>
      <c r="L739" s="13" t="s">
        <v>16</v>
      </c>
      <c r="M739" s="14" t="s">
        <v>135</v>
      </c>
    </row>
    <row r="740" spans="2:13" x14ac:dyDescent="0.3">
      <c r="B740" s="9">
        <v>45733</v>
      </c>
      <c r="C740" s="10" t="s">
        <v>154</v>
      </c>
      <c r="D740" s="10" t="s">
        <v>9</v>
      </c>
      <c r="E740" s="10" t="s">
        <v>48</v>
      </c>
      <c r="F740" s="10" t="s">
        <v>48</v>
      </c>
      <c r="G740" s="11">
        <v>119</v>
      </c>
      <c r="H740" s="11">
        <v>125100</v>
      </c>
      <c r="I740" s="11">
        <f t="shared" si="30"/>
        <v>14886900</v>
      </c>
      <c r="J740" s="11">
        <f t="shared" si="31"/>
        <v>1488690</v>
      </c>
      <c r="K740" s="11">
        <f>연간거래자료!$I740+연간거래자료!$J740</f>
        <v>16375590</v>
      </c>
      <c r="L740" s="13" t="s">
        <v>12</v>
      </c>
      <c r="M740" s="14" t="s">
        <v>135</v>
      </c>
    </row>
    <row r="741" spans="2:13" x14ac:dyDescent="0.3">
      <c r="B741" s="9">
        <v>45733</v>
      </c>
      <c r="C741" s="10" t="s">
        <v>153</v>
      </c>
      <c r="D741" s="10" t="s">
        <v>9</v>
      </c>
      <c r="E741" s="10" t="s">
        <v>36</v>
      </c>
      <c r="F741" s="10" t="s">
        <v>90</v>
      </c>
      <c r="G741" s="11">
        <v>57</v>
      </c>
      <c r="H741" s="11">
        <v>316200</v>
      </c>
      <c r="I741" s="11">
        <f t="shared" si="30"/>
        <v>18023400</v>
      </c>
      <c r="J741" s="11">
        <f t="shared" si="31"/>
        <v>1802340</v>
      </c>
      <c r="K741" s="11">
        <f>연간거래자료!$I741+연간거래자료!$J741</f>
        <v>19825740</v>
      </c>
      <c r="L741" s="13" t="s">
        <v>16</v>
      </c>
      <c r="M741" s="14" t="s">
        <v>136</v>
      </c>
    </row>
    <row r="742" spans="2:13" x14ac:dyDescent="0.3">
      <c r="B742" s="9">
        <v>45733</v>
      </c>
      <c r="C742" s="10" t="s">
        <v>130</v>
      </c>
      <c r="D742" s="10" t="s">
        <v>9</v>
      </c>
      <c r="E742" s="10" t="s">
        <v>36</v>
      </c>
      <c r="F742" s="10" t="s">
        <v>54</v>
      </c>
      <c r="G742" s="11">
        <v>48</v>
      </c>
      <c r="H742" s="11">
        <v>213000</v>
      </c>
      <c r="I742" s="11">
        <f t="shared" si="30"/>
        <v>10224000</v>
      </c>
      <c r="J742" s="11">
        <f t="shared" si="31"/>
        <v>1022400</v>
      </c>
      <c r="K742" s="11">
        <f>연간거래자료!$I742+연간거래자료!$J742</f>
        <v>11246400</v>
      </c>
      <c r="L742" s="13" t="s">
        <v>16</v>
      </c>
      <c r="M742" s="14" t="s">
        <v>137</v>
      </c>
    </row>
    <row r="743" spans="2:13" x14ac:dyDescent="0.3">
      <c r="B743" s="9">
        <v>45734</v>
      </c>
      <c r="C743" s="10" t="s">
        <v>157</v>
      </c>
      <c r="D743" s="10" t="s">
        <v>21</v>
      </c>
      <c r="E743" s="10" t="s">
        <v>28</v>
      </c>
      <c r="F743" s="10" t="s">
        <v>98</v>
      </c>
      <c r="G743" s="11">
        <v>118</v>
      </c>
      <c r="H743" s="11">
        <v>1577700</v>
      </c>
      <c r="I743" s="11">
        <f t="shared" si="30"/>
        <v>186168600</v>
      </c>
      <c r="J743" s="11">
        <f t="shared" si="31"/>
        <v>18616860</v>
      </c>
      <c r="K743" s="11">
        <f>연간거래자료!$I743+연간거래자료!$J743</f>
        <v>204785460</v>
      </c>
      <c r="L743" s="13" t="s">
        <v>16</v>
      </c>
      <c r="M743" s="14" t="s">
        <v>136</v>
      </c>
    </row>
    <row r="744" spans="2:13" x14ac:dyDescent="0.3">
      <c r="B744" s="9">
        <v>45734</v>
      </c>
      <c r="C744" s="10" t="s">
        <v>131</v>
      </c>
      <c r="D744" s="10" t="s">
        <v>13</v>
      </c>
      <c r="E744" s="10" t="s">
        <v>14</v>
      </c>
      <c r="F744" s="10" t="s">
        <v>116</v>
      </c>
      <c r="G744" s="11">
        <v>123</v>
      </c>
      <c r="H744" s="11">
        <v>334700</v>
      </c>
      <c r="I744" s="11">
        <f t="shared" si="30"/>
        <v>41168100</v>
      </c>
      <c r="J744" s="11">
        <f t="shared" si="31"/>
        <v>4116810</v>
      </c>
      <c r="K744" s="11">
        <f>연간거래자료!$I744+연간거래자료!$J744</f>
        <v>45284910</v>
      </c>
      <c r="L744" s="13" t="s">
        <v>12</v>
      </c>
      <c r="M744" s="14" t="s">
        <v>134</v>
      </c>
    </row>
    <row r="745" spans="2:13" x14ac:dyDescent="0.3">
      <c r="B745" s="9">
        <v>45734</v>
      </c>
      <c r="C745" s="10" t="s">
        <v>152</v>
      </c>
      <c r="D745" s="10" t="s">
        <v>9</v>
      </c>
      <c r="E745" s="10" t="s">
        <v>24</v>
      </c>
      <c r="F745" s="10" t="s">
        <v>92</v>
      </c>
      <c r="G745" s="11">
        <v>26</v>
      </c>
      <c r="H745" s="11">
        <v>217500</v>
      </c>
      <c r="I745" s="11">
        <f t="shared" si="30"/>
        <v>5655000</v>
      </c>
      <c r="J745" s="11">
        <f t="shared" si="31"/>
        <v>565500</v>
      </c>
      <c r="K745" s="11">
        <f>연간거래자료!$I745+연간거래자료!$J745</f>
        <v>6220500</v>
      </c>
      <c r="L745" s="13" t="s">
        <v>12</v>
      </c>
      <c r="M745" s="14" t="s">
        <v>137</v>
      </c>
    </row>
    <row r="746" spans="2:13" x14ac:dyDescent="0.3">
      <c r="B746" s="9">
        <v>45734</v>
      </c>
      <c r="C746" s="10" t="s">
        <v>140</v>
      </c>
      <c r="D746" s="10" t="s">
        <v>9</v>
      </c>
      <c r="E746" s="10" t="s">
        <v>10</v>
      </c>
      <c r="F746" s="10" t="s">
        <v>78</v>
      </c>
      <c r="G746" s="11">
        <v>60</v>
      </c>
      <c r="H746" s="11">
        <v>209100</v>
      </c>
      <c r="I746" s="11">
        <f t="shared" si="30"/>
        <v>12546000</v>
      </c>
      <c r="J746" s="11">
        <f t="shared" si="31"/>
        <v>1254600</v>
      </c>
      <c r="K746" s="11">
        <f>연간거래자료!$I746+연간거래자료!$J746</f>
        <v>13800600</v>
      </c>
      <c r="L746" s="13" t="s">
        <v>16</v>
      </c>
      <c r="M746" s="14" t="s">
        <v>137</v>
      </c>
    </row>
    <row r="747" spans="2:13" x14ac:dyDescent="0.3">
      <c r="B747" s="9">
        <v>45734</v>
      </c>
      <c r="C747" s="10" t="s">
        <v>140</v>
      </c>
      <c r="D747" s="10" t="s">
        <v>9</v>
      </c>
      <c r="E747" s="10" t="s">
        <v>17</v>
      </c>
      <c r="F747" s="10" t="s">
        <v>97</v>
      </c>
      <c r="G747" s="11">
        <v>80</v>
      </c>
      <c r="H747" s="11">
        <v>412300</v>
      </c>
      <c r="I747" s="11">
        <f t="shared" si="30"/>
        <v>32984000</v>
      </c>
      <c r="J747" s="11">
        <f t="shared" si="31"/>
        <v>3298400</v>
      </c>
      <c r="K747" s="11">
        <f>연간거래자료!$I747+연간거래자료!$J747</f>
        <v>36282400</v>
      </c>
      <c r="L747" s="13" t="s">
        <v>16</v>
      </c>
      <c r="M747" s="14" t="s">
        <v>137</v>
      </c>
    </row>
    <row r="748" spans="2:13" x14ac:dyDescent="0.3">
      <c r="B748" s="9">
        <v>45734</v>
      </c>
      <c r="C748" s="10" t="s">
        <v>146</v>
      </c>
      <c r="D748" s="10" t="s">
        <v>9</v>
      </c>
      <c r="E748" s="10" t="s">
        <v>17</v>
      </c>
      <c r="F748" s="10" t="s">
        <v>89</v>
      </c>
      <c r="G748" s="11">
        <v>48</v>
      </c>
      <c r="H748" s="11">
        <v>389000</v>
      </c>
      <c r="I748" s="11">
        <f t="shared" si="30"/>
        <v>18672000</v>
      </c>
      <c r="J748" s="11">
        <f t="shared" si="31"/>
        <v>1867200</v>
      </c>
      <c r="K748" s="11">
        <f>연간거래자료!$I748+연간거래자료!$J748</f>
        <v>20539200</v>
      </c>
      <c r="L748" s="13" t="s">
        <v>12</v>
      </c>
      <c r="M748" s="14" t="s">
        <v>135</v>
      </c>
    </row>
    <row r="749" spans="2:13" x14ac:dyDescent="0.3">
      <c r="B749" s="9">
        <v>45734</v>
      </c>
      <c r="C749" s="10" t="s">
        <v>147</v>
      </c>
      <c r="D749" s="10" t="s">
        <v>9</v>
      </c>
      <c r="E749" s="10" t="s">
        <v>50</v>
      </c>
      <c r="F749" s="10" t="s">
        <v>51</v>
      </c>
      <c r="G749" s="11">
        <v>75</v>
      </c>
      <c r="H749" s="11">
        <v>54300</v>
      </c>
      <c r="I749" s="11">
        <f t="shared" si="30"/>
        <v>4072500</v>
      </c>
      <c r="J749" s="11">
        <f t="shared" si="31"/>
        <v>407250</v>
      </c>
      <c r="K749" s="11">
        <f>연간거래자료!$I749+연간거래자료!$J749</f>
        <v>4479750</v>
      </c>
      <c r="L749" s="13" t="s">
        <v>12</v>
      </c>
      <c r="M749" s="14" t="s">
        <v>135</v>
      </c>
    </row>
    <row r="750" spans="2:13" x14ac:dyDescent="0.3">
      <c r="B750" s="9">
        <v>45735</v>
      </c>
      <c r="C750" s="10" t="s">
        <v>151</v>
      </c>
      <c r="D750" s="10" t="s">
        <v>21</v>
      </c>
      <c r="E750" s="10" t="s">
        <v>28</v>
      </c>
      <c r="F750" s="10" t="s">
        <v>53</v>
      </c>
      <c r="G750" s="11">
        <v>25</v>
      </c>
      <c r="H750" s="11">
        <v>2145600</v>
      </c>
      <c r="I750" s="11">
        <f t="shared" si="30"/>
        <v>53640000</v>
      </c>
      <c r="J750" s="11">
        <f t="shared" si="31"/>
        <v>5364000</v>
      </c>
      <c r="K750" s="11">
        <f>연간거래자료!$I750+연간거래자료!$J750</f>
        <v>59004000</v>
      </c>
      <c r="L750" s="13" t="s">
        <v>12</v>
      </c>
      <c r="M750" s="14" t="s">
        <v>137</v>
      </c>
    </row>
    <row r="751" spans="2:13" x14ac:dyDescent="0.3">
      <c r="B751" s="9">
        <v>45735</v>
      </c>
      <c r="C751" s="10" t="s">
        <v>145</v>
      </c>
      <c r="D751" s="10" t="s">
        <v>21</v>
      </c>
      <c r="E751" s="10" t="s">
        <v>28</v>
      </c>
      <c r="F751" s="10" t="s">
        <v>53</v>
      </c>
      <c r="G751" s="11">
        <v>140</v>
      </c>
      <c r="H751" s="11">
        <v>2081200</v>
      </c>
      <c r="I751" s="11">
        <f t="shared" si="30"/>
        <v>291368000</v>
      </c>
      <c r="J751" s="11">
        <f t="shared" si="31"/>
        <v>29136800</v>
      </c>
      <c r="K751" s="11">
        <f>연간거래자료!$I751+연간거래자료!$J751</f>
        <v>320504800</v>
      </c>
      <c r="L751" s="13" t="s">
        <v>12</v>
      </c>
      <c r="M751" s="14" t="s">
        <v>136</v>
      </c>
    </row>
    <row r="752" spans="2:13" x14ac:dyDescent="0.3">
      <c r="B752" s="9">
        <v>45735</v>
      </c>
      <c r="C752" s="10" t="s">
        <v>142</v>
      </c>
      <c r="D752" s="10" t="s">
        <v>13</v>
      </c>
      <c r="E752" s="10" t="s">
        <v>14</v>
      </c>
      <c r="F752" s="10" t="s">
        <v>67</v>
      </c>
      <c r="G752" s="11">
        <v>99</v>
      </c>
      <c r="H752" s="11">
        <v>20400</v>
      </c>
      <c r="I752" s="11">
        <f t="shared" si="30"/>
        <v>2019600</v>
      </c>
      <c r="J752" s="11">
        <f t="shared" si="31"/>
        <v>201960</v>
      </c>
      <c r="K752" s="11">
        <f>연간거래자료!$I752+연간거래자료!$J752</f>
        <v>2221560</v>
      </c>
      <c r="L752" s="13" t="s">
        <v>16</v>
      </c>
      <c r="M752" s="14" t="s">
        <v>137</v>
      </c>
    </row>
    <row r="753" spans="2:13" x14ac:dyDescent="0.3">
      <c r="B753" s="9">
        <v>45735</v>
      </c>
      <c r="C753" s="10" t="s">
        <v>154</v>
      </c>
      <c r="D753" s="10" t="s">
        <v>13</v>
      </c>
      <c r="E753" s="10" t="s">
        <v>14</v>
      </c>
      <c r="F753" s="10" t="s">
        <v>69</v>
      </c>
      <c r="G753" s="11">
        <v>48</v>
      </c>
      <c r="H753" s="11">
        <v>84000</v>
      </c>
      <c r="I753" s="11">
        <f t="shared" si="30"/>
        <v>4032000</v>
      </c>
      <c r="J753" s="11">
        <f t="shared" si="31"/>
        <v>403200</v>
      </c>
      <c r="K753" s="11">
        <f>연간거래자료!$I753+연간거래자료!$J753</f>
        <v>4435200</v>
      </c>
      <c r="L753" s="13" t="s">
        <v>12</v>
      </c>
      <c r="M753" s="14" t="s">
        <v>137</v>
      </c>
    </row>
    <row r="754" spans="2:13" x14ac:dyDescent="0.3">
      <c r="B754" s="9">
        <v>45735</v>
      </c>
      <c r="C754" s="10" t="s">
        <v>145</v>
      </c>
      <c r="D754" s="10" t="s">
        <v>9</v>
      </c>
      <c r="E754" s="10" t="s">
        <v>10</v>
      </c>
      <c r="F754" s="10" t="s">
        <v>82</v>
      </c>
      <c r="G754" s="11">
        <v>65</v>
      </c>
      <c r="H754" s="11">
        <v>193000</v>
      </c>
      <c r="I754" s="11">
        <f t="shared" si="30"/>
        <v>12545000</v>
      </c>
      <c r="J754" s="11">
        <f t="shared" si="31"/>
        <v>1254500</v>
      </c>
      <c r="K754" s="11">
        <f>연간거래자료!$I754+연간거래자료!$J754</f>
        <v>13799500</v>
      </c>
      <c r="L754" s="13" t="s">
        <v>12</v>
      </c>
      <c r="M754" s="14" t="s">
        <v>134</v>
      </c>
    </row>
    <row r="755" spans="2:13" x14ac:dyDescent="0.3">
      <c r="B755" s="9">
        <v>45735</v>
      </c>
      <c r="C755" s="10" t="s">
        <v>145</v>
      </c>
      <c r="D755" s="10" t="s">
        <v>9</v>
      </c>
      <c r="E755" s="10" t="s">
        <v>17</v>
      </c>
      <c r="F755" s="10" t="s">
        <v>18</v>
      </c>
      <c r="G755" s="11">
        <v>71</v>
      </c>
      <c r="H755" s="11">
        <v>377300</v>
      </c>
      <c r="I755" s="11">
        <f t="shared" si="30"/>
        <v>26788300</v>
      </c>
      <c r="J755" s="11">
        <f t="shared" si="31"/>
        <v>2678830</v>
      </c>
      <c r="K755" s="11">
        <f>연간거래자료!$I755+연간거래자료!$J755</f>
        <v>29467130</v>
      </c>
      <c r="L755" s="13" t="s">
        <v>12</v>
      </c>
      <c r="M755" s="14" t="s">
        <v>134</v>
      </c>
    </row>
    <row r="756" spans="2:13" x14ac:dyDescent="0.3">
      <c r="B756" s="9">
        <v>45735</v>
      </c>
      <c r="C756" s="10" t="s">
        <v>148</v>
      </c>
      <c r="D756" s="10" t="s">
        <v>9</v>
      </c>
      <c r="E756" s="10" t="s">
        <v>34</v>
      </c>
      <c r="F756" s="10" t="s">
        <v>73</v>
      </c>
      <c r="G756" s="11">
        <v>76</v>
      </c>
      <c r="H756" s="11">
        <v>41700</v>
      </c>
      <c r="I756" s="11">
        <f t="shared" si="30"/>
        <v>3169200</v>
      </c>
      <c r="J756" s="11">
        <f t="shared" si="31"/>
        <v>316920</v>
      </c>
      <c r="K756" s="11">
        <f>연간거래자료!$I756+연간거래자료!$J756</f>
        <v>3486120</v>
      </c>
      <c r="L756" s="13" t="s">
        <v>16</v>
      </c>
      <c r="M756" s="14" t="s">
        <v>137</v>
      </c>
    </row>
    <row r="757" spans="2:13" x14ac:dyDescent="0.3">
      <c r="B757" s="9">
        <v>45735</v>
      </c>
      <c r="C757" s="10" t="s">
        <v>131</v>
      </c>
      <c r="D757" s="10" t="s">
        <v>9</v>
      </c>
      <c r="E757" s="10" t="s">
        <v>36</v>
      </c>
      <c r="F757" s="10" t="s">
        <v>90</v>
      </c>
      <c r="G757" s="11">
        <v>92</v>
      </c>
      <c r="H757" s="11">
        <v>316200</v>
      </c>
      <c r="I757" s="11">
        <f t="shared" si="30"/>
        <v>29090400</v>
      </c>
      <c r="J757" s="11">
        <f t="shared" si="31"/>
        <v>2909040</v>
      </c>
      <c r="K757" s="11">
        <f>연간거래자료!$I757+연간거래자료!$J757</f>
        <v>31999440</v>
      </c>
      <c r="L757" s="13" t="s">
        <v>16</v>
      </c>
      <c r="M757" s="14" t="s">
        <v>135</v>
      </c>
    </row>
    <row r="758" spans="2:13" x14ac:dyDescent="0.3">
      <c r="B758" s="9">
        <v>45735</v>
      </c>
      <c r="C758" s="10" t="s">
        <v>157</v>
      </c>
      <c r="D758" s="10" t="s">
        <v>9</v>
      </c>
      <c r="E758" s="10" t="s">
        <v>36</v>
      </c>
      <c r="F758" s="10" t="s">
        <v>90</v>
      </c>
      <c r="G758" s="11">
        <v>135</v>
      </c>
      <c r="H758" s="11">
        <v>316200</v>
      </c>
      <c r="I758" s="11">
        <f t="shared" si="30"/>
        <v>42687000</v>
      </c>
      <c r="J758" s="11">
        <f t="shared" si="31"/>
        <v>4268700</v>
      </c>
      <c r="K758" s="11">
        <f>연간거래자료!$I758+연간거래자료!$J758</f>
        <v>46955700</v>
      </c>
      <c r="L758" s="13" t="s">
        <v>16</v>
      </c>
      <c r="M758" s="14" t="s">
        <v>135</v>
      </c>
    </row>
    <row r="759" spans="2:13" x14ac:dyDescent="0.3">
      <c r="B759" s="9">
        <v>45735</v>
      </c>
      <c r="C759" s="10" t="s">
        <v>149</v>
      </c>
      <c r="D759" s="10" t="s">
        <v>9</v>
      </c>
      <c r="E759" s="10" t="s">
        <v>36</v>
      </c>
      <c r="F759" s="10" t="s">
        <v>90</v>
      </c>
      <c r="G759" s="11">
        <v>58</v>
      </c>
      <c r="H759" s="11">
        <v>316200</v>
      </c>
      <c r="I759" s="11">
        <f t="shared" si="30"/>
        <v>18339600</v>
      </c>
      <c r="J759" s="11">
        <f t="shared" si="31"/>
        <v>1833960</v>
      </c>
      <c r="K759" s="11">
        <f>연간거래자료!$I759+연간거래자료!$J759</f>
        <v>20173560</v>
      </c>
      <c r="L759" s="13" t="s">
        <v>12</v>
      </c>
      <c r="M759" s="14" t="s">
        <v>134</v>
      </c>
    </row>
    <row r="760" spans="2:13" x14ac:dyDescent="0.3">
      <c r="B760" s="9">
        <v>45736</v>
      </c>
      <c r="C760" s="10" t="s">
        <v>156</v>
      </c>
      <c r="D760" s="10" t="s">
        <v>21</v>
      </c>
      <c r="E760" s="10" t="s">
        <v>28</v>
      </c>
      <c r="F760" s="10" t="s">
        <v>29</v>
      </c>
      <c r="G760" s="11">
        <v>111</v>
      </c>
      <c r="H760" s="11">
        <v>135600</v>
      </c>
      <c r="I760" s="11">
        <f t="shared" si="30"/>
        <v>15051600</v>
      </c>
      <c r="J760" s="11">
        <f t="shared" si="31"/>
        <v>1505160</v>
      </c>
      <c r="K760" s="11">
        <f>연간거래자료!$I760+연간거래자료!$J760</f>
        <v>16556760</v>
      </c>
      <c r="L760" s="13" t="s">
        <v>12</v>
      </c>
      <c r="M760" s="14" t="s">
        <v>137</v>
      </c>
    </row>
    <row r="761" spans="2:13" x14ac:dyDescent="0.3">
      <c r="B761" s="9">
        <v>45736</v>
      </c>
      <c r="C761" s="10" t="s">
        <v>142</v>
      </c>
      <c r="D761" s="10" t="s">
        <v>33</v>
      </c>
      <c r="E761" s="10" t="s">
        <v>34</v>
      </c>
      <c r="F761" s="10" t="s">
        <v>35</v>
      </c>
      <c r="G761" s="11">
        <v>86</v>
      </c>
      <c r="H761" s="11">
        <v>19300</v>
      </c>
      <c r="I761" s="11">
        <f t="shared" si="30"/>
        <v>1659800</v>
      </c>
      <c r="J761" s="11">
        <f t="shared" si="31"/>
        <v>165980</v>
      </c>
      <c r="K761" s="11">
        <f>연간거래자료!$I761+연간거래자료!$J761</f>
        <v>1825780</v>
      </c>
      <c r="L761" s="13" t="s">
        <v>12</v>
      </c>
      <c r="M761" s="14" t="s">
        <v>135</v>
      </c>
    </row>
    <row r="762" spans="2:13" x14ac:dyDescent="0.3">
      <c r="B762" s="9">
        <v>45736</v>
      </c>
      <c r="C762" s="10" t="s">
        <v>149</v>
      </c>
      <c r="D762" s="10" t="s">
        <v>13</v>
      </c>
      <c r="E762" s="10" t="s">
        <v>14</v>
      </c>
      <c r="F762" s="10" t="s">
        <v>113</v>
      </c>
      <c r="G762" s="11">
        <v>85</v>
      </c>
      <c r="H762" s="11">
        <v>625800</v>
      </c>
      <c r="I762" s="11">
        <f t="shared" si="30"/>
        <v>53193000</v>
      </c>
      <c r="J762" s="11">
        <f t="shared" si="31"/>
        <v>5319300</v>
      </c>
      <c r="K762" s="11">
        <f>연간거래자료!$I762+연간거래자료!$J762</f>
        <v>58512300</v>
      </c>
      <c r="L762" s="13" t="s">
        <v>12</v>
      </c>
      <c r="M762" s="14" t="s">
        <v>134</v>
      </c>
    </row>
    <row r="763" spans="2:13" x14ac:dyDescent="0.3">
      <c r="B763" s="9">
        <v>45736</v>
      </c>
      <c r="C763" s="10" t="s">
        <v>157</v>
      </c>
      <c r="D763" s="10" t="s">
        <v>13</v>
      </c>
      <c r="E763" s="10" t="s">
        <v>14</v>
      </c>
      <c r="F763" s="10" t="s">
        <v>113</v>
      </c>
      <c r="G763" s="11">
        <v>31</v>
      </c>
      <c r="H763" s="11">
        <v>645200</v>
      </c>
      <c r="I763" s="11">
        <f t="shared" si="30"/>
        <v>20001200</v>
      </c>
      <c r="J763" s="11">
        <f t="shared" si="31"/>
        <v>2000120</v>
      </c>
      <c r="K763" s="11">
        <f>연간거래자료!$I763+연간거래자료!$J763</f>
        <v>22001320</v>
      </c>
      <c r="L763" s="13" t="s">
        <v>12</v>
      </c>
      <c r="M763" s="14" t="s">
        <v>135</v>
      </c>
    </row>
    <row r="764" spans="2:13" x14ac:dyDescent="0.3">
      <c r="B764" s="9">
        <v>45736</v>
      </c>
      <c r="C764" s="10" t="s">
        <v>131</v>
      </c>
      <c r="D764" s="10" t="s">
        <v>13</v>
      </c>
      <c r="E764" s="10" t="s">
        <v>14</v>
      </c>
      <c r="F764" s="10" t="s">
        <v>30</v>
      </c>
      <c r="G764" s="11">
        <v>42</v>
      </c>
      <c r="H764" s="11">
        <v>69900</v>
      </c>
      <c r="I764" s="11">
        <f t="shared" si="30"/>
        <v>2935800</v>
      </c>
      <c r="J764" s="11">
        <f t="shared" si="31"/>
        <v>293580</v>
      </c>
      <c r="K764" s="11">
        <f>연간거래자료!$I764+연간거래자료!$J764</f>
        <v>3229380</v>
      </c>
      <c r="L764" s="13" t="s">
        <v>12</v>
      </c>
      <c r="M764" s="14" t="s">
        <v>136</v>
      </c>
    </row>
    <row r="765" spans="2:13" x14ac:dyDescent="0.3">
      <c r="B765" s="9">
        <v>45736</v>
      </c>
      <c r="C765" s="10" t="s">
        <v>146</v>
      </c>
      <c r="D765" s="10" t="s">
        <v>13</v>
      </c>
      <c r="E765" s="10" t="s">
        <v>14</v>
      </c>
      <c r="F765" s="10" t="s">
        <v>52</v>
      </c>
      <c r="G765" s="11">
        <v>13</v>
      </c>
      <c r="H765" s="11">
        <v>21800</v>
      </c>
      <c r="I765" s="11">
        <f t="shared" si="30"/>
        <v>283400</v>
      </c>
      <c r="J765" s="11">
        <f t="shared" si="31"/>
        <v>28340</v>
      </c>
      <c r="K765" s="11">
        <f>연간거래자료!$I765+연간거래자료!$J765</f>
        <v>311740</v>
      </c>
      <c r="L765" s="13" t="s">
        <v>16</v>
      </c>
      <c r="M765" s="14" t="s">
        <v>137</v>
      </c>
    </row>
    <row r="766" spans="2:13" x14ac:dyDescent="0.3">
      <c r="B766" s="9">
        <v>45736</v>
      </c>
      <c r="C766" s="10" t="s">
        <v>154</v>
      </c>
      <c r="D766" s="10" t="s">
        <v>9</v>
      </c>
      <c r="E766" s="10" t="s">
        <v>48</v>
      </c>
      <c r="F766" s="10" t="s">
        <v>117</v>
      </c>
      <c r="G766" s="11">
        <v>113</v>
      </c>
      <c r="H766" s="11">
        <v>86300</v>
      </c>
      <c r="I766" s="11">
        <f t="shared" si="30"/>
        <v>9751900</v>
      </c>
      <c r="J766" s="11">
        <f t="shared" si="31"/>
        <v>975190</v>
      </c>
      <c r="K766" s="11">
        <f>연간거래자료!$I766+연간거래자료!$J766</f>
        <v>10727090</v>
      </c>
      <c r="L766" s="13" t="s">
        <v>16</v>
      </c>
      <c r="M766" s="14" t="s">
        <v>135</v>
      </c>
    </row>
    <row r="767" spans="2:13" x14ac:dyDescent="0.3">
      <c r="B767" s="9">
        <v>45736</v>
      </c>
      <c r="C767" s="10" t="s">
        <v>132</v>
      </c>
      <c r="D767" s="10" t="s">
        <v>9</v>
      </c>
      <c r="E767" s="10" t="s">
        <v>24</v>
      </c>
      <c r="F767" s="10" t="s">
        <v>87</v>
      </c>
      <c r="G767" s="11">
        <v>116</v>
      </c>
      <c r="H767" s="11">
        <v>545400</v>
      </c>
      <c r="I767" s="11">
        <f t="shared" si="30"/>
        <v>63266400</v>
      </c>
      <c r="J767" s="11">
        <f t="shared" si="31"/>
        <v>6326640</v>
      </c>
      <c r="K767" s="11">
        <f>연간거래자료!$I767+연간거래자료!$J767</f>
        <v>69593040</v>
      </c>
      <c r="L767" s="13" t="s">
        <v>12</v>
      </c>
      <c r="M767" s="14" t="s">
        <v>137</v>
      </c>
    </row>
    <row r="768" spans="2:13" x14ac:dyDescent="0.3">
      <c r="B768" s="9">
        <v>45736</v>
      </c>
      <c r="C768" s="10" t="s">
        <v>148</v>
      </c>
      <c r="D768" s="10" t="s">
        <v>9</v>
      </c>
      <c r="E768" s="10" t="s">
        <v>24</v>
      </c>
      <c r="F768" s="10" t="s">
        <v>122</v>
      </c>
      <c r="G768" s="11">
        <v>144</v>
      </c>
      <c r="H768" s="11">
        <v>602400</v>
      </c>
      <c r="I768" s="11">
        <f t="shared" si="30"/>
        <v>86745600</v>
      </c>
      <c r="J768" s="11">
        <f t="shared" si="31"/>
        <v>8674560</v>
      </c>
      <c r="K768" s="11">
        <f>연간거래자료!$I768+연간거래자료!$J768</f>
        <v>95420160</v>
      </c>
      <c r="L768" s="13" t="s">
        <v>12</v>
      </c>
      <c r="M768" s="14" t="s">
        <v>134</v>
      </c>
    </row>
    <row r="769" spans="2:13" x14ac:dyDescent="0.3">
      <c r="B769" s="9">
        <v>45736</v>
      </c>
      <c r="C769" s="10" t="s">
        <v>147</v>
      </c>
      <c r="D769" s="10" t="s">
        <v>9</v>
      </c>
      <c r="E769" s="10" t="s">
        <v>50</v>
      </c>
      <c r="F769" s="10" t="s">
        <v>100</v>
      </c>
      <c r="G769" s="11">
        <v>35</v>
      </c>
      <c r="H769" s="11">
        <v>65300</v>
      </c>
      <c r="I769" s="11">
        <f t="shared" si="30"/>
        <v>2285500</v>
      </c>
      <c r="J769" s="11">
        <f t="shared" si="31"/>
        <v>228550</v>
      </c>
      <c r="K769" s="11">
        <f>연간거래자료!$I769+연간거래자료!$J769</f>
        <v>2514050</v>
      </c>
      <c r="L769" s="13" t="s">
        <v>16</v>
      </c>
      <c r="M769" s="14" t="s">
        <v>135</v>
      </c>
    </row>
    <row r="770" spans="2:13" x14ac:dyDescent="0.3">
      <c r="B770" s="9">
        <v>45736</v>
      </c>
      <c r="C770" s="10" t="s">
        <v>151</v>
      </c>
      <c r="D770" s="10" t="s">
        <v>9</v>
      </c>
      <c r="E770" s="10" t="s">
        <v>36</v>
      </c>
      <c r="F770" s="10" t="s">
        <v>90</v>
      </c>
      <c r="G770" s="11">
        <v>93</v>
      </c>
      <c r="H770" s="11">
        <v>316200</v>
      </c>
      <c r="I770" s="11">
        <f t="shared" si="30"/>
        <v>29406600</v>
      </c>
      <c r="J770" s="11">
        <f t="shared" si="31"/>
        <v>2940660</v>
      </c>
      <c r="K770" s="11">
        <f>연간거래자료!$I770+연간거래자료!$J770</f>
        <v>32347260</v>
      </c>
      <c r="L770" s="13" t="s">
        <v>16</v>
      </c>
      <c r="M770" s="14" t="s">
        <v>136</v>
      </c>
    </row>
    <row r="771" spans="2:13" x14ac:dyDescent="0.3">
      <c r="B771" s="9">
        <v>45737</v>
      </c>
      <c r="C771" s="10" t="s">
        <v>155</v>
      </c>
      <c r="D771" s="10" t="s">
        <v>13</v>
      </c>
      <c r="E771" s="10" t="s">
        <v>14</v>
      </c>
      <c r="F771" s="10" t="s">
        <v>79</v>
      </c>
      <c r="G771" s="11">
        <v>34</v>
      </c>
      <c r="H771" s="11">
        <v>57900</v>
      </c>
      <c r="I771" s="11">
        <f t="shared" si="30"/>
        <v>1968600</v>
      </c>
      <c r="J771" s="11">
        <f t="shared" si="31"/>
        <v>196860</v>
      </c>
      <c r="K771" s="11">
        <f>연간거래자료!$I771+연간거래자료!$J771</f>
        <v>2165460</v>
      </c>
      <c r="L771" s="13" t="s">
        <v>16</v>
      </c>
      <c r="M771" s="14" t="s">
        <v>136</v>
      </c>
    </row>
    <row r="772" spans="2:13" x14ac:dyDescent="0.3">
      <c r="B772" s="9">
        <v>45737</v>
      </c>
      <c r="C772" s="10" t="s">
        <v>146</v>
      </c>
      <c r="D772" s="10" t="s">
        <v>13</v>
      </c>
      <c r="E772" s="10" t="s">
        <v>14</v>
      </c>
      <c r="F772" s="10" t="s">
        <v>123</v>
      </c>
      <c r="G772" s="11">
        <v>58</v>
      </c>
      <c r="H772" s="11">
        <v>776000</v>
      </c>
      <c r="I772" s="11">
        <f t="shared" si="30"/>
        <v>45008000</v>
      </c>
      <c r="J772" s="11">
        <f t="shared" si="31"/>
        <v>4500800</v>
      </c>
      <c r="K772" s="11">
        <f>연간거래자료!$I772+연간거래자료!$J772</f>
        <v>49508800</v>
      </c>
      <c r="L772" s="13" t="s">
        <v>16</v>
      </c>
      <c r="M772" s="14" t="s">
        <v>134</v>
      </c>
    </row>
    <row r="773" spans="2:13" x14ac:dyDescent="0.3">
      <c r="B773" s="9">
        <v>45737</v>
      </c>
      <c r="C773" s="10" t="s">
        <v>157</v>
      </c>
      <c r="D773" s="10" t="s">
        <v>13</v>
      </c>
      <c r="E773" s="10" t="s">
        <v>14</v>
      </c>
      <c r="F773" s="10" t="s">
        <v>99</v>
      </c>
      <c r="G773" s="11">
        <v>74</v>
      </c>
      <c r="H773" s="11">
        <v>134800</v>
      </c>
      <c r="I773" s="11">
        <f t="shared" si="30"/>
        <v>9975200</v>
      </c>
      <c r="J773" s="11">
        <f t="shared" si="31"/>
        <v>997520</v>
      </c>
      <c r="K773" s="11">
        <f>연간거래자료!$I773+연간거래자료!$J773</f>
        <v>10972720</v>
      </c>
      <c r="L773" s="13" t="s">
        <v>16</v>
      </c>
      <c r="M773" s="14" t="s">
        <v>137</v>
      </c>
    </row>
    <row r="774" spans="2:13" x14ac:dyDescent="0.3">
      <c r="B774" s="9">
        <v>45737</v>
      </c>
      <c r="C774" s="10" t="s">
        <v>145</v>
      </c>
      <c r="D774" s="10" t="s">
        <v>13</v>
      </c>
      <c r="E774" s="10" t="s">
        <v>14</v>
      </c>
      <c r="F774" s="10" t="s">
        <v>74</v>
      </c>
      <c r="G774" s="11">
        <v>61</v>
      </c>
      <c r="H774" s="11">
        <v>17900</v>
      </c>
      <c r="I774" s="11">
        <f t="shared" si="30"/>
        <v>1091900</v>
      </c>
      <c r="J774" s="11">
        <f t="shared" si="31"/>
        <v>109190</v>
      </c>
      <c r="K774" s="11">
        <f>연간거래자료!$I774+연간거래자료!$J774</f>
        <v>1201090</v>
      </c>
      <c r="L774" s="13" t="s">
        <v>16</v>
      </c>
      <c r="M774" s="14" t="s">
        <v>134</v>
      </c>
    </row>
    <row r="775" spans="2:13" x14ac:dyDescent="0.3">
      <c r="B775" s="9">
        <v>45737</v>
      </c>
      <c r="C775" s="10" t="s">
        <v>147</v>
      </c>
      <c r="D775" s="10" t="s">
        <v>13</v>
      </c>
      <c r="E775" s="10" t="s">
        <v>26</v>
      </c>
      <c r="F775" s="10" t="s">
        <v>68</v>
      </c>
      <c r="G775" s="11">
        <v>23</v>
      </c>
      <c r="H775" s="11">
        <v>75000</v>
      </c>
      <c r="I775" s="11">
        <f t="shared" si="30"/>
        <v>1725000</v>
      </c>
      <c r="J775" s="11">
        <f t="shared" si="31"/>
        <v>172500</v>
      </c>
      <c r="K775" s="11">
        <f>연간거래자료!$I775+연간거래자료!$J775</f>
        <v>1897500</v>
      </c>
      <c r="L775" s="13" t="s">
        <v>12</v>
      </c>
      <c r="M775" s="14" t="s">
        <v>137</v>
      </c>
    </row>
    <row r="776" spans="2:13" x14ac:dyDescent="0.3">
      <c r="B776" s="9">
        <v>45737</v>
      </c>
      <c r="C776" s="10" t="s">
        <v>154</v>
      </c>
      <c r="D776" s="10" t="s">
        <v>9</v>
      </c>
      <c r="E776" s="10" t="s">
        <v>48</v>
      </c>
      <c r="F776" s="10" t="s">
        <v>117</v>
      </c>
      <c r="G776" s="11">
        <v>58</v>
      </c>
      <c r="H776" s="11">
        <v>86300</v>
      </c>
      <c r="I776" s="11">
        <f t="shared" si="30"/>
        <v>5005400</v>
      </c>
      <c r="J776" s="11">
        <f t="shared" si="31"/>
        <v>500540</v>
      </c>
      <c r="K776" s="11">
        <f>연간거래자료!$I776+연간거래자료!$J776</f>
        <v>5505940</v>
      </c>
      <c r="L776" s="13" t="s">
        <v>16</v>
      </c>
      <c r="M776" s="14" t="s">
        <v>136</v>
      </c>
    </row>
    <row r="777" spans="2:13" x14ac:dyDescent="0.3">
      <c r="B777" s="9">
        <v>45737</v>
      </c>
      <c r="C777" s="10" t="s">
        <v>157</v>
      </c>
      <c r="D777" s="10" t="s">
        <v>9</v>
      </c>
      <c r="E777" s="10" t="s">
        <v>24</v>
      </c>
      <c r="F777" s="10" t="s">
        <v>25</v>
      </c>
      <c r="G777" s="11">
        <v>57</v>
      </c>
      <c r="H777" s="11">
        <v>345600</v>
      </c>
      <c r="I777" s="11">
        <f t="shared" si="30"/>
        <v>19699200</v>
      </c>
      <c r="J777" s="11">
        <f t="shared" si="31"/>
        <v>1969920</v>
      </c>
      <c r="K777" s="11">
        <f>연간거래자료!$I777+연간거래자료!$J777</f>
        <v>21669120</v>
      </c>
      <c r="L777" s="13" t="s">
        <v>16</v>
      </c>
      <c r="M777" s="14" t="s">
        <v>135</v>
      </c>
    </row>
    <row r="778" spans="2:13" x14ac:dyDescent="0.3">
      <c r="B778" s="9">
        <v>45737</v>
      </c>
      <c r="C778" s="10" t="s">
        <v>145</v>
      </c>
      <c r="D778" s="10" t="s">
        <v>9</v>
      </c>
      <c r="E778" s="10" t="s">
        <v>10</v>
      </c>
      <c r="F778" s="10" t="s">
        <v>82</v>
      </c>
      <c r="G778" s="11">
        <v>87</v>
      </c>
      <c r="H778" s="11">
        <v>193000</v>
      </c>
      <c r="I778" s="11">
        <f t="shared" si="30"/>
        <v>16791000</v>
      </c>
      <c r="J778" s="11">
        <f t="shared" si="31"/>
        <v>1679100</v>
      </c>
      <c r="K778" s="11">
        <f>연간거래자료!$I778+연간거래자료!$J778</f>
        <v>18470100</v>
      </c>
      <c r="L778" s="13" t="s">
        <v>16</v>
      </c>
      <c r="M778" s="14" t="s">
        <v>137</v>
      </c>
    </row>
    <row r="779" spans="2:13" x14ac:dyDescent="0.3">
      <c r="B779" s="9">
        <v>45737</v>
      </c>
      <c r="C779" s="10" t="s">
        <v>148</v>
      </c>
      <c r="D779" s="10" t="s">
        <v>9</v>
      </c>
      <c r="E779" s="10" t="s">
        <v>17</v>
      </c>
      <c r="F779" s="10" t="s">
        <v>110</v>
      </c>
      <c r="G779" s="11">
        <v>56</v>
      </c>
      <c r="H779" s="11">
        <v>416100</v>
      </c>
      <c r="I779" s="11">
        <f t="shared" ref="I779:I842" si="32">G779*H779</f>
        <v>23301600</v>
      </c>
      <c r="J779" s="11">
        <f t="shared" ref="J779:J842" si="33">I779*0.1</f>
        <v>2330160</v>
      </c>
      <c r="K779" s="11">
        <f>연간거래자료!$I779+연간거래자료!$J779</f>
        <v>25631760</v>
      </c>
      <c r="L779" s="13" t="s">
        <v>12</v>
      </c>
      <c r="M779" s="14" t="s">
        <v>135</v>
      </c>
    </row>
    <row r="780" spans="2:13" x14ac:dyDescent="0.3">
      <c r="B780" s="9">
        <v>45737</v>
      </c>
      <c r="C780" s="10" t="s">
        <v>148</v>
      </c>
      <c r="D780" s="10" t="s">
        <v>9</v>
      </c>
      <c r="E780" s="10" t="s">
        <v>17</v>
      </c>
      <c r="F780" s="10" t="s">
        <v>42</v>
      </c>
      <c r="G780" s="11">
        <v>142</v>
      </c>
      <c r="H780" s="11">
        <v>345700</v>
      </c>
      <c r="I780" s="11">
        <f t="shared" si="32"/>
        <v>49089400</v>
      </c>
      <c r="J780" s="11">
        <f t="shared" si="33"/>
        <v>4908940</v>
      </c>
      <c r="K780" s="11">
        <f>연간거래자료!$I780+연간거래자료!$J780</f>
        <v>53998340</v>
      </c>
      <c r="L780" s="13" t="s">
        <v>12</v>
      </c>
      <c r="M780" s="14" t="s">
        <v>134</v>
      </c>
    </row>
    <row r="781" spans="2:13" x14ac:dyDescent="0.3">
      <c r="B781" s="9">
        <v>45737</v>
      </c>
      <c r="C781" s="10" t="s">
        <v>149</v>
      </c>
      <c r="D781" s="10" t="s">
        <v>9</v>
      </c>
      <c r="E781" s="10" t="s">
        <v>36</v>
      </c>
      <c r="F781" s="10" t="s">
        <v>107</v>
      </c>
      <c r="G781" s="11">
        <v>85</v>
      </c>
      <c r="H781" s="11">
        <v>303100</v>
      </c>
      <c r="I781" s="11">
        <f t="shared" si="32"/>
        <v>25763500</v>
      </c>
      <c r="J781" s="11">
        <f t="shared" si="33"/>
        <v>2576350</v>
      </c>
      <c r="K781" s="11">
        <f>연간거래자료!$I781+연간거래자료!$J781</f>
        <v>28339850</v>
      </c>
      <c r="L781" s="13" t="s">
        <v>16</v>
      </c>
      <c r="M781" s="14" t="s">
        <v>134</v>
      </c>
    </row>
    <row r="782" spans="2:13" x14ac:dyDescent="0.3">
      <c r="B782" s="9">
        <v>45737</v>
      </c>
      <c r="C782" s="10" t="s">
        <v>140</v>
      </c>
      <c r="D782" s="10" t="s">
        <v>9</v>
      </c>
      <c r="E782" s="10" t="s">
        <v>36</v>
      </c>
      <c r="F782" s="10" t="s">
        <v>107</v>
      </c>
      <c r="G782" s="11">
        <v>71</v>
      </c>
      <c r="H782" s="11">
        <v>303100</v>
      </c>
      <c r="I782" s="11">
        <f t="shared" si="32"/>
        <v>21520100</v>
      </c>
      <c r="J782" s="11">
        <f t="shared" si="33"/>
        <v>2152010</v>
      </c>
      <c r="K782" s="11">
        <f>연간거래자료!$I782+연간거래자료!$J782</f>
        <v>23672110</v>
      </c>
      <c r="L782" s="13" t="s">
        <v>12</v>
      </c>
      <c r="M782" s="14" t="s">
        <v>136</v>
      </c>
    </row>
    <row r="783" spans="2:13" x14ac:dyDescent="0.3">
      <c r="B783" s="9">
        <v>45737</v>
      </c>
      <c r="C783" s="10" t="s">
        <v>145</v>
      </c>
      <c r="D783" s="10" t="s">
        <v>9</v>
      </c>
      <c r="E783" s="10" t="s">
        <v>36</v>
      </c>
      <c r="F783" s="10" t="s">
        <v>107</v>
      </c>
      <c r="G783" s="11">
        <v>47</v>
      </c>
      <c r="H783" s="11">
        <v>312500</v>
      </c>
      <c r="I783" s="11">
        <f t="shared" si="32"/>
        <v>14687500</v>
      </c>
      <c r="J783" s="11">
        <f t="shared" si="33"/>
        <v>1468750</v>
      </c>
      <c r="K783" s="11">
        <f>연간거래자료!$I783+연간거래자료!$J783</f>
        <v>16156250</v>
      </c>
      <c r="L783" s="13" t="s">
        <v>16</v>
      </c>
      <c r="M783" s="14" t="s">
        <v>135</v>
      </c>
    </row>
    <row r="784" spans="2:13" x14ac:dyDescent="0.3">
      <c r="B784" s="9">
        <v>45738</v>
      </c>
      <c r="C784" s="10" t="s">
        <v>142</v>
      </c>
      <c r="D784" s="10" t="s">
        <v>13</v>
      </c>
      <c r="E784" s="10" t="s">
        <v>14</v>
      </c>
      <c r="F784" s="10" t="s">
        <v>114</v>
      </c>
      <c r="G784" s="11">
        <v>20</v>
      </c>
      <c r="H784" s="11">
        <v>219000</v>
      </c>
      <c r="I784" s="11">
        <f t="shared" si="32"/>
        <v>4380000</v>
      </c>
      <c r="J784" s="11">
        <f t="shared" si="33"/>
        <v>438000</v>
      </c>
      <c r="K784" s="11">
        <f>연간거래자료!$I784+연간거래자료!$J784</f>
        <v>4818000</v>
      </c>
      <c r="L784" s="13" t="s">
        <v>12</v>
      </c>
      <c r="M784" s="14" t="s">
        <v>136</v>
      </c>
    </row>
    <row r="785" spans="2:13" x14ac:dyDescent="0.3">
      <c r="B785" s="9">
        <v>45738</v>
      </c>
      <c r="C785" s="10" t="s">
        <v>139</v>
      </c>
      <c r="D785" s="10" t="s">
        <v>13</v>
      </c>
      <c r="E785" s="10" t="s">
        <v>14</v>
      </c>
      <c r="F785" s="10" t="s">
        <v>69</v>
      </c>
      <c r="G785" s="11">
        <v>127</v>
      </c>
      <c r="H785" s="11">
        <v>81500</v>
      </c>
      <c r="I785" s="11">
        <f t="shared" si="32"/>
        <v>10350500</v>
      </c>
      <c r="J785" s="11">
        <f t="shared" si="33"/>
        <v>1035050</v>
      </c>
      <c r="K785" s="11">
        <f>연간거래자료!$I785+연간거래자료!$J785</f>
        <v>11385550</v>
      </c>
      <c r="L785" s="13" t="s">
        <v>16</v>
      </c>
      <c r="M785" s="14" t="s">
        <v>137</v>
      </c>
    </row>
    <row r="786" spans="2:13" x14ac:dyDescent="0.3">
      <c r="B786" s="9">
        <v>45738</v>
      </c>
      <c r="C786" s="10" t="s">
        <v>139</v>
      </c>
      <c r="D786" s="10" t="s">
        <v>9</v>
      </c>
      <c r="E786" s="10" t="s">
        <v>17</v>
      </c>
      <c r="F786" s="10" t="s">
        <v>18</v>
      </c>
      <c r="G786" s="11">
        <v>11</v>
      </c>
      <c r="H786" s="11">
        <v>389000</v>
      </c>
      <c r="I786" s="11">
        <f t="shared" si="32"/>
        <v>4279000</v>
      </c>
      <c r="J786" s="11">
        <f t="shared" si="33"/>
        <v>427900</v>
      </c>
      <c r="K786" s="11">
        <f>연간거래자료!$I786+연간거래자료!$J786</f>
        <v>4706900</v>
      </c>
      <c r="L786" s="13" t="s">
        <v>12</v>
      </c>
      <c r="M786" s="14" t="s">
        <v>136</v>
      </c>
    </row>
    <row r="787" spans="2:13" x14ac:dyDescent="0.3">
      <c r="B787" s="9">
        <v>45738</v>
      </c>
      <c r="C787" s="10" t="s">
        <v>130</v>
      </c>
      <c r="D787" s="10" t="s">
        <v>9</v>
      </c>
      <c r="E787" s="10" t="s">
        <v>50</v>
      </c>
      <c r="F787" s="10" t="s">
        <v>60</v>
      </c>
      <c r="G787" s="11">
        <v>42</v>
      </c>
      <c r="H787" s="11">
        <v>189600</v>
      </c>
      <c r="I787" s="11">
        <f t="shared" si="32"/>
        <v>7963200</v>
      </c>
      <c r="J787" s="11">
        <f t="shared" si="33"/>
        <v>796320</v>
      </c>
      <c r="K787" s="11">
        <f>연간거래자료!$I787+연간거래자료!$J787</f>
        <v>8759520</v>
      </c>
      <c r="L787" s="13" t="s">
        <v>16</v>
      </c>
      <c r="M787" s="14" t="s">
        <v>136</v>
      </c>
    </row>
    <row r="788" spans="2:13" x14ac:dyDescent="0.3">
      <c r="B788" s="9">
        <v>45738</v>
      </c>
      <c r="C788" s="10" t="s">
        <v>130</v>
      </c>
      <c r="D788" s="10" t="s">
        <v>9</v>
      </c>
      <c r="E788" s="10" t="s">
        <v>36</v>
      </c>
      <c r="F788" s="10" t="s">
        <v>90</v>
      </c>
      <c r="G788" s="11">
        <v>41</v>
      </c>
      <c r="H788" s="11">
        <v>326000</v>
      </c>
      <c r="I788" s="11">
        <f t="shared" si="32"/>
        <v>13366000</v>
      </c>
      <c r="J788" s="11">
        <f t="shared" si="33"/>
        <v>1336600</v>
      </c>
      <c r="K788" s="11">
        <f>연간거래자료!$I788+연간거래자료!$J788</f>
        <v>14702600</v>
      </c>
      <c r="L788" s="13" t="s">
        <v>12</v>
      </c>
      <c r="M788" s="14" t="s">
        <v>136</v>
      </c>
    </row>
    <row r="789" spans="2:13" x14ac:dyDescent="0.3">
      <c r="B789" s="9">
        <v>45739</v>
      </c>
      <c r="C789" s="10" t="s">
        <v>154</v>
      </c>
      <c r="D789" s="10" t="s">
        <v>21</v>
      </c>
      <c r="E789" s="10" t="s">
        <v>31</v>
      </c>
      <c r="F789" s="10" t="s">
        <v>41</v>
      </c>
      <c r="G789" s="11">
        <v>128</v>
      </c>
      <c r="H789" s="11">
        <v>311900</v>
      </c>
      <c r="I789" s="11">
        <f t="shared" si="32"/>
        <v>39923200</v>
      </c>
      <c r="J789" s="11">
        <f t="shared" si="33"/>
        <v>3992320</v>
      </c>
      <c r="K789" s="11">
        <f>연간거래자료!$I789+연간거래자료!$J789</f>
        <v>43915520</v>
      </c>
      <c r="L789" s="13" t="s">
        <v>12</v>
      </c>
      <c r="M789" s="14" t="s">
        <v>137</v>
      </c>
    </row>
    <row r="790" spans="2:13" x14ac:dyDescent="0.3">
      <c r="B790" s="9">
        <v>45739</v>
      </c>
      <c r="C790" s="10" t="s">
        <v>151</v>
      </c>
      <c r="D790" s="10" t="s">
        <v>21</v>
      </c>
      <c r="E790" s="10" t="s">
        <v>31</v>
      </c>
      <c r="F790" s="10" t="s">
        <v>41</v>
      </c>
      <c r="G790" s="11">
        <v>26</v>
      </c>
      <c r="H790" s="11">
        <v>321600</v>
      </c>
      <c r="I790" s="11">
        <f t="shared" si="32"/>
        <v>8361600</v>
      </c>
      <c r="J790" s="11">
        <f t="shared" si="33"/>
        <v>836160</v>
      </c>
      <c r="K790" s="11">
        <f>연간거래자료!$I790+연간거래자료!$J790</f>
        <v>9197760</v>
      </c>
      <c r="L790" s="13" t="s">
        <v>16</v>
      </c>
      <c r="M790" s="14" t="s">
        <v>137</v>
      </c>
    </row>
    <row r="791" spans="2:13" x14ac:dyDescent="0.3">
      <c r="B791" s="9">
        <v>45739</v>
      </c>
      <c r="C791" s="10" t="s">
        <v>145</v>
      </c>
      <c r="D791" s="10" t="s">
        <v>21</v>
      </c>
      <c r="E791" s="10" t="s">
        <v>22</v>
      </c>
      <c r="F791" s="10" t="s">
        <v>58</v>
      </c>
      <c r="G791" s="11">
        <v>119</v>
      </c>
      <c r="H791" s="11">
        <v>209100</v>
      </c>
      <c r="I791" s="11">
        <f t="shared" si="32"/>
        <v>24882900</v>
      </c>
      <c r="J791" s="11">
        <f t="shared" si="33"/>
        <v>2488290</v>
      </c>
      <c r="K791" s="11">
        <f>연간거래자료!$I791+연간거래자료!$J791</f>
        <v>27371190</v>
      </c>
      <c r="L791" s="13" t="s">
        <v>16</v>
      </c>
      <c r="M791" s="14" t="s">
        <v>137</v>
      </c>
    </row>
    <row r="792" spans="2:13" x14ac:dyDescent="0.3">
      <c r="B792" s="9">
        <v>45739</v>
      </c>
      <c r="C792" s="10" t="s">
        <v>144</v>
      </c>
      <c r="D792" s="10" t="s">
        <v>33</v>
      </c>
      <c r="E792" s="10" t="s">
        <v>56</v>
      </c>
      <c r="F792" s="10" t="s">
        <v>120</v>
      </c>
      <c r="G792" s="11">
        <v>131</v>
      </c>
      <c r="H792" s="11">
        <v>12600</v>
      </c>
      <c r="I792" s="11">
        <f t="shared" si="32"/>
        <v>1650600</v>
      </c>
      <c r="J792" s="11">
        <f t="shared" si="33"/>
        <v>165060</v>
      </c>
      <c r="K792" s="11">
        <f>연간거래자료!$I792+연간거래자료!$J792</f>
        <v>1815660</v>
      </c>
      <c r="L792" s="13" t="s">
        <v>12</v>
      </c>
      <c r="M792" s="14" t="s">
        <v>134</v>
      </c>
    </row>
    <row r="793" spans="2:13" x14ac:dyDescent="0.3">
      <c r="B793" s="9">
        <v>45739</v>
      </c>
      <c r="C793" s="10" t="s">
        <v>148</v>
      </c>
      <c r="D793" s="10" t="s">
        <v>13</v>
      </c>
      <c r="E793" s="10" t="s">
        <v>14</v>
      </c>
      <c r="F793" s="10" t="s">
        <v>77</v>
      </c>
      <c r="G793" s="11">
        <v>39</v>
      </c>
      <c r="H793" s="11">
        <v>71900</v>
      </c>
      <c r="I793" s="11">
        <f t="shared" si="32"/>
        <v>2804100</v>
      </c>
      <c r="J793" s="11">
        <f t="shared" si="33"/>
        <v>280410</v>
      </c>
      <c r="K793" s="11">
        <f>연간거래자료!$I793+연간거래자료!$J793</f>
        <v>3084510</v>
      </c>
      <c r="L793" s="13" t="s">
        <v>12</v>
      </c>
      <c r="M793" s="14" t="s">
        <v>135</v>
      </c>
    </row>
    <row r="794" spans="2:13" x14ac:dyDescent="0.3">
      <c r="B794" s="9">
        <v>45739</v>
      </c>
      <c r="C794" s="10" t="s">
        <v>140</v>
      </c>
      <c r="D794" s="10" t="s">
        <v>13</v>
      </c>
      <c r="E794" s="10" t="s">
        <v>14</v>
      </c>
      <c r="F794" s="10" t="s">
        <v>67</v>
      </c>
      <c r="G794" s="11">
        <v>78</v>
      </c>
      <c r="H794" s="11">
        <v>20400</v>
      </c>
      <c r="I794" s="11">
        <f t="shared" si="32"/>
        <v>1591200</v>
      </c>
      <c r="J794" s="11">
        <f t="shared" si="33"/>
        <v>159120</v>
      </c>
      <c r="K794" s="11">
        <f>연간거래자료!$I794+연간거래자료!$J794</f>
        <v>1750320</v>
      </c>
      <c r="L794" s="13" t="s">
        <v>16</v>
      </c>
      <c r="M794" s="14" t="s">
        <v>136</v>
      </c>
    </row>
    <row r="795" spans="2:13" x14ac:dyDescent="0.3">
      <c r="B795" s="9">
        <v>45739</v>
      </c>
      <c r="C795" s="10" t="s">
        <v>149</v>
      </c>
      <c r="D795" s="10" t="s">
        <v>9</v>
      </c>
      <c r="E795" s="10" t="s">
        <v>48</v>
      </c>
      <c r="F795" s="10" t="s">
        <v>117</v>
      </c>
      <c r="G795" s="11">
        <v>35</v>
      </c>
      <c r="H795" s="11">
        <v>89000</v>
      </c>
      <c r="I795" s="11">
        <f t="shared" si="32"/>
        <v>3115000</v>
      </c>
      <c r="J795" s="11">
        <f t="shared" si="33"/>
        <v>311500</v>
      </c>
      <c r="K795" s="11">
        <f>연간거래자료!$I795+연간거래자료!$J795</f>
        <v>3426500</v>
      </c>
      <c r="L795" s="13" t="s">
        <v>16</v>
      </c>
      <c r="M795" s="14" t="s">
        <v>134</v>
      </c>
    </row>
    <row r="796" spans="2:13" x14ac:dyDescent="0.3">
      <c r="B796" s="9">
        <v>45739</v>
      </c>
      <c r="C796" s="10" t="s">
        <v>144</v>
      </c>
      <c r="D796" s="10" t="s">
        <v>9</v>
      </c>
      <c r="E796" s="10" t="s">
        <v>17</v>
      </c>
      <c r="F796" s="10" t="s">
        <v>18</v>
      </c>
      <c r="G796" s="11">
        <v>33</v>
      </c>
      <c r="H796" s="11">
        <v>389000</v>
      </c>
      <c r="I796" s="11">
        <f t="shared" si="32"/>
        <v>12837000</v>
      </c>
      <c r="J796" s="11">
        <f t="shared" si="33"/>
        <v>1283700</v>
      </c>
      <c r="K796" s="11">
        <f>연간거래자료!$I796+연간거래자료!$J796</f>
        <v>14120700</v>
      </c>
      <c r="L796" s="13" t="s">
        <v>12</v>
      </c>
      <c r="M796" s="14" t="s">
        <v>134</v>
      </c>
    </row>
    <row r="797" spans="2:13" x14ac:dyDescent="0.3">
      <c r="B797" s="9">
        <v>45739</v>
      </c>
      <c r="C797" s="10" t="s">
        <v>140</v>
      </c>
      <c r="D797" s="10" t="s">
        <v>9</v>
      </c>
      <c r="E797" s="10" t="s">
        <v>17</v>
      </c>
      <c r="F797" s="10" t="s">
        <v>19</v>
      </c>
      <c r="G797" s="11">
        <v>34</v>
      </c>
      <c r="H797" s="11">
        <v>624500</v>
      </c>
      <c r="I797" s="11">
        <f t="shared" si="32"/>
        <v>21233000</v>
      </c>
      <c r="J797" s="11">
        <f t="shared" si="33"/>
        <v>2123300</v>
      </c>
      <c r="K797" s="11">
        <f>연간거래자료!$I797+연간거래자료!$J797</f>
        <v>23356300</v>
      </c>
      <c r="L797" s="13" t="s">
        <v>12</v>
      </c>
      <c r="M797" s="14" t="s">
        <v>135</v>
      </c>
    </row>
    <row r="798" spans="2:13" x14ac:dyDescent="0.3">
      <c r="B798" s="9">
        <v>45739</v>
      </c>
      <c r="C798" s="10" t="s">
        <v>139</v>
      </c>
      <c r="D798" s="10" t="s">
        <v>9</v>
      </c>
      <c r="E798" s="10" t="s">
        <v>17</v>
      </c>
      <c r="F798" s="10" t="s">
        <v>93</v>
      </c>
      <c r="G798" s="11">
        <v>113</v>
      </c>
      <c r="H798" s="11">
        <v>580100</v>
      </c>
      <c r="I798" s="11">
        <f t="shared" si="32"/>
        <v>65551300</v>
      </c>
      <c r="J798" s="11">
        <f t="shared" si="33"/>
        <v>6555130</v>
      </c>
      <c r="K798" s="11">
        <f>연간거래자료!$I798+연간거래자료!$J798</f>
        <v>72106430</v>
      </c>
      <c r="L798" s="13" t="s">
        <v>16</v>
      </c>
      <c r="M798" s="14" t="s">
        <v>136</v>
      </c>
    </row>
    <row r="799" spans="2:13" x14ac:dyDescent="0.3">
      <c r="B799" s="9">
        <v>45740</v>
      </c>
      <c r="C799" s="10" t="s">
        <v>142</v>
      </c>
      <c r="D799" s="10" t="s">
        <v>21</v>
      </c>
      <c r="E799" s="10" t="s">
        <v>31</v>
      </c>
      <c r="F799" s="10" t="s">
        <v>102</v>
      </c>
      <c r="G799" s="11">
        <v>108</v>
      </c>
      <c r="H799" s="11">
        <v>229400</v>
      </c>
      <c r="I799" s="11">
        <f t="shared" si="32"/>
        <v>24775200</v>
      </c>
      <c r="J799" s="11">
        <f t="shared" si="33"/>
        <v>2477520</v>
      </c>
      <c r="K799" s="11">
        <f>연간거래자료!$I799+연간거래자료!$J799</f>
        <v>27252720</v>
      </c>
      <c r="L799" s="13" t="s">
        <v>16</v>
      </c>
      <c r="M799" s="14" t="s">
        <v>137</v>
      </c>
    </row>
    <row r="800" spans="2:13" x14ac:dyDescent="0.3">
      <c r="B800" s="9">
        <v>45740</v>
      </c>
      <c r="C800" s="10" t="s">
        <v>149</v>
      </c>
      <c r="D800" s="10" t="s">
        <v>21</v>
      </c>
      <c r="E800" s="10" t="s">
        <v>28</v>
      </c>
      <c r="F800" s="10" t="s">
        <v>125</v>
      </c>
      <c r="G800" s="11">
        <v>47</v>
      </c>
      <c r="H800" s="11">
        <v>1805000</v>
      </c>
      <c r="I800" s="11">
        <f t="shared" si="32"/>
        <v>84835000</v>
      </c>
      <c r="J800" s="11">
        <f t="shared" si="33"/>
        <v>8483500</v>
      </c>
      <c r="K800" s="11">
        <f>연간거래자료!$I800+연간거래자료!$J800</f>
        <v>93318500</v>
      </c>
      <c r="L800" s="13" t="s">
        <v>12</v>
      </c>
      <c r="M800" s="14" t="s">
        <v>137</v>
      </c>
    </row>
    <row r="801" spans="2:13" x14ac:dyDescent="0.3">
      <c r="B801" s="9">
        <v>45740</v>
      </c>
      <c r="C801" s="10" t="s">
        <v>148</v>
      </c>
      <c r="D801" s="10" t="s">
        <v>33</v>
      </c>
      <c r="E801" s="10" t="s">
        <v>34</v>
      </c>
      <c r="F801" s="10" t="s">
        <v>47</v>
      </c>
      <c r="G801" s="11">
        <v>94</v>
      </c>
      <c r="H801" s="11">
        <v>87200</v>
      </c>
      <c r="I801" s="11">
        <f t="shared" si="32"/>
        <v>8196800</v>
      </c>
      <c r="J801" s="11">
        <f t="shared" si="33"/>
        <v>819680</v>
      </c>
      <c r="K801" s="11">
        <f>연간거래자료!$I801+연간거래자료!$J801</f>
        <v>9016480</v>
      </c>
      <c r="L801" s="13" t="s">
        <v>16</v>
      </c>
      <c r="M801" s="14" t="s">
        <v>135</v>
      </c>
    </row>
    <row r="802" spans="2:13" x14ac:dyDescent="0.3">
      <c r="B802" s="9">
        <v>45740</v>
      </c>
      <c r="C802" s="10" t="s">
        <v>130</v>
      </c>
      <c r="D802" s="10" t="s">
        <v>33</v>
      </c>
      <c r="E802" s="10" t="s">
        <v>34</v>
      </c>
      <c r="F802" s="10" t="s">
        <v>45</v>
      </c>
      <c r="G802" s="11">
        <v>54</v>
      </c>
      <c r="H802" s="11">
        <v>41700</v>
      </c>
      <c r="I802" s="11">
        <f t="shared" si="32"/>
        <v>2251800</v>
      </c>
      <c r="J802" s="11">
        <f t="shared" si="33"/>
        <v>225180</v>
      </c>
      <c r="K802" s="11">
        <f>연간거래자료!$I802+연간거래자료!$J802</f>
        <v>2476980</v>
      </c>
      <c r="L802" s="13" t="s">
        <v>12</v>
      </c>
      <c r="M802" s="14" t="s">
        <v>137</v>
      </c>
    </row>
    <row r="803" spans="2:13" x14ac:dyDescent="0.3">
      <c r="B803" s="9">
        <v>45740</v>
      </c>
      <c r="C803" s="10" t="s">
        <v>152</v>
      </c>
      <c r="D803" s="10" t="s">
        <v>13</v>
      </c>
      <c r="E803" s="10" t="s">
        <v>14</v>
      </c>
      <c r="F803" s="10" t="s">
        <v>63</v>
      </c>
      <c r="G803" s="11">
        <v>10</v>
      </c>
      <c r="H803" s="11">
        <v>95000</v>
      </c>
      <c r="I803" s="11">
        <f t="shared" si="32"/>
        <v>950000</v>
      </c>
      <c r="J803" s="11">
        <f t="shared" si="33"/>
        <v>95000</v>
      </c>
      <c r="K803" s="11">
        <f>연간거래자료!$I803+연간거래자료!$J803</f>
        <v>1045000</v>
      </c>
      <c r="L803" s="13" t="s">
        <v>12</v>
      </c>
      <c r="M803" s="14" t="s">
        <v>134</v>
      </c>
    </row>
    <row r="804" spans="2:13" x14ac:dyDescent="0.3">
      <c r="B804" s="9">
        <v>45740</v>
      </c>
      <c r="C804" s="10" t="s">
        <v>142</v>
      </c>
      <c r="D804" s="10" t="s">
        <v>13</v>
      </c>
      <c r="E804" s="10" t="s">
        <v>26</v>
      </c>
      <c r="F804" s="10" t="s">
        <v>46</v>
      </c>
      <c r="G804" s="11">
        <v>79</v>
      </c>
      <c r="H804" s="11">
        <v>6500</v>
      </c>
      <c r="I804" s="11">
        <f t="shared" si="32"/>
        <v>513500</v>
      </c>
      <c r="J804" s="11">
        <f t="shared" si="33"/>
        <v>51350</v>
      </c>
      <c r="K804" s="11">
        <f>연간거래자료!$I804+연간거래자료!$J804</f>
        <v>564850</v>
      </c>
      <c r="L804" s="13" t="s">
        <v>12</v>
      </c>
      <c r="M804" s="14" t="s">
        <v>134</v>
      </c>
    </row>
    <row r="805" spans="2:13" x14ac:dyDescent="0.3">
      <c r="B805" s="9">
        <v>45740</v>
      </c>
      <c r="C805" s="10" t="s">
        <v>140</v>
      </c>
      <c r="D805" s="10" t="s">
        <v>9</v>
      </c>
      <c r="E805" s="10" t="s">
        <v>24</v>
      </c>
      <c r="F805" s="10" t="s">
        <v>122</v>
      </c>
      <c r="G805" s="11">
        <v>72</v>
      </c>
      <c r="H805" s="11">
        <v>602400</v>
      </c>
      <c r="I805" s="11">
        <f t="shared" si="32"/>
        <v>43372800</v>
      </c>
      <c r="J805" s="11">
        <f t="shared" si="33"/>
        <v>4337280</v>
      </c>
      <c r="K805" s="11">
        <f>연간거래자료!$I805+연간거래자료!$J805</f>
        <v>47710080</v>
      </c>
      <c r="L805" s="13" t="s">
        <v>12</v>
      </c>
      <c r="M805" s="14" t="s">
        <v>135</v>
      </c>
    </row>
    <row r="806" spans="2:13" x14ac:dyDescent="0.3">
      <c r="B806" s="9">
        <v>45740</v>
      </c>
      <c r="C806" s="10" t="s">
        <v>151</v>
      </c>
      <c r="D806" s="10" t="s">
        <v>9</v>
      </c>
      <c r="E806" s="10" t="s">
        <v>24</v>
      </c>
      <c r="F806" s="10" t="s">
        <v>25</v>
      </c>
      <c r="G806" s="11">
        <v>117</v>
      </c>
      <c r="H806" s="11">
        <v>345600</v>
      </c>
      <c r="I806" s="11">
        <f t="shared" si="32"/>
        <v>40435200</v>
      </c>
      <c r="J806" s="11">
        <f t="shared" si="33"/>
        <v>4043520</v>
      </c>
      <c r="K806" s="11">
        <f>연간거래자료!$I806+연간거래자료!$J806</f>
        <v>44478720</v>
      </c>
      <c r="L806" s="13" t="s">
        <v>16</v>
      </c>
      <c r="M806" s="14" t="s">
        <v>136</v>
      </c>
    </row>
    <row r="807" spans="2:13" x14ac:dyDescent="0.3">
      <c r="B807" s="9">
        <v>45740</v>
      </c>
      <c r="C807" s="10" t="s">
        <v>156</v>
      </c>
      <c r="D807" s="10" t="s">
        <v>9</v>
      </c>
      <c r="E807" s="10" t="s">
        <v>10</v>
      </c>
      <c r="F807" s="10" t="s">
        <v>86</v>
      </c>
      <c r="G807" s="11">
        <v>146</v>
      </c>
      <c r="H807" s="11">
        <v>109400</v>
      </c>
      <c r="I807" s="11">
        <f t="shared" si="32"/>
        <v>15972400</v>
      </c>
      <c r="J807" s="11">
        <f t="shared" si="33"/>
        <v>1597240</v>
      </c>
      <c r="K807" s="11">
        <f>연간거래자료!$I807+연간거래자료!$J807</f>
        <v>17569640</v>
      </c>
      <c r="L807" s="13" t="s">
        <v>16</v>
      </c>
      <c r="M807" s="14" t="s">
        <v>137</v>
      </c>
    </row>
    <row r="808" spans="2:13" x14ac:dyDescent="0.3">
      <c r="B808" s="9">
        <v>45740</v>
      </c>
      <c r="C808" s="10" t="s">
        <v>151</v>
      </c>
      <c r="D808" s="10" t="s">
        <v>9</v>
      </c>
      <c r="E808" s="10" t="s">
        <v>36</v>
      </c>
      <c r="F808" s="10" t="s">
        <v>90</v>
      </c>
      <c r="G808" s="11">
        <v>74</v>
      </c>
      <c r="H808" s="11">
        <v>316200</v>
      </c>
      <c r="I808" s="11">
        <f t="shared" si="32"/>
        <v>23398800</v>
      </c>
      <c r="J808" s="11">
        <f t="shared" si="33"/>
        <v>2339880</v>
      </c>
      <c r="K808" s="11">
        <f>연간거래자료!$I808+연간거래자료!$J808</f>
        <v>25738680</v>
      </c>
      <c r="L808" s="13" t="s">
        <v>16</v>
      </c>
      <c r="M808" s="14" t="s">
        <v>136</v>
      </c>
    </row>
    <row r="809" spans="2:13" x14ac:dyDescent="0.3">
      <c r="B809" s="9">
        <v>45740</v>
      </c>
      <c r="C809" s="10" t="s">
        <v>146</v>
      </c>
      <c r="D809" s="10" t="s">
        <v>9</v>
      </c>
      <c r="E809" s="10" t="s">
        <v>36</v>
      </c>
      <c r="F809" s="10" t="s">
        <v>37</v>
      </c>
      <c r="G809" s="11">
        <v>131</v>
      </c>
      <c r="H809" s="11">
        <v>151300</v>
      </c>
      <c r="I809" s="11">
        <f t="shared" si="32"/>
        <v>19820300</v>
      </c>
      <c r="J809" s="11">
        <f t="shared" si="33"/>
        <v>1982030</v>
      </c>
      <c r="K809" s="11">
        <f>연간거래자료!$I809+연간거래자료!$J809</f>
        <v>21802330</v>
      </c>
      <c r="L809" s="13" t="s">
        <v>16</v>
      </c>
      <c r="M809" s="14" t="s">
        <v>134</v>
      </c>
    </row>
    <row r="810" spans="2:13" x14ac:dyDescent="0.3">
      <c r="B810" s="9">
        <v>45741</v>
      </c>
      <c r="C810" s="10" t="s">
        <v>155</v>
      </c>
      <c r="D810" s="10" t="s">
        <v>21</v>
      </c>
      <c r="E810" s="10" t="s">
        <v>31</v>
      </c>
      <c r="F810" s="10" t="s">
        <v>61</v>
      </c>
      <c r="G810" s="11">
        <v>13</v>
      </c>
      <c r="H810" s="11">
        <v>256300</v>
      </c>
      <c r="I810" s="11">
        <f t="shared" si="32"/>
        <v>3331900</v>
      </c>
      <c r="J810" s="11">
        <f t="shared" si="33"/>
        <v>333190</v>
      </c>
      <c r="K810" s="11">
        <f>연간거래자료!$I810+연간거래자료!$J810</f>
        <v>3665090</v>
      </c>
      <c r="L810" s="13" t="s">
        <v>16</v>
      </c>
      <c r="M810" s="14" t="s">
        <v>134</v>
      </c>
    </row>
    <row r="811" spans="2:13" x14ac:dyDescent="0.3">
      <c r="B811" s="9">
        <v>45741</v>
      </c>
      <c r="C811" s="10" t="s">
        <v>156</v>
      </c>
      <c r="D811" s="10" t="s">
        <v>21</v>
      </c>
      <c r="E811" s="10" t="s">
        <v>22</v>
      </c>
      <c r="F811" s="10" t="s">
        <v>43</v>
      </c>
      <c r="G811" s="11">
        <v>55</v>
      </c>
      <c r="H811" s="11">
        <v>92700</v>
      </c>
      <c r="I811" s="11">
        <f t="shared" si="32"/>
        <v>5098500</v>
      </c>
      <c r="J811" s="11">
        <f t="shared" si="33"/>
        <v>509850</v>
      </c>
      <c r="K811" s="11">
        <f>연간거래자료!$I811+연간거래자료!$J811</f>
        <v>5608350</v>
      </c>
      <c r="L811" s="13" t="s">
        <v>12</v>
      </c>
      <c r="M811" s="14" t="s">
        <v>135</v>
      </c>
    </row>
    <row r="812" spans="2:13" x14ac:dyDescent="0.3">
      <c r="B812" s="9">
        <v>45741</v>
      </c>
      <c r="C812" s="10" t="s">
        <v>142</v>
      </c>
      <c r="D812" s="10" t="s">
        <v>21</v>
      </c>
      <c r="E812" s="10" t="s">
        <v>22</v>
      </c>
      <c r="F812" s="10" t="s">
        <v>58</v>
      </c>
      <c r="G812" s="11">
        <v>147</v>
      </c>
      <c r="H812" s="11">
        <v>209100</v>
      </c>
      <c r="I812" s="11">
        <f t="shared" si="32"/>
        <v>30737700</v>
      </c>
      <c r="J812" s="11">
        <f t="shared" si="33"/>
        <v>3073770</v>
      </c>
      <c r="K812" s="11">
        <f>연간거래자료!$I812+연간거래자료!$J812</f>
        <v>33811470</v>
      </c>
      <c r="L812" s="13" t="s">
        <v>16</v>
      </c>
      <c r="M812" s="14" t="s">
        <v>136</v>
      </c>
    </row>
    <row r="813" spans="2:13" x14ac:dyDescent="0.3">
      <c r="B813" s="9">
        <v>45741</v>
      </c>
      <c r="C813" s="10" t="s">
        <v>131</v>
      </c>
      <c r="D813" s="10" t="s">
        <v>33</v>
      </c>
      <c r="E813" s="10" t="s">
        <v>56</v>
      </c>
      <c r="F813" s="10" t="s">
        <v>119</v>
      </c>
      <c r="G813" s="11">
        <v>106</v>
      </c>
      <c r="H813" s="11">
        <v>7300</v>
      </c>
      <c r="I813" s="11">
        <f t="shared" si="32"/>
        <v>773800</v>
      </c>
      <c r="J813" s="11">
        <f t="shared" si="33"/>
        <v>77380</v>
      </c>
      <c r="K813" s="11">
        <f>연간거래자료!$I813+연간거래자료!$J813</f>
        <v>851180</v>
      </c>
      <c r="L813" s="13" t="s">
        <v>12</v>
      </c>
      <c r="M813" s="14" t="s">
        <v>137</v>
      </c>
    </row>
    <row r="814" spans="2:13" x14ac:dyDescent="0.3">
      <c r="B814" s="9">
        <v>45741</v>
      </c>
      <c r="C814" s="10" t="s">
        <v>140</v>
      </c>
      <c r="D814" s="10" t="s">
        <v>33</v>
      </c>
      <c r="E814" s="10" t="s">
        <v>34</v>
      </c>
      <c r="F814" s="10" t="s">
        <v>47</v>
      </c>
      <c r="G814" s="11">
        <v>141</v>
      </c>
      <c r="H814" s="11">
        <v>87200</v>
      </c>
      <c r="I814" s="11">
        <f t="shared" si="32"/>
        <v>12295200</v>
      </c>
      <c r="J814" s="11">
        <f t="shared" si="33"/>
        <v>1229520</v>
      </c>
      <c r="K814" s="11">
        <f>연간거래자료!$I814+연간거래자료!$J814</f>
        <v>13524720</v>
      </c>
      <c r="L814" s="13" t="s">
        <v>12</v>
      </c>
      <c r="M814" s="14" t="s">
        <v>136</v>
      </c>
    </row>
    <row r="815" spans="2:13" x14ac:dyDescent="0.3">
      <c r="B815" s="9">
        <v>45741</v>
      </c>
      <c r="C815" s="10" t="s">
        <v>151</v>
      </c>
      <c r="D815" s="10" t="s">
        <v>33</v>
      </c>
      <c r="E815" s="10" t="s">
        <v>34</v>
      </c>
      <c r="F815" s="10" t="s">
        <v>47</v>
      </c>
      <c r="G815" s="11">
        <v>74</v>
      </c>
      <c r="H815" s="11">
        <v>87200</v>
      </c>
      <c r="I815" s="11">
        <f t="shared" si="32"/>
        <v>6452800</v>
      </c>
      <c r="J815" s="11">
        <f t="shared" si="33"/>
        <v>645280</v>
      </c>
      <c r="K815" s="11">
        <f>연간거래자료!$I815+연간거래자료!$J815</f>
        <v>7098080</v>
      </c>
      <c r="L815" s="13" t="s">
        <v>16</v>
      </c>
      <c r="M815" s="14" t="s">
        <v>136</v>
      </c>
    </row>
    <row r="816" spans="2:13" x14ac:dyDescent="0.3">
      <c r="B816" s="9">
        <v>45741</v>
      </c>
      <c r="C816" s="10" t="s">
        <v>154</v>
      </c>
      <c r="D816" s="10" t="s">
        <v>13</v>
      </c>
      <c r="E816" s="10" t="s">
        <v>14</v>
      </c>
      <c r="F816" s="10" t="s">
        <v>64</v>
      </c>
      <c r="G816" s="11">
        <v>63</v>
      </c>
      <c r="H816" s="11">
        <v>642300</v>
      </c>
      <c r="I816" s="11">
        <f t="shared" si="32"/>
        <v>40464900</v>
      </c>
      <c r="J816" s="11">
        <f t="shared" si="33"/>
        <v>4046490</v>
      </c>
      <c r="K816" s="11">
        <f>연간거래자료!$I816+연간거래자료!$J816</f>
        <v>44511390</v>
      </c>
      <c r="L816" s="13" t="s">
        <v>12</v>
      </c>
      <c r="M816" s="14" t="s">
        <v>134</v>
      </c>
    </row>
    <row r="817" spans="2:13" x14ac:dyDescent="0.3">
      <c r="B817" s="9">
        <v>45741</v>
      </c>
      <c r="C817" s="10" t="s">
        <v>143</v>
      </c>
      <c r="D817" s="10" t="s">
        <v>13</v>
      </c>
      <c r="E817" s="10" t="s">
        <v>14</v>
      </c>
      <c r="F817" s="10" t="s">
        <v>52</v>
      </c>
      <c r="G817" s="11">
        <v>35</v>
      </c>
      <c r="H817" s="11">
        <v>21800</v>
      </c>
      <c r="I817" s="11">
        <f t="shared" si="32"/>
        <v>763000</v>
      </c>
      <c r="J817" s="11">
        <f t="shared" si="33"/>
        <v>76300</v>
      </c>
      <c r="K817" s="11">
        <f>연간거래자료!$I817+연간거래자료!$J817</f>
        <v>839300</v>
      </c>
      <c r="L817" s="13" t="s">
        <v>12</v>
      </c>
      <c r="M817" s="14" t="s">
        <v>136</v>
      </c>
    </row>
    <row r="818" spans="2:13" x14ac:dyDescent="0.3">
      <c r="B818" s="9">
        <v>45741</v>
      </c>
      <c r="C818" s="10" t="s">
        <v>140</v>
      </c>
      <c r="D818" s="10" t="s">
        <v>13</v>
      </c>
      <c r="E818" s="10" t="s">
        <v>14</v>
      </c>
      <c r="F818" s="10" t="s">
        <v>74</v>
      </c>
      <c r="G818" s="11">
        <v>48</v>
      </c>
      <c r="H818" s="11">
        <v>18500</v>
      </c>
      <c r="I818" s="11">
        <f t="shared" si="32"/>
        <v>888000</v>
      </c>
      <c r="J818" s="11">
        <f t="shared" si="33"/>
        <v>88800</v>
      </c>
      <c r="K818" s="11">
        <f>연간거래자료!$I818+연간거래자료!$J818</f>
        <v>976800</v>
      </c>
      <c r="L818" s="13" t="s">
        <v>12</v>
      </c>
      <c r="M818" s="14" t="s">
        <v>135</v>
      </c>
    </row>
    <row r="819" spans="2:13" x14ac:dyDescent="0.3">
      <c r="B819" s="9">
        <v>45741</v>
      </c>
      <c r="C819" s="10" t="s">
        <v>152</v>
      </c>
      <c r="D819" s="10" t="s">
        <v>9</v>
      </c>
      <c r="E819" s="10" t="s">
        <v>24</v>
      </c>
      <c r="F819" s="10" t="s">
        <v>44</v>
      </c>
      <c r="G819" s="11">
        <v>112</v>
      </c>
      <c r="H819" s="11">
        <v>496900</v>
      </c>
      <c r="I819" s="11">
        <f t="shared" si="32"/>
        <v>55652800</v>
      </c>
      <c r="J819" s="11">
        <f t="shared" si="33"/>
        <v>5565280</v>
      </c>
      <c r="K819" s="11">
        <f>연간거래자료!$I819+연간거래자료!$J819</f>
        <v>61218080</v>
      </c>
      <c r="L819" s="13" t="s">
        <v>16</v>
      </c>
      <c r="M819" s="14" t="s">
        <v>136</v>
      </c>
    </row>
    <row r="820" spans="2:13" x14ac:dyDescent="0.3">
      <c r="B820" s="9">
        <v>45741</v>
      </c>
      <c r="C820" s="10" t="s">
        <v>130</v>
      </c>
      <c r="D820" s="10" t="s">
        <v>9</v>
      </c>
      <c r="E820" s="10" t="s">
        <v>17</v>
      </c>
      <c r="F820" s="10" t="s">
        <v>108</v>
      </c>
      <c r="G820" s="11">
        <v>51</v>
      </c>
      <c r="H820" s="11">
        <v>238200</v>
      </c>
      <c r="I820" s="11">
        <f t="shared" si="32"/>
        <v>12148200</v>
      </c>
      <c r="J820" s="11">
        <f t="shared" si="33"/>
        <v>1214820</v>
      </c>
      <c r="K820" s="11">
        <f>연간거래자료!$I820+연간거래자료!$J820</f>
        <v>13363020</v>
      </c>
      <c r="L820" s="13" t="s">
        <v>12</v>
      </c>
      <c r="M820" s="14" t="s">
        <v>134</v>
      </c>
    </row>
    <row r="821" spans="2:13" x14ac:dyDescent="0.3">
      <c r="B821" s="9">
        <v>45741</v>
      </c>
      <c r="C821" s="10" t="s">
        <v>145</v>
      </c>
      <c r="D821" s="10" t="s">
        <v>9</v>
      </c>
      <c r="E821" s="10" t="s">
        <v>50</v>
      </c>
      <c r="F821" s="10" t="s">
        <v>51</v>
      </c>
      <c r="G821" s="11">
        <v>11</v>
      </c>
      <c r="H821" s="11">
        <v>56000</v>
      </c>
      <c r="I821" s="11">
        <f t="shared" si="32"/>
        <v>616000</v>
      </c>
      <c r="J821" s="11">
        <f t="shared" si="33"/>
        <v>61600</v>
      </c>
      <c r="K821" s="11">
        <f>연간거래자료!$I821+연간거래자료!$J821</f>
        <v>677600</v>
      </c>
      <c r="L821" s="13" t="s">
        <v>16</v>
      </c>
      <c r="M821" s="14" t="s">
        <v>136</v>
      </c>
    </row>
    <row r="822" spans="2:13" x14ac:dyDescent="0.3">
      <c r="B822" s="9">
        <v>45741</v>
      </c>
      <c r="C822" s="10" t="s">
        <v>151</v>
      </c>
      <c r="D822" s="10" t="s">
        <v>9</v>
      </c>
      <c r="E822" s="10" t="s">
        <v>36</v>
      </c>
      <c r="F822" s="10" t="s">
        <v>38</v>
      </c>
      <c r="G822" s="11">
        <v>139</v>
      </c>
      <c r="H822" s="11">
        <v>180000</v>
      </c>
      <c r="I822" s="11">
        <f t="shared" si="32"/>
        <v>25020000</v>
      </c>
      <c r="J822" s="11">
        <f t="shared" si="33"/>
        <v>2502000</v>
      </c>
      <c r="K822" s="11">
        <f>연간거래자료!$I822+연간거래자료!$J822</f>
        <v>27522000</v>
      </c>
      <c r="L822" s="13" t="s">
        <v>12</v>
      </c>
      <c r="M822" s="14" t="s">
        <v>135</v>
      </c>
    </row>
    <row r="823" spans="2:13" x14ac:dyDescent="0.3">
      <c r="B823" s="9">
        <v>45742</v>
      </c>
      <c r="C823" s="10" t="s">
        <v>130</v>
      </c>
      <c r="D823" s="10" t="s">
        <v>21</v>
      </c>
      <c r="E823" s="10" t="s">
        <v>31</v>
      </c>
      <c r="F823" s="10" t="s">
        <v>102</v>
      </c>
      <c r="G823" s="11">
        <v>53</v>
      </c>
      <c r="H823" s="11">
        <v>229400</v>
      </c>
      <c r="I823" s="11">
        <f t="shared" si="32"/>
        <v>12158200</v>
      </c>
      <c r="J823" s="11">
        <f t="shared" si="33"/>
        <v>1215820</v>
      </c>
      <c r="K823" s="11">
        <f>연간거래자료!$I823+연간거래자료!$J823</f>
        <v>13374020</v>
      </c>
      <c r="L823" s="13" t="s">
        <v>12</v>
      </c>
      <c r="M823" s="14" t="s">
        <v>135</v>
      </c>
    </row>
    <row r="824" spans="2:13" x14ac:dyDescent="0.3">
      <c r="B824" s="9">
        <v>45742</v>
      </c>
      <c r="C824" s="10" t="s">
        <v>154</v>
      </c>
      <c r="D824" s="10" t="s">
        <v>9</v>
      </c>
      <c r="E824" s="10" t="s">
        <v>17</v>
      </c>
      <c r="F824" s="10" t="s">
        <v>101</v>
      </c>
      <c r="G824" s="11">
        <v>23</v>
      </c>
      <c r="H824" s="11">
        <v>356000</v>
      </c>
      <c r="I824" s="11">
        <f t="shared" si="32"/>
        <v>8188000</v>
      </c>
      <c r="J824" s="11">
        <f t="shared" si="33"/>
        <v>818800</v>
      </c>
      <c r="K824" s="11">
        <f>연간거래자료!$I824+연간거래자료!$J824</f>
        <v>9006800</v>
      </c>
      <c r="L824" s="13" t="s">
        <v>12</v>
      </c>
      <c r="M824" s="14" t="s">
        <v>135</v>
      </c>
    </row>
    <row r="825" spans="2:13" x14ac:dyDescent="0.3">
      <c r="B825" s="9">
        <v>45742</v>
      </c>
      <c r="C825" s="10" t="s">
        <v>141</v>
      </c>
      <c r="D825" s="10" t="s">
        <v>9</v>
      </c>
      <c r="E825" s="10" t="s">
        <v>17</v>
      </c>
      <c r="F825" s="10" t="s">
        <v>89</v>
      </c>
      <c r="G825" s="11">
        <v>81</v>
      </c>
      <c r="H825" s="11">
        <v>377300</v>
      </c>
      <c r="I825" s="11">
        <f t="shared" si="32"/>
        <v>30561300</v>
      </c>
      <c r="J825" s="11">
        <f t="shared" si="33"/>
        <v>3056130</v>
      </c>
      <c r="K825" s="11">
        <f>연간거래자료!$I825+연간거래자료!$J825</f>
        <v>33617430</v>
      </c>
      <c r="L825" s="13" t="s">
        <v>12</v>
      </c>
      <c r="M825" s="14" t="s">
        <v>135</v>
      </c>
    </row>
    <row r="826" spans="2:13" x14ac:dyDescent="0.3">
      <c r="B826" s="9">
        <v>45742</v>
      </c>
      <c r="C826" s="10" t="s">
        <v>156</v>
      </c>
      <c r="D826" s="10" t="s">
        <v>9</v>
      </c>
      <c r="E826" s="10" t="s">
        <v>17</v>
      </c>
      <c r="F826" s="10" t="s">
        <v>89</v>
      </c>
      <c r="G826" s="11">
        <v>139</v>
      </c>
      <c r="H826" s="11">
        <v>377300</v>
      </c>
      <c r="I826" s="11">
        <f t="shared" si="32"/>
        <v>52444700</v>
      </c>
      <c r="J826" s="11">
        <f t="shared" si="33"/>
        <v>5244470</v>
      </c>
      <c r="K826" s="11">
        <f>연간거래자료!$I826+연간거래자료!$J826</f>
        <v>57689170</v>
      </c>
      <c r="L826" s="13" t="s">
        <v>16</v>
      </c>
      <c r="M826" s="14" t="s">
        <v>136</v>
      </c>
    </row>
    <row r="827" spans="2:13" x14ac:dyDescent="0.3">
      <c r="B827" s="9">
        <v>45742</v>
      </c>
      <c r="C827" s="10" t="s">
        <v>145</v>
      </c>
      <c r="D827" s="10" t="s">
        <v>9</v>
      </c>
      <c r="E827" s="10" t="s">
        <v>17</v>
      </c>
      <c r="F827" s="10" t="s">
        <v>93</v>
      </c>
      <c r="G827" s="11">
        <v>78</v>
      </c>
      <c r="H827" s="11">
        <v>580100</v>
      </c>
      <c r="I827" s="11">
        <f t="shared" si="32"/>
        <v>45247800</v>
      </c>
      <c r="J827" s="11">
        <f t="shared" si="33"/>
        <v>4524780</v>
      </c>
      <c r="K827" s="11">
        <f>연간거래자료!$I827+연간거래자료!$J827</f>
        <v>49772580</v>
      </c>
      <c r="L827" s="13" t="s">
        <v>12</v>
      </c>
      <c r="M827" s="14" t="s">
        <v>137</v>
      </c>
    </row>
    <row r="828" spans="2:13" x14ac:dyDescent="0.3">
      <c r="B828" s="9">
        <v>45743</v>
      </c>
      <c r="C828" s="10" t="s">
        <v>132</v>
      </c>
      <c r="D828" s="10" t="s">
        <v>21</v>
      </c>
      <c r="E828" s="10" t="s">
        <v>22</v>
      </c>
      <c r="F828" s="10" t="s">
        <v>59</v>
      </c>
      <c r="G828" s="11">
        <v>90</v>
      </c>
      <c r="H828" s="11">
        <v>86900</v>
      </c>
      <c r="I828" s="11">
        <f t="shared" si="32"/>
        <v>7821000</v>
      </c>
      <c r="J828" s="11">
        <f t="shared" si="33"/>
        <v>782100</v>
      </c>
      <c r="K828" s="11">
        <f>연간거래자료!$I828+연간거래자료!$J828</f>
        <v>8603100</v>
      </c>
      <c r="L828" s="13" t="s">
        <v>12</v>
      </c>
      <c r="M828" s="14" t="s">
        <v>135</v>
      </c>
    </row>
    <row r="829" spans="2:13" x14ac:dyDescent="0.3">
      <c r="B829" s="9">
        <v>45743</v>
      </c>
      <c r="C829" s="10" t="s">
        <v>145</v>
      </c>
      <c r="D829" s="10" t="s">
        <v>33</v>
      </c>
      <c r="E829" s="10" t="s">
        <v>34</v>
      </c>
      <c r="F829" s="10" t="s">
        <v>47</v>
      </c>
      <c r="G829" s="11">
        <v>39</v>
      </c>
      <c r="H829" s="11">
        <v>89900</v>
      </c>
      <c r="I829" s="11">
        <f t="shared" si="32"/>
        <v>3506100</v>
      </c>
      <c r="J829" s="11">
        <f t="shared" si="33"/>
        <v>350610</v>
      </c>
      <c r="K829" s="11">
        <f>연간거래자료!$I829+연간거래자료!$J829</f>
        <v>3856710</v>
      </c>
      <c r="L829" s="13" t="s">
        <v>16</v>
      </c>
      <c r="M829" s="14" t="s">
        <v>135</v>
      </c>
    </row>
    <row r="830" spans="2:13" x14ac:dyDescent="0.3">
      <c r="B830" s="9">
        <v>45743</v>
      </c>
      <c r="C830" s="10" t="s">
        <v>153</v>
      </c>
      <c r="D830" s="10" t="s">
        <v>33</v>
      </c>
      <c r="E830" s="10" t="s">
        <v>34</v>
      </c>
      <c r="F830" s="10" t="s">
        <v>112</v>
      </c>
      <c r="G830" s="11">
        <v>23</v>
      </c>
      <c r="H830" s="11">
        <v>499900</v>
      </c>
      <c r="I830" s="11">
        <f t="shared" si="32"/>
        <v>11497700</v>
      </c>
      <c r="J830" s="11">
        <f t="shared" si="33"/>
        <v>1149770</v>
      </c>
      <c r="K830" s="11">
        <f>연간거래자료!$I830+연간거래자료!$J830</f>
        <v>12647470</v>
      </c>
      <c r="L830" s="13" t="s">
        <v>12</v>
      </c>
      <c r="M830" s="14" t="s">
        <v>136</v>
      </c>
    </row>
    <row r="831" spans="2:13" x14ac:dyDescent="0.3">
      <c r="B831" s="9">
        <v>45743</v>
      </c>
      <c r="C831" s="10" t="s">
        <v>141</v>
      </c>
      <c r="D831" s="10" t="s">
        <v>13</v>
      </c>
      <c r="E831" s="10" t="s">
        <v>14</v>
      </c>
      <c r="F831" s="10" t="s">
        <v>94</v>
      </c>
      <c r="G831" s="11">
        <v>63</v>
      </c>
      <c r="H831" s="11">
        <v>116200</v>
      </c>
      <c r="I831" s="11">
        <f t="shared" si="32"/>
        <v>7320600</v>
      </c>
      <c r="J831" s="11">
        <f t="shared" si="33"/>
        <v>732060</v>
      </c>
      <c r="K831" s="11">
        <f>연간거래자료!$I831+연간거래자료!$J831</f>
        <v>8052660</v>
      </c>
      <c r="L831" s="13" t="s">
        <v>12</v>
      </c>
      <c r="M831" s="14" t="s">
        <v>134</v>
      </c>
    </row>
    <row r="832" spans="2:13" x14ac:dyDescent="0.3">
      <c r="B832" s="9">
        <v>45743</v>
      </c>
      <c r="C832" s="10" t="s">
        <v>143</v>
      </c>
      <c r="D832" s="10" t="s">
        <v>9</v>
      </c>
      <c r="E832" s="10" t="s">
        <v>24</v>
      </c>
      <c r="F832" s="10" t="s">
        <v>25</v>
      </c>
      <c r="G832" s="11">
        <v>116</v>
      </c>
      <c r="H832" s="11">
        <v>345600</v>
      </c>
      <c r="I832" s="11">
        <f t="shared" si="32"/>
        <v>40089600</v>
      </c>
      <c r="J832" s="11">
        <f t="shared" si="33"/>
        <v>4008960</v>
      </c>
      <c r="K832" s="11">
        <f>연간거래자료!$I832+연간거래자료!$J832</f>
        <v>44098560</v>
      </c>
      <c r="L832" s="13" t="s">
        <v>12</v>
      </c>
      <c r="M832" s="14" t="s">
        <v>134</v>
      </c>
    </row>
    <row r="833" spans="2:13" x14ac:dyDescent="0.3">
      <c r="B833" s="9">
        <v>45743</v>
      </c>
      <c r="C833" s="10" t="s">
        <v>152</v>
      </c>
      <c r="D833" s="10" t="s">
        <v>9</v>
      </c>
      <c r="E833" s="10" t="s">
        <v>17</v>
      </c>
      <c r="F833" s="10" t="s">
        <v>89</v>
      </c>
      <c r="G833" s="11">
        <v>147</v>
      </c>
      <c r="H833" s="11">
        <v>377300</v>
      </c>
      <c r="I833" s="11">
        <f t="shared" si="32"/>
        <v>55463100</v>
      </c>
      <c r="J833" s="11">
        <f t="shared" si="33"/>
        <v>5546310</v>
      </c>
      <c r="K833" s="11">
        <f>연간거래자료!$I833+연간거래자료!$J833</f>
        <v>61009410</v>
      </c>
      <c r="L833" s="13" t="s">
        <v>12</v>
      </c>
      <c r="M833" s="14" t="s">
        <v>136</v>
      </c>
    </row>
    <row r="834" spans="2:13" x14ac:dyDescent="0.3">
      <c r="B834" s="9">
        <v>45744</v>
      </c>
      <c r="C834" s="10" t="s">
        <v>143</v>
      </c>
      <c r="D834" s="10" t="s">
        <v>21</v>
      </c>
      <c r="E834" s="10" t="s">
        <v>31</v>
      </c>
      <c r="F834" s="10" t="s">
        <v>105</v>
      </c>
      <c r="G834" s="11">
        <v>105</v>
      </c>
      <c r="H834" s="11">
        <v>306200</v>
      </c>
      <c r="I834" s="11">
        <f t="shared" si="32"/>
        <v>32151000</v>
      </c>
      <c r="J834" s="11">
        <f t="shared" si="33"/>
        <v>3215100</v>
      </c>
      <c r="K834" s="11">
        <f>연간거래자료!$I834+연간거래자료!$J834</f>
        <v>35366100</v>
      </c>
      <c r="L834" s="13" t="s">
        <v>12</v>
      </c>
      <c r="M834" s="14" t="s">
        <v>137</v>
      </c>
    </row>
    <row r="835" spans="2:13" x14ac:dyDescent="0.3">
      <c r="B835" s="9">
        <v>45744</v>
      </c>
      <c r="C835" s="10" t="s">
        <v>147</v>
      </c>
      <c r="D835" s="10" t="s">
        <v>33</v>
      </c>
      <c r="E835" s="10" t="s">
        <v>56</v>
      </c>
      <c r="F835" s="10" t="s">
        <v>81</v>
      </c>
      <c r="G835" s="11">
        <v>144</v>
      </c>
      <c r="H835" s="11">
        <v>38700</v>
      </c>
      <c r="I835" s="11">
        <f t="shared" si="32"/>
        <v>5572800</v>
      </c>
      <c r="J835" s="11">
        <f t="shared" si="33"/>
        <v>557280</v>
      </c>
      <c r="K835" s="11">
        <f>연간거래자료!$I835+연간거래자료!$J835</f>
        <v>6130080</v>
      </c>
      <c r="L835" s="13" t="s">
        <v>12</v>
      </c>
      <c r="M835" s="14" t="s">
        <v>136</v>
      </c>
    </row>
    <row r="836" spans="2:13" x14ac:dyDescent="0.3">
      <c r="B836" s="9">
        <v>45744</v>
      </c>
      <c r="C836" s="10" t="s">
        <v>132</v>
      </c>
      <c r="D836" s="10" t="s">
        <v>33</v>
      </c>
      <c r="E836" s="10" t="s">
        <v>34</v>
      </c>
      <c r="F836" s="10" t="s">
        <v>88</v>
      </c>
      <c r="G836" s="11">
        <v>22</v>
      </c>
      <c r="H836" s="11">
        <v>19500</v>
      </c>
      <c r="I836" s="11">
        <f t="shared" si="32"/>
        <v>429000</v>
      </c>
      <c r="J836" s="11">
        <f t="shared" si="33"/>
        <v>42900</v>
      </c>
      <c r="K836" s="11">
        <f>연간거래자료!$I836+연간거래자료!$J836</f>
        <v>471900</v>
      </c>
      <c r="L836" s="13" t="s">
        <v>12</v>
      </c>
      <c r="M836" s="14" t="s">
        <v>134</v>
      </c>
    </row>
    <row r="837" spans="2:13" x14ac:dyDescent="0.3">
      <c r="B837" s="9">
        <v>45744</v>
      </c>
      <c r="C837" s="10" t="s">
        <v>130</v>
      </c>
      <c r="D837" s="10" t="s">
        <v>13</v>
      </c>
      <c r="E837" s="10" t="s">
        <v>26</v>
      </c>
      <c r="F837" s="10" t="s">
        <v>71</v>
      </c>
      <c r="G837" s="11">
        <v>75</v>
      </c>
      <c r="H837" s="11">
        <v>76600</v>
      </c>
      <c r="I837" s="11">
        <f t="shared" si="32"/>
        <v>5745000</v>
      </c>
      <c r="J837" s="11">
        <f t="shared" si="33"/>
        <v>574500</v>
      </c>
      <c r="K837" s="11">
        <f>연간거래자료!$I837+연간거래자료!$J837</f>
        <v>6319500</v>
      </c>
      <c r="L837" s="13" t="s">
        <v>12</v>
      </c>
      <c r="M837" s="14" t="s">
        <v>134</v>
      </c>
    </row>
    <row r="838" spans="2:13" x14ac:dyDescent="0.3">
      <c r="B838" s="9">
        <v>45744</v>
      </c>
      <c r="C838" s="10" t="s">
        <v>157</v>
      </c>
      <c r="D838" s="10" t="s">
        <v>13</v>
      </c>
      <c r="E838" s="10" t="s">
        <v>26</v>
      </c>
      <c r="F838" s="10" t="s">
        <v>106</v>
      </c>
      <c r="G838" s="11">
        <v>121</v>
      </c>
      <c r="H838" s="11">
        <v>6500</v>
      </c>
      <c r="I838" s="11">
        <f t="shared" si="32"/>
        <v>786500</v>
      </c>
      <c r="J838" s="11">
        <f t="shared" si="33"/>
        <v>78650</v>
      </c>
      <c r="K838" s="11">
        <f>연간거래자료!$I838+연간거래자료!$J838</f>
        <v>865150</v>
      </c>
      <c r="L838" s="13" t="s">
        <v>12</v>
      </c>
      <c r="M838" s="14" t="s">
        <v>134</v>
      </c>
    </row>
    <row r="839" spans="2:13" x14ac:dyDescent="0.3">
      <c r="B839" s="9">
        <v>45744</v>
      </c>
      <c r="C839" s="10" t="s">
        <v>148</v>
      </c>
      <c r="D839" s="10" t="s">
        <v>9</v>
      </c>
      <c r="E839" s="10" t="s">
        <v>17</v>
      </c>
      <c r="F839" s="10" t="s">
        <v>110</v>
      </c>
      <c r="G839" s="11">
        <v>10</v>
      </c>
      <c r="H839" s="11">
        <v>429000</v>
      </c>
      <c r="I839" s="11">
        <f t="shared" si="32"/>
        <v>4290000</v>
      </c>
      <c r="J839" s="11">
        <f t="shared" si="33"/>
        <v>429000</v>
      </c>
      <c r="K839" s="11">
        <f>연간거래자료!$I839+연간거래자료!$J839</f>
        <v>4719000</v>
      </c>
      <c r="L839" s="13" t="s">
        <v>16</v>
      </c>
      <c r="M839" s="14" t="s">
        <v>134</v>
      </c>
    </row>
    <row r="840" spans="2:13" x14ac:dyDescent="0.3">
      <c r="B840" s="9">
        <v>45744</v>
      </c>
      <c r="C840" s="10" t="s">
        <v>157</v>
      </c>
      <c r="D840" s="10" t="s">
        <v>9</v>
      </c>
      <c r="E840" s="10" t="s">
        <v>17</v>
      </c>
      <c r="F840" s="10" t="s">
        <v>93</v>
      </c>
      <c r="G840" s="11">
        <v>71</v>
      </c>
      <c r="H840" s="11">
        <v>580100</v>
      </c>
      <c r="I840" s="11">
        <f t="shared" si="32"/>
        <v>41187100</v>
      </c>
      <c r="J840" s="11">
        <f t="shared" si="33"/>
        <v>4118710</v>
      </c>
      <c r="K840" s="11">
        <f>연간거래자료!$I840+연간거래자료!$J840</f>
        <v>45305810</v>
      </c>
      <c r="L840" s="13" t="s">
        <v>12</v>
      </c>
      <c r="M840" s="14" t="s">
        <v>134</v>
      </c>
    </row>
    <row r="841" spans="2:13" x14ac:dyDescent="0.3">
      <c r="B841" s="9">
        <v>45744</v>
      </c>
      <c r="C841" s="10" t="s">
        <v>140</v>
      </c>
      <c r="D841" s="10" t="s">
        <v>9</v>
      </c>
      <c r="E841" s="10" t="s">
        <v>50</v>
      </c>
      <c r="F841" s="10" t="s">
        <v>121</v>
      </c>
      <c r="G841" s="11">
        <v>53</v>
      </c>
      <c r="H841" s="11">
        <v>147400</v>
      </c>
      <c r="I841" s="11">
        <f t="shared" si="32"/>
        <v>7812200</v>
      </c>
      <c r="J841" s="11">
        <f t="shared" si="33"/>
        <v>781220</v>
      </c>
      <c r="K841" s="11">
        <f>연간거래자료!$I841+연간거래자료!$J841</f>
        <v>8593420</v>
      </c>
      <c r="L841" s="13" t="s">
        <v>16</v>
      </c>
      <c r="M841" s="14" t="s">
        <v>137</v>
      </c>
    </row>
    <row r="842" spans="2:13" x14ac:dyDescent="0.3">
      <c r="B842" s="9">
        <v>45744</v>
      </c>
      <c r="C842" s="10" t="s">
        <v>143</v>
      </c>
      <c r="D842" s="10" t="s">
        <v>9</v>
      </c>
      <c r="E842" s="10" t="s">
        <v>36</v>
      </c>
      <c r="F842" s="10" t="s">
        <v>107</v>
      </c>
      <c r="G842" s="11">
        <v>119</v>
      </c>
      <c r="H842" s="11">
        <v>303100</v>
      </c>
      <c r="I842" s="11">
        <f t="shared" si="32"/>
        <v>36068900</v>
      </c>
      <c r="J842" s="11">
        <f t="shared" si="33"/>
        <v>3606890</v>
      </c>
      <c r="K842" s="11">
        <f>연간거래자료!$I842+연간거래자료!$J842</f>
        <v>39675790</v>
      </c>
      <c r="L842" s="13" t="s">
        <v>16</v>
      </c>
      <c r="M842" s="14" t="s">
        <v>135</v>
      </c>
    </row>
    <row r="843" spans="2:13" x14ac:dyDescent="0.3">
      <c r="B843" s="9">
        <v>45744</v>
      </c>
      <c r="C843" s="10" t="s">
        <v>157</v>
      </c>
      <c r="D843" s="10" t="s">
        <v>9</v>
      </c>
      <c r="E843" s="10" t="s">
        <v>36</v>
      </c>
      <c r="F843" s="10" t="s">
        <v>129</v>
      </c>
      <c r="G843" s="11">
        <v>31</v>
      </c>
      <c r="H843" s="11">
        <v>79900</v>
      </c>
      <c r="I843" s="11">
        <f t="shared" ref="I843:I906" si="34">G843*H843</f>
        <v>2476900</v>
      </c>
      <c r="J843" s="11">
        <f t="shared" ref="J843:J906" si="35">I843*0.1</f>
        <v>247690</v>
      </c>
      <c r="K843" s="11">
        <f>연간거래자료!$I843+연간거래자료!$J843</f>
        <v>2724590</v>
      </c>
      <c r="L843" s="13" t="s">
        <v>12</v>
      </c>
      <c r="M843" s="14" t="s">
        <v>134</v>
      </c>
    </row>
    <row r="844" spans="2:13" x14ac:dyDescent="0.3">
      <c r="B844" s="9">
        <v>45745</v>
      </c>
      <c r="C844" s="10" t="s">
        <v>145</v>
      </c>
      <c r="D844" s="10" t="s">
        <v>21</v>
      </c>
      <c r="E844" s="10" t="s">
        <v>31</v>
      </c>
      <c r="F844" s="10" t="s">
        <v>102</v>
      </c>
      <c r="G844" s="11">
        <v>118</v>
      </c>
      <c r="H844" s="11">
        <v>229400</v>
      </c>
      <c r="I844" s="11">
        <f t="shared" si="34"/>
        <v>27069200</v>
      </c>
      <c r="J844" s="11">
        <f t="shared" si="35"/>
        <v>2706920</v>
      </c>
      <c r="K844" s="11">
        <f>연간거래자료!$I844+연간거래자료!$J844</f>
        <v>29776120</v>
      </c>
      <c r="L844" s="13" t="s">
        <v>16</v>
      </c>
      <c r="M844" s="14" t="s">
        <v>136</v>
      </c>
    </row>
    <row r="845" spans="2:13" x14ac:dyDescent="0.3">
      <c r="B845" s="9">
        <v>45745</v>
      </c>
      <c r="C845" s="10" t="s">
        <v>139</v>
      </c>
      <c r="D845" s="10" t="s">
        <v>21</v>
      </c>
      <c r="E845" s="10" t="s">
        <v>31</v>
      </c>
      <c r="F845" s="10" t="s">
        <v>41</v>
      </c>
      <c r="G845" s="11">
        <v>106</v>
      </c>
      <c r="H845" s="11">
        <v>311900</v>
      </c>
      <c r="I845" s="11">
        <f t="shared" si="34"/>
        <v>33061400</v>
      </c>
      <c r="J845" s="11">
        <f t="shared" si="35"/>
        <v>3306140</v>
      </c>
      <c r="K845" s="11">
        <f>연간거래자료!$I845+연간거래자료!$J845</f>
        <v>36367540</v>
      </c>
      <c r="L845" s="13" t="s">
        <v>16</v>
      </c>
      <c r="M845" s="14" t="s">
        <v>135</v>
      </c>
    </row>
    <row r="846" spans="2:13" x14ac:dyDescent="0.3">
      <c r="B846" s="9">
        <v>45745</v>
      </c>
      <c r="C846" s="10" t="s">
        <v>131</v>
      </c>
      <c r="D846" s="10" t="s">
        <v>21</v>
      </c>
      <c r="E846" s="10" t="s">
        <v>22</v>
      </c>
      <c r="F846" s="10" t="s">
        <v>59</v>
      </c>
      <c r="G846" s="11">
        <v>142</v>
      </c>
      <c r="H846" s="11">
        <v>86900</v>
      </c>
      <c r="I846" s="11">
        <f t="shared" si="34"/>
        <v>12339800</v>
      </c>
      <c r="J846" s="11">
        <f t="shared" si="35"/>
        <v>1233980</v>
      </c>
      <c r="K846" s="11">
        <f>연간거래자료!$I846+연간거래자료!$J846</f>
        <v>13573780</v>
      </c>
      <c r="L846" s="13" t="s">
        <v>16</v>
      </c>
      <c r="M846" s="14" t="s">
        <v>135</v>
      </c>
    </row>
    <row r="847" spans="2:13" x14ac:dyDescent="0.3">
      <c r="B847" s="9">
        <v>45745</v>
      </c>
      <c r="C847" s="10" t="s">
        <v>148</v>
      </c>
      <c r="D847" s="10" t="s">
        <v>33</v>
      </c>
      <c r="E847" s="10" t="s">
        <v>34</v>
      </c>
      <c r="F847" s="10" t="s">
        <v>112</v>
      </c>
      <c r="G847" s="11">
        <v>94</v>
      </c>
      <c r="H847" s="11">
        <v>484900</v>
      </c>
      <c r="I847" s="11">
        <f t="shared" si="34"/>
        <v>45580600</v>
      </c>
      <c r="J847" s="11">
        <f t="shared" si="35"/>
        <v>4558060</v>
      </c>
      <c r="K847" s="11">
        <f>연간거래자료!$I847+연간거래자료!$J847</f>
        <v>50138660</v>
      </c>
      <c r="L847" s="13" t="s">
        <v>16</v>
      </c>
      <c r="M847" s="14" t="s">
        <v>137</v>
      </c>
    </row>
    <row r="848" spans="2:13" x14ac:dyDescent="0.3">
      <c r="B848" s="9">
        <v>45745</v>
      </c>
      <c r="C848" s="10" t="s">
        <v>132</v>
      </c>
      <c r="D848" s="10" t="s">
        <v>9</v>
      </c>
      <c r="E848" s="10" t="s">
        <v>10</v>
      </c>
      <c r="F848" s="10" t="s">
        <v>78</v>
      </c>
      <c r="G848" s="11">
        <v>45</v>
      </c>
      <c r="H848" s="11">
        <v>215600</v>
      </c>
      <c r="I848" s="11">
        <f t="shared" si="34"/>
        <v>9702000</v>
      </c>
      <c r="J848" s="11">
        <f t="shared" si="35"/>
        <v>970200</v>
      </c>
      <c r="K848" s="11">
        <f>연간거래자료!$I848+연간거래자료!$J848</f>
        <v>10672200</v>
      </c>
      <c r="L848" s="13" t="s">
        <v>12</v>
      </c>
      <c r="M848" s="14" t="s">
        <v>135</v>
      </c>
    </row>
    <row r="849" spans="2:13" x14ac:dyDescent="0.3">
      <c r="B849" s="9">
        <v>45746</v>
      </c>
      <c r="C849" s="10" t="s">
        <v>148</v>
      </c>
      <c r="D849" s="10" t="s">
        <v>21</v>
      </c>
      <c r="E849" s="10" t="s">
        <v>28</v>
      </c>
      <c r="F849" s="10" t="s">
        <v>124</v>
      </c>
      <c r="G849" s="11">
        <v>62</v>
      </c>
      <c r="H849" s="11">
        <v>2405600</v>
      </c>
      <c r="I849" s="11">
        <f t="shared" si="34"/>
        <v>149147200</v>
      </c>
      <c r="J849" s="11">
        <f t="shared" si="35"/>
        <v>14914720</v>
      </c>
      <c r="K849" s="11">
        <f>연간거래자료!$I849+연간거래자료!$J849</f>
        <v>164061920</v>
      </c>
      <c r="L849" s="13" t="s">
        <v>12</v>
      </c>
      <c r="M849" s="14" t="s">
        <v>135</v>
      </c>
    </row>
    <row r="850" spans="2:13" x14ac:dyDescent="0.3">
      <c r="B850" s="9">
        <v>45746</v>
      </c>
      <c r="C850" s="10" t="s">
        <v>146</v>
      </c>
      <c r="D850" s="10" t="s">
        <v>21</v>
      </c>
      <c r="E850" s="10" t="s">
        <v>22</v>
      </c>
      <c r="F850" s="10" t="s">
        <v>43</v>
      </c>
      <c r="G850" s="11">
        <v>21</v>
      </c>
      <c r="H850" s="11">
        <v>95600</v>
      </c>
      <c r="I850" s="11">
        <f t="shared" si="34"/>
        <v>2007600</v>
      </c>
      <c r="J850" s="11">
        <f t="shared" si="35"/>
        <v>200760</v>
      </c>
      <c r="K850" s="11">
        <f>연간거래자료!$I850+연간거래자료!$J850</f>
        <v>2208360</v>
      </c>
      <c r="L850" s="13" t="s">
        <v>12</v>
      </c>
      <c r="M850" s="14" t="s">
        <v>135</v>
      </c>
    </row>
    <row r="851" spans="2:13" x14ac:dyDescent="0.3">
      <c r="B851" s="9">
        <v>45746</v>
      </c>
      <c r="C851" s="10" t="s">
        <v>152</v>
      </c>
      <c r="D851" s="10" t="s">
        <v>13</v>
      </c>
      <c r="E851" s="10" t="s">
        <v>14</v>
      </c>
      <c r="F851" s="10" t="s">
        <v>103</v>
      </c>
      <c r="G851" s="11">
        <v>119</v>
      </c>
      <c r="H851" s="11">
        <v>484000</v>
      </c>
      <c r="I851" s="11">
        <f t="shared" si="34"/>
        <v>57596000</v>
      </c>
      <c r="J851" s="11">
        <f t="shared" si="35"/>
        <v>5759600</v>
      </c>
      <c r="K851" s="11">
        <f>연간거래자료!$I851+연간거래자료!$J851</f>
        <v>63355600</v>
      </c>
      <c r="L851" s="13" t="s">
        <v>16</v>
      </c>
      <c r="M851" s="14" t="s">
        <v>136</v>
      </c>
    </row>
    <row r="852" spans="2:13" x14ac:dyDescent="0.3">
      <c r="B852" s="9">
        <v>45746</v>
      </c>
      <c r="C852" s="10" t="s">
        <v>131</v>
      </c>
      <c r="D852" s="10" t="s">
        <v>13</v>
      </c>
      <c r="E852" s="10" t="s">
        <v>14</v>
      </c>
      <c r="F852" s="10" t="s">
        <v>91</v>
      </c>
      <c r="G852" s="11">
        <v>29</v>
      </c>
      <c r="H852" s="11">
        <v>69000</v>
      </c>
      <c r="I852" s="11">
        <f t="shared" si="34"/>
        <v>2001000</v>
      </c>
      <c r="J852" s="11">
        <f t="shared" si="35"/>
        <v>200100</v>
      </c>
      <c r="K852" s="11">
        <f>연간거래자료!$I852+연간거래자료!$J852</f>
        <v>2201100</v>
      </c>
      <c r="L852" s="13" t="s">
        <v>16</v>
      </c>
      <c r="M852" s="14" t="s">
        <v>136</v>
      </c>
    </row>
    <row r="853" spans="2:13" x14ac:dyDescent="0.3">
      <c r="B853" s="9">
        <v>45746</v>
      </c>
      <c r="C853" s="10" t="s">
        <v>151</v>
      </c>
      <c r="D853" s="10" t="s">
        <v>13</v>
      </c>
      <c r="E853" s="10" t="s">
        <v>14</v>
      </c>
      <c r="F853" s="10" t="s">
        <v>15</v>
      </c>
      <c r="G853" s="11">
        <v>96</v>
      </c>
      <c r="H853" s="11">
        <v>378100</v>
      </c>
      <c r="I853" s="11">
        <f t="shared" si="34"/>
        <v>36297600</v>
      </c>
      <c r="J853" s="11">
        <f t="shared" si="35"/>
        <v>3629760</v>
      </c>
      <c r="K853" s="11">
        <f>연간거래자료!$I853+연간거래자료!$J853</f>
        <v>39927360</v>
      </c>
      <c r="L853" s="13" t="s">
        <v>16</v>
      </c>
      <c r="M853" s="14" t="s">
        <v>134</v>
      </c>
    </row>
    <row r="854" spans="2:13" x14ac:dyDescent="0.3">
      <c r="B854" s="9">
        <v>45746</v>
      </c>
      <c r="C854" s="10" t="s">
        <v>130</v>
      </c>
      <c r="D854" s="10" t="s">
        <v>13</v>
      </c>
      <c r="E854" s="10" t="s">
        <v>14</v>
      </c>
      <c r="F854" s="10" t="s">
        <v>95</v>
      </c>
      <c r="G854" s="11">
        <v>117</v>
      </c>
      <c r="H854" s="11">
        <v>160000</v>
      </c>
      <c r="I854" s="11">
        <f t="shared" si="34"/>
        <v>18720000</v>
      </c>
      <c r="J854" s="11">
        <f t="shared" si="35"/>
        <v>1872000</v>
      </c>
      <c r="K854" s="11">
        <f>연간거래자료!$I854+연간거래자료!$J854</f>
        <v>20592000</v>
      </c>
      <c r="L854" s="13" t="s">
        <v>16</v>
      </c>
      <c r="M854" s="14" t="s">
        <v>134</v>
      </c>
    </row>
    <row r="855" spans="2:13" x14ac:dyDescent="0.3">
      <c r="B855" s="9">
        <v>45746</v>
      </c>
      <c r="C855" s="10" t="s">
        <v>141</v>
      </c>
      <c r="D855" s="10" t="s">
        <v>13</v>
      </c>
      <c r="E855" s="10" t="s">
        <v>26</v>
      </c>
      <c r="F855" s="10" t="s">
        <v>76</v>
      </c>
      <c r="G855" s="11">
        <v>150</v>
      </c>
      <c r="H855" s="11">
        <v>4300</v>
      </c>
      <c r="I855" s="11">
        <f t="shared" si="34"/>
        <v>645000</v>
      </c>
      <c r="J855" s="11">
        <f t="shared" si="35"/>
        <v>64500</v>
      </c>
      <c r="K855" s="11">
        <f>연간거래자료!$I855+연간거래자료!$J855</f>
        <v>709500</v>
      </c>
      <c r="L855" s="13" t="s">
        <v>16</v>
      </c>
      <c r="M855" s="14" t="s">
        <v>136</v>
      </c>
    </row>
    <row r="856" spans="2:13" x14ac:dyDescent="0.3">
      <c r="B856" s="9">
        <v>45746</v>
      </c>
      <c r="C856" s="10" t="s">
        <v>153</v>
      </c>
      <c r="D856" s="10" t="s">
        <v>13</v>
      </c>
      <c r="E856" s="10" t="s">
        <v>26</v>
      </c>
      <c r="F856" s="10" t="s">
        <v>104</v>
      </c>
      <c r="G856" s="11">
        <v>38</v>
      </c>
      <c r="H856" s="11">
        <v>35500</v>
      </c>
      <c r="I856" s="11">
        <f t="shared" si="34"/>
        <v>1349000</v>
      </c>
      <c r="J856" s="11">
        <f t="shared" si="35"/>
        <v>134900</v>
      </c>
      <c r="K856" s="11">
        <f>연간거래자료!$I856+연간거래자료!$J856</f>
        <v>1483900</v>
      </c>
      <c r="L856" s="13" t="s">
        <v>16</v>
      </c>
      <c r="M856" s="14" t="s">
        <v>137</v>
      </c>
    </row>
    <row r="857" spans="2:13" x14ac:dyDescent="0.3">
      <c r="B857" s="9">
        <v>45746</v>
      </c>
      <c r="C857" s="10" t="s">
        <v>152</v>
      </c>
      <c r="D857" s="10" t="s">
        <v>13</v>
      </c>
      <c r="E857" s="10" t="s">
        <v>26</v>
      </c>
      <c r="F857" s="10" t="s">
        <v>68</v>
      </c>
      <c r="G857" s="11">
        <v>61</v>
      </c>
      <c r="H857" s="11">
        <v>72800</v>
      </c>
      <c r="I857" s="11">
        <f t="shared" si="34"/>
        <v>4440800</v>
      </c>
      <c r="J857" s="11">
        <f t="shared" si="35"/>
        <v>444080</v>
      </c>
      <c r="K857" s="11">
        <f>연간거래자료!$I857+연간거래자료!$J857</f>
        <v>4884880</v>
      </c>
      <c r="L857" s="13" t="s">
        <v>16</v>
      </c>
      <c r="M857" s="14" t="s">
        <v>135</v>
      </c>
    </row>
    <row r="858" spans="2:13" x14ac:dyDescent="0.3">
      <c r="B858" s="9">
        <v>45746</v>
      </c>
      <c r="C858" s="10" t="s">
        <v>130</v>
      </c>
      <c r="D858" s="10" t="s">
        <v>9</v>
      </c>
      <c r="E858" s="10" t="s">
        <v>24</v>
      </c>
      <c r="F858" s="10" t="s">
        <v>44</v>
      </c>
      <c r="G858" s="11">
        <v>13</v>
      </c>
      <c r="H858" s="11">
        <v>512300</v>
      </c>
      <c r="I858" s="11">
        <f t="shared" si="34"/>
        <v>6659900</v>
      </c>
      <c r="J858" s="11">
        <f t="shared" si="35"/>
        <v>665990</v>
      </c>
      <c r="K858" s="11">
        <f>연간거래자료!$I858+연간거래자료!$J858</f>
        <v>7325890</v>
      </c>
      <c r="L858" s="13" t="s">
        <v>16</v>
      </c>
      <c r="M858" s="14" t="s">
        <v>136</v>
      </c>
    </row>
    <row r="859" spans="2:13" x14ac:dyDescent="0.3">
      <c r="B859" s="9">
        <v>45746</v>
      </c>
      <c r="C859" s="10" t="s">
        <v>145</v>
      </c>
      <c r="D859" s="10" t="s">
        <v>9</v>
      </c>
      <c r="E859" s="10" t="s">
        <v>10</v>
      </c>
      <c r="F859" s="10" t="s">
        <v>96</v>
      </c>
      <c r="G859" s="11">
        <v>72</v>
      </c>
      <c r="H859" s="11">
        <v>133900</v>
      </c>
      <c r="I859" s="11">
        <f t="shared" si="34"/>
        <v>9640800</v>
      </c>
      <c r="J859" s="11">
        <f t="shared" si="35"/>
        <v>964080</v>
      </c>
      <c r="K859" s="11">
        <f>연간거래자료!$I859+연간거래자료!$J859</f>
        <v>10604880</v>
      </c>
      <c r="L859" s="13" t="s">
        <v>12</v>
      </c>
      <c r="M859" s="14" t="s">
        <v>136</v>
      </c>
    </row>
    <row r="860" spans="2:13" x14ac:dyDescent="0.3">
      <c r="B860" s="9">
        <v>45746</v>
      </c>
      <c r="C860" s="10" t="s">
        <v>153</v>
      </c>
      <c r="D860" s="10" t="s">
        <v>9</v>
      </c>
      <c r="E860" s="10" t="s">
        <v>10</v>
      </c>
      <c r="F860" s="10" t="s">
        <v>127</v>
      </c>
      <c r="G860" s="11">
        <v>135</v>
      </c>
      <c r="H860" s="11">
        <v>142100</v>
      </c>
      <c r="I860" s="11">
        <f t="shared" si="34"/>
        <v>19183500</v>
      </c>
      <c r="J860" s="11">
        <f t="shared" si="35"/>
        <v>1918350</v>
      </c>
      <c r="K860" s="11">
        <f>연간거래자료!$I860+연간거래자료!$J860</f>
        <v>21101850</v>
      </c>
      <c r="L860" s="13" t="s">
        <v>12</v>
      </c>
      <c r="M860" s="14" t="s">
        <v>135</v>
      </c>
    </row>
    <row r="861" spans="2:13" x14ac:dyDescent="0.3">
      <c r="B861" s="9">
        <v>45746</v>
      </c>
      <c r="C861" s="10" t="s">
        <v>144</v>
      </c>
      <c r="D861" s="10" t="s">
        <v>9</v>
      </c>
      <c r="E861" s="10" t="s">
        <v>17</v>
      </c>
      <c r="F861" s="10" t="s">
        <v>101</v>
      </c>
      <c r="G861" s="11">
        <v>40</v>
      </c>
      <c r="H861" s="11">
        <v>356000</v>
      </c>
      <c r="I861" s="11">
        <f t="shared" si="34"/>
        <v>14240000</v>
      </c>
      <c r="J861" s="11">
        <f t="shared" si="35"/>
        <v>1424000</v>
      </c>
      <c r="K861" s="11">
        <f>연간거래자료!$I861+연간거래자료!$J861</f>
        <v>15664000</v>
      </c>
      <c r="L861" s="13" t="s">
        <v>16</v>
      </c>
      <c r="M861" s="14" t="s">
        <v>135</v>
      </c>
    </row>
    <row r="862" spans="2:13" x14ac:dyDescent="0.3">
      <c r="B862" s="9">
        <v>45746</v>
      </c>
      <c r="C862" s="10" t="s">
        <v>155</v>
      </c>
      <c r="D862" s="10" t="s">
        <v>9</v>
      </c>
      <c r="E862" s="10" t="s">
        <v>17</v>
      </c>
      <c r="F862" s="10" t="s">
        <v>108</v>
      </c>
      <c r="G862" s="11">
        <v>93</v>
      </c>
      <c r="H862" s="11">
        <v>238200</v>
      </c>
      <c r="I862" s="11">
        <f t="shared" si="34"/>
        <v>22152600</v>
      </c>
      <c r="J862" s="11">
        <f t="shared" si="35"/>
        <v>2215260</v>
      </c>
      <c r="K862" s="11">
        <f>연간거래자료!$I862+연간거래자료!$J862</f>
        <v>24367860</v>
      </c>
      <c r="L862" s="13" t="s">
        <v>12</v>
      </c>
      <c r="M862" s="14" t="s">
        <v>134</v>
      </c>
    </row>
    <row r="863" spans="2:13" x14ac:dyDescent="0.3">
      <c r="B863" s="9">
        <v>45746</v>
      </c>
      <c r="C863" s="10" t="s">
        <v>152</v>
      </c>
      <c r="D863" s="10" t="s">
        <v>9</v>
      </c>
      <c r="E863" s="10" t="s">
        <v>36</v>
      </c>
      <c r="F863" s="10" t="s">
        <v>90</v>
      </c>
      <c r="G863" s="11">
        <v>101</v>
      </c>
      <c r="H863" s="11">
        <v>316200</v>
      </c>
      <c r="I863" s="11">
        <f t="shared" si="34"/>
        <v>31936200</v>
      </c>
      <c r="J863" s="11">
        <f t="shared" si="35"/>
        <v>3193620</v>
      </c>
      <c r="K863" s="11">
        <f>연간거래자료!$I863+연간거래자료!$J863</f>
        <v>35129820</v>
      </c>
      <c r="L863" s="13" t="s">
        <v>12</v>
      </c>
      <c r="M863" s="14" t="s">
        <v>136</v>
      </c>
    </row>
    <row r="864" spans="2:13" x14ac:dyDescent="0.3">
      <c r="B864" s="9">
        <v>45747</v>
      </c>
      <c r="C864" s="10" t="s">
        <v>142</v>
      </c>
      <c r="D864" s="10" t="s">
        <v>21</v>
      </c>
      <c r="E864" s="10" t="s">
        <v>31</v>
      </c>
      <c r="F864" s="10" t="s">
        <v>102</v>
      </c>
      <c r="G864" s="11">
        <v>127</v>
      </c>
      <c r="H864" s="11">
        <v>229400</v>
      </c>
      <c r="I864" s="11">
        <f t="shared" si="34"/>
        <v>29133800</v>
      </c>
      <c r="J864" s="11">
        <f t="shared" si="35"/>
        <v>2913380</v>
      </c>
      <c r="K864" s="11">
        <f>연간거래자료!$I864+연간거래자료!$J864</f>
        <v>32047180</v>
      </c>
      <c r="L864" s="13" t="s">
        <v>12</v>
      </c>
      <c r="M864" s="14" t="s">
        <v>136</v>
      </c>
    </row>
    <row r="865" spans="2:13" x14ac:dyDescent="0.3">
      <c r="B865" s="9">
        <v>45747</v>
      </c>
      <c r="C865" s="10" t="s">
        <v>146</v>
      </c>
      <c r="D865" s="10" t="s">
        <v>21</v>
      </c>
      <c r="E865" s="10" t="s">
        <v>31</v>
      </c>
      <c r="F865" s="10" t="s">
        <v>102</v>
      </c>
      <c r="G865" s="11">
        <v>41</v>
      </c>
      <c r="H865" s="11">
        <v>236500</v>
      </c>
      <c r="I865" s="11">
        <f t="shared" si="34"/>
        <v>9696500</v>
      </c>
      <c r="J865" s="11">
        <f t="shared" si="35"/>
        <v>969650</v>
      </c>
      <c r="K865" s="11">
        <f>연간거래자료!$I865+연간거래자료!$J865</f>
        <v>10666150</v>
      </c>
      <c r="L865" s="13" t="s">
        <v>16</v>
      </c>
      <c r="M865" s="14" t="s">
        <v>134</v>
      </c>
    </row>
    <row r="866" spans="2:13" x14ac:dyDescent="0.3">
      <c r="B866" s="9">
        <v>45747</v>
      </c>
      <c r="C866" s="10" t="s">
        <v>144</v>
      </c>
      <c r="D866" s="10" t="s">
        <v>33</v>
      </c>
      <c r="E866" s="10" t="s">
        <v>34</v>
      </c>
      <c r="F866" s="10" t="s">
        <v>88</v>
      </c>
      <c r="G866" s="11">
        <v>12</v>
      </c>
      <c r="H866" s="11">
        <v>19500</v>
      </c>
      <c r="I866" s="11">
        <f t="shared" si="34"/>
        <v>234000</v>
      </c>
      <c r="J866" s="11">
        <f t="shared" si="35"/>
        <v>23400</v>
      </c>
      <c r="K866" s="11">
        <f>연간거래자료!$I866+연간거래자료!$J866</f>
        <v>257400</v>
      </c>
      <c r="L866" s="13" t="s">
        <v>12</v>
      </c>
      <c r="M866" s="14" t="s">
        <v>134</v>
      </c>
    </row>
    <row r="867" spans="2:13" x14ac:dyDescent="0.3">
      <c r="B867" s="9">
        <v>45747</v>
      </c>
      <c r="C867" s="10" t="s">
        <v>147</v>
      </c>
      <c r="D867" s="10" t="s">
        <v>13</v>
      </c>
      <c r="E867" s="10" t="s">
        <v>14</v>
      </c>
      <c r="F867" s="10" t="s">
        <v>67</v>
      </c>
      <c r="G867" s="11">
        <v>132</v>
      </c>
      <c r="H867" s="11">
        <v>20400</v>
      </c>
      <c r="I867" s="11">
        <f t="shared" si="34"/>
        <v>2692800</v>
      </c>
      <c r="J867" s="11">
        <f t="shared" si="35"/>
        <v>269280</v>
      </c>
      <c r="K867" s="11">
        <f>연간거래자료!$I867+연간거래자료!$J867</f>
        <v>2962080</v>
      </c>
      <c r="L867" s="13" t="s">
        <v>12</v>
      </c>
      <c r="M867" s="14" t="s">
        <v>137</v>
      </c>
    </row>
    <row r="868" spans="2:13" x14ac:dyDescent="0.3">
      <c r="B868" s="9">
        <v>45747</v>
      </c>
      <c r="C868" s="10" t="s">
        <v>144</v>
      </c>
      <c r="D868" s="10" t="s">
        <v>13</v>
      </c>
      <c r="E868" s="10" t="s">
        <v>14</v>
      </c>
      <c r="F868" s="10" t="s">
        <v>84</v>
      </c>
      <c r="G868" s="11">
        <v>121</v>
      </c>
      <c r="H868" s="11">
        <v>87200</v>
      </c>
      <c r="I868" s="11">
        <f t="shared" si="34"/>
        <v>10551200</v>
      </c>
      <c r="J868" s="11">
        <f t="shared" si="35"/>
        <v>1055120</v>
      </c>
      <c r="K868" s="11">
        <f>연간거래자료!$I868+연간거래자료!$J868</f>
        <v>11606320</v>
      </c>
      <c r="L868" s="13" t="s">
        <v>12</v>
      </c>
      <c r="M868" s="14" t="s">
        <v>135</v>
      </c>
    </row>
    <row r="869" spans="2:13" x14ac:dyDescent="0.3">
      <c r="B869" s="9">
        <v>45747</v>
      </c>
      <c r="C869" s="10" t="s">
        <v>149</v>
      </c>
      <c r="D869" s="10" t="s">
        <v>13</v>
      </c>
      <c r="E869" s="10" t="s">
        <v>14</v>
      </c>
      <c r="F869" s="10" t="s">
        <v>74</v>
      </c>
      <c r="G869" s="11">
        <v>85</v>
      </c>
      <c r="H869" s="11">
        <v>17900</v>
      </c>
      <c r="I869" s="11">
        <f t="shared" si="34"/>
        <v>1521500</v>
      </c>
      <c r="J869" s="11">
        <f t="shared" si="35"/>
        <v>152150</v>
      </c>
      <c r="K869" s="11">
        <f>연간거래자료!$I869+연간거래자료!$J869</f>
        <v>1673650</v>
      </c>
      <c r="L869" s="13" t="s">
        <v>12</v>
      </c>
      <c r="M869" s="14" t="s">
        <v>134</v>
      </c>
    </row>
    <row r="870" spans="2:13" x14ac:dyDescent="0.3">
      <c r="B870" s="9">
        <v>45747</v>
      </c>
      <c r="C870" s="10" t="s">
        <v>131</v>
      </c>
      <c r="D870" s="10" t="s">
        <v>9</v>
      </c>
      <c r="E870" s="10" t="s">
        <v>24</v>
      </c>
      <c r="F870" s="10" t="s">
        <v>25</v>
      </c>
      <c r="G870" s="11">
        <v>33</v>
      </c>
      <c r="H870" s="11">
        <v>356200</v>
      </c>
      <c r="I870" s="11">
        <f t="shared" si="34"/>
        <v>11754600</v>
      </c>
      <c r="J870" s="11">
        <f t="shared" si="35"/>
        <v>1175460</v>
      </c>
      <c r="K870" s="11">
        <f>연간거래자료!$I870+연간거래자료!$J870</f>
        <v>12930060</v>
      </c>
      <c r="L870" s="13" t="s">
        <v>16</v>
      </c>
      <c r="M870" s="14" t="s">
        <v>135</v>
      </c>
    </row>
    <row r="871" spans="2:13" x14ac:dyDescent="0.3">
      <c r="B871" s="9">
        <v>45747</v>
      </c>
      <c r="C871" s="10" t="s">
        <v>148</v>
      </c>
      <c r="D871" s="10" t="s">
        <v>9</v>
      </c>
      <c r="E871" s="10" t="s">
        <v>10</v>
      </c>
      <c r="F871" s="10" t="s">
        <v>78</v>
      </c>
      <c r="G871" s="11">
        <v>114</v>
      </c>
      <c r="H871" s="11">
        <v>209100</v>
      </c>
      <c r="I871" s="11">
        <f t="shared" si="34"/>
        <v>23837400</v>
      </c>
      <c r="J871" s="11">
        <f t="shared" si="35"/>
        <v>2383740</v>
      </c>
      <c r="K871" s="11">
        <f>연간거래자료!$I871+연간거래자료!$J871</f>
        <v>26221140</v>
      </c>
      <c r="L871" s="13" t="s">
        <v>16</v>
      </c>
      <c r="M871" s="14" t="s">
        <v>135</v>
      </c>
    </row>
    <row r="872" spans="2:13" x14ac:dyDescent="0.3">
      <c r="B872" s="9">
        <v>45747</v>
      </c>
      <c r="C872" s="10" t="s">
        <v>153</v>
      </c>
      <c r="D872" s="10" t="s">
        <v>9</v>
      </c>
      <c r="E872" s="10" t="s">
        <v>17</v>
      </c>
      <c r="F872" s="10" t="s">
        <v>110</v>
      </c>
      <c r="G872" s="11">
        <v>73</v>
      </c>
      <c r="H872" s="11">
        <v>416100</v>
      </c>
      <c r="I872" s="11">
        <f t="shared" si="34"/>
        <v>30375300</v>
      </c>
      <c r="J872" s="11">
        <f t="shared" si="35"/>
        <v>3037530</v>
      </c>
      <c r="K872" s="11">
        <f>연간거래자료!$I872+연간거래자료!$J872</f>
        <v>33412830</v>
      </c>
      <c r="L872" s="13" t="s">
        <v>12</v>
      </c>
      <c r="M872" s="14" t="s">
        <v>137</v>
      </c>
    </row>
    <row r="873" spans="2:13" x14ac:dyDescent="0.3">
      <c r="B873" s="9">
        <v>45747</v>
      </c>
      <c r="C873" s="10" t="s">
        <v>156</v>
      </c>
      <c r="D873" s="10" t="s">
        <v>9</v>
      </c>
      <c r="E873" s="10" t="s">
        <v>17</v>
      </c>
      <c r="F873" s="10" t="s">
        <v>110</v>
      </c>
      <c r="G873" s="11">
        <v>18</v>
      </c>
      <c r="H873" s="11">
        <v>429000</v>
      </c>
      <c r="I873" s="11">
        <f t="shared" si="34"/>
        <v>7722000</v>
      </c>
      <c r="J873" s="11">
        <f t="shared" si="35"/>
        <v>772200</v>
      </c>
      <c r="K873" s="11">
        <f>연간거래자료!$I873+연간거래자료!$J873</f>
        <v>8494200</v>
      </c>
      <c r="L873" s="13" t="s">
        <v>16</v>
      </c>
      <c r="M873" s="14" t="s">
        <v>134</v>
      </c>
    </row>
    <row r="874" spans="2:13" x14ac:dyDescent="0.3">
      <c r="B874" s="9">
        <v>45747</v>
      </c>
      <c r="C874" s="10" t="s">
        <v>154</v>
      </c>
      <c r="D874" s="10" t="s">
        <v>9</v>
      </c>
      <c r="E874" s="10" t="s">
        <v>17</v>
      </c>
      <c r="F874" s="10" t="s">
        <v>93</v>
      </c>
      <c r="G874" s="11">
        <v>134</v>
      </c>
      <c r="H874" s="11">
        <v>580100</v>
      </c>
      <c r="I874" s="11">
        <f t="shared" si="34"/>
        <v>77733400</v>
      </c>
      <c r="J874" s="11">
        <f t="shared" si="35"/>
        <v>7773340</v>
      </c>
      <c r="K874" s="11">
        <f>연간거래자료!$I874+연간거래자료!$J874</f>
        <v>85506740</v>
      </c>
      <c r="L874" s="13" t="s">
        <v>12</v>
      </c>
      <c r="M874" s="14" t="s">
        <v>134</v>
      </c>
    </row>
    <row r="875" spans="2:13" x14ac:dyDescent="0.3">
      <c r="B875" s="9">
        <v>45747</v>
      </c>
      <c r="C875" s="10" t="s">
        <v>150</v>
      </c>
      <c r="D875" s="10" t="s">
        <v>9</v>
      </c>
      <c r="E875" s="10" t="s">
        <v>50</v>
      </c>
      <c r="F875" s="10" t="s">
        <v>126</v>
      </c>
      <c r="G875" s="11">
        <v>33</v>
      </c>
      <c r="H875" s="11">
        <v>65000</v>
      </c>
      <c r="I875" s="11">
        <f t="shared" si="34"/>
        <v>2145000</v>
      </c>
      <c r="J875" s="11">
        <f t="shared" si="35"/>
        <v>214500</v>
      </c>
      <c r="K875" s="11">
        <f>연간거래자료!$I875+연간거래자료!$J875</f>
        <v>2359500</v>
      </c>
      <c r="L875" s="13" t="s">
        <v>12</v>
      </c>
      <c r="M875" s="14" t="s">
        <v>136</v>
      </c>
    </row>
    <row r="876" spans="2:13" x14ac:dyDescent="0.3">
      <c r="B876" s="9">
        <v>45747</v>
      </c>
      <c r="C876" s="10" t="s">
        <v>152</v>
      </c>
      <c r="D876" s="10" t="s">
        <v>9</v>
      </c>
      <c r="E876" s="10" t="s">
        <v>36</v>
      </c>
      <c r="F876" s="10" t="s">
        <v>90</v>
      </c>
      <c r="G876" s="11">
        <v>140</v>
      </c>
      <c r="H876" s="11">
        <v>316200</v>
      </c>
      <c r="I876" s="11">
        <f t="shared" si="34"/>
        <v>44268000</v>
      </c>
      <c r="J876" s="11">
        <f t="shared" si="35"/>
        <v>4426800</v>
      </c>
      <c r="K876" s="11">
        <f>연간거래자료!$I876+연간거래자료!$J876</f>
        <v>48694800</v>
      </c>
      <c r="L876" s="13" t="s">
        <v>16</v>
      </c>
      <c r="M876" s="14" t="s">
        <v>136</v>
      </c>
    </row>
    <row r="877" spans="2:13" x14ac:dyDescent="0.3">
      <c r="B877" s="9">
        <v>45748</v>
      </c>
      <c r="C877" s="10" t="s">
        <v>152</v>
      </c>
      <c r="D877" s="10" t="s">
        <v>21</v>
      </c>
      <c r="E877" s="10" t="s">
        <v>28</v>
      </c>
      <c r="F877" s="10" t="s">
        <v>53</v>
      </c>
      <c r="G877" s="11">
        <v>87</v>
      </c>
      <c r="H877" s="11">
        <v>2081200</v>
      </c>
      <c r="I877" s="11">
        <f t="shared" si="34"/>
        <v>181064400</v>
      </c>
      <c r="J877" s="11">
        <f t="shared" si="35"/>
        <v>18106440</v>
      </c>
      <c r="K877" s="11">
        <f>연간거래자료!$I877+연간거래자료!$J877</f>
        <v>199170840</v>
      </c>
      <c r="L877" s="13" t="s">
        <v>16</v>
      </c>
      <c r="M877" s="14" t="s">
        <v>134</v>
      </c>
    </row>
    <row r="878" spans="2:13" x14ac:dyDescent="0.3">
      <c r="B878" s="9">
        <v>45748</v>
      </c>
      <c r="C878" s="10" t="s">
        <v>139</v>
      </c>
      <c r="D878" s="10" t="s">
        <v>33</v>
      </c>
      <c r="E878" s="10" t="s">
        <v>56</v>
      </c>
      <c r="F878" s="10" t="s">
        <v>66</v>
      </c>
      <c r="G878" s="11">
        <v>111</v>
      </c>
      <c r="H878" s="11">
        <v>23100</v>
      </c>
      <c r="I878" s="11">
        <f t="shared" si="34"/>
        <v>2564100</v>
      </c>
      <c r="J878" s="11">
        <f t="shared" si="35"/>
        <v>256410</v>
      </c>
      <c r="K878" s="11">
        <f>연간거래자료!$I878+연간거래자료!$J878</f>
        <v>2820510</v>
      </c>
      <c r="L878" s="13" t="s">
        <v>16</v>
      </c>
      <c r="M878" s="14" t="s">
        <v>134</v>
      </c>
    </row>
    <row r="879" spans="2:13" x14ac:dyDescent="0.3">
      <c r="B879" s="9">
        <v>45748</v>
      </c>
      <c r="C879" s="10" t="s">
        <v>154</v>
      </c>
      <c r="D879" s="10" t="s">
        <v>13</v>
      </c>
      <c r="E879" s="10" t="s">
        <v>14</v>
      </c>
      <c r="F879" s="10" t="s">
        <v>115</v>
      </c>
      <c r="G879" s="11">
        <v>108</v>
      </c>
      <c r="H879" s="11">
        <v>386100</v>
      </c>
      <c r="I879" s="11">
        <f t="shared" si="34"/>
        <v>41698800</v>
      </c>
      <c r="J879" s="11">
        <f t="shared" si="35"/>
        <v>4169880</v>
      </c>
      <c r="K879" s="11">
        <f>연간거래자료!$I879+연간거래자료!$J879</f>
        <v>45868680</v>
      </c>
      <c r="L879" s="13" t="s">
        <v>12</v>
      </c>
      <c r="M879" s="14" t="s">
        <v>136</v>
      </c>
    </row>
    <row r="880" spans="2:13" x14ac:dyDescent="0.3">
      <c r="B880" s="9">
        <v>45748</v>
      </c>
      <c r="C880" s="10" t="s">
        <v>144</v>
      </c>
      <c r="D880" s="10" t="s">
        <v>13</v>
      </c>
      <c r="E880" s="10" t="s">
        <v>26</v>
      </c>
      <c r="F880" s="10" t="s">
        <v>76</v>
      </c>
      <c r="G880" s="11">
        <v>35</v>
      </c>
      <c r="H880" s="11">
        <v>4400</v>
      </c>
      <c r="I880" s="11">
        <f t="shared" si="34"/>
        <v>154000</v>
      </c>
      <c r="J880" s="11">
        <f t="shared" si="35"/>
        <v>15400</v>
      </c>
      <c r="K880" s="11">
        <f>연간거래자료!$I880+연간거래자료!$J880</f>
        <v>169400</v>
      </c>
      <c r="L880" s="13" t="s">
        <v>12</v>
      </c>
      <c r="M880" s="14" t="s">
        <v>136</v>
      </c>
    </row>
    <row r="881" spans="2:13" x14ac:dyDescent="0.3">
      <c r="B881" s="9">
        <v>45748</v>
      </c>
      <c r="C881" s="10" t="s">
        <v>141</v>
      </c>
      <c r="D881" s="10" t="s">
        <v>9</v>
      </c>
      <c r="E881" s="10" t="s">
        <v>24</v>
      </c>
      <c r="F881" s="10" t="s">
        <v>92</v>
      </c>
      <c r="G881" s="11">
        <v>91</v>
      </c>
      <c r="H881" s="11">
        <v>211000</v>
      </c>
      <c r="I881" s="11">
        <f t="shared" si="34"/>
        <v>19201000</v>
      </c>
      <c r="J881" s="11">
        <f t="shared" si="35"/>
        <v>1920100</v>
      </c>
      <c r="K881" s="11">
        <f>연간거래자료!$I881+연간거래자료!$J881</f>
        <v>21121100</v>
      </c>
      <c r="L881" s="13" t="s">
        <v>16</v>
      </c>
      <c r="M881" s="14" t="s">
        <v>136</v>
      </c>
    </row>
    <row r="882" spans="2:13" x14ac:dyDescent="0.3">
      <c r="B882" s="9">
        <v>45748</v>
      </c>
      <c r="C882" s="10" t="s">
        <v>149</v>
      </c>
      <c r="D882" s="10" t="s">
        <v>9</v>
      </c>
      <c r="E882" s="10" t="s">
        <v>17</v>
      </c>
      <c r="F882" s="10" t="s">
        <v>108</v>
      </c>
      <c r="G882" s="11">
        <v>127</v>
      </c>
      <c r="H882" s="11">
        <v>238200</v>
      </c>
      <c r="I882" s="11">
        <f t="shared" si="34"/>
        <v>30251400</v>
      </c>
      <c r="J882" s="11">
        <f t="shared" si="35"/>
        <v>3025140</v>
      </c>
      <c r="K882" s="11">
        <f>연간거래자료!$I882+연간거래자료!$J882</f>
        <v>33276540</v>
      </c>
      <c r="L882" s="13" t="s">
        <v>16</v>
      </c>
      <c r="M882" s="14" t="s">
        <v>135</v>
      </c>
    </row>
    <row r="883" spans="2:13" x14ac:dyDescent="0.3">
      <c r="B883" s="9">
        <v>45748</v>
      </c>
      <c r="C883" s="10" t="s">
        <v>157</v>
      </c>
      <c r="D883" s="10" t="s">
        <v>9</v>
      </c>
      <c r="E883" s="10" t="s">
        <v>34</v>
      </c>
      <c r="F883" s="10" t="s">
        <v>73</v>
      </c>
      <c r="G883" s="11">
        <v>33</v>
      </c>
      <c r="H883" s="11">
        <v>43000</v>
      </c>
      <c r="I883" s="11">
        <f t="shared" si="34"/>
        <v>1419000</v>
      </c>
      <c r="J883" s="11">
        <f t="shared" si="35"/>
        <v>141900</v>
      </c>
      <c r="K883" s="11">
        <f>연간거래자료!$I883+연간거래자료!$J883</f>
        <v>1560900</v>
      </c>
      <c r="L883" s="13" t="s">
        <v>16</v>
      </c>
      <c r="M883" s="14" t="s">
        <v>136</v>
      </c>
    </row>
    <row r="884" spans="2:13" x14ac:dyDescent="0.3">
      <c r="B884" s="9">
        <v>45748</v>
      </c>
      <c r="C884" s="10" t="s">
        <v>130</v>
      </c>
      <c r="D884" s="10" t="s">
        <v>9</v>
      </c>
      <c r="E884" s="10" t="s">
        <v>50</v>
      </c>
      <c r="F884" s="10" t="s">
        <v>126</v>
      </c>
      <c r="G884" s="11">
        <v>82</v>
      </c>
      <c r="H884" s="11">
        <v>63100</v>
      </c>
      <c r="I884" s="11">
        <f t="shared" si="34"/>
        <v>5174200</v>
      </c>
      <c r="J884" s="11">
        <f t="shared" si="35"/>
        <v>517420</v>
      </c>
      <c r="K884" s="11">
        <f>연간거래자료!$I884+연간거래자료!$J884</f>
        <v>5691620</v>
      </c>
      <c r="L884" s="13" t="s">
        <v>16</v>
      </c>
      <c r="M884" s="14" t="s">
        <v>134</v>
      </c>
    </row>
    <row r="885" spans="2:13" x14ac:dyDescent="0.3">
      <c r="B885" s="9">
        <v>45748</v>
      </c>
      <c r="C885" s="10" t="s">
        <v>131</v>
      </c>
      <c r="D885" s="10" t="s">
        <v>9</v>
      </c>
      <c r="E885" s="10" t="s">
        <v>50</v>
      </c>
      <c r="F885" s="10" t="s">
        <v>100</v>
      </c>
      <c r="G885" s="11">
        <v>148</v>
      </c>
      <c r="H885" s="11">
        <v>63300</v>
      </c>
      <c r="I885" s="11">
        <f t="shared" si="34"/>
        <v>9368400</v>
      </c>
      <c r="J885" s="11">
        <f t="shared" si="35"/>
        <v>936840</v>
      </c>
      <c r="K885" s="11">
        <f>연간거래자료!$I885+연간거래자료!$J885</f>
        <v>10305240</v>
      </c>
      <c r="L885" s="13" t="s">
        <v>16</v>
      </c>
      <c r="M885" s="14" t="s">
        <v>137</v>
      </c>
    </row>
    <row r="886" spans="2:13" x14ac:dyDescent="0.3">
      <c r="B886" s="9">
        <v>45749</v>
      </c>
      <c r="C886" s="10" t="s">
        <v>132</v>
      </c>
      <c r="D886" s="10" t="s">
        <v>21</v>
      </c>
      <c r="E886" s="10" t="s">
        <v>31</v>
      </c>
      <c r="F886" s="10" t="s">
        <v>32</v>
      </c>
      <c r="G886" s="11">
        <v>34</v>
      </c>
      <c r="H886" s="11">
        <v>189600</v>
      </c>
      <c r="I886" s="11">
        <f t="shared" si="34"/>
        <v>6446400</v>
      </c>
      <c r="J886" s="11">
        <f t="shared" si="35"/>
        <v>644640</v>
      </c>
      <c r="K886" s="11">
        <f>연간거래자료!$I886+연간거래자료!$J886</f>
        <v>7091040</v>
      </c>
      <c r="L886" s="13" t="s">
        <v>12</v>
      </c>
      <c r="M886" s="14" t="s">
        <v>134</v>
      </c>
    </row>
    <row r="887" spans="2:13" x14ac:dyDescent="0.3">
      <c r="B887" s="9">
        <v>45749</v>
      </c>
      <c r="C887" s="10" t="s">
        <v>130</v>
      </c>
      <c r="D887" s="10" t="s">
        <v>21</v>
      </c>
      <c r="E887" s="10" t="s">
        <v>31</v>
      </c>
      <c r="F887" s="10" t="s">
        <v>128</v>
      </c>
      <c r="G887" s="11">
        <v>110</v>
      </c>
      <c r="H887" s="11">
        <v>280900</v>
      </c>
      <c r="I887" s="11">
        <f t="shared" si="34"/>
        <v>30899000</v>
      </c>
      <c r="J887" s="11">
        <f t="shared" si="35"/>
        <v>3089900</v>
      </c>
      <c r="K887" s="11">
        <f>연간거래자료!$I887+연간거래자료!$J887</f>
        <v>33988900</v>
      </c>
      <c r="L887" s="13" t="s">
        <v>12</v>
      </c>
      <c r="M887" s="14" t="s">
        <v>134</v>
      </c>
    </row>
    <row r="888" spans="2:13" x14ac:dyDescent="0.3">
      <c r="B888" s="9">
        <v>45749</v>
      </c>
      <c r="C888" s="10" t="s">
        <v>154</v>
      </c>
      <c r="D888" s="10" t="s">
        <v>33</v>
      </c>
      <c r="E888" s="10" t="s">
        <v>56</v>
      </c>
      <c r="F888" s="10" t="s">
        <v>81</v>
      </c>
      <c r="G888" s="11">
        <v>25</v>
      </c>
      <c r="H888" s="11">
        <v>39900</v>
      </c>
      <c r="I888" s="11">
        <f t="shared" si="34"/>
        <v>997500</v>
      </c>
      <c r="J888" s="11">
        <f t="shared" si="35"/>
        <v>99750</v>
      </c>
      <c r="K888" s="11">
        <f>연간거래자료!$I888+연간거래자료!$J888</f>
        <v>1097250</v>
      </c>
      <c r="L888" s="13" t="s">
        <v>12</v>
      </c>
      <c r="M888" s="14" t="s">
        <v>137</v>
      </c>
    </row>
    <row r="889" spans="2:13" x14ac:dyDescent="0.3">
      <c r="B889" s="9">
        <v>45749</v>
      </c>
      <c r="C889" s="10" t="s">
        <v>149</v>
      </c>
      <c r="D889" s="10" t="s">
        <v>33</v>
      </c>
      <c r="E889" s="10" t="s">
        <v>34</v>
      </c>
      <c r="F889" s="10" t="s">
        <v>112</v>
      </c>
      <c r="G889" s="11">
        <v>67</v>
      </c>
      <c r="H889" s="11">
        <v>484900</v>
      </c>
      <c r="I889" s="11">
        <f t="shared" si="34"/>
        <v>32488300</v>
      </c>
      <c r="J889" s="11">
        <f t="shared" si="35"/>
        <v>3248830</v>
      </c>
      <c r="K889" s="11">
        <f>연간거래자료!$I889+연간거래자료!$J889</f>
        <v>35737130</v>
      </c>
      <c r="L889" s="13" t="s">
        <v>12</v>
      </c>
      <c r="M889" s="14" t="s">
        <v>134</v>
      </c>
    </row>
    <row r="890" spans="2:13" x14ac:dyDescent="0.3">
      <c r="B890" s="9">
        <v>45749</v>
      </c>
      <c r="C890" s="10" t="s">
        <v>145</v>
      </c>
      <c r="D890" s="10" t="s">
        <v>9</v>
      </c>
      <c r="E890" s="10" t="s">
        <v>48</v>
      </c>
      <c r="F890" s="10" t="s">
        <v>117</v>
      </c>
      <c r="G890" s="11">
        <v>76</v>
      </c>
      <c r="H890" s="11">
        <v>86300</v>
      </c>
      <c r="I890" s="11">
        <f t="shared" si="34"/>
        <v>6558800</v>
      </c>
      <c r="J890" s="11">
        <f t="shared" si="35"/>
        <v>655880</v>
      </c>
      <c r="K890" s="11">
        <f>연간거래자료!$I890+연간거래자료!$J890</f>
        <v>7214680</v>
      </c>
      <c r="L890" s="13" t="s">
        <v>16</v>
      </c>
      <c r="M890" s="14" t="s">
        <v>135</v>
      </c>
    </row>
    <row r="891" spans="2:13" x14ac:dyDescent="0.3">
      <c r="B891" s="9">
        <v>45749</v>
      </c>
      <c r="C891" s="10" t="s">
        <v>140</v>
      </c>
      <c r="D891" s="10" t="s">
        <v>9</v>
      </c>
      <c r="E891" s="10" t="s">
        <v>48</v>
      </c>
      <c r="F891" s="10" t="s">
        <v>117</v>
      </c>
      <c r="G891" s="11">
        <v>123</v>
      </c>
      <c r="H891" s="11">
        <v>86300</v>
      </c>
      <c r="I891" s="11">
        <f t="shared" si="34"/>
        <v>10614900</v>
      </c>
      <c r="J891" s="11">
        <f t="shared" si="35"/>
        <v>1061490</v>
      </c>
      <c r="K891" s="11">
        <f>연간거래자료!$I891+연간거래자료!$J891</f>
        <v>11676390</v>
      </c>
      <c r="L891" s="13" t="s">
        <v>12</v>
      </c>
      <c r="M891" s="14" t="s">
        <v>137</v>
      </c>
    </row>
    <row r="892" spans="2:13" x14ac:dyDescent="0.3">
      <c r="B892" s="9">
        <v>45749</v>
      </c>
      <c r="C892" s="10" t="s">
        <v>143</v>
      </c>
      <c r="D892" s="10" t="s">
        <v>9</v>
      </c>
      <c r="E892" s="10" t="s">
        <v>24</v>
      </c>
      <c r="F892" s="10" t="s">
        <v>25</v>
      </c>
      <c r="G892" s="11">
        <v>128</v>
      </c>
      <c r="H892" s="11">
        <v>345600</v>
      </c>
      <c r="I892" s="11">
        <f t="shared" si="34"/>
        <v>44236800</v>
      </c>
      <c r="J892" s="11">
        <f t="shared" si="35"/>
        <v>4423680</v>
      </c>
      <c r="K892" s="11">
        <f>연간거래자료!$I892+연간거래자료!$J892</f>
        <v>48660480</v>
      </c>
      <c r="L892" s="13" t="s">
        <v>16</v>
      </c>
      <c r="M892" s="14" t="s">
        <v>137</v>
      </c>
    </row>
    <row r="893" spans="2:13" x14ac:dyDescent="0.3">
      <c r="B893" s="9">
        <v>45749</v>
      </c>
      <c r="C893" s="10" t="s">
        <v>131</v>
      </c>
      <c r="D893" s="10" t="s">
        <v>9</v>
      </c>
      <c r="E893" s="10" t="s">
        <v>17</v>
      </c>
      <c r="F893" s="10" t="s">
        <v>18</v>
      </c>
      <c r="G893" s="11">
        <v>19</v>
      </c>
      <c r="H893" s="11">
        <v>389000</v>
      </c>
      <c r="I893" s="11">
        <f t="shared" si="34"/>
        <v>7391000</v>
      </c>
      <c r="J893" s="11">
        <f t="shared" si="35"/>
        <v>739100</v>
      </c>
      <c r="K893" s="11">
        <f>연간거래자료!$I893+연간거래자료!$J893</f>
        <v>8130100</v>
      </c>
      <c r="L893" s="13" t="s">
        <v>16</v>
      </c>
      <c r="M893" s="14" t="s">
        <v>136</v>
      </c>
    </row>
    <row r="894" spans="2:13" x14ac:dyDescent="0.3">
      <c r="B894" s="9">
        <v>45749</v>
      </c>
      <c r="C894" s="10" t="s">
        <v>146</v>
      </c>
      <c r="D894" s="10" t="s">
        <v>9</v>
      </c>
      <c r="E894" s="10" t="s">
        <v>36</v>
      </c>
      <c r="F894" s="10" t="s">
        <v>38</v>
      </c>
      <c r="G894" s="11">
        <v>42</v>
      </c>
      <c r="H894" s="11">
        <v>185600</v>
      </c>
      <c r="I894" s="11">
        <f t="shared" si="34"/>
        <v>7795200</v>
      </c>
      <c r="J894" s="11">
        <f t="shared" si="35"/>
        <v>779520</v>
      </c>
      <c r="K894" s="11">
        <f>연간거래자료!$I894+연간거래자료!$J894</f>
        <v>8574720</v>
      </c>
      <c r="L894" s="13" t="s">
        <v>12</v>
      </c>
      <c r="M894" s="14" t="s">
        <v>135</v>
      </c>
    </row>
    <row r="895" spans="2:13" x14ac:dyDescent="0.3">
      <c r="B895" s="9">
        <v>45750</v>
      </c>
      <c r="C895" s="10" t="s">
        <v>150</v>
      </c>
      <c r="D895" s="10" t="s">
        <v>21</v>
      </c>
      <c r="E895" s="10" t="s">
        <v>22</v>
      </c>
      <c r="F895" s="10" t="s">
        <v>59</v>
      </c>
      <c r="G895" s="11">
        <v>113</v>
      </c>
      <c r="H895" s="11">
        <v>86900</v>
      </c>
      <c r="I895" s="11">
        <f t="shared" si="34"/>
        <v>9819700</v>
      </c>
      <c r="J895" s="11">
        <f t="shared" si="35"/>
        <v>981970</v>
      </c>
      <c r="K895" s="11">
        <f>연간거래자료!$I895+연간거래자료!$J895</f>
        <v>10801670</v>
      </c>
      <c r="L895" s="13" t="s">
        <v>12</v>
      </c>
      <c r="M895" s="14" t="s">
        <v>135</v>
      </c>
    </row>
    <row r="896" spans="2:13" x14ac:dyDescent="0.3">
      <c r="B896" s="9">
        <v>45750</v>
      </c>
      <c r="C896" s="10" t="s">
        <v>152</v>
      </c>
      <c r="D896" s="10" t="s">
        <v>13</v>
      </c>
      <c r="E896" s="10" t="s">
        <v>14</v>
      </c>
      <c r="F896" s="10" t="s">
        <v>115</v>
      </c>
      <c r="G896" s="11">
        <v>150</v>
      </c>
      <c r="H896" s="11">
        <v>386100</v>
      </c>
      <c r="I896" s="11">
        <f t="shared" si="34"/>
        <v>57915000</v>
      </c>
      <c r="J896" s="11">
        <f t="shared" si="35"/>
        <v>5791500</v>
      </c>
      <c r="K896" s="11">
        <f>연간거래자료!$I896+연간거래자료!$J896</f>
        <v>63706500</v>
      </c>
      <c r="L896" s="13" t="s">
        <v>12</v>
      </c>
      <c r="M896" s="14" t="s">
        <v>136</v>
      </c>
    </row>
    <row r="897" spans="2:13" x14ac:dyDescent="0.3">
      <c r="B897" s="9">
        <v>45750</v>
      </c>
      <c r="C897" s="10" t="s">
        <v>130</v>
      </c>
      <c r="D897" s="10" t="s">
        <v>13</v>
      </c>
      <c r="E897" s="10" t="s">
        <v>26</v>
      </c>
      <c r="F897" s="10" t="s">
        <v>46</v>
      </c>
      <c r="G897" s="11">
        <v>126</v>
      </c>
      <c r="H897" s="11">
        <v>6500</v>
      </c>
      <c r="I897" s="11">
        <f t="shared" si="34"/>
        <v>819000</v>
      </c>
      <c r="J897" s="11">
        <f t="shared" si="35"/>
        <v>81900</v>
      </c>
      <c r="K897" s="11">
        <f>연간거래자료!$I897+연간거래자료!$J897</f>
        <v>900900</v>
      </c>
      <c r="L897" s="13" t="s">
        <v>16</v>
      </c>
      <c r="M897" s="14" t="s">
        <v>137</v>
      </c>
    </row>
    <row r="898" spans="2:13" x14ac:dyDescent="0.3">
      <c r="B898" s="9">
        <v>45750</v>
      </c>
      <c r="C898" s="10" t="s">
        <v>141</v>
      </c>
      <c r="D898" s="10" t="s">
        <v>13</v>
      </c>
      <c r="E898" s="10" t="s">
        <v>26</v>
      </c>
      <c r="F898" s="10" t="s">
        <v>27</v>
      </c>
      <c r="G898" s="11">
        <v>19</v>
      </c>
      <c r="H898" s="11">
        <v>66800</v>
      </c>
      <c r="I898" s="11">
        <f t="shared" si="34"/>
        <v>1269200</v>
      </c>
      <c r="J898" s="11">
        <f t="shared" si="35"/>
        <v>126920</v>
      </c>
      <c r="K898" s="11">
        <f>연간거래자료!$I898+연간거래자료!$J898</f>
        <v>1396120</v>
      </c>
      <c r="L898" s="13" t="s">
        <v>16</v>
      </c>
      <c r="M898" s="14" t="s">
        <v>137</v>
      </c>
    </row>
    <row r="899" spans="2:13" x14ac:dyDescent="0.3">
      <c r="B899" s="9">
        <v>45750</v>
      </c>
      <c r="C899" s="10" t="s">
        <v>147</v>
      </c>
      <c r="D899" s="10" t="s">
        <v>9</v>
      </c>
      <c r="E899" s="10" t="s">
        <v>17</v>
      </c>
      <c r="F899" s="10" t="s">
        <v>97</v>
      </c>
      <c r="G899" s="11">
        <v>141</v>
      </c>
      <c r="H899" s="11">
        <v>412300</v>
      </c>
      <c r="I899" s="11">
        <f t="shared" si="34"/>
        <v>58134300</v>
      </c>
      <c r="J899" s="11">
        <f t="shared" si="35"/>
        <v>5813430</v>
      </c>
      <c r="K899" s="11">
        <f>연간거래자료!$I899+연간거래자료!$J899</f>
        <v>63947730</v>
      </c>
      <c r="L899" s="13" t="s">
        <v>12</v>
      </c>
      <c r="M899" s="14" t="s">
        <v>136</v>
      </c>
    </row>
    <row r="900" spans="2:13" x14ac:dyDescent="0.3">
      <c r="B900" s="9">
        <v>45750</v>
      </c>
      <c r="C900" s="10" t="s">
        <v>140</v>
      </c>
      <c r="D900" s="10" t="s">
        <v>9</v>
      </c>
      <c r="E900" s="10" t="s">
        <v>17</v>
      </c>
      <c r="F900" s="10" t="s">
        <v>19</v>
      </c>
      <c r="G900" s="11">
        <v>145</v>
      </c>
      <c r="H900" s="11">
        <v>605800</v>
      </c>
      <c r="I900" s="11">
        <f t="shared" si="34"/>
        <v>87841000</v>
      </c>
      <c r="J900" s="11">
        <f t="shared" si="35"/>
        <v>8784100</v>
      </c>
      <c r="K900" s="11">
        <f>연간거래자료!$I900+연간거래자료!$J900</f>
        <v>96625100</v>
      </c>
      <c r="L900" s="13" t="s">
        <v>12</v>
      </c>
      <c r="M900" s="14" t="s">
        <v>134</v>
      </c>
    </row>
    <row r="901" spans="2:13" x14ac:dyDescent="0.3">
      <c r="B901" s="9">
        <v>45750</v>
      </c>
      <c r="C901" s="10" t="s">
        <v>157</v>
      </c>
      <c r="D901" s="10" t="s">
        <v>9</v>
      </c>
      <c r="E901" s="10" t="s">
        <v>17</v>
      </c>
      <c r="F901" s="10" t="s">
        <v>19</v>
      </c>
      <c r="G901" s="11">
        <v>21</v>
      </c>
      <c r="H901" s="11">
        <v>624500</v>
      </c>
      <c r="I901" s="11">
        <f t="shared" si="34"/>
        <v>13114500</v>
      </c>
      <c r="J901" s="11">
        <f t="shared" si="35"/>
        <v>1311450</v>
      </c>
      <c r="K901" s="11">
        <f>연간거래자료!$I901+연간거래자료!$J901</f>
        <v>14425950</v>
      </c>
      <c r="L901" s="13" t="s">
        <v>16</v>
      </c>
      <c r="M901" s="14" t="s">
        <v>136</v>
      </c>
    </row>
    <row r="902" spans="2:13" x14ac:dyDescent="0.3">
      <c r="B902" s="9">
        <v>45750</v>
      </c>
      <c r="C902" s="10" t="s">
        <v>149</v>
      </c>
      <c r="D902" s="10" t="s">
        <v>9</v>
      </c>
      <c r="E902" s="10" t="s">
        <v>17</v>
      </c>
      <c r="F902" s="10" t="s">
        <v>42</v>
      </c>
      <c r="G902" s="11">
        <v>62</v>
      </c>
      <c r="H902" s="11">
        <v>345700</v>
      </c>
      <c r="I902" s="11">
        <f t="shared" si="34"/>
        <v>21433400</v>
      </c>
      <c r="J902" s="11">
        <f t="shared" si="35"/>
        <v>2143340</v>
      </c>
      <c r="K902" s="11">
        <f>연간거래자료!$I902+연간거래자료!$J902</f>
        <v>23576740</v>
      </c>
      <c r="L902" s="13" t="s">
        <v>12</v>
      </c>
      <c r="M902" s="14" t="s">
        <v>137</v>
      </c>
    </row>
    <row r="903" spans="2:13" x14ac:dyDescent="0.3">
      <c r="B903" s="9">
        <v>45750</v>
      </c>
      <c r="C903" s="10" t="s">
        <v>144</v>
      </c>
      <c r="D903" s="10" t="s">
        <v>9</v>
      </c>
      <c r="E903" s="10" t="s">
        <v>17</v>
      </c>
      <c r="F903" s="10" t="s">
        <v>89</v>
      </c>
      <c r="G903" s="11">
        <v>18</v>
      </c>
      <c r="H903" s="11">
        <v>389000</v>
      </c>
      <c r="I903" s="11">
        <f t="shared" si="34"/>
        <v>7002000</v>
      </c>
      <c r="J903" s="11">
        <f t="shared" si="35"/>
        <v>700200</v>
      </c>
      <c r="K903" s="11">
        <f>연간거래자료!$I903+연간거래자료!$J903</f>
        <v>7702200</v>
      </c>
      <c r="L903" s="13" t="s">
        <v>12</v>
      </c>
      <c r="M903" s="14" t="s">
        <v>134</v>
      </c>
    </row>
    <row r="904" spans="2:13" x14ac:dyDescent="0.3">
      <c r="B904" s="9">
        <v>45750</v>
      </c>
      <c r="C904" s="10" t="s">
        <v>147</v>
      </c>
      <c r="D904" s="10" t="s">
        <v>9</v>
      </c>
      <c r="E904" s="10" t="s">
        <v>50</v>
      </c>
      <c r="F904" s="10" t="s">
        <v>100</v>
      </c>
      <c r="G904" s="11">
        <v>24</v>
      </c>
      <c r="H904" s="11">
        <v>65300</v>
      </c>
      <c r="I904" s="11">
        <f t="shared" si="34"/>
        <v>1567200</v>
      </c>
      <c r="J904" s="11">
        <f t="shared" si="35"/>
        <v>156720</v>
      </c>
      <c r="K904" s="11">
        <f>연간거래자료!$I904+연간거래자료!$J904</f>
        <v>1723920</v>
      </c>
      <c r="L904" s="13" t="s">
        <v>16</v>
      </c>
      <c r="M904" s="14" t="s">
        <v>136</v>
      </c>
    </row>
    <row r="905" spans="2:13" x14ac:dyDescent="0.3">
      <c r="B905" s="9">
        <v>45750</v>
      </c>
      <c r="C905" s="10" t="s">
        <v>153</v>
      </c>
      <c r="D905" s="10" t="s">
        <v>9</v>
      </c>
      <c r="E905" s="10" t="s">
        <v>36</v>
      </c>
      <c r="F905" s="10" t="s">
        <v>90</v>
      </c>
      <c r="G905" s="11">
        <v>23</v>
      </c>
      <c r="H905" s="11">
        <v>326000</v>
      </c>
      <c r="I905" s="11">
        <f t="shared" si="34"/>
        <v>7498000</v>
      </c>
      <c r="J905" s="11">
        <f t="shared" si="35"/>
        <v>749800</v>
      </c>
      <c r="K905" s="11">
        <f>연간거래자료!$I905+연간거래자료!$J905</f>
        <v>8247800</v>
      </c>
      <c r="L905" s="13" t="s">
        <v>12</v>
      </c>
      <c r="M905" s="14" t="s">
        <v>135</v>
      </c>
    </row>
    <row r="906" spans="2:13" x14ac:dyDescent="0.3">
      <c r="B906" s="9">
        <v>45751</v>
      </c>
      <c r="C906" s="10" t="s">
        <v>140</v>
      </c>
      <c r="D906" s="10" t="s">
        <v>33</v>
      </c>
      <c r="E906" s="10" t="s">
        <v>56</v>
      </c>
      <c r="F906" s="10" t="s">
        <v>119</v>
      </c>
      <c r="G906" s="11">
        <v>69</v>
      </c>
      <c r="H906" s="11">
        <v>7300</v>
      </c>
      <c r="I906" s="11">
        <f t="shared" si="34"/>
        <v>503700</v>
      </c>
      <c r="J906" s="11">
        <f t="shared" si="35"/>
        <v>50370</v>
      </c>
      <c r="K906" s="11">
        <f>연간거래자료!$I906+연간거래자료!$J906</f>
        <v>554070</v>
      </c>
      <c r="L906" s="13" t="s">
        <v>16</v>
      </c>
      <c r="M906" s="14" t="s">
        <v>137</v>
      </c>
    </row>
    <row r="907" spans="2:13" x14ac:dyDescent="0.3">
      <c r="B907" s="9">
        <v>45751</v>
      </c>
      <c r="C907" s="10" t="s">
        <v>155</v>
      </c>
      <c r="D907" s="10" t="s">
        <v>13</v>
      </c>
      <c r="E907" s="10" t="s">
        <v>14</v>
      </c>
      <c r="F907" s="10" t="s">
        <v>103</v>
      </c>
      <c r="G907" s="11">
        <v>113</v>
      </c>
      <c r="H907" s="11">
        <v>484000</v>
      </c>
      <c r="I907" s="11">
        <f t="shared" ref="I907:I970" si="36">G907*H907</f>
        <v>54692000</v>
      </c>
      <c r="J907" s="11">
        <f t="shared" ref="J907:J970" si="37">I907*0.1</f>
        <v>5469200</v>
      </c>
      <c r="K907" s="11">
        <f>연간거래자료!$I907+연간거래자료!$J907</f>
        <v>60161200</v>
      </c>
      <c r="L907" s="13" t="s">
        <v>16</v>
      </c>
      <c r="M907" s="14" t="s">
        <v>134</v>
      </c>
    </row>
    <row r="908" spans="2:13" x14ac:dyDescent="0.3">
      <c r="B908" s="9">
        <v>45751</v>
      </c>
      <c r="C908" s="10" t="s">
        <v>132</v>
      </c>
      <c r="D908" s="10" t="s">
        <v>13</v>
      </c>
      <c r="E908" s="10" t="s">
        <v>14</v>
      </c>
      <c r="F908" s="10" t="s">
        <v>84</v>
      </c>
      <c r="G908" s="11">
        <v>37</v>
      </c>
      <c r="H908" s="11">
        <v>89900</v>
      </c>
      <c r="I908" s="11">
        <f t="shared" si="36"/>
        <v>3326300</v>
      </c>
      <c r="J908" s="11">
        <f t="shared" si="37"/>
        <v>332630</v>
      </c>
      <c r="K908" s="11">
        <f>연간거래자료!$I908+연간거래자료!$J908</f>
        <v>3658930</v>
      </c>
      <c r="L908" s="13" t="s">
        <v>12</v>
      </c>
      <c r="M908" s="14" t="s">
        <v>134</v>
      </c>
    </row>
    <row r="909" spans="2:13" x14ac:dyDescent="0.3">
      <c r="B909" s="9">
        <v>45751</v>
      </c>
      <c r="C909" s="10" t="s">
        <v>130</v>
      </c>
      <c r="D909" s="10" t="s">
        <v>13</v>
      </c>
      <c r="E909" s="10" t="s">
        <v>14</v>
      </c>
      <c r="F909" s="10" t="s">
        <v>30</v>
      </c>
      <c r="G909" s="11">
        <v>114</v>
      </c>
      <c r="H909" s="11">
        <v>67800</v>
      </c>
      <c r="I909" s="11">
        <f t="shared" si="36"/>
        <v>7729200</v>
      </c>
      <c r="J909" s="11">
        <f t="shared" si="37"/>
        <v>772920</v>
      </c>
      <c r="K909" s="11">
        <f>연간거래자료!$I909+연간거래자료!$J909</f>
        <v>8502120</v>
      </c>
      <c r="L909" s="13" t="s">
        <v>16</v>
      </c>
      <c r="M909" s="14" t="s">
        <v>134</v>
      </c>
    </row>
    <row r="910" spans="2:13" x14ac:dyDescent="0.3">
      <c r="B910" s="9">
        <v>45751</v>
      </c>
      <c r="C910" s="10" t="s">
        <v>148</v>
      </c>
      <c r="D910" s="10" t="s">
        <v>13</v>
      </c>
      <c r="E910" s="10" t="s">
        <v>14</v>
      </c>
      <c r="F910" s="10" t="s">
        <v>15</v>
      </c>
      <c r="G910" s="11">
        <v>26</v>
      </c>
      <c r="H910" s="11">
        <v>389800</v>
      </c>
      <c r="I910" s="11">
        <f t="shared" si="36"/>
        <v>10134800</v>
      </c>
      <c r="J910" s="11">
        <f t="shared" si="37"/>
        <v>1013480</v>
      </c>
      <c r="K910" s="11">
        <f>연간거래자료!$I910+연간거래자료!$J910</f>
        <v>11148280</v>
      </c>
      <c r="L910" s="13" t="s">
        <v>16</v>
      </c>
      <c r="M910" s="14" t="s">
        <v>137</v>
      </c>
    </row>
    <row r="911" spans="2:13" x14ac:dyDescent="0.3">
      <c r="B911" s="9">
        <v>45751</v>
      </c>
      <c r="C911" s="10" t="s">
        <v>146</v>
      </c>
      <c r="D911" s="10" t="s">
        <v>13</v>
      </c>
      <c r="E911" s="10" t="s">
        <v>14</v>
      </c>
      <c r="F911" s="10" t="s">
        <v>74</v>
      </c>
      <c r="G911" s="11">
        <v>127</v>
      </c>
      <c r="H911" s="11">
        <v>17900</v>
      </c>
      <c r="I911" s="11">
        <f t="shared" si="36"/>
        <v>2273300</v>
      </c>
      <c r="J911" s="11">
        <f t="shared" si="37"/>
        <v>227330</v>
      </c>
      <c r="K911" s="11">
        <f>연간거래자료!$I911+연간거래자료!$J911</f>
        <v>2500630</v>
      </c>
      <c r="L911" s="13" t="s">
        <v>12</v>
      </c>
      <c r="M911" s="14" t="s">
        <v>134</v>
      </c>
    </row>
    <row r="912" spans="2:13" x14ac:dyDescent="0.3">
      <c r="B912" s="9">
        <v>45751</v>
      </c>
      <c r="C912" s="10" t="s">
        <v>152</v>
      </c>
      <c r="D912" s="10" t="s">
        <v>9</v>
      </c>
      <c r="E912" s="10" t="s">
        <v>10</v>
      </c>
      <c r="F912" s="10" t="s">
        <v>127</v>
      </c>
      <c r="G912" s="11">
        <v>72</v>
      </c>
      <c r="H912" s="11">
        <v>142100</v>
      </c>
      <c r="I912" s="11">
        <f t="shared" si="36"/>
        <v>10231200</v>
      </c>
      <c r="J912" s="11">
        <f t="shared" si="37"/>
        <v>1023120</v>
      </c>
      <c r="K912" s="11">
        <f>연간거래자료!$I912+연간거래자료!$J912</f>
        <v>11254320</v>
      </c>
      <c r="L912" s="13" t="s">
        <v>16</v>
      </c>
      <c r="M912" s="14" t="s">
        <v>134</v>
      </c>
    </row>
    <row r="913" spans="2:13" x14ac:dyDescent="0.3">
      <c r="B913" s="9">
        <v>45751</v>
      </c>
      <c r="C913" s="10" t="s">
        <v>144</v>
      </c>
      <c r="D913" s="10" t="s">
        <v>9</v>
      </c>
      <c r="E913" s="10" t="s">
        <v>10</v>
      </c>
      <c r="F913" s="10" t="s">
        <v>127</v>
      </c>
      <c r="G913" s="11">
        <v>138</v>
      </c>
      <c r="H913" s="11">
        <v>142100</v>
      </c>
      <c r="I913" s="11">
        <f t="shared" si="36"/>
        <v>19609800</v>
      </c>
      <c r="J913" s="11">
        <f t="shared" si="37"/>
        <v>1960980</v>
      </c>
      <c r="K913" s="11">
        <f>연간거래자료!$I913+연간거래자료!$J913</f>
        <v>21570780</v>
      </c>
      <c r="L913" s="13" t="s">
        <v>16</v>
      </c>
      <c r="M913" s="14" t="s">
        <v>137</v>
      </c>
    </row>
    <row r="914" spans="2:13" x14ac:dyDescent="0.3">
      <c r="B914" s="9">
        <v>45751</v>
      </c>
      <c r="C914" s="10" t="s">
        <v>155</v>
      </c>
      <c r="D914" s="10" t="s">
        <v>9</v>
      </c>
      <c r="E914" s="10" t="s">
        <v>17</v>
      </c>
      <c r="F914" s="10" t="s">
        <v>42</v>
      </c>
      <c r="G914" s="11">
        <v>81</v>
      </c>
      <c r="H914" s="11">
        <v>345700</v>
      </c>
      <c r="I914" s="11">
        <f t="shared" si="36"/>
        <v>28001700</v>
      </c>
      <c r="J914" s="11">
        <f t="shared" si="37"/>
        <v>2800170</v>
      </c>
      <c r="K914" s="11">
        <f>연간거래자료!$I914+연간거래자료!$J914</f>
        <v>30801870</v>
      </c>
      <c r="L914" s="13" t="s">
        <v>12</v>
      </c>
      <c r="M914" s="14" t="s">
        <v>134</v>
      </c>
    </row>
    <row r="915" spans="2:13" x14ac:dyDescent="0.3">
      <c r="B915" s="9">
        <v>45751</v>
      </c>
      <c r="C915" s="10" t="s">
        <v>141</v>
      </c>
      <c r="D915" s="10" t="s">
        <v>9</v>
      </c>
      <c r="E915" s="10" t="s">
        <v>36</v>
      </c>
      <c r="F915" s="10" t="s">
        <v>38</v>
      </c>
      <c r="G915" s="11">
        <v>15</v>
      </c>
      <c r="H915" s="11">
        <v>185600</v>
      </c>
      <c r="I915" s="11">
        <f t="shared" si="36"/>
        <v>2784000</v>
      </c>
      <c r="J915" s="11">
        <f t="shared" si="37"/>
        <v>278400</v>
      </c>
      <c r="K915" s="11">
        <f>연간거래자료!$I915+연간거래자료!$J915</f>
        <v>3062400</v>
      </c>
      <c r="L915" s="13" t="s">
        <v>16</v>
      </c>
      <c r="M915" s="14" t="s">
        <v>137</v>
      </c>
    </row>
    <row r="916" spans="2:13" x14ac:dyDescent="0.3">
      <c r="B916" s="9">
        <v>45751</v>
      </c>
      <c r="C916" s="10" t="s">
        <v>132</v>
      </c>
      <c r="D916" s="10" t="s">
        <v>9</v>
      </c>
      <c r="E916" s="10" t="s">
        <v>36</v>
      </c>
      <c r="F916" s="10" t="s">
        <v>80</v>
      </c>
      <c r="G916" s="11">
        <v>72</v>
      </c>
      <c r="H916" s="11">
        <v>248600</v>
      </c>
      <c r="I916" s="11">
        <f t="shared" si="36"/>
        <v>17899200</v>
      </c>
      <c r="J916" s="11">
        <f t="shared" si="37"/>
        <v>1789920</v>
      </c>
      <c r="K916" s="11">
        <f>연간거래자료!$I916+연간거래자료!$J916</f>
        <v>19689120</v>
      </c>
      <c r="L916" s="13" t="s">
        <v>16</v>
      </c>
      <c r="M916" s="14" t="s">
        <v>135</v>
      </c>
    </row>
    <row r="917" spans="2:13" x14ac:dyDescent="0.3">
      <c r="B917" s="9">
        <v>45751</v>
      </c>
      <c r="C917" s="10" t="s">
        <v>156</v>
      </c>
      <c r="D917" s="10" t="s">
        <v>9</v>
      </c>
      <c r="E917" s="10" t="s">
        <v>36</v>
      </c>
      <c r="F917" s="10" t="s">
        <v>80</v>
      </c>
      <c r="G917" s="11">
        <v>120</v>
      </c>
      <c r="H917" s="11">
        <v>248600</v>
      </c>
      <c r="I917" s="11">
        <f t="shared" si="36"/>
        <v>29832000</v>
      </c>
      <c r="J917" s="11">
        <f t="shared" si="37"/>
        <v>2983200</v>
      </c>
      <c r="K917" s="11">
        <f>연간거래자료!$I917+연간거래자료!$J917</f>
        <v>32815200</v>
      </c>
      <c r="L917" s="13" t="s">
        <v>12</v>
      </c>
      <c r="M917" s="14" t="s">
        <v>135</v>
      </c>
    </row>
    <row r="918" spans="2:13" x14ac:dyDescent="0.3">
      <c r="B918" s="9">
        <v>45751</v>
      </c>
      <c r="C918" s="10" t="s">
        <v>143</v>
      </c>
      <c r="D918" s="10" t="s">
        <v>9</v>
      </c>
      <c r="E918" s="10" t="s">
        <v>36</v>
      </c>
      <c r="F918" s="10" t="s">
        <v>129</v>
      </c>
      <c r="G918" s="11">
        <v>105</v>
      </c>
      <c r="H918" s="11">
        <v>77500</v>
      </c>
      <c r="I918" s="11">
        <f t="shared" si="36"/>
        <v>8137500</v>
      </c>
      <c r="J918" s="11">
        <f t="shared" si="37"/>
        <v>813750</v>
      </c>
      <c r="K918" s="11">
        <f>연간거래자료!$I918+연간거래자료!$J918</f>
        <v>8951250</v>
      </c>
      <c r="L918" s="13" t="s">
        <v>12</v>
      </c>
      <c r="M918" s="14" t="s">
        <v>135</v>
      </c>
    </row>
    <row r="919" spans="2:13" x14ac:dyDescent="0.3">
      <c r="B919" s="9">
        <v>45752</v>
      </c>
      <c r="C919" s="10" t="s">
        <v>155</v>
      </c>
      <c r="D919" s="10" t="s">
        <v>21</v>
      </c>
      <c r="E919" s="10" t="s">
        <v>31</v>
      </c>
      <c r="F919" s="10" t="s">
        <v>105</v>
      </c>
      <c r="G919" s="11">
        <v>115</v>
      </c>
      <c r="H919" s="11">
        <v>306200</v>
      </c>
      <c r="I919" s="11">
        <f t="shared" si="36"/>
        <v>35213000</v>
      </c>
      <c r="J919" s="11">
        <f t="shared" si="37"/>
        <v>3521300</v>
      </c>
      <c r="K919" s="11">
        <f>연간거래자료!$I919+연간거래자료!$J919</f>
        <v>38734300</v>
      </c>
      <c r="L919" s="13" t="s">
        <v>16</v>
      </c>
      <c r="M919" s="14" t="s">
        <v>134</v>
      </c>
    </row>
    <row r="920" spans="2:13" x14ac:dyDescent="0.3">
      <c r="B920" s="9">
        <v>45752</v>
      </c>
      <c r="C920" s="10" t="s">
        <v>140</v>
      </c>
      <c r="D920" s="10" t="s">
        <v>33</v>
      </c>
      <c r="E920" s="10" t="s">
        <v>56</v>
      </c>
      <c r="F920" s="10" t="s">
        <v>81</v>
      </c>
      <c r="G920" s="11">
        <v>90</v>
      </c>
      <c r="H920" s="11">
        <v>38700</v>
      </c>
      <c r="I920" s="11">
        <f t="shared" si="36"/>
        <v>3483000</v>
      </c>
      <c r="J920" s="11">
        <f t="shared" si="37"/>
        <v>348300</v>
      </c>
      <c r="K920" s="11">
        <f>연간거래자료!$I920+연간거래자료!$J920</f>
        <v>3831300</v>
      </c>
      <c r="L920" s="13" t="s">
        <v>16</v>
      </c>
      <c r="M920" s="14" t="s">
        <v>137</v>
      </c>
    </row>
    <row r="921" spans="2:13" x14ac:dyDescent="0.3">
      <c r="B921" s="9">
        <v>45752</v>
      </c>
      <c r="C921" s="10" t="s">
        <v>149</v>
      </c>
      <c r="D921" s="10" t="s">
        <v>13</v>
      </c>
      <c r="E921" s="10" t="s">
        <v>14</v>
      </c>
      <c r="F921" s="10" t="s">
        <v>63</v>
      </c>
      <c r="G921" s="11">
        <v>118</v>
      </c>
      <c r="H921" s="11">
        <v>92200</v>
      </c>
      <c r="I921" s="11">
        <f t="shared" si="36"/>
        <v>10879600</v>
      </c>
      <c r="J921" s="11">
        <f t="shared" si="37"/>
        <v>1087960</v>
      </c>
      <c r="K921" s="11">
        <f>연간거래자료!$I921+연간거래자료!$J921</f>
        <v>11967560</v>
      </c>
      <c r="L921" s="13" t="s">
        <v>12</v>
      </c>
      <c r="M921" s="14" t="s">
        <v>134</v>
      </c>
    </row>
    <row r="922" spans="2:13" x14ac:dyDescent="0.3">
      <c r="B922" s="9">
        <v>45752</v>
      </c>
      <c r="C922" s="10" t="s">
        <v>147</v>
      </c>
      <c r="D922" s="10" t="s">
        <v>13</v>
      </c>
      <c r="E922" s="10" t="s">
        <v>14</v>
      </c>
      <c r="F922" s="10" t="s">
        <v>69</v>
      </c>
      <c r="G922" s="11">
        <v>132</v>
      </c>
      <c r="H922" s="11">
        <v>81500</v>
      </c>
      <c r="I922" s="11">
        <f t="shared" si="36"/>
        <v>10758000</v>
      </c>
      <c r="J922" s="11">
        <f t="shared" si="37"/>
        <v>1075800</v>
      </c>
      <c r="K922" s="11">
        <f>연간거래자료!$I922+연간거래자료!$J922</f>
        <v>11833800</v>
      </c>
      <c r="L922" s="13" t="s">
        <v>16</v>
      </c>
      <c r="M922" s="14" t="s">
        <v>136</v>
      </c>
    </row>
    <row r="923" spans="2:13" x14ac:dyDescent="0.3">
      <c r="B923" s="9">
        <v>45752</v>
      </c>
      <c r="C923" s="10" t="s">
        <v>140</v>
      </c>
      <c r="D923" s="10" t="s">
        <v>13</v>
      </c>
      <c r="E923" s="10" t="s">
        <v>14</v>
      </c>
      <c r="F923" s="10" t="s">
        <v>64</v>
      </c>
      <c r="G923" s="11">
        <v>66</v>
      </c>
      <c r="H923" s="11">
        <v>642300</v>
      </c>
      <c r="I923" s="11">
        <f t="shared" si="36"/>
        <v>42391800</v>
      </c>
      <c r="J923" s="11">
        <f t="shared" si="37"/>
        <v>4239180</v>
      </c>
      <c r="K923" s="11">
        <f>연간거래자료!$I923+연간거래자료!$J923</f>
        <v>46630980</v>
      </c>
      <c r="L923" s="13" t="s">
        <v>12</v>
      </c>
      <c r="M923" s="14" t="s">
        <v>137</v>
      </c>
    </row>
    <row r="924" spans="2:13" x14ac:dyDescent="0.3">
      <c r="B924" s="9">
        <v>45752</v>
      </c>
      <c r="C924" s="10" t="s">
        <v>142</v>
      </c>
      <c r="D924" s="10" t="s">
        <v>9</v>
      </c>
      <c r="E924" s="10" t="s">
        <v>24</v>
      </c>
      <c r="F924" s="10" t="s">
        <v>87</v>
      </c>
      <c r="G924" s="11">
        <v>32</v>
      </c>
      <c r="H924" s="11">
        <v>562300</v>
      </c>
      <c r="I924" s="11">
        <f t="shared" si="36"/>
        <v>17993600</v>
      </c>
      <c r="J924" s="11">
        <f t="shared" si="37"/>
        <v>1799360</v>
      </c>
      <c r="K924" s="11">
        <f>연간거래자료!$I924+연간거래자료!$J924</f>
        <v>19792960</v>
      </c>
      <c r="L924" s="13" t="s">
        <v>12</v>
      </c>
      <c r="M924" s="14" t="s">
        <v>136</v>
      </c>
    </row>
    <row r="925" spans="2:13" x14ac:dyDescent="0.3">
      <c r="B925" s="9">
        <v>45752</v>
      </c>
      <c r="C925" s="10" t="s">
        <v>149</v>
      </c>
      <c r="D925" s="10" t="s">
        <v>9</v>
      </c>
      <c r="E925" s="10" t="s">
        <v>10</v>
      </c>
      <c r="F925" s="10" t="s">
        <v>96</v>
      </c>
      <c r="G925" s="11">
        <v>26</v>
      </c>
      <c r="H925" s="11">
        <v>138000</v>
      </c>
      <c r="I925" s="11">
        <f t="shared" si="36"/>
        <v>3588000</v>
      </c>
      <c r="J925" s="11">
        <f t="shared" si="37"/>
        <v>358800</v>
      </c>
      <c r="K925" s="11">
        <f>연간거래자료!$I925+연간거래자료!$J925</f>
        <v>3946800</v>
      </c>
      <c r="L925" s="13" t="s">
        <v>16</v>
      </c>
      <c r="M925" s="14" t="s">
        <v>135</v>
      </c>
    </row>
    <row r="926" spans="2:13" x14ac:dyDescent="0.3">
      <c r="B926" s="9">
        <v>45752</v>
      </c>
      <c r="C926" s="10" t="s">
        <v>156</v>
      </c>
      <c r="D926" s="10" t="s">
        <v>9</v>
      </c>
      <c r="E926" s="10" t="s">
        <v>17</v>
      </c>
      <c r="F926" s="10" t="s">
        <v>18</v>
      </c>
      <c r="G926" s="11">
        <v>84</v>
      </c>
      <c r="H926" s="11">
        <v>377300</v>
      </c>
      <c r="I926" s="11">
        <f t="shared" si="36"/>
        <v>31693200</v>
      </c>
      <c r="J926" s="11">
        <f t="shared" si="37"/>
        <v>3169320</v>
      </c>
      <c r="K926" s="11">
        <f>연간거래자료!$I926+연간거래자료!$J926</f>
        <v>34862520</v>
      </c>
      <c r="L926" s="13" t="s">
        <v>12</v>
      </c>
      <c r="M926" s="14" t="s">
        <v>136</v>
      </c>
    </row>
    <row r="927" spans="2:13" x14ac:dyDescent="0.3">
      <c r="B927" s="9">
        <v>45752</v>
      </c>
      <c r="C927" s="10" t="s">
        <v>152</v>
      </c>
      <c r="D927" s="10" t="s">
        <v>9</v>
      </c>
      <c r="E927" s="10" t="s">
        <v>17</v>
      </c>
      <c r="F927" s="10" t="s">
        <v>19</v>
      </c>
      <c r="G927" s="11">
        <v>47</v>
      </c>
      <c r="H927" s="11">
        <v>624500</v>
      </c>
      <c r="I927" s="11">
        <f t="shared" si="36"/>
        <v>29351500</v>
      </c>
      <c r="J927" s="11">
        <f t="shared" si="37"/>
        <v>2935150</v>
      </c>
      <c r="K927" s="11">
        <f>연간거래자료!$I927+연간거래자료!$J927</f>
        <v>32286650</v>
      </c>
      <c r="L927" s="13" t="s">
        <v>16</v>
      </c>
      <c r="M927" s="14" t="s">
        <v>137</v>
      </c>
    </row>
    <row r="928" spans="2:13" x14ac:dyDescent="0.3">
      <c r="B928" s="9">
        <v>45753</v>
      </c>
      <c r="C928" s="10" t="s">
        <v>139</v>
      </c>
      <c r="D928" s="10" t="s">
        <v>21</v>
      </c>
      <c r="E928" s="10" t="s">
        <v>31</v>
      </c>
      <c r="F928" s="10" t="s">
        <v>39</v>
      </c>
      <c r="G928" s="11">
        <v>67</v>
      </c>
      <c r="H928" s="11">
        <v>204200</v>
      </c>
      <c r="I928" s="11">
        <f t="shared" si="36"/>
        <v>13681400</v>
      </c>
      <c r="J928" s="11">
        <f t="shared" si="37"/>
        <v>1368140</v>
      </c>
      <c r="K928" s="11">
        <f>연간거래자료!$I928+연간거래자료!$J928</f>
        <v>15049540</v>
      </c>
      <c r="L928" s="13" t="s">
        <v>12</v>
      </c>
      <c r="M928" s="14" t="s">
        <v>137</v>
      </c>
    </row>
    <row r="929" spans="2:13" x14ac:dyDescent="0.3">
      <c r="B929" s="9">
        <v>45753</v>
      </c>
      <c r="C929" s="10" t="s">
        <v>152</v>
      </c>
      <c r="D929" s="10" t="s">
        <v>33</v>
      </c>
      <c r="E929" s="10" t="s">
        <v>34</v>
      </c>
      <c r="F929" s="10" t="s">
        <v>47</v>
      </c>
      <c r="G929" s="11">
        <v>121</v>
      </c>
      <c r="H929" s="11">
        <v>87200</v>
      </c>
      <c r="I929" s="11">
        <f t="shared" si="36"/>
        <v>10551200</v>
      </c>
      <c r="J929" s="11">
        <f t="shared" si="37"/>
        <v>1055120</v>
      </c>
      <c r="K929" s="11">
        <f>연간거래자료!$I929+연간거래자료!$J929</f>
        <v>11606320</v>
      </c>
      <c r="L929" s="13" t="s">
        <v>12</v>
      </c>
      <c r="M929" s="14" t="s">
        <v>135</v>
      </c>
    </row>
    <row r="930" spans="2:13" x14ac:dyDescent="0.3">
      <c r="B930" s="9">
        <v>45753</v>
      </c>
      <c r="C930" s="10" t="s">
        <v>140</v>
      </c>
      <c r="D930" s="10" t="s">
        <v>33</v>
      </c>
      <c r="E930" s="10" t="s">
        <v>34</v>
      </c>
      <c r="F930" s="10" t="s">
        <v>45</v>
      </c>
      <c r="G930" s="11">
        <v>69</v>
      </c>
      <c r="H930" s="11">
        <v>41700</v>
      </c>
      <c r="I930" s="11">
        <f t="shared" si="36"/>
        <v>2877300</v>
      </c>
      <c r="J930" s="11">
        <f t="shared" si="37"/>
        <v>287730</v>
      </c>
      <c r="K930" s="11">
        <f>연간거래자료!$I930+연간거래자료!$J930</f>
        <v>3165030</v>
      </c>
      <c r="L930" s="13" t="s">
        <v>16</v>
      </c>
      <c r="M930" s="14" t="s">
        <v>135</v>
      </c>
    </row>
    <row r="931" spans="2:13" x14ac:dyDescent="0.3">
      <c r="B931" s="9">
        <v>45753</v>
      </c>
      <c r="C931" s="10" t="s">
        <v>131</v>
      </c>
      <c r="D931" s="10" t="s">
        <v>13</v>
      </c>
      <c r="E931" s="10" t="s">
        <v>14</v>
      </c>
      <c r="F931" s="10" t="s">
        <v>94</v>
      </c>
      <c r="G931" s="11">
        <v>38</v>
      </c>
      <c r="H931" s="11">
        <v>119800</v>
      </c>
      <c r="I931" s="11">
        <f t="shared" si="36"/>
        <v>4552400</v>
      </c>
      <c r="J931" s="11">
        <f t="shared" si="37"/>
        <v>455240</v>
      </c>
      <c r="K931" s="11">
        <f>연간거래자료!$I931+연간거래자료!$J931</f>
        <v>5007640</v>
      </c>
      <c r="L931" s="13" t="s">
        <v>12</v>
      </c>
      <c r="M931" s="14" t="s">
        <v>137</v>
      </c>
    </row>
    <row r="932" spans="2:13" x14ac:dyDescent="0.3">
      <c r="B932" s="9">
        <v>45753</v>
      </c>
      <c r="C932" s="10" t="s">
        <v>156</v>
      </c>
      <c r="D932" s="10" t="s">
        <v>13</v>
      </c>
      <c r="E932" s="10" t="s">
        <v>14</v>
      </c>
      <c r="F932" s="10" t="s">
        <v>30</v>
      </c>
      <c r="G932" s="11">
        <v>95</v>
      </c>
      <c r="H932" s="11">
        <v>67800</v>
      </c>
      <c r="I932" s="11">
        <f t="shared" si="36"/>
        <v>6441000</v>
      </c>
      <c r="J932" s="11">
        <f t="shared" si="37"/>
        <v>644100</v>
      </c>
      <c r="K932" s="11">
        <f>연간거래자료!$I932+연간거래자료!$J932</f>
        <v>7085100</v>
      </c>
      <c r="L932" s="13" t="s">
        <v>12</v>
      </c>
      <c r="M932" s="14" t="s">
        <v>136</v>
      </c>
    </row>
    <row r="933" spans="2:13" x14ac:dyDescent="0.3">
      <c r="B933" s="9">
        <v>45753</v>
      </c>
      <c r="C933" s="10" t="s">
        <v>141</v>
      </c>
      <c r="D933" s="10" t="s">
        <v>13</v>
      </c>
      <c r="E933" s="10" t="s">
        <v>14</v>
      </c>
      <c r="F933" s="10" t="s">
        <v>30</v>
      </c>
      <c r="G933" s="11">
        <v>26</v>
      </c>
      <c r="H933" s="11">
        <v>69900</v>
      </c>
      <c r="I933" s="11">
        <f t="shared" si="36"/>
        <v>1817400</v>
      </c>
      <c r="J933" s="11">
        <f t="shared" si="37"/>
        <v>181740</v>
      </c>
      <c r="K933" s="11">
        <f>연간거래자료!$I933+연간거래자료!$J933</f>
        <v>1999140</v>
      </c>
      <c r="L933" s="13" t="s">
        <v>12</v>
      </c>
      <c r="M933" s="14" t="s">
        <v>134</v>
      </c>
    </row>
    <row r="934" spans="2:13" x14ac:dyDescent="0.3">
      <c r="B934" s="9">
        <v>45753</v>
      </c>
      <c r="C934" s="10" t="s">
        <v>140</v>
      </c>
      <c r="D934" s="10" t="s">
        <v>9</v>
      </c>
      <c r="E934" s="10" t="s">
        <v>48</v>
      </c>
      <c r="F934" s="10" t="s">
        <v>49</v>
      </c>
      <c r="G934" s="11">
        <v>123</v>
      </c>
      <c r="H934" s="11">
        <v>83000</v>
      </c>
      <c r="I934" s="11">
        <f t="shared" si="36"/>
        <v>10209000</v>
      </c>
      <c r="J934" s="11">
        <f t="shared" si="37"/>
        <v>1020900</v>
      </c>
      <c r="K934" s="11">
        <f>연간거래자료!$I934+연간거래자료!$J934</f>
        <v>11229900</v>
      </c>
      <c r="L934" s="13" t="s">
        <v>12</v>
      </c>
      <c r="M934" s="14" t="s">
        <v>137</v>
      </c>
    </row>
    <row r="935" spans="2:13" x14ac:dyDescent="0.3">
      <c r="B935" s="9">
        <v>45753</v>
      </c>
      <c r="C935" s="10" t="s">
        <v>143</v>
      </c>
      <c r="D935" s="10" t="s">
        <v>9</v>
      </c>
      <c r="E935" s="10" t="s">
        <v>17</v>
      </c>
      <c r="F935" s="10" t="s">
        <v>97</v>
      </c>
      <c r="G935" s="11">
        <v>86</v>
      </c>
      <c r="H935" s="11">
        <v>412300</v>
      </c>
      <c r="I935" s="11">
        <f t="shared" si="36"/>
        <v>35457800</v>
      </c>
      <c r="J935" s="11">
        <f t="shared" si="37"/>
        <v>3545780</v>
      </c>
      <c r="K935" s="11">
        <f>연간거래자료!$I935+연간거래자료!$J935</f>
        <v>39003580</v>
      </c>
      <c r="L935" s="13" t="s">
        <v>12</v>
      </c>
      <c r="M935" s="14" t="s">
        <v>136</v>
      </c>
    </row>
    <row r="936" spans="2:13" x14ac:dyDescent="0.3">
      <c r="B936" s="9">
        <v>45753</v>
      </c>
      <c r="C936" s="10" t="s">
        <v>144</v>
      </c>
      <c r="D936" s="10" t="s">
        <v>9</v>
      </c>
      <c r="E936" s="10" t="s">
        <v>17</v>
      </c>
      <c r="F936" s="10" t="s">
        <v>108</v>
      </c>
      <c r="G936" s="11">
        <v>75</v>
      </c>
      <c r="H936" s="11">
        <v>238200</v>
      </c>
      <c r="I936" s="11">
        <f t="shared" si="36"/>
        <v>17865000</v>
      </c>
      <c r="J936" s="11">
        <f t="shared" si="37"/>
        <v>1786500</v>
      </c>
      <c r="K936" s="11">
        <f>연간거래자료!$I936+연간거래자료!$J936</f>
        <v>19651500</v>
      </c>
      <c r="L936" s="13" t="s">
        <v>16</v>
      </c>
      <c r="M936" s="14" t="s">
        <v>135</v>
      </c>
    </row>
    <row r="937" spans="2:13" x14ac:dyDescent="0.3">
      <c r="B937" s="9">
        <v>45753</v>
      </c>
      <c r="C937" s="10" t="s">
        <v>157</v>
      </c>
      <c r="D937" s="10" t="s">
        <v>9</v>
      </c>
      <c r="E937" s="10" t="s">
        <v>17</v>
      </c>
      <c r="F937" s="10" t="s">
        <v>110</v>
      </c>
      <c r="G937" s="11">
        <v>122</v>
      </c>
      <c r="H937" s="11">
        <v>416100</v>
      </c>
      <c r="I937" s="11">
        <f t="shared" si="36"/>
        <v>50764200</v>
      </c>
      <c r="J937" s="11">
        <f t="shared" si="37"/>
        <v>5076420</v>
      </c>
      <c r="K937" s="11">
        <f>연간거래자료!$I937+연간거래자료!$J937</f>
        <v>55840620</v>
      </c>
      <c r="L937" s="13" t="s">
        <v>12</v>
      </c>
      <c r="M937" s="14" t="s">
        <v>136</v>
      </c>
    </row>
    <row r="938" spans="2:13" x14ac:dyDescent="0.3">
      <c r="B938" s="9">
        <v>45753</v>
      </c>
      <c r="C938" s="10" t="s">
        <v>148</v>
      </c>
      <c r="D938" s="10" t="s">
        <v>9</v>
      </c>
      <c r="E938" s="10" t="s">
        <v>17</v>
      </c>
      <c r="F938" s="10" t="s">
        <v>85</v>
      </c>
      <c r="G938" s="11">
        <v>81</v>
      </c>
      <c r="H938" s="11">
        <v>765800</v>
      </c>
      <c r="I938" s="11">
        <f t="shared" si="36"/>
        <v>62029800</v>
      </c>
      <c r="J938" s="11">
        <f t="shared" si="37"/>
        <v>6202980</v>
      </c>
      <c r="K938" s="11">
        <f>연간거래자료!$I938+연간거래자료!$J938</f>
        <v>68232780</v>
      </c>
      <c r="L938" s="13" t="s">
        <v>12</v>
      </c>
      <c r="M938" s="14" t="s">
        <v>135</v>
      </c>
    </row>
    <row r="939" spans="2:13" x14ac:dyDescent="0.3">
      <c r="B939" s="9">
        <v>45754</v>
      </c>
      <c r="C939" s="10" t="s">
        <v>154</v>
      </c>
      <c r="D939" s="10" t="s">
        <v>21</v>
      </c>
      <c r="E939" s="10" t="s">
        <v>31</v>
      </c>
      <c r="F939" s="10" t="s">
        <v>32</v>
      </c>
      <c r="G939" s="11">
        <v>109</v>
      </c>
      <c r="H939" s="11">
        <v>183900</v>
      </c>
      <c r="I939" s="11">
        <f t="shared" si="36"/>
        <v>20045100</v>
      </c>
      <c r="J939" s="11">
        <f t="shared" si="37"/>
        <v>2004510</v>
      </c>
      <c r="K939" s="11">
        <f>연간거래자료!$I939+연간거래자료!$J939</f>
        <v>22049610</v>
      </c>
      <c r="L939" s="13" t="s">
        <v>12</v>
      </c>
      <c r="M939" s="14" t="s">
        <v>136</v>
      </c>
    </row>
    <row r="940" spans="2:13" x14ac:dyDescent="0.3">
      <c r="B940" s="9">
        <v>45754</v>
      </c>
      <c r="C940" s="10" t="s">
        <v>139</v>
      </c>
      <c r="D940" s="10" t="s">
        <v>21</v>
      </c>
      <c r="E940" s="10" t="s">
        <v>31</v>
      </c>
      <c r="F940" s="10" t="s">
        <v>41</v>
      </c>
      <c r="G940" s="11">
        <v>50</v>
      </c>
      <c r="H940" s="11">
        <v>311900</v>
      </c>
      <c r="I940" s="11">
        <f t="shared" si="36"/>
        <v>15595000</v>
      </c>
      <c r="J940" s="11">
        <f t="shared" si="37"/>
        <v>1559500</v>
      </c>
      <c r="K940" s="11">
        <f>연간거래자료!$I940+연간거래자료!$J940</f>
        <v>17154500</v>
      </c>
      <c r="L940" s="13" t="s">
        <v>16</v>
      </c>
      <c r="M940" s="14" t="s">
        <v>136</v>
      </c>
    </row>
    <row r="941" spans="2:13" x14ac:dyDescent="0.3">
      <c r="B941" s="9">
        <v>45754</v>
      </c>
      <c r="C941" s="10" t="s">
        <v>141</v>
      </c>
      <c r="D941" s="10" t="s">
        <v>21</v>
      </c>
      <c r="E941" s="10" t="s">
        <v>22</v>
      </c>
      <c r="F941" s="10" t="s">
        <v>43</v>
      </c>
      <c r="G941" s="11">
        <v>143</v>
      </c>
      <c r="H941" s="11">
        <v>92700</v>
      </c>
      <c r="I941" s="11">
        <f t="shared" si="36"/>
        <v>13256100</v>
      </c>
      <c r="J941" s="11">
        <f t="shared" si="37"/>
        <v>1325610</v>
      </c>
      <c r="K941" s="11">
        <f>연간거래자료!$I941+연간거래자료!$J941</f>
        <v>14581710</v>
      </c>
      <c r="L941" s="13" t="s">
        <v>16</v>
      </c>
      <c r="M941" s="14" t="s">
        <v>135</v>
      </c>
    </row>
    <row r="942" spans="2:13" x14ac:dyDescent="0.3">
      <c r="B942" s="9">
        <v>45754</v>
      </c>
      <c r="C942" s="10" t="s">
        <v>140</v>
      </c>
      <c r="D942" s="10" t="s">
        <v>13</v>
      </c>
      <c r="E942" s="10" t="s">
        <v>14</v>
      </c>
      <c r="F942" s="10" t="s">
        <v>20</v>
      </c>
      <c r="G942" s="11">
        <v>145</v>
      </c>
      <c r="H942" s="11">
        <v>242500</v>
      </c>
      <c r="I942" s="11">
        <f t="shared" si="36"/>
        <v>35162500</v>
      </c>
      <c r="J942" s="11">
        <f t="shared" si="37"/>
        <v>3516250</v>
      </c>
      <c r="K942" s="11">
        <f>연간거래자료!$I942+연간거래자료!$J942</f>
        <v>38678750</v>
      </c>
      <c r="L942" s="13" t="s">
        <v>16</v>
      </c>
      <c r="M942" s="14" t="s">
        <v>136</v>
      </c>
    </row>
    <row r="943" spans="2:13" x14ac:dyDescent="0.3">
      <c r="B943" s="9">
        <v>45754</v>
      </c>
      <c r="C943" s="10" t="s">
        <v>144</v>
      </c>
      <c r="D943" s="10" t="s">
        <v>13</v>
      </c>
      <c r="E943" s="10" t="s">
        <v>14</v>
      </c>
      <c r="F943" s="10" t="s">
        <v>91</v>
      </c>
      <c r="G943" s="11">
        <v>86</v>
      </c>
      <c r="H943" s="11">
        <v>66900</v>
      </c>
      <c r="I943" s="11">
        <f t="shared" si="36"/>
        <v>5753400</v>
      </c>
      <c r="J943" s="11">
        <f t="shared" si="37"/>
        <v>575340</v>
      </c>
      <c r="K943" s="11">
        <f>연간거래자료!$I943+연간거래자료!$J943</f>
        <v>6328740</v>
      </c>
      <c r="L943" s="13" t="s">
        <v>16</v>
      </c>
      <c r="M943" s="14" t="s">
        <v>134</v>
      </c>
    </row>
    <row r="944" spans="2:13" x14ac:dyDescent="0.3">
      <c r="B944" s="9">
        <v>45754</v>
      </c>
      <c r="C944" s="10" t="s">
        <v>132</v>
      </c>
      <c r="D944" s="10" t="s">
        <v>13</v>
      </c>
      <c r="E944" s="10" t="s">
        <v>14</v>
      </c>
      <c r="F944" s="10" t="s">
        <v>123</v>
      </c>
      <c r="G944" s="11">
        <v>61</v>
      </c>
      <c r="H944" s="11">
        <v>776000</v>
      </c>
      <c r="I944" s="11">
        <f t="shared" si="36"/>
        <v>47336000</v>
      </c>
      <c r="J944" s="11">
        <f t="shared" si="37"/>
        <v>4733600</v>
      </c>
      <c r="K944" s="11">
        <f>연간거래자료!$I944+연간거래자료!$J944</f>
        <v>52069600</v>
      </c>
      <c r="L944" s="13" t="s">
        <v>16</v>
      </c>
      <c r="M944" s="14" t="s">
        <v>136</v>
      </c>
    </row>
    <row r="945" spans="2:13" x14ac:dyDescent="0.3">
      <c r="B945" s="9">
        <v>45754</v>
      </c>
      <c r="C945" s="10" t="s">
        <v>156</v>
      </c>
      <c r="D945" s="10" t="s">
        <v>13</v>
      </c>
      <c r="E945" s="10" t="s">
        <v>14</v>
      </c>
      <c r="F945" s="10" t="s">
        <v>115</v>
      </c>
      <c r="G945" s="11">
        <v>123</v>
      </c>
      <c r="H945" s="11">
        <v>386100</v>
      </c>
      <c r="I945" s="11">
        <f t="shared" si="36"/>
        <v>47490300</v>
      </c>
      <c r="J945" s="11">
        <f t="shared" si="37"/>
        <v>4749030</v>
      </c>
      <c r="K945" s="11">
        <f>연간거래자료!$I945+연간거래자료!$J945</f>
        <v>52239330</v>
      </c>
      <c r="L945" s="13" t="s">
        <v>12</v>
      </c>
      <c r="M945" s="14" t="s">
        <v>136</v>
      </c>
    </row>
    <row r="946" spans="2:13" x14ac:dyDescent="0.3">
      <c r="B946" s="9">
        <v>45754</v>
      </c>
      <c r="C946" s="10" t="s">
        <v>149</v>
      </c>
      <c r="D946" s="10" t="s">
        <v>13</v>
      </c>
      <c r="E946" s="10" t="s">
        <v>14</v>
      </c>
      <c r="F946" s="10" t="s">
        <v>52</v>
      </c>
      <c r="G946" s="11">
        <v>99</v>
      </c>
      <c r="H946" s="11">
        <v>21100</v>
      </c>
      <c r="I946" s="11">
        <f t="shared" si="36"/>
        <v>2088900</v>
      </c>
      <c r="J946" s="11">
        <f t="shared" si="37"/>
        <v>208890</v>
      </c>
      <c r="K946" s="11">
        <f>연간거래자료!$I946+연간거래자료!$J946</f>
        <v>2297790</v>
      </c>
      <c r="L946" s="13" t="s">
        <v>16</v>
      </c>
      <c r="M946" s="14" t="s">
        <v>137</v>
      </c>
    </row>
    <row r="947" spans="2:13" x14ac:dyDescent="0.3">
      <c r="B947" s="9">
        <v>45754</v>
      </c>
      <c r="C947" s="10" t="s">
        <v>156</v>
      </c>
      <c r="D947" s="10" t="s">
        <v>13</v>
      </c>
      <c r="E947" s="10" t="s">
        <v>14</v>
      </c>
      <c r="F947" s="10" t="s">
        <v>52</v>
      </c>
      <c r="G947" s="11">
        <v>20</v>
      </c>
      <c r="H947" s="11">
        <v>21800</v>
      </c>
      <c r="I947" s="11">
        <f t="shared" si="36"/>
        <v>436000</v>
      </c>
      <c r="J947" s="11">
        <f t="shared" si="37"/>
        <v>43600</v>
      </c>
      <c r="K947" s="11">
        <f>연간거래자료!$I947+연간거래자료!$J947</f>
        <v>479600</v>
      </c>
      <c r="L947" s="13" t="s">
        <v>12</v>
      </c>
      <c r="M947" s="14" t="s">
        <v>137</v>
      </c>
    </row>
    <row r="948" spans="2:13" x14ac:dyDescent="0.3">
      <c r="B948" s="9">
        <v>45754</v>
      </c>
      <c r="C948" s="10" t="s">
        <v>151</v>
      </c>
      <c r="D948" s="10" t="s">
        <v>9</v>
      </c>
      <c r="E948" s="10" t="s">
        <v>24</v>
      </c>
      <c r="F948" s="10" t="s">
        <v>92</v>
      </c>
      <c r="G948" s="11">
        <v>124</v>
      </c>
      <c r="H948" s="11">
        <v>211000</v>
      </c>
      <c r="I948" s="11">
        <f t="shared" si="36"/>
        <v>26164000</v>
      </c>
      <c r="J948" s="11">
        <f t="shared" si="37"/>
        <v>2616400</v>
      </c>
      <c r="K948" s="11">
        <f>연간거래자료!$I948+연간거래자료!$J948</f>
        <v>28780400</v>
      </c>
      <c r="L948" s="13" t="s">
        <v>16</v>
      </c>
      <c r="M948" s="14" t="s">
        <v>136</v>
      </c>
    </row>
    <row r="949" spans="2:13" x14ac:dyDescent="0.3">
      <c r="B949" s="9">
        <v>45754</v>
      </c>
      <c r="C949" s="10" t="s">
        <v>144</v>
      </c>
      <c r="D949" s="10" t="s">
        <v>9</v>
      </c>
      <c r="E949" s="10" t="s">
        <v>17</v>
      </c>
      <c r="F949" s="10" t="s">
        <v>89</v>
      </c>
      <c r="G949" s="11">
        <v>98</v>
      </c>
      <c r="H949" s="11">
        <v>377300</v>
      </c>
      <c r="I949" s="11">
        <f t="shared" si="36"/>
        <v>36975400</v>
      </c>
      <c r="J949" s="11">
        <f t="shared" si="37"/>
        <v>3697540</v>
      </c>
      <c r="K949" s="11">
        <f>연간거래자료!$I949+연간거래자료!$J949</f>
        <v>40672940</v>
      </c>
      <c r="L949" s="13" t="s">
        <v>12</v>
      </c>
      <c r="M949" s="14" t="s">
        <v>137</v>
      </c>
    </row>
    <row r="950" spans="2:13" x14ac:dyDescent="0.3">
      <c r="B950" s="9">
        <v>45754</v>
      </c>
      <c r="C950" s="10" t="s">
        <v>132</v>
      </c>
      <c r="D950" s="10" t="s">
        <v>9</v>
      </c>
      <c r="E950" s="10" t="s">
        <v>34</v>
      </c>
      <c r="F950" s="10" t="s">
        <v>73</v>
      </c>
      <c r="G950" s="11">
        <v>143</v>
      </c>
      <c r="H950" s="11">
        <v>41700</v>
      </c>
      <c r="I950" s="11">
        <f t="shared" si="36"/>
        <v>5963100</v>
      </c>
      <c r="J950" s="11">
        <f t="shared" si="37"/>
        <v>596310</v>
      </c>
      <c r="K950" s="11">
        <f>연간거래자료!$I950+연간거래자료!$J950</f>
        <v>6559410</v>
      </c>
      <c r="L950" s="13" t="s">
        <v>12</v>
      </c>
      <c r="M950" s="14" t="s">
        <v>134</v>
      </c>
    </row>
    <row r="951" spans="2:13" x14ac:dyDescent="0.3">
      <c r="B951" s="9">
        <v>45754</v>
      </c>
      <c r="C951" s="10" t="s">
        <v>150</v>
      </c>
      <c r="D951" s="10" t="s">
        <v>9</v>
      </c>
      <c r="E951" s="10" t="s">
        <v>50</v>
      </c>
      <c r="F951" s="10" t="s">
        <v>126</v>
      </c>
      <c r="G951" s="11">
        <v>22</v>
      </c>
      <c r="H951" s="11">
        <v>65000</v>
      </c>
      <c r="I951" s="11">
        <f t="shared" si="36"/>
        <v>1430000</v>
      </c>
      <c r="J951" s="11">
        <f t="shared" si="37"/>
        <v>143000</v>
      </c>
      <c r="K951" s="11">
        <f>연간거래자료!$I951+연간거래자료!$J951</f>
        <v>1573000</v>
      </c>
      <c r="L951" s="13" t="s">
        <v>12</v>
      </c>
      <c r="M951" s="14" t="s">
        <v>135</v>
      </c>
    </row>
    <row r="952" spans="2:13" x14ac:dyDescent="0.3">
      <c r="B952" s="9">
        <v>45755</v>
      </c>
      <c r="C952" s="10" t="s">
        <v>155</v>
      </c>
      <c r="D952" s="10" t="s">
        <v>21</v>
      </c>
      <c r="E952" s="10" t="s">
        <v>22</v>
      </c>
      <c r="F952" s="10" t="s">
        <v>23</v>
      </c>
      <c r="G952" s="11">
        <v>70</v>
      </c>
      <c r="H952" s="11">
        <v>55200</v>
      </c>
      <c r="I952" s="11">
        <f t="shared" si="36"/>
        <v>3864000</v>
      </c>
      <c r="J952" s="11">
        <f t="shared" si="37"/>
        <v>386400</v>
      </c>
      <c r="K952" s="11">
        <f>연간거래자료!$I952+연간거래자료!$J952</f>
        <v>4250400</v>
      </c>
      <c r="L952" s="13" t="s">
        <v>16</v>
      </c>
      <c r="M952" s="14" t="s">
        <v>137</v>
      </c>
    </row>
    <row r="953" spans="2:13" x14ac:dyDescent="0.3">
      <c r="B953" s="9">
        <v>45755</v>
      </c>
      <c r="C953" s="10" t="s">
        <v>153</v>
      </c>
      <c r="D953" s="10" t="s">
        <v>33</v>
      </c>
      <c r="E953" s="10" t="s">
        <v>56</v>
      </c>
      <c r="F953" s="10" t="s">
        <v>81</v>
      </c>
      <c r="G953" s="11">
        <v>110</v>
      </c>
      <c r="H953" s="11">
        <v>38700</v>
      </c>
      <c r="I953" s="11">
        <f t="shared" si="36"/>
        <v>4257000</v>
      </c>
      <c r="J953" s="11">
        <f t="shared" si="37"/>
        <v>425700</v>
      </c>
      <c r="K953" s="11">
        <f>연간거래자료!$I953+연간거래자료!$J953</f>
        <v>4682700</v>
      </c>
      <c r="L953" s="13" t="s">
        <v>16</v>
      </c>
      <c r="M953" s="14" t="s">
        <v>136</v>
      </c>
    </row>
    <row r="954" spans="2:13" x14ac:dyDescent="0.3">
      <c r="B954" s="9">
        <v>45755</v>
      </c>
      <c r="C954" s="10" t="s">
        <v>150</v>
      </c>
      <c r="D954" s="10" t="s">
        <v>33</v>
      </c>
      <c r="E954" s="10" t="s">
        <v>34</v>
      </c>
      <c r="F954" s="10" t="s">
        <v>65</v>
      </c>
      <c r="G954" s="11">
        <v>54</v>
      </c>
      <c r="H954" s="11">
        <v>16400</v>
      </c>
      <c r="I954" s="11">
        <f t="shared" si="36"/>
        <v>885600</v>
      </c>
      <c r="J954" s="11">
        <f t="shared" si="37"/>
        <v>88560</v>
      </c>
      <c r="K954" s="11">
        <f>연간거래자료!$I954+연간거래자료!$J954</f>
        <v>974160</v>
      </c>
      <c r="L954" s="13" t="s">
        <v>16</v>
      </c>
      <c r="M954" s="14" t="s">
        <v>137</v>
      </c>
    </row>
    <row r="955" spans="2:13" x14ac:dyDescent="0.3">
      <c r="B955" s="9">
        <v>45755</v>
      </c>
      <c r="C955" s="10" t="s">
        <v>130</v>
      </c>
      <c r="D955" s="10" t="s">
        <v>33</v>
      </c>
      <c r="E955" s="10" t="s">
        <v>34</v>
      </c>
      <c r="F955" s="10" t="s">
        <v>112</v>
      </c>
      <c r="G955" s="11">
        <v>61</v>
      </c>
      <c r="H955" s="11">
        <v>484900</v>
      </c>
      <c r="I955" s="11">
        <f t="shared" si="36"/>
        <v>29578900</v>
      </c>
      <c r="J955" s="11">
        <f t="shared" si="37"/>
        <v>2957890</v>
      </c>
      <c r="K955" s="11">
        <f>연간거래자료!$I955+연간거래자료!$J955</f>
        <v>32536790</v>
      </c>
      <c r="L955" s="13" t="s">
        <v>12</v>
      </c>
      <c r="M955" s="14" t="s">
        <v>135</v>
      </c>
    </row>
    <row r="956" spans="2:13" x14ac:dyDescent="0.3">
      <c r="B956" s="9">
        <v>45755</v>
      </c>
      <c r="C956" s="10" t="s">
        <v>145</v>
      </c>
      <c r="D956" s="10" t="s">
        <v>33</v>
      </c>
      <c r="E956" s="10" t="s">
        <v>34</v>
      </c>
      <c r="F956" s="10" t="s">
        <v>112</v>
      </c>
      <c r="G956" s="11">
        <v>13</v>
      </c>
      <c r="H956" s="11">
        <v>499900</v>
      </c>
      <c r="I956" s="11">
        <f t="shared" si="36"/>
        <v>6498700</v>
      </c>
      <c r="J956" s="11">
        <f t="shared" si="37"/>
        <v>649870</v>
      </c>
      <c r="K956" s="11">
        <f>연간거래자료!$I956+연간거래자료!$J956</f>
        <v>7148570</v>
      </c>
      <c r="L956" s="13" t="s">
        <v>16</v>
      </c>
      <c r="M956" s="14" t="s">
        <v>134</v>
      </c>
    </row>
    <row r="957" spans="2:13" x14ac:dyDescent="0.3">
      <c r="B957" s="9">
        <v>45755</v>
      </c>
      <c r="C957" s="10" t="s">
        <v>132</v>
      </c>
      <c r="D957" s="10" t="s">
        <v>13</v>
      </c>
      <c r="E957" s="10" t="s">
        <v>14</v>
      </c>
      <c r="F957" s="10" t="s">
        <v>99</v>
      </c>
      <c r="G957" s="11">
        <v>42</v>
      </c>
      <c r="H957" s="11">
        <v>139000</v>
      </c>
      <c r="I957" s="11">
        <f t="shared" si="36"/>
        <v>5838000</v>
      </c>
      <c r="J957" s="11">
        <f t="shared" si="37"/>
        <v>583800</v>
      </c>
      <c r="K957" s="11">
        <f>연간거래자료!$I957+연간거래자료!$J957</f>
        <v>6421800</v>
      </c>
      <c r="L957" s="13" t="s">
        <v>12</v>
      </c>
      <c r="M957" s="14" t="s">
        <v>135</v>
      </c>
    </row>
    <row r="958" spans="2:13" x14ac:dyDescent="0.3">
      <c r="B958" s="9">
        <v>45755</v>
      </c>
      <c r="C958" s="10" t="s">
        <v>131</v>
      </c>
      <c r="D958" s="10" t="s">
        <v>13</v>
      </c>
      <c r="E958" s="10" t="s">
        <v>14</v>
      </c>
      <c r="F958" s="10" t="s">
        <v>69</v>
      </c>
      <c r="G958" s="11">
        <v>123</v>
      </c>
      <c r="H958" s="11">
        <v>81500</v>
      </c>
      <c r="I958" s="11">
        <f t="shared" si="36"/>
        <v>10024500</v>
      </c>
      <c r="J958" s="11">
        <f t="shared" si="37"/>
        <v>1002450</v>
      </c>
      <c r="K958" s="11">
        <f>연간거래자료!$I958+연간거래자료!$J958</f>
        <v>11026950</v>
      </c>
      <c r="L958" s="13" t="s">
        <v>12</v>
      </c>
      <c r="M958" s="14" t="s">
        <v>135</v>
      </c>
    </row>
    <row r="959" spans="2:13" x14ac:dyDescent="0.3">
      <c r="B959" s="9">
        <v>45755</v>
      </c>
      <c r="C959" s="10" t="s">
        <v>145</v>
      </c>
      <c r="D959" s="10" t="s">
        <v>13</v>
      </c>
      <c r="E959" s="10" t="s">
        <v>26</v>
      </c>
      <c r="F959" s="10" t="s">
        <v>104</v>
      </c>
      <c r="G959" s="11">
        <v>137</v>
      </c>
      <c r="H959" s="11">
        <v>34400</v>
      </c>
      <c r="I959" s="11">
        <f t="shared" si="36"/>
        <v>4712800</v>
      </c>
      <c r="J959" s="11">
        <f t="shared" si="37"/>
        <v>471280</v>
      </c>
      <c r="K959" s="11">
        <f>연간거래자료!$I959+연간거래자료!$J959</f>
        <v>5184080</v>
      </c>
      <c r="L959" s="13" t="s">
        <v>16</v>
      </c>
      <c r="M959" s="14" t="s">
        <v>136</v>
      </c>
    </row>
    <row r="960" spans="2:13" x14ac:dyDescent="0.3">
      <c r="B960" s="9">
        <v>45755</v>
      </c>
      <c r="C960" s="10" t="s">
        <v>154</v>
      </c>
      <c r="D960" s="10" t="s">
        <v>9</v>
      </c>
      <c r="E960" s="10" t="s">
        <v>17</v>
      </c>
      <c r="F960" s="10" t="s">
        <v>97</v>
      </c>
      <c r="G960" s="11">
        <v>78</v>
      </c>
      <c r="H960" s="11">
        <v>412300</v>
      </c>
      <c r="I960" s="11">
        <f t="shared" si="36"/>
        <v>32159400</v>
      </c>
      <c r="J960" s="11">
        <f t="shared" si="37"/>
        <v>3215940</v>
      </c>
      <c r="K960" s="11">
        <f>연간거래자료!$I960+연간거래자료!$J960</f>
        <v>35375340</v>
      </c>
      <c r="L960" s="13" t="s">
        <v>16</v>
      </c>
      <c r="M960" s="14" t="s">
        <v>136</v>
      </c>
    </row>
    <row r="961" spans="2:13" x14ac:dyDescent="0.3">
      <c r="B961" s="9">
        <v>45755</v>
      </c>
      <c r="C961" s="10" t="s">
        <v>156</v>
      </c>
      <c r="D961" s="10" t="s">
        <v>9</v>
      </c>
      <c r="E961" s="10" t="s">
        <v>36</v>
      </c>
      <c r="F961" s="10" t="s">
        <v>90</v>
      </c>
      <c r="G961" s="11">
        <v>46</v>
      </c>
      <c r="H961" s="11">
        <v>326000</v>
      </c>
      <c r="I961" s="11">
        <f t="shared" si="36"/>
        <v>14996000</v>
      </c>
      <c r="J961" s="11">
        <f t="shared" si="37"/>
        <v>1499600</v>
      </c>
      <c r="K961" s="11">
        <f>연간거래자료!$I961+연간거래자료!$J961</f>
        <v>16495600</v>
      </c>
      <c r="L961" s="13" t="s">
        <v>16</v>
      </c>
      <c r="M961" s="14" t="s">
        <v>136</v>
      </c>
    </row>
    <row r="962" spans="2:13" x14ac:dyDescent="0.3">
      <c r="B962" s="9">
        <v>45755</v>
      </c>
      <c r="C962" s="10" t="s">
        <v>142</v>
      </c>
      <c r="D962" s="10" t="s">
        <v>9</v>
      </c>
      <c r="E962" s="10" t="s">
        <v>36</v>
      </c>
      <c r="F962" s="10" t="s">
        <v>107</v>
      </c>
      <c r="G962" s="11">
        <v>61</v>
      </c>
      <c r="H962" s="11">
        <v>303100</v>
      </c>
      <c r="I962" s="11">
        <f t="shared" si="36"/>
        <v>18489100</v>
      </c>
      <c r="J962" s="11">
        <f t="shared" si="37"/>
        <v>1848910</v>
      </c>
      <c r="K962" s="11">
        <f>연간거래자료!$I962+연간거래자료!$J962</f>
        <v>20338010</v>
      </c>
      <c r="L962" s="13" t="s">
        <v>16</v>
      </c>
      <c r="M962" s="14" t="s">
        <v>134</v>
      </c>
    </row>
    <row r="963" spans="2:13" x14ac:dyDescent="0.3">
      <c r="B963" s="9">
        <v>45756</v>
      </c>
      <c r="C963" s="10" t="s">
        <v>139</v>
      </c>
      <c r="D963" s="10" t="s">
        <v>21</v>
      </c>
      <c r="E963" s="10" t="s">
        <v>22</v>
      </c>
      <c r="F963" s="10" t="s">
        <v>59</v>
      </c>
      <c r="G963" s="11">
        <v>63</v>
      </c>
      <c r="H963" s="11">
        <v>86900</v>
      </c>
      <c r="I963" s="11">
        <f t="shared" si="36"/>
        <v>5474700</v>
      </c>
      <c r="J963" s="11">
        <f t="shared" si="37"/>
        <v>547470</v>
      </c>
      <c r="K963" s="11">
        <f>연간거래자료!$I963+연간거래자료!$J963</f>
        <v>6022170</v>
      </c>
      <c r="L963" s="13" t="s">
        <v>12</v>
      </c>
      <c r="M963" s="14" t="s">
        <v>137</v>
      </c>
    </row>
    <row r="964" spans="2:13" x14ac:dyDescent="0.3">
      <c r="B964" s="9">
        <v>45756</v>
      </c>
      <c r="C964" s="10" t="s">
        <v>147</v>
      </c>
      <c r="D964" s="10" t="s">
        <v>33</v>
      </c>
      <c r="E964" s="10" t="s">
        <v>34</v>
      </c>
      <c r="F964" s="10" t="s">
        <v>88</v>
      </c>
      <c r="G964" s="11">
        <v>19</v>
      </c>
      <c r="H964" s="11">
        <v>19500</v>
      </c>
      <c r="I964" s="11">
        <f t="shared" si="36"/>
        <v>370500</v>
      </c>
      <c r="J964" s="11">
        <f t="shared" si="37"/>
        <v>37050</v>
      </c>
      <c r="K964" s="11">
        <f>연간거래자료!$I964+연간거래자료!$J964</f>
        <v>407550</v>
      </c>
      <c r="L964" s="13" t="s">
        <v>16</v>
      </c>
      <c r="M964" s="14" t="s">
        <v>134</v>
      </c>
    </row>
    <row r="965" spans="2:13" x14ac:dyDescent="0.3">
      <c r="B965" s="9">
        <v>45756</v>
      </c>
      <c r="C965" s="10" t="s">
        <v>141</v>
      </c>
      <c r="D965" s="10" t="s">
        <v>9</v>
      </c>
      <c r="E965" s="10" t="s">
        <v>17</v>
      </c>
      <c r="F965" s="10" t="s">
        <v>97</v>
      </c>
      <c r="G965" s="11">
        <v>133</v>
      </c>
      <c r="H965" s="11">
        <v>412300</v>
      </c>
      <c r="I965" s="11">
        <f t="shared" si="36"/>
        <v>54835900</v>
      </c>
      <c r="J965" s="11">
        <f t="shared" si="37"/>
        <v>5483590</v>
      </c>
      <c r="K965" s="11">
        <f>연간거래자료!$I965+연간거래자료!$J965</f>
        <v>60319490</v>
      </c>
      <c r="L965" s="13" t="s">
        <v>16</v>
      </c>
      <c r="M965" s="14" t="s">
        <v>137</v>
      </c>
    </row>
    <row r="966" spans="2:13" x14ac:dyDescent="0.3">
      <c r="B966" s="9">
        <v>45756</v>
      </c>
      <c r="C966" s="10" t="s">
        <v>147</v>
      </c>
      <c r="D966" s="10" t="s">
        <v>9</v>
      </c>
      <c r="E966" s="10" t="s">
        <v>17</v>
      </c>
      <c r="F966" s="10" t="s">
        <v>110</v>
      </c>
      <c r="G966" s="11">
        <v>123</v>
      </c>
      <c r="H966" s="11">
        <v>416100</v>
      </c>
      <c r="I966" s="11">
        <f t="shared" si="36"/>
        <v>51180300</v>
      </c>
      <c r="J966" s="11">
        <f t="shared" si="37"/>
        <v>5118030</v>
      </c>
      <c r="K966" s="11">
        <f>연간거래자료!$I966+연간거래자료!$J966</f>
        <v>56298330</v>
      </c>
      <c r="L966" s="13" t="s">
        <v>12</v>
      </c>
      <c r="M966" s="14" t="s">
        <v>136</v>
      </c>
    </row>
    <row r="967" spans="2:13" x14ac:dyDescent="0.3">
      <c r="B967" s="9">
        <v>45756</v>
      </c>
      <c r="C967" s="10" t="s">
        <v>149</v>
      </c>
      <c r="D967" s="10" t="s">
        <v>9</v>
      </c>
      <c r="E967" s="10" t="s">
        <v>17</v>
      </c>
      <c r="F967" s="10" t="s">
        <v>19</v>
      </c>
      <c r="G967" s="11">
        <v>132</v>
      </c>
      <c r="H967" s="11">
        <v>605800</v>
      </c>
      <c r="I967" s="11">
        <f t="shared" si="36"/>
        <v>79965600</v>
      </c>
      <c r="J967" s="11">
        <f t="shared" si="37"/>
        <v>7996560</v>
      </c>
      <c r="K967" s="11">
        <f>연간거래자료!$I967+연간거래자료!$J967</f>
        <v>87962160</v>
      </c>
      <c r="L967" s="13" t="s">
        <v>16</v>
      </c>
      <c r="M967" s="14" t="s">
        <v>137</v>
      </c>
    </row>
    <row r="968" spans="2:13" x14ac:dyDescent="0.3">
      <c r="B968" s="9">
        <v>45756</v>
      </c>
      <c r="C968" s="10" t="s">
        <v>131</v>
      </c>
      <c r="D968" s="10" t="s">
        <v>9</v>
      </c>
      <c r="E968" s="10" t="s">
        <v>17</v>
      </c>
      <c r="F968" s="10" t="s">
        <v>19</v>
      </c>
      <c r="G968" s="11">
        <v>90</v>
      </c>
      <c r="H968" s="11">
        <v>605800</v>
      </c>
      <c r="I968" s="11">
        <f t="shared" si="36"/>
        <v>54522000</v>
      </c>
      <c r="J968" s="11">
        <f t="shared" si="37"/>
        <v>5452200</v>
      </c>
      <c r="K968" s="11">
        <f>연간거래자료!$I968+연간거래자료!$J968</f>
        <v>59974200</v>
      </c>
      <c r="L968" s="13" t="s">
        <v>12</v>
      </c>
      <c r="M968" s="14" t="s">
        <v>137</v>
      </c>
    </row>
    <row r="969" spans="2:13" x14ac:dyDescent="0.3">
      <c r="B969" s="9">
        <v>45756</v>
      </c>
      <c r="C969" s="10" t="s">
        <v>150</v>
      </c>
      <c r="D969" s="10" t="s">
        <v>9</v>
      </c>
      <c r="E969" s="10" t="s">
        <v>50</v>
      </c>
      <c r="F969" s="10" t="s">
        <v>100</v>
      </c>
      <c r="G969" s="11">
        <v>118</v>
      </c>
      <c r="H969" s="11">
        <v>63300</v>
      </c>
      <c r="I969" s="11">
        <f t="shared" si="36"/>
        <v>7469400</v>
      </c>
      <c r="J969" s="11">
        <f t="shared" si="37"/>
        <v>746940</v>
      </c>
      <c r="K969" s="11">
        <f>연간거래자료!$I969+연간거래자료!$J969</f>
        <v>8216340</v>
      </c>
      <c r="L969" s="13" t="s">
        <v>12</v>
      </c>
      <c r="M969" s="14" t="s">
        <v>134</v>
      </c>
    </row>
    <row r="970" spans="2:13" x14ac:dyDescent="0.3">
      <c r="B970" s="9">
        <v>45756</v>
      </c>
      <c r="C970" s="10" t="s">
        <v>157</v>
      </c>
      <c r="D970" s="10" t="s">
        <v>9</v>
      </c>
      <c r="E970" s="10" t="s">
        <v>36</v>
      </c>
      <c r="F970" s="10" t="s">
        <v>37</v>
      </c>
      <c r="G970" s="11">
        <v>78</v>
      </c>
      <c r="H970" s="11">
        <v>151300</v>
      </c>
      <c r="I970" s="11">
        <f t="shared" si="36"/>
        <v>11801400</v>
      </c>
      <c r="J970" s="11">
        <f t="shared" si="37"/>
        <v>1180140</v>
      </c>
      <c r="K970" s="11">
        <f>연간거래자료!$I970+연간거래자료!$J970</f>
        <v>12981540</v>
      </c>
      <c r="L970" s="13" t="s">
        <v>12</v>
      </c>
      <c r="M970" s="14" t="s">
        <v>135</v>
      </c>
    </row>
    <row r="971" spans="2:13" x14ac:dyDescent="0.3">
      <c r="B971" s="9">
        <v>45756</v>
      </c>
      <c r="C971" s="10" t="s">
        <v>130</v>
      </c>
      <c r="D971" s="10" t="s">
        <v>9</v>
      </c>
      <c r="E971" s="10" t="s">
        <v>36</v>
      </c>
      <c r="F971" s="10" t="s">
        <v>54</v>
      </c>
      <c r="G971" s="11">
        <v>80</v>
      </c>
      <c r="H971" s="11">
        <v>206600</v>
      </c>
      <c r="I971" s="11">
        <f t="shared" ref="I971:I1034" si="38">G971*H971</f>
        <v>16528000</v>
      </c>
      <c r="J971" s="11">
        <f t="shared" ref="J971:J1034" si="39">I971*0.1</f>
        <v>1652800</v>
      </c>
      <c r="K971" s="11">
        <f>연간거래자료!$I971+연간거래자료!$J971</f>
        <v>18180800</v>
      </c>
      <c r="L971" s="13" t="s">
        <v>16</v>
      </c>
      <c r="M971" s="14" t="s">
        <v>135</v>
      </c>
    </row>
    <row r="972" spans="2:13" x14ac:dyDescent="0.3">
      <c r="B972" s="9">
        <v>45757</v>
      </c>
      <c r="C972" s="10" t="s">
        <v>153</v>
      </c>
      <c r="D972" s="10" t="s">
        <v>21</v>
      </c>
      <c r="E972" s="10" t="s">
        <v>22</v>
      </c>
      <c r="F972" s="10" t="s">
        <v>58</v>
      </c>
      <c r="G972" s="11">
        <v>105</v>
      </c>
      <c r="H972" s="11">
        <v>209100</v>
      </c>
      <c r="I972" s="11">
        <f t="shared" si="38"/>
        <v>21955500</v>
      </c>
      <c r="J972" s="11">
        <f t="shared" si="39"/>
        <v>2195550</v>
      </c>
      <c r="K972" s="11">
        <f>연간거래자료!$I972+연간거래자료!$J972</f>
        <v>24151050</v>
      </c>
      <c r="L972" s="13" t="s">
        <v>16</v>
      </c>
      <c r="M972" s="14" t="s">
        <v>137</v>
      </c>
    </row>
    <row r="973" spans="2:13" x14ac:dyDescent="0.3">
      <c r="B973" s="9">
        <v>45757</v>
      </c>
      <c r="C973" s="10" t="s">
        <v>130</v>
      </c>
      <c r="D973" s="10" t="s">
        <v>13</v>
      </c>
      <c r="E973" s="10" t="s">
        <v>14</v>
      </c>
      <c r="F973" s="10" t="s">
        <v>79</v>
      </c>
      <c r="G973" s="11">
        <v>79</v>
      </c>
      <c r="H973" s="11">
        <v>56200</v>
      </c>
      <c r="I973" s="11">
        <f t="shared" si="38"/>
        <v>4439800</v>
      </c>
      <c r="J973" s="11">
        <f t="shared" si="39"/>
        <v>443980</v>
      </c>
      <c r="K973" s="11">
        <f>연간거래자료!$I973+연간거래자료!$J973</f>
        <v>4883780</v>
      </c>
      <c r="L973" s="13" t="s">
        <v>16</v>
      </c>
      <c r="M973" s="14" t="s">
        <v>134</v>
      </c>
    </row>
    <row r="974" spans="2:13" x14ac:dyDescent="0.3">
      <c r="B974" s="9">
        <v>45757</v>
      </c>
      <c r="C974" s="10" t="s">
        <v>139</v>
      </c>
      <c r="D974" s="10" t="s">
        <v>9</v>
      </c>
      <c r="E974" s="10" t="s">
        <v>24</v>
      </c>
      <c r="F974" s="10" t="s">
        <v>25</v>
      </c>
      <c r="G974" s="11">
        <v>32</v>
      </c>
      <c r="H974" s="11">
        <v>356200</v>
      </c>
      <c r="I974" s="11">
        <f t="shared" si="38"/>
        <v>11398400</v>
      </c>
      <c r="J974" s="11">
        <f t="shared" si="39"/>
        <v>1139840</v>
      </c>
      <c r="K974" s="11">
        <f>연간거래자료!$I974+연간거래자료!$J974</f>
        <v>12538240</v>
      </c>
      <c r="L974" s="13" t="s">
        <v>16</v>
      </c>
      <c r="M974" s="14" t="s">
        <v>137</v>
      </c>
    </row>
    <row r="975" spans="2:13" x14ac:dyDescent="0.3">
      <c r="B975" s="9">
        <v>45757</v>
      </c>
      <c r="C975" s="10" t="s">
        <v>131</v>
      </c>
      <c r="D975" s="10" t="s">
        <v>9</v>
      </c>
      <c r="E975" s="10" t="s">
        <v>10</v>
      </c>
      <c r="F975" s="10" t="s">
        <v>96</v>
      </c>
      <c r="G975" s="11">
        <v>23</v>
      </c>
      <c r="H975" s="11">
        <v>138000</v>
      </c>
      <c r="I975" s="11">
        <f t="shared" si="38"/>
        <v>3174000</v>
      </c>
      <c r="J975" s="11">
        <f t="shared" si="39"/>
        <v>317400</v>
      </c>
      <c r="K975" s="11">
        <f>연간거래자료!$I975+연간거래자료!$J975</f>
        <v>3491400</v>
      </c>
      <c r="L975" s="13" t="s">
        <v>12</v>
      </c>
      <c r="M975" s="14" t="s">
        <v>134</v>
      </c>
    </row>
    <row r="976" spans="2:13" x14ac:dyDescent="0.3">
      <c r="B976" s="9">
        <v>45757</v>
      </c>
      <c r="C976" s="10" t="s">
        <v>146</v>
      </c>
      <c r="D976" s="10" t="s">
        <v>9</v>
      </c>
      <c r="E976" s="10" t="s">
        <v>17</v>
      </c>
      <c r="F976" s="10" t="s">
        <v>89</v>
      </c>
      <c r="G976" s="11">
        <v>45</v>
      </c>
      <c r="H976" s="11">
        <v>389000</v>
      </c>
      <c r="I976" s="11">
        <f t="shared" si="38"/>
        <v>17505000</v>
      </c>
      <c r="J976" s="11">
        <f t="shared" si="39"/>
        <v>1750500</v>
      </c>
      <c r="K976" s="11">
        <f>연간거래자료!$I976+연간거래자료!$J976</f>
        <v>19255500</v>
      </c>
      <c r="L976" s="13" t="s">
        <v>12</v>
      </c>
      <c r="M976" s="14" t="s">
        <v>136</v>
      </c>
    </row>
    <row r="977" spans="2:13" x14ac:dyDescent="0.3">
      <c r="B977" s="9">
        <v>45757</v>
      </c>
      <c r="C977" s="10" t="s">
        <v>140</v>
      </c>
      <c r="D977" s="10" t="s">
        <v>9</v>
      </c>
      <c r="E977" s="10" t="s">
        <v>17</v>
      </c>
      <c r="F977" s="10" t="s">
        <v>89</v>
      </c>
      <c r="G977" s="11">
        <v>42</v>
      </c>
      <c r="H977" s="11">
        <v>389000</v>
      </c>
      <c r="I977" s="11">
        <f t="shared" si="38"/>
        <v>16338000</v>
      </c>
      <c r="J977" s="11">
        <f t="shared" si="39"/>
        <v>1633800</v>
      </c>
      <c r="K977" s="11">
        <f>연간거래자료!$I977+연간거래자료!$J977</f>
        <v>17971800</v>
      </c>
      <c r="L977" s="13" t="s">
        <v>16</v>
      </c>
      <c r="M977" s="14" t="s">
        <v>135</v>
      </c>
    </row>
    <row r="978" spans="2:13" x14ac:dyDescent="0.3">
      <c r="B978" s="9">
        <v>45757</v>
      </c>
      <c r="C978" s="10" t="s">
        <v>153</v>
      </c>
      <c r="D978" s="10" t="s">
        <v>9</v>
      </c>
      <c r="E978" s="10" t="s">
        <v>17</v>
      </c>
      <c r="F978" s="10" t="s">
        <v>93</v>
      </c>
      <c r="G978" s="11">
        <v>100</v>
      </c>
      <c r="H978" s="11">
        <v>580100</v>
      </c>
      <c r="I978" s="11">
        <f t="shared" si="38"/>
        <v>58010000</v>
      </c>
      <c r="J978" s="11">
        <f t="shared" si="39"/>
        <v>5801000</v>
      </c>
      <c r="K978" s="11">
        <f>연간거래자료!$I978+연간거래자료!$J978</f>
        <v>63811000</v>
      </c>
      <c r="L978" s="13" t="s">
        <v>12</v>
      </c>
      <c r="M978" s="14" t="s">
        <v>137</v>
      </c>
    </row>
    <row r="979" spans="2:13" x14ac:dyDescent="0.3">
      <c r="B979" s="9">
        <v>45757</v>
      </c>
      <c r="C979" s="10" t="s">
        <v>146</v>
      </c>
      <c r="D979" s="10" t="s">
        <v>9</v>
      </c>
      <c r="E979" s="10" t="s">
        <v>17</v>
      </c>
      <c r="F979" s="10" t="s">
        <v>85</v>
      </c>
      <c r="G979" s="11">
        <v>16</v>
      </c>
      <c r="H979" s="11">
        <v>789500</v>
      </c>
      <c r="I979" s="11">
        <f t="shared" si="38"/>
        <v>12632000</v>
      </c>
      <c r="J979" s="11">
        <f t="shared" si="39"/>
        <v>1263200</v>
      </c>
      <c r="K979" s="11">
        <f>연간거래자료!$I979+연간거래자료!$J979</f>
        <v>13895200</v>
      </c>
      <c r="L979" s="13" t="s">
        <v>12</v>
      </c>
      <c r="M979" s="14" t="s">
        <v>137</v>
      </c>
    </row>
    <row r="980" spans="2:13" x14ac:dyDescent="0.3">
      <c r="B980" s="9">
        <v>45757</v>
      </c>
      <c r="C980" s="10" t="s">
        <v>157</v>
      </c>
      <c r="D980" s="10" t="s">
        <v>9</v>
      </c>
      <c r="E980" s="10" t="s">
        <v>36</v>
      </c>
      <c r="F980" s="10" t="s">
        <v>38</v>
      </c>
      <c r="G980" s="11">
        <v>24</v>
      </c>
      <c r="H980" s="11">
        <v>185600</v>
      </c>
      <c r="I980" s="11">
        <f t="shared" si="38"/>
        <v>4454400</v>
      </c>
      <c r="J980" s="11">
        <f t="shared" si="39"/>
        <v>445440</v>
      </c>
      <c r="K980" s="11">
        <f>연간거래자료!$I980+연간거래자료!$J980</f>
        <v>4899840</v>
      </c>
      <c r="L980" s="13" t="s">
        <v>12</v>
      </c>
      <c r="M980" s="14" t="s">
        <v>136</v>
      </c>
    </row>
    <row r="981" spans="2:13" x14ac:dyDescent="0.3">
      <c r="B981" s="9">
        <v>45757</v>
      </c>
      <c r="C981" s="10" t="s">
        <v>144</v>
      </c>
      <c r="D981" s="10" t="s">
        <v>9</v>
      </c>
      <c r="E981" s="10" t="s">
        <v>36</v>
      </c>
      <c r="F981" s="10" t="s">
        <v>107</v>
      </c>
      <c r="G981" s="11">
        <v>41</v>
      </c>
      <c r="H981" s="11">
        <v>312500</v>
      </c>
      <c r="I981" s="11">
        <f t="shared" si="38"/>
        <v>12812500</v>
      </c>
      <c r="J981" s="11">
        <f t="shared" si="39"/>
        <v>1281250</v>
      </c>
      <c r="K981" s="11">
        <f>연간거래자료!$I981+연간거래자료!$J981</f>
        <v>14093750</v>
      </c>
      <c r="L981" s="13" t="s">
        <v>16</v>
      </c>
      <c r="M981" s="14" t="s">
        <v>136</v>
      </c>
    </row>
    <row r="982" spans="2:13" x14ac:dyDescent="0.3">
      <c r="B982" s="9">
        <v>45758</v>
      </c>
      <c r="C982" s="10" t="s">
        <v>130</v>
      </c>
      <c r="D982" s="10" t="s">
        <v>21</v>
      </c>
      <c r="E982" s="10" t="s">
        <v>28</v>
      </c>
      <c r="F982" s="10" t="s">
        <v>125</v>
      </c>
      <c r="G982" s="11">
        <v>47</v>
      </c>
      <c r="H982" s="11">
        <v>1805000</v>
      </c>
      <c r="I982" s="11">
        <f t="shared" si="38"/>
        <v>84835000</v>
      </c>
      <c r="J982" s="11">
        <f t="shared" si="39"/>
        <v>8483500</v>
      </c>
      <c r="K982" s="11">
        <f>연간거래자료!$I982+연간거래자료!$J982</f>
        <v>93318500</v>
      </c>
      <c r="L982" s="13" t="s">
        <v>12</v>
      </c>
      <c r="M982" s="14" t="s">
        <v>135</v>
      </c>
    </row>
    <row r="983" spans="2:13" x14ac:dyDescent="0.3">
      <c r="B983" s="9">
        <v>45758</v>
      </c>
      <c r="C983" s="10" t="s">
        <v>131</v>
      </c>
      <c r="D983" s="10" t="s">
        <v>21</v>
      </c>
      <c r="E983" s="10" t="s">
        <v>22</v>
      </c>
      <c r="F983" s="10" t="s">
        <v>62</v>
      </c>
      <c r="G983" s="11">
        <v>99</v>
      </c>
      <c r="H983" s="11">
        <v>122700</v>
      </c>
      <c r="I983" s="11">
        <f t="shared" si="38"/>
        <v>12147300</v>
      </c>
      <c r="J983" s="11">
        <f t="shared" si="39"/>
        <v>1214730</v>
      </c>
      <c r="K983" s="11">
        <f>연간거래자료!$I983+연간거래자료!$J983</f>
        <v>13362030</v>
      </c>
      <c r="L983" s="13" t="s">
        <v>16</v>
      </c>
      <c r="M983" s="14" t="s">
        <v>136</v>
      </c>
    </row>
    <row r="984" spans="2:13" x14ac:dyDescent="0.3">
      <c r="B984" s="9">
        <v>45758</v>
      </c>
      <c r="C984" s="10" t="s">
        <v>150</v>
      </c>
      <c r="D984" s="10" t="s">
        <v>33</v>
      </c>
      <c r="E984" s="10" t="s">
        <v>56</v>
      </c>
      <c r="F984" s="10" t="s">
        <v>66</v>
      </c>
      <c r="G984" s="11">
        <v>120</v>
      </c>
      <c r="H984" s="11">
        <v>23100</v>
      </c>
      <c r="I984" s="11">
        <f t="shared" si="38"/>
        <v>2772000</v>
      </c>
      <c r="J984" s="11">
        <f t="shared" si="39"/>
        <v>277200</v>
      </c>
      <c r="K984" s="11">
        <f>연간거래자료!$I984+연간거래자료!$J984</f>
        <v>3049200</v>
      </c>
      <c r="L984" s="13" t="s">
        <v>16</v>
      </c>
      <c r="M984" s="14" t="s">
        <v>137</v>
      </c>
    </row>
    <row r="985" spans="2:13" x14ac:dyDescent="0.3">
      <c r="B985" s="9">
        <v>45758</v>
      </c>
      <c r="C985" s="10" t="s">
        <v>147</v>
      </c>
      <c r="D985" s="10" t="s">
        <v>9</v>
      </c>
      <c r="E985" s="10" t="s">
        <v>24</v>
      </c>
      <c r="F985" s="10" t="s">
        <v>87</v>
      </c>
      <c r="G985" s="11">
        <v>80</v>
      </c>
      <c r="H985" s="11">
        <v>545400</v>
      </c>
      <c r="I985" s="11">
        <f t="shared" si="38"/>
        <v>43632000</v>
      </c>
      <c r="J985" s="11">
        <f t="shared" si="39"/>
        <v>4363200</v>
      </c>
      <c r="K985" s="11">
        <f>연간거래자료!$I985+연간거래자료!$J985</f>
        <v>47995200</v>
      </c>
      <c r="L985" s="13" t="s">
        <v>16</v>
      </c>
      <c r="M985" s="14" t="s">
        <v>137</v>
      </c>
    </row>
    <row r="986" spans="2:13" x14ac:dyDescent="0.3">
      <c r="B986" s="9">
        <v>45758</v>
      </c>
      <c r="C986" s="10" t="s">
        <v>131</v>
      </c>
      <c r="D986" s="10" t="s">
        <v>9</v>
      </c>
      <c r="E986" s="10" t="s">
        <v>24</v>
      </c>
      <c r="F986" s="10" t="s">
        <v>87</v>
      </c>
      <c r="G986" s="11">
        <v>69</v>
      </c>
      <c r="H986" s="11">
        <v>545400</v>
      </c>
      <c r="I986" s="11">
        <f t="shared" si="38"/>
        <v>37632600</v>
      </c>
      <c r="J986" s="11">
        <f t="shared" si="39"/>
        <v>3763260</v>
      </c>
      <c r="K986" s="11">
        <f>연간거래자료!$I986+연간거래자료!$J986</f>
        <v>41395860</v>
      </c>
      <c r="L986" s="13" t="s">
        <v>12</v>
      </c>
      <c r="M986" s="14" t="s">
        <v>135</v>
      </c>
    </row>
    <row r="987" spans="2:13" x14ac:dyDescent="0.3">
      <c r="B987" s="9">
        <v>45758</v>
      </c>
      <c r="C987" s="10" t="s">
        <v>152</v>
      </c>
      <c r="D987" s="10" t="s">
        <v>9</v>
      </c>
      <c r="E987" s="10" t="s">
        <v>10</v>
      </c>
      <c r="F987" s="10" t="s">
        <v>11</v>
      </c>
      <c r="G987" s="11">
        <v>99</v>
      </c>
      <c r="H987" s="11">
        <v>180700</v>
      </c>
      <c r="I987" s="11">
        <f t="shared" si="38"/>
        <v>17889300</v>
      </c>
      <c r="J987" s="11">
        <f t="shared" si="39"/>
        <v>1788930</v>
      </c>
      <c r="K987" s="11">
        <f>연간거래자료!$I987+연간거래자료!$J987</f>
        <v>19678230</v>
      </c>
      <c r="L987" s="13" t="s">
        <v>16</v>
      </c>
      <c r="M987" s="14" t="s">
        <v>137</v>
      </c>
    </row>
    <row r="988" spans="2:13" x14ac:dyDescent="0.3">
      <c r="B988" s="9">
        <v>45758</v>
      </c>
      <c r="C988" s="10" t="s">
        <v>155</v>
      </c>
      <c r="D988" s="10" t="s">
        <v>9</v>
      </c>
      <c r="E988" s="10" t="s">
        <v>17</v>
      </c>
      <c r="F988" s="10" t="s">
        <v>108</v>
      </c>
      <c r="G988" s="11">
        <v>49</v>
      </c>
      <c r="H988" s="11">
        <v>245600</v>
      </c>
      <c r="I988" s="11">
        <f t="shared" si="38"/>
        <v>12034400</v>
      </c>
      <c r="J988" s="11">
        <f t="shared" si="39"/>
        <v>1203440</v>
      </c>
      <c r="K988" s="11">
        <f>연간거래자료!$I988+연간거래자료!$J988</f>
        <v>13237840</v>
      </c>
      <c r="L988" s="13" t="s">
        <v>12</v>
      </c>
      <c r="M988" s="14" t="s">
        <v>137</v>
      </c>
    </row>
    <row r="989" spans="2:13" x14ac:dyDescent="0.3">
      <c r="B989" s="9">
        <v>45758</v>
      </c>
      <c r="C989" s="10" t="s">
        <v>155</v>
      </c>
      <c r="D989" s="10" t="s">
        <v>9</v>
      </c>
      <c r="E989" s="10" t="s">
        <v>34</v>
      </c>
      <c r="F989" s="10" t="s">
        <v>73</v>
      </c>
      <c r="G989" s="11">
        <v>99</v>
      </c>
      <c r="H989" s="11">
        <v>41700</v>
      </c>
      <c r="I989" s="11">
        <f t="shared" si="38"/>
        <v>4128300</v>
      </c>
      <c r="J989" s="11">
        <f t="shared" si="39"/>
        <v>412830</v>
      </c>
      <c r="K989" s="11">
        <f>연간거래자료!$I989+연간거래자료!$J989</f>
        <v>4541130</v>
      </c>
      <c r="L989" s="13" t="s">
        <v>12</v>
      </c>
      <c r="M989" s="14" t="s">
        <v>136</v>
      </c>
    </row>
    <row r="990" spans="2:13" x14ac:dyDescent="0.3">
      <c r="B990" s="9">
        <v>45758</v>
      </c>
      <c r="C990" s="10" t="s">
        <v>156</v>
      </c>
      <c r="D990" s="10" t="s">
        <v>9</v>
      </c>
      <c r="E990" s="10" t="s">
        <v>50</v>
      </c>
      <c r="F990" s="10" t="s">
        <v>109</v>
      </c>
      <c r="G990" s="11">
        <v>123</v>
      </c>
      <c r="H990" s="11">
        <v>111700</v>
      </c>
      <c r="I990" s="11">
        <f t="shared" si="38"/>
        <v>13739100</v>
      </c>
      <c r="J990" s="11">
        <f t="shared" si="39"/>
        <v>1373910</v>
      </c>
      <c r="K990" s="11">
        <f>연간거래자료!$I990+연간거래자료!$J990</f>
        <v>15113010</v>
      </c>
      <c r="L990" s="13" t="s">
        <v>12</v>
      </c>
      <c r="M990" s="14" t="s">
        <v>135</v>
      </c>
    </row>
    <row r="991" spans="2:13" x14ac:dyDescent="0.3">
      <c r="B991" s="9">
        <v>45758</v>
      </c>
      <c r="C991" s="10" t="s">
        <v>141</v>
      </c>
      <c r="D991" s="10" t="s">
        <v>9</v>
      </c>
      <c r="E991" s="10" t="s">
        <v>36</v>
      </c>
      <c r="F991" s="10" t="s">
        <v>129</v>
      </c>
      <c r="G991" s="11">
        <v>150</v>
      </c>
      <c r="H991" s="11">
        <v>77500</v>
      </c>
      <c r="I991" s="11">
        <f t="shared" si="38"/>
        <v>11625000</v>
      </c>
      <c r="J991" s="11">
        <f t="shared" si="39"/>
        <v>1162500</v>
      </c>
      <c r="K991" s="11">
        <f>연간거래자료!$I991+연간거래자료!$J991</f>
        <v>12787500</v>
      </c>
      <c r="L991" s="13" t="s">
        <v>16</v>
      </c>
      <c r="M991" s="14" t="s">
        <v>136</v>
      </c>
    </row>
    <row r="992" spans="2:13" x14ac:dyDescent="0.3">
      <c r="B992" s="9">
        <v>45759</v>
      </c>
      <c r="C992" s="10" t="s">
        <v>146</v>
      </c>
      <c r="D992" s="10" t="s">
        <v>21</v>
      </c>
      <c r="E992" s="10" t="s">
        <v>31</v>
      </c>
      <c r="F992" s="10" t="s">
        <v>61</v>
      </c>
      <c r="G992" s="11">
        <v>85</v>
      </c>
      <c r="H992" s="11">
        <v>248600</v>
      </c>
      <c r="I992" s="11">
        <f t="shared" si="38"/>
        <v>21131000</v>
      </c>
      <c r="J992" s="11">
        <f t="shared" si="39"/>
        <v>2113100</v>
      </c>
      <c r="K992" s="11">
        <f>연간거래자료!$I992+연간거래자료!$J992</f>
        <v>23244100</v>
      </c>
      <c r="L992" s="13" t="s">
        <v>16</v>
      </c>
      <c r="M992" s="14" t="s">
        <v>136</v>
      </c>
    </row>
    <row r="993" spans="2:13" x14ac:dyDescent="0.3">
      <c r="B993" s="9">
        <v>45759</v>
      </c>
      <c r="C993" s="10" t="s">
        <v>149</v>
      </c>
      <c r="D993" s="10" t="s">
        <v>21</v>
      </c>
      <c r="E993" s="10" t="s">
        <v>31</v>
      </c>
      <c r="F993" s="10" t="s">
        <v>72</v>
      </c>
      <c r="G993" s="11">
        <v>43</v>
      </c>
      <c r="H993" s="11">
        <v>256200</v>
      </c>
      <c r="I993" s="11">
        <f t="shared" si="38"/>
        <v>11016600</v>
      </c>
      <c r="J993" s="11">
        <f t="shared" si="39"/>
        <v>1101660</v>
      </c>
      <c r="K993" s="11">
        <f>연간거래자료!$I993+연간거래자료!$J993</f>
        <v>12118260</v>
      </c>
      <c r="L993" s="13" t="s">
        <v>16</v>
      </c>
      <c r="M993" s="14" t="s">
        <v>137</v>
      </c>
    </row>
    <row r="994" spans="2:13" x14ac:dyDescent="0.3">
      <c r="B994" s="9">
        <v>45759</v>
      </c>
      <c r="C994" s="10" t="s">
        <v>157</v>
      </c>
      <c r="D994" s="10" t="s">
        <v>13</v>
      </c>
      <c r="E994" s="10" t="s">
        <v>14</v>
      </c>
      <c r="F994" s="10" t="s">
        <v>79</v>
      </c>
      <c r="G994" s="11">
        <v>146</v>
      </c>
      <c r="H994" s="11">
        <v>56200</v>
      </c>
      <c r="I994" s="11">
        <f t="shared" si="38"/>
        <v>8205200</v>
      </c>
      <c r="J994" s="11">
        <f t="shared" si="39"/>
        <v>820520</v>
      </c>
      <c r="K994" s="11">
        <f>연간거래자료!$I994+연간거래자료!$J994</f>
        <v>9025720</v>
      </c>
      <c r="L994" s="13" t="s">
        <v>12</v>
      </c>
      <c r="M994" s="14" t="s">
        <v>135</v>
      </c>
    </row>
    <row r="995" spans="2:13" x14ac:dyDescent="0.3">
      <c r="B995" s="9">
        <v>45759</v>
      </c>
      <c r="C995" s="10" t="s">
        <v>141</v>
      </c>
      <c r="D995" s="10" t="s">
        <v>13</v>
      </c>
      <c r="E995" s="10" t="s">
        <v>14</v>
      </c>
      <c r="F995" s="10" t="s">
        <v>20</v>
      </c>
      <c r="G995" s="11">
        <v>54</v>
      </c>
      <c r="H995" s="11">
        <v>242500</v>
      </c>
      <c r="I995" s="11">
        <f t="shared" si="38"/>
        <v>13095000</v>
      </c>
      <c r="J995" s="11">
        <f t="shared" si="39"/>
        <v>1309500</v>
      </c>
      <c r="K995" s="11">
        <f>연간거래자료!$I995+연간거래자료!$J995</f>
        <v>14404500</v>
      </c>
      <c r="L995" s="13" t="s">
        <v>16</v>
      </c>
      <c r="M995" s="14" t="s">
        <v>136</v>
      </c>
    </row>
    <row r="996" spans="2:13" x14ac:dyDescent="0.3">
      <c r="B996" s="9">
        <v>45759</v>
      </c>
      <c r="C996" s="10" t="s">
        <v>145</v>
      </c>
      <c r="D996" s="10" t="s">
        <v>13</v>
      </c>
      <c r="E996" s="10" t="s">
        <v>14</v>
      </c>
      <c r="F996" s="10" t="s">
        <v>94</v>
      </c>
      <c r="G996" s="11">
        <v>11</v>
      </c>
      <c r="H996" s="11">
        <v>119800</v>
      </c>
      <c r="I996" s="11">
        <f t="shared" si="38"/>
        <v>1317800</v>
      </c>
      <c r="J996" s="11">
        <f t="shared" si="39"/>
        <v>131780</v>
      </c>
      <c r="K996" s="11">
        <f>연간거래자료!$I996+연간거래자료!$J996</f>
        <v>1449580</v>
      </c>
      <c r="L996" s="13" t="s">
        <v>12</v>
      </c>
      <c r="M996" s="14" t="s">
        <v>134</v>
      </c>
    </row>
    <row r="997" spans="2:13" x14ac:dyDescent="0.3">
      <c r="B997" s="9">
        <v>45759</v>
      </c>
      <c r="C997" s="10" t="s">
        <v>148</v>
      </c>
      <c r="D997" s="10" t="s">
        <v>13</v>
      </c>
      <c r="E997" s="10" t="s">
        <v>14</v>
      </c>
      <c r="F997" s="10" t="s">
        <v>123</v>
      </c>
      <c r="G997" s="11">
        <v>67</v>
      </c>
      <c r="H997" s="11">
        <v>776000</v>
      </c>
      <c r="I997" s="11">
        <f t="shared" si="38"/>
        <v>51992000</v>
      </c>
      <c r="J997" s="11">
        <f t="shared" si="39"/>
        <v>5199200</v>
      </c>
      <c r="K997" s="11">
        <f>연간거래자료!$I997+연간거래자료!$J997</f>
        <v>57191200</v>
      </c>
      <c r="L997" s="13" t="s">
        <v>12</v>
      </c>
      <c r="M997" s="14" t="s">
        <v>134</v>
      </c>
    </row>
    <row r="998" spans="2:13" x14ac:dyDescent="0.3">
      <c r="B998" s="9">
        <v>45759</v>
      </c>
      <c r="C998" s="10" t="s">
        <v>147</v>
      </c>
      <c r="D998" s="10" t="s">
        <v>9</v>
      </c>
      <c r="E998" s="10" t="s">
        <v>48</v>
      </c>
      <c r="F998" s="10" t="s">
        <v>75</v>
      </c>
      <c r="G998" s="11">
        <v>75</v>
      </c>
      <c r="H998" s="11">
        <v>95600</v>
      </c>
      <c r="I998" s="11">
        <f t="shared" si="38"/>
        <v>7170000</v>
      </c>
      <c r="J998" s="11">
        <f t="shared" si="39"/>
        <v>717000</v>
      </c>
      <c r="K998" s="11">
        <f>연간거래자료!$I998+연간거래자료!$J998</f>
        <v>7887000</v>
      </c>
      <c r="L998" s="13" t="s">
        <v>16</v>
      </c>
      <c r="M998" s="14" t="s">
        <v>135</v>
      </c>
    </row>
    <row r="999" spans="2:13" x14ac:dyDescent="0.3">
      <c r="B999" s="9">
        <v>45759</v>
      </c>
      <c r="C999" s="10" t="s">
        <v>151</v>
      </c>
      <c r="D999" s="10" t="s">
        <v>9</v>
      </c>
      <c r="E999" s="10" t="s">
        <v>10</v>
      </c>
      <c r="F999" s="10" t="s">
        <v>82</v>
      </c>
      <c r="G999" s="11">
        <v>65</v>
      </c>
      <c r="H999" s="11">
        <v>193000</v>
      </c>
      <c r="I999" s="11">
        <f t="shared" si="38"/>
        <v>12545000</v>
      </c>
      <c r="J999" s="11">
        <f t="shared" si="39"/>
        <v>1254500</v>
      </c>
      <c r="K999" s="11">
        <f>연간거래자료!$I999+연간거래자료!$J999</f>
        <v>13799500</v>
      </c>
      <c r="L999" s="13" t="s">
        <v>12</v>
      </c>
      <c r="M999" s="14" t="s">
        <v>134</v>
      </c>
    </row>
    <row r="1000" spans="2:13" x14ac:dyDescent="0.3">
      <c r="B1000" s="9">
        <v>45759</v>
      </c>
      <c r="C1000" s="10" t="s">
        <v>143</v>
      </c>
      <c r="D1000" s="10" t="s">
        <v>9</v>
      </c>
      <c r="E1000" s="10" t="s">
        <v>17</v>
      </c>
      <c r="F1000" s="10" t="s">
        <v>97</v>
      </c>
      <c r="G1000" s="11">
        <v>82</v>
      </c>
      <c r="H1000" s="11">
        <v>412300</v>
      </c>
      <c r="I1000" s="11">
        <f t="shared" si="38"/>
        <v>33808600</v>
      </c>
      <c r="J1000" s="11">
        <f t="shared" si="39"/>
        <v>3380860</v>
      </c>
      <c r="K1000" s="11">
        <f>연간거래자료!$I1000+연간거래자료!$J1000</f>
        <v>37189460</v>
      </c>
      <c r="L1000" s="13" t="s">
        <v>16</v>
      </c>
      <c r="M1000" s="14" t="s">
        <v>134</v>
      </c>
    </row>
    <row r="1001" spans="2:13" x14ac:dyDescent="0.3">
      <c r="B1001" s="9">
        <v>45759</v>
      </c>
      <c r="C1001" s="10" t="s">
        <v>141</v>
      </c>
      <c r="D1001" s="10" t="s">
        <v>9</v>
      </c>
      <c r="E1001" s="10" t="s">
        <v>17</v>
      </c>
      <c r="F1001" s="10" t="s">
        <v>19</v>
      </c>
      <c r="G1001" s="11">
        <v>33</v>
      </c>
      <c r="H1001" s="11">
        <v>624500</v>
      </c>
      <c r="I1001" s="11">
        <f t="shared" si="38"/>
        <v>20608500</v>
      </c>
      <c r="J1001" s="11">
        <f t="shared" si="39"/>
        <v>2060850</v>
      </c>
      <c r="K1001" s="11">
        <f>연간거래자료!$I1001+연간거래자료!$J1001</f>
        <v>22669350</v>
      </c>
      <c r="L1001" s="13" t="s">
        <v>16</v>
      </c>
      <c r="M1001" s="14" t="s">
        <v>134</v>
      </c>
    </row>
    <row r="1002" spans="2:13" x14ac:dyDescent="0.3">
      <c r="B1002" s="9">
        <v>45759</v>
      </c>
      <c r="C1002" s="10" t="s">
        <v>146</v>
      </c>
      <c r="D1002" s="10" t="s">
        <v>9</v>
      </c>
      <c r="E1002" s="10" t="s">
        <v>50</v>
      </c>
      <c r="F1002" s="10" t="s">
        <v>109</v>
      </c>
      <c r="G1002" s="11">
        <v>65</v>
      </c>
      <c r="H1002" s="11">
        <v>111700</v>
      </c>
      <c r="I1002" s="11">
        <f t="shared" si="38"/>
        <v>7260500</v>
      </c>
      <c r="J1002" s="11">
        <f t="shared" si="39"/>
        <v>726050</v>
      </c>
      <c r="K1002" s="11">
        <f>연간거래자료!$I1002+연간거래자료!$J1002</f>
        <v>7986550</v>
      </c>
      <c r="L1002" s="13" t="s">
        <v>16</v>
      </c>
      <c r="M1002" s="14" t="s">
        <v>135</v>
      </c>
    </row>
    <row r="1003" spans="2:13" x14ac:dyDescent="0.3">
      <c r="B1003" s="9">
        <v>45760</v>
      </c>
      <c r="C1003" s="10" t="s">
        <v>153</v>
      </c>
      <c r="D1003" s="10" t="s">
        <v>33</v>
      </c>
      <c r="E1003" s="10" t="s">
        <v>34</v>
      </c>
      <c r="F1003" s="10" t="s">
        <v>65</v>
      </c>
      <c r="G1003" s="11">
        <v>14</v>
      </c>
      <c r="H1003" s="11">
        <v>16900</v>
      </c>
      <c r="I1003" s="11">
        <f t="shared" si="38"/>
        <v>236600</v>
      </c>
      <c r="J1003" s="11">
        <f t="shared" si="39"/>
        <v>23660</v>
      </c>
      <c r="K1003" s="11">
        <f>연간거래자료!$I1003+연간거래자료!$J1003</f>
        <v>260260</v>
      </c>
      <c r="L1003" s="13" t="s">
        <v>16</v>
      </c>
      <c r="M1003" s="14" t="s">
        <v>135</v>
      </c>
    </row>
    <row r="1004" spans="2:13" x14ac:dyDescent="0.3">
      <c r="B1004" s="9">
        <v>45760</v>
      </c>
      <c r="C1004" s="10" t="s">
        <v>151</v>
      </c>
      <c r="D1004" s="10" t="s">
        <v>13</v>
      </c>
      <c r="E1004" s="10" t="s">
        <v>14</v>
      </c>
      <c r="F1004" s="10" t="s">
        <v>20</v>
      </c>
      <c r="G1004" s="11">
        <v>84</v>
      </c>
      <c r="H1004" s="11">
        <v>242500</v>
      </c>
      <c r="I1004" s="11">
        <f t="shared" si="38"/>
        <v>20370000</v>
      </c>
      <c r="J1004" s="11">
        <f t="shared" si="39"/>
        <v>2037000</v>
      </c>
      <c r="K1004" s="11">
        <f>연간거래자료!$I1004+연간거래자료!$J1004</f>
        <v>22407000</v>
      </c>
      <c r="L1004" s="13" t="s">
        <v>12</v>
      </c>
      <c r="M1004" s="14" t="s">
        <v>137</v>
      </c>
    </row>
    <row r="1005" spans="2:13" x14ac:dyDescent="0.3">
      <c r="B1005" s="9">
        <v>45760</v>
      </c>
      <c r="C1005" s="10" t="s">
        <v>152</v>
      </c>
      <c r="D1005" s="10" t="s">
        <v>13</v>
      </c>
      <c r="E1005" s="10" t="s">
        <v>14</v>
      </c>
      <c r="F1005" s="10" t="s">
        <v>94</v>
      </c>
      <c r="G1005" s="11">
        <v>111</v>
      </c>
      <c r="H1005" s="11">
        <v>116200</v>
      </c>
      <c r="I1005" s="11">
        <f t="shared" si="38"/>
        <v>12898200</v>
      </c>
      <c r="J1005" s="11">
        <f t="shared" si="39"/>
        <v>1289820</v>
      </c>
      <c r="K1005" s="11">
        <f>연간거래자료!$I1005+연간거래자료!$J1005</f>
        <v>14188020</v>
      </c>
      <c r="L1005" s="13" t="s">
        <v>12</v>
      </c>
      <c r="M1005" s="14" t="s">
        <v>135</v>
      </c>
    </row>
    <row r="1006" spans="2:13" x14ac:dyDescent="0.3">
      <c r="B1006" s="9">
        <v>45760</v>
      </c>
      <c r="C1006" s="10" t="s">
        <v>143</v>
      </c>
      <c r="D1006" s="10" t="s">
        <v>13</v>
      </c>
      <c r="E1006" s="10" t="s">
        <v>14</v>
      </c>
      <c r="F1006" s="10" t="s">
        <v>69</v>
      </c>
      <c r="G1006" s="11">
        <v>64</v>
      </c>
      <c r="H1006" s="11">
        <v>81500</v>
      </c>
      <c r="I1006" s="11">
        <f t="shared" si="38"/>
        <v>5216000</v>
      </c>
      <c r="J1006" s="11">
        <f t="shared" si="39"/>
        <v>521600</v>
      </c>
      <c r="K1006" s="11">
        <f>연간거래자료!$I1006+연간거래자료!$J1006</f>
        <v>5737600</v>
      </c>
      <c r="L1006" s="13" t="s">
        <v>16</v>
      </c>
      <c r="M1006" s="14" t="s">
        <v>134</v>
      </c>
    </row>
    <row r="1007" spans="2:13" x14ac:dyDescent="0.3">
      <c r="B1007" s="9">
        <v>45760</v>
      </c>
      <c r="C1007" s="10" t="s">
        <v>131</v>
      </c>
      <c r="D1007" s="10" t="s">
        <v>13</v>
      </c>
      <c r="E1007" s="10" t="s">
        <v>26</v>
      </c>
      <c r="F1007" s="10" t="s">
        <v>68</v>
      </c>
      <c r="G1007" s="11">
        <v>110</v>
      </c>
      <c r="H1007" s="11">
        <v>72800</v>
      </c>
      <c r="I1007" s="11">
        <f t="shared" si="38"/>
        <v>8008000</v>
      </c>
      <c r="J1007" s="11">
        <f t="shared" si="39"/>
        <v>800800</v>
      </c>
      <c r="K1007" s="11">
        <f>연간거래자료!$I1007+연간거래자료!$J1007</f>
        <v>8808800</v>
      </c>
      <c r="L1007" s="13" t="s">
        <v>16</v>
      </c>
      <c r="M1007" s="14" t="s">
        <v>137</v>
      </c>
    </row>
    <row r="1008" spans="2:13" x14ac:dyDescent="0.3">
      <c r="B1008" s="9">
        <v>45760</v>
      </c>
      <c r="C1008" s="10" t="s">
        <v>144</v>
      </c>
      <c r="D1008" s="10" t="s">
        <v>9</v>
      </c>
      <c r="E1008" s="10" t="s">
        <v>17</v>
      </c>
      <c r="F1008" s="10" t="s">
        <v>110</v>
      </c>
      <c r="G1008" s="11">
        <v>128</v>
      </c>
      <c r="H1008" s="11">
        <v>416100</v>
      </c>
      <c r="I1008" s="11">
        <f t="shared" si="38"/>
        <v>53260800</v>
      </c>
      <c r="J1008" s="11">
        <f t="shared" si="39"/>
        <v>5326080</v>
      </c>
      <c r="K1008" s="11">
        <f>연간거래자료!$I1008+연간거래자료!$J1008</f>
        <v>58586880</v>
      </c>
      <c r="L1008" s="13" t="s">
        <v>12</v>
      </c>
      <c r="M1008" s="14" t="s">
        <v>134</v>
      </c>
    </row>
    <row r="1009" spans="2:13" x14ac:dyDescent="0.3">
      <c r="B1009" s="9">
        <v>45761</v>
      </c>
      <c r="C1009" s="10" t="s">
        <v>148</v>
      </c>
      <c r="D1009" s="10" t="s">
        <v>21</v>
      </c>
      <c r="E1009" s="10" t="s">
        <v>22</v>
      </c>
      <c r="F1009" s="10" t="s">
        <v>23</v>
      </c>
      <c r="G1009" s="11">
        <v>19</v>
      </c>
      <c r="H1009" s="11">
        <v>56900</v>
      </c>
      <c r="I1009" s="11">
        <f t="shared" si="38"/>
        <v>1081100</v>
      </c>
      <c r="J1009" s="11">
        <f t="shared" si="39"/>
        <v>108110</v>
      </c>
      <c r="K1009" s="11">
        <f>연간거래자료!$I1009+연간거래자료!$J1009</f>
        <v>1189210</v>
      </c>
      <c r="L1009" s="13" t="s">
        <v>12</v>
      </c>
      <c r="M1009" s="14" t="s">
        <v>137</v>
      </c>
    </row>
    <row r="1010" spans="2:13" x14ac:dyDescent="0.3">
      <c r="B1010" s="9">
        <v>45761</v>
      </c>
      <c r="C1010" s="10" t="s">
        <v>140</v>
      </c>
      <c r="D1010" s="10" t="s">
        <v>21</v>
      </c>
      <c r="E1010" s="10" t="s">
        <v>22</v>
      </c>
      <c r="F1010" s="10" t="s">
        <v>58</v>
      </c>
      <c r="G1010" s="11">
        <v>124</v>
      </c>
      <c r="H1010" s="11">
        <v>209100</v>
      </c>
      <c r="I1010" s="11">
        <f t="shared" si="38"/>
        <v>25928400</v>
      </c>
      <c r="J1010" s="11">
        <f t="shared" si="39"/>
        <v>2592840</v>
      </c>
      <c r="K1010" s="11">
        <f>연간거래자료!$I1010+연간거래자료!$J1010</f>
        <v>28521240</v>
      </c>
      <c r="L1010" s="13" t="s">
        <v>16</v>
      </c>
      <c r="M1010" s="14" t="s">
        <v>134</v>
      </c>
    </row>
    <row r="1011" spans="2:13" x14ac:dyDescent="0.3">
      <c r="B1011" s="9">
        <v>45761</v>
      </c>
      <c r="C1011" s="10" t="s">
        <v>139</v>
      </c>
      <c r="D1011" s="10" t="s">
        <v>33</v>
      </c>
      <c r="E1011" s="10" t="s">
        <v>56</v>
      </c>
      <c r="F1011" s="10" t="s">
        <v>66</v>
      </c>
      <c r="G1011" s="11">
        <v>97</v>
      </c>
      <c r="H1011" s="11">
        <v>23100</v>
      </c>
      <c r="I1011" s="11">
        <f t="shared" si="38"/>
        <v>2240700</v>
      </c>
      <c r="J1011" s="11">
        <f t="shared" si="39"/>
        <v>224070</v>
      </c>
      <c r="K1011" s="11">
        <f>연간거래자료!$I1011+연간거래자료!$J1011</f>
        <v>2464770</v>
      </c>
      <c r="L1011" s="13" t="s">
        <v>16</v>
      </c>
      <c r="M1011" s="14" t="s">
        <v>136</v>
      </c>
    </row>
    <row r="1012" spans="2:13" x14ac:dyDescent="0.3">
      <c r="B1012" s="9">
        <v>45761</v>
      </c>
      <c r="C1012" s="10" t="s">
        <v>145</v>
      </c>
      <c r="D1012" s="10" t="s">
        <v>33</v>
      </c>
      <c r="E1012" s="10" t="s">
        <v>56</v>
      </c>
      <c r="F1012" s="10" t="s">
        <v>81</v>
      </c>
      <c r="G1012" s="11">
        <v>50</v>
      </c>
      <c r="H1012" s="11">
        <v>38700</v>
      </c>
      <c r="I1012" s="11">
        <f t="shared" si="38"/>
        <v>1935000</v>
      </c>
      <c r="J1012" s="11">
        <f t="shared" si="39"/>
        <v>193500</v>
      </c>
      <c r="K1012" s="11">
        <f>연간거래자료!$I1012+연간거래자료!$J1012</f>
        <v>2128500</v>
      </c>
      <c r="L1012" s="13" t="s">
        <v>12</v>
      </c>
      <c r="M1012" s="14" t="s">
        <v>137</v>
      </c>
    </row>
    <row r="1013" spans="2:13" x14ac:dyDescent="0.3">
      <c r="B1013" s="9">
        <v>45761</v>
      </c>
      <c r="C1013" s="10" t="s">
        <v>142</v>
      </c>
      <c r="D1013" s="10" t="s">
        <v>13</v>
      </c>
      <c r="E1013" s="10" t="s">
        <v>14</v>
      </c>
      <c r="F1013" s="10" t="s">
        <v>84</v>
      </c>
      <c r="G1013" s="11">
        <v>140</v>
      </c>
      <c r="H1013" s="11">
        <v>87200</v>
      </c>
      <c r="I1013" s="11">
        <f t="shared" si="38"/>
        <v>12208000</v>
      </c>
      <c r="J1013" s="11">
        <f t="shared" si="39"/>
        <v>1220800</v>
      </c>
      <c r="K1013" s="11">
        <f>연간거래자료!$I1013+연간거래자료!$J1013</f>
        <v>13428800</v>
      </c>
      <c r="L1013" s="13" t="s">
        <v>12</v>
      </c>
      <c r="M1013" s="14" t="s">
        <v>136</v>
      </c>
    </row>
    <row r="1014" spans="2:13" x14ac:dyDescent="0.3">
      <c r="B1014" s="9">
        <v>45761</v>
      </c>
      <c r="C1014" s="10" t="s">
        <v>132</v>
      </c>
      <c r="D1014" s="10" t="s">
        <v>13</v>
      </c>
      <c r="E1014" s="10" t="s">
        <v>14</v>
      </c>
      <c r="F1014" s="10" t="s">
        <v>64</v>
      </c>
      <c r="G1014" s="11">
        <v>58</v>
      </c>
      <c r="H1014" s="11">
        <v>642300</v>
      </c>
      <c r="I1014" s="11">
        <f t="shared" si="38"/>
        <v>37253400</v>
      </c>
      <c r="J1014" s="11">
        <f t="shared" si="39"/>
        <v>3725340</v>
      </c>
      <c r="K1014" s="11">
        <f>연간거래자료!$I1014+연간거래자료!$J1014</f>
        <v>40978740</v>
      </c>
      <c r="L1014" s="13" t="s">
        <v>12</v>
      </c>
      <c r="M1014" s="14" t="s">
        <v>137</v>
      </c>
    </row>
    <row r="1015" spans="2:13" x14ac:dyDescent="0.3">
      <c r="B1015" s="9">
        <v>45761</v>
      </c>
      <c r="C1015" s="10" t="s">
        <v>154</v>
      </c>
      <c r="D1015" s="10" t="s">
        <v>13</v>
      </c>
      <c r="E1015" s="10" t="s">
        <v>26</v>
      </c>
      <c r="F1015" s="10" t="s">
        <v>68</v>
      </c>
      <c r="G1015" s="11">
        <v>45</v>
      </c>
      <c r="H1015" s="11">
        <v>75000</v>
      </c>
      <c r="I1015" s="11">
        <f t="shared" si="38"/>
        <v>3375000</v>
      </c>
      <c r="J1015" s="11">
        <f t="shared" si="39"/>
        <v>337500</v>
      </c>
      <c r="K1015" s="11">
        <f>연간거래자료!$I1015+연간거래자료!$J1015</f>
        <v>3712500</v>
      </c>
      <c r="L1015" s="13" t="s">
        <v>12</v>
      </c>
      <c r="M1015" s="14" t="s">
        <v>135</v>
      </c>
    </row>
    <row r="1016" spans="2:13" x14ac:dyDescent="0.3">
      <c r="B1016" s="9">
        <v>45761</v>
      </c>
      <c r="C1016" s="10" t="s">
        <v>131</v>
      </c>
      <c r="D1016" s="10" t="s">
        <v>13</v>
      </c>
      <c r="E1016" s="10" t="s">
        <v>26</v>
      </c>
      <c r="F1016" s="10" t="s">
        <v>68</v>
      </c>
      <c r="G1016" s="11">
        <v>93</v>
      </c>
      <c r="H1016" s="11">
        <v>72800</v>
      </c>
      <c r="I1016" s="11">
        <f t="shared" si="38"/>
        <v>6770400</v>
      </c>
      <c r="J1016" s="11">
        <f t="shared" si="39"/>
        <v>677040</v>
      </c>
      <c r="K1016" s="11">
        <f>연간거래자료!$I1016+연간거래자료!$J1016</f>
        <v>7447440</v>
      </c>
      <c r="L1016" s="13" t="s">
        <v>16</v>
      </c>
      <c r="M1016" s="14" t="s">
        <v>137</v>
      </c>
    </row>
    <row r="1017" spans="2:13" x14ac:dyDescent="0.3">
      <c r="B1017" s="9">
        <v>45761</v>
      </c>
      <c r="C1017" s="10" t="s">
        <v>151</v>
      </c>
      <c r="D1017" s="10" t="s">
        <v>9</v>
      </c>
      <c r="E1017" s="10" t="s">
        <v>36</v>
      </c>
      <c r="F1017" s="10" t="s">
        <v>38</v>
      </c>
      <c r="G1017" s="11">
        <v>124</v>
      </c>
      <c r="H1017" s="11">
        <v>180000</v>
      </c>
      <c r="I1017" s="11">
        <f t="shared" si="38"/>
        <v>22320000</v>
      </c>
      <c r="J1017" s="11">
        <f t="shared" si="39"/>
        <v>2232000</v>
      </c>
      <c r="K1017" s="11">
        <f>연간거래자료!$I1017+연간거래자료!$J1017</f>
        <v>24552000</v>
      </c>
      <c r="L1017" s="13" t="s">
        <v>16</v>
      </c>
      <c r="M1017" s="14" t="s">
        <v>137</v>
      </c>
    </row>
    <row r="1018" spans="2:13" x14ac:dyDescent="0.3">
      <c r="B1018" s="9">
        <v>45761</v>
      </c>
      <c r="C1018" s="10" t="s">
        <v>131</v>
      </c>
      <c r="D1018" s="10" t="s">
        <v>9</v>
      </c>
      <c r="E1018" s="10" t="s">
        <v>36</v>
      </c>
      <c r="F1018" s="10" t="s">
        <v>129</v>
      </c>
      <c r="G1018" s="11">
        <v>146</v>
      </c>
      <c r="H1018" s="11">
        <v>77500</v>
      </c>
      <c r="I1018" s="11">
        <f t="shared" si="38"/>
        <v>11315000</v>
      </c>
      <c r="J1018" s="11">
        <f t="shared" si="39"/>
        <v>1131500</v>
      </c>
      <c r="K1018" s="11">
        <f>연간거래자료!$I1018+연간거래자료!$J1018</f>
        <v>12446500</v>
      </c>
      <c r="L1018" s="13" t="s">
        <v>12</v>
      </c>
      <c r="M1018" s="14" t="s">
        <v>137</v>
      </c>
    </row>
    <row r="1019" spans="2:13" x14ac:dyDescent="0.3">
      <c r="B1019" s="9">
        <v>45762</v>
      </c>
      <c r="C1019" s="10" t="s">
        <v>131</v>
      </c>
      <c r="D1019" s="10" t="s">
        <v>21</v>
      </c>
      <c r="E1019" s="10" t="s">
        <v>31</v>
      </c>
      <c r="F1019" s="10" t="s">
        <v>39</v>
      </c>
      <c r="G1019" s="11">
        <v>60</v>
      </c>
      <c r="H1019" s="11">
        <v>204200</v>
      </c>
      <c r="I1019" s="11">
        <f t="shared" si="38"/>
        <v>12252000</v>
      </c>
      <c r="J1019" s="11">
        <f t="shared" si="39"/>
        <v>1225200</v>
      </c>
      <c r="K1019" s="11">
        <f>연간거래자료!$I1019+연간거래자료!$J1019</f>
        <v>13477200</v>
      </c>
      <c r="L1019" s="13" t="s">
        <v>12</v>
      </c>
      <c r="M1019" s="14" t="s">
        <v>136</v>
      </c>
    </row>
    <row r="1020" spans="2:13" x14ac:dyDescent="0.3">
      <c r="B1020" s="9">
        <v>45762</v>
      </c>
      <c r="C1020" s="10" t="s">
        <v>131</v>
      </c>
      <c r="D1020" s="10" t="s">
        <v>33</v>
      </c>
      <c r="E1020" s="10" t="s">
        <v>56</v>
      </c>
      <c r="F1020" s="10" t="s">
        <v>120</v>
      </c>
      <c r="G1020" s="11">
        <v>144</v>
      </c>
      <c r="H1020" s="11">
        <v>12600</v>
      </c>
      <c r="I1020" s="11">
        <f t="shared" si="38"/>
        <v>1814400</v>
      </c>
      <c r="J1020" s="11">
        <f t="shared" si="39"/>
        <v>181440</v>
      </c>
      <c r="K1020" s="11">
        <f>연간거래자료!$I1020+연간거래자료!$J1020</f>
        <v>1995840</v>
      </c>
      <c r="L1020" s="13" t="s">
        <v>16</v>
      </c>
      <c r="M1020" s="14" t="s">
        <v>135</v>
      </c>
    </row>
    <row r="1021" spans="2:13" x14ac:dyDescent="0.3">
      <c r="B1021" s="9">
        <v>45762</v>
      </c>
      <c r="C1021" s="10" t="s">
        <v>147</v>
      </c>
      <c r="D1021" s="10" t="s">
        <v>33</v>
      </c>
      <c r="E1021" s="10" t="s">
        <v>34</v>
      </c>
      <c r="F1021" s="10" t="s">
        <v>112</v>
      </c>
      <c r="G1021" s="11">
        <v>117</v>
      </c>
      <c r="H1021" s="11">
        <v>484900</v>
      </c>
      <c r="I1021" s="11">
        <f t="shared" si="38"/>
        <v>56733300</v>
      </c>
      <c r="J1021" s="11">
        <f t="shared" si="39"/>
        <v>5673330</v>
      </c>
      <c r="K1021" s="11">
        <f>연간거래자료!$I1021+연간거래자료!$J1021</f>
        <v>62406630</v>
      </c>
      <c r="L1021" s="13" t="s">
        <v>12</v>
      </c>
      <c r="M1021" s="14" t="s">
        <v>135</v>
      </c>
    </row>
    <row r="1022" spans="2:13" x14ac:dyDescent="0.3">
      <c r="B1022" s="9">
        <v>45762</v>
      </c>
      <c r="C1022" s="10" t="s">
        <v>153</v>
      </c>
      <c r="D1022" s="10" t="s">
        <v>33</v>
      </c>
      <c r="E1022" s="10" t="s">
        <v>34</v>
      </c>
      <c r="F1022" s="10" t="s">
        <v>55</v>
      </c>
      <c r="G1022" s="11">
        <v>124</v>
      </c>
      <c r="H1022" s="11">
        <v>87200</v>
      </c>
      <c r="I1022" s="11">
        <f t="shared" si="38"/>
        <v>10812800</v>
      </c>
      <c r="J1022" s="11">
        <f t="shared" si="39"/>
        <v>1081280</v>
      </c>
      <c r="K1022" s="11">
        <f>연간거래자료!$I1022+연간거래자료!$J1022</f>
        <v>11894080</v>
      </c>
      <c r="L1022" s="13" t="s">
        <v>16</v>
      </c>
      <c r="M1022" s="14" t="s">
        <v>135</v>
      </c>
    </row>
    <row r="1023" spans="2:13" x14ac:dyDescent="0.3">
      <c r="B1023" s="9">
        <v>45762</v>
      </c>
      <c r="C1023" s="10" t="s">
        <v>146</v>
      </c>
      <c r="D1023" s="10" t="s">
        <v>13</v>
      </c>
      <c r="E1023" s="10" t="s">
        <v>14</v>
      </c>
      <c r="F1023" s="10" t="s">
        <v>63</v>
      </c>
      <c r="G1023" s="11">
        <v>16</v>
      </c>
      <c r="H1023" s="11">
        <v>95000</v>
      </c>
      <c r="I1023" s="11">
        <f t="shared" si="38"/>
        <v>1520000</v>
      </c>
      <c r="J1023" s="11">
        <f t="shared" si="39"/>
        <v>152000</v>
      </c>
      <c r="K1023" s="11">
        <f>연간거래자료!$I1023+연간거래자료!$J1023</f>
        <v>1672000</v>
      </c>
      <c r="L1023" s="13" t="s">
        <v>16</v>
      </c>
      <c r="M1023" s="14" t="s">
        <v>135</v>
      </c>
    </row>
    <row r="1024" spans="2:13" x14ac:dyDescent="0.3">
      <c r="B1024" s="9">
        <v>45762</v>
      </c>
      <c r="C1024" s="10" t="s">
        <v>139</v>
      </c>
      <c r="D1024" s="10" t="s">
        <v>13</v>
      </c>
      <c r="E1024" s="10" t="s">
        <v>14</v>
      </c>
      <c r="F1024" s="10" t="s">
        <v>103</v>
      </c>
      <c r="G1024" s="11">
        <v>15</v>
      </c>
      <c r="H1024" s="11">
        <v>499000</v>
      </c>
      <c r="I1024" s="11">
        <f t="shared" si="38"/>
        <v>7485000</v>
      </c>
      <c r="J1024" s="11">
        <f t="shared" si="39"/>
        <v>748500</v>
      </c>
      <c r="K1024" s="11">
        <f>연간거래자료!$I1024+연간거래자료!$J1024</f>
        <v>8233500</v>
      </c>
      <c r="L1024" s="13" t="s">
        <v>12</v>
      </c>
      <c r="M1024" s="14" t="s">
        <v>137</v>
      </c>
    </row>
    <row r="1025" spans="2:13" x14ac:dyDescent="0.3">
      <c r="B1025" s="9">
        <v>45762</v>
      </c>
      <c r="C1025" s="10" t="s">
        <v>143</v>
      </c>
      <c r="D1025" s="10" t="s">
        <v>13</v>
      </c>
      <c r="E1025" s="10" t="s">
        <v>14</v>
      </c>
      <c r="F1025" s="10" t="s">
        <v>52</v>
      </c>
      <c r="G1025" s="11">
        <v>140</v>
      </c>
      <c r="H1025" s="11">
        <v>21100</v>
      </c>
      <c r="I1025" s="11">
        <f t="shared" si="38"/>
        <v>2954000</v>
      </c>
      <c r="J1025" s="11">
        <f t="shared" si="39"/>
        <v>295400</v>
      </c>
      <c r="K1025" s="11">
        <f>연간거래자료!$I1025+연간거래자료!$J1025</f>
        <v>3249400</v>
      </c>
      <c r="L1025" s="13" t="s">
        <v>12</v>
      </c>
      <c r="M1025" s="14" t="s">
        <v>134</v>
      </c>
    </row>
    <row r="1026" spans="2:13" x14ac:dyDescent="0.3">
      <c r="B1026" s="9">
        <v>45762</v>
      </c>
      <c r="C1026" s="10" t="s">
        <v>139</v>
      </c>
      <c r="D1026" s="10" t="s">
        <v>13</v>
      </c>
      <c r="E1026" s="10" t="s">
        <v>26</v>
      </c>
      <c r="F1026" s="10" t="s">
        <v>106</v>
      </c>
      <c r="G1026" s="11">
        <v>118</v>
      </c>
      <c r="H1026" s="11">
        <v>6500</v>
      </c>
      <c r="I1026" s="11">
        <f t="shared" si="38"/>
        <v>767000</v>
      </c>
      <c r="J1026" s="11">
        <f t="shared" si="39"/>
        <v>76700</v>
      </c>
      <c r="K1026" s="11">
        <f>연간거래자료!$I1026+연간거래자료!$J1026</f>
        <v>843700</v>
      </c>
      <c r="L1026" s="13" t="s">
        <v>12</v>
      </c>
      <c r="M1026" s="14" t="s">
        <v>137</v>
      </c>
    </row>
    <row r="1027" spans="2:13" x14ac:dyDescent="0.3">
      <c r="B1027" s="9">
        <v>45762</v>
      </c>
      <c r="C1027" s="10" t="s">
        <v>154</v>
      </c>
      <c r="D1027" s="10" t="s">
        <v>9</v>
      </c>
      <c r="E1027" s="10" t="s">
        <v>10</v>
      </c>
      <c r="F1027" s="10" t="s">
        <v>82</v>
      </c>
      <c r="G1027" s="11">
        <v>38</v>
      </c>
      <c r="H1027" s="11">
        <v>199000</v>
      </c>
      <c r="I1027" s="11">
        <f t="shared" si="38"/>
        <v>7562000</v>
      </c>
      <c r="J1027" s="11">
        <f t="shared" si="39"/>
        <v>756200</v>
      </c>
      <c r="K1027" s="11">
        <f>연간거래자료!$I1027+연간거래자료!$J1027</f>
        <v>8318200</v>
      </c>
      <c r="L1027" s="13" t="s">
        <v>16</v>
      </c>
      <c r="M1027" s="14" t="s">
        <v>136</v>
      </c>
    </row>
    <row r="1028" spans="2:13" x14ac:dyDescent="0.3">
      <c r="B1028" s="9">
        <v>45762</v>
      </c>
      <c r="C1028" s="10" t="s">
        <v>132</v>
      </c>
      <c r="D1028" s="10" t="s">
        <v>9</v>
      </c>
      <c r="E1028" s="10" t="s">
        <v>10</v>
      </c>
      <c r="F1028" s="10" t="s">
        <v>11</v>
      </c>
      <c r="G1028" s="11">
        <v>91</v>
      </c>
      <c r="H1028" s="11">
        <v>180700</v>
      </c>
      <c r="I1028" s="11">
        <f t="shared" si="38"/>
        <v>16443700</v>
      </c>
      <c r="J1028" s="11">
        <f t="shared" si="39"/>
        <v>1644370</v>
      </c>
      <c r="K1028" s="11">
        <f>연간거래자료!$I1028+연간거래자료!$J1028</f>
        <v>18088070</v>
      </c>
      <c r="L1028" s="13" t="s">
        <v>16</v>
      </c>
      <c r="M1028" s="14" t="s">
        <v>137</v>
      </c>
    </row>
    <row r="1029" spans="2:13" x14ac:dyDescent="0.3">
      <c r="B1029" s="9">
        <v>45763</v>
      </c>
      <c r="C1029" s="10" t="s">
        <v>149</v>
      </c>
      <c r="D1029" s="10" t="s">
        <v>21</v>
      </c>
      <c r="E1029" s="10" t="s">
        <v>22</v>
      </c>
      <c r="F1029" s="10" t="s">
        <v>62</v>
      </c>
      <c r="G1029" s="11">
        <v>57</v>
      </c>
      <c r="H1029" s="11">
        <v>122700</v>
      </c>
      <c r="I1029" s="11">
        <f t="shared" si="38"/>
        <v>6993900</v>
      </c>
      <c r="J1029" s="11">
        <f t="shared" si="39"/>
        <v>699390</v>
      </c>
      <c r="K1029" s="11">
        <f>연간거래자료!$I1029+연간거래자료!$J1029</f>
        <v>7693290</v>
      </c>
      <c r="L1029" s="13" t="s">
        <v>16</v>
      </c>
      <c r="M1029" s="14" t="s">
        <v>136</v>
      </c>
    </row>
    <row r="1030" spans="2:13" x14ac:dyDescent="0.3">
      <c r="B1030" s="9">
        <v>45763</v>
      </c>
      <c r="C1030" s="10" t="s">
        <v>154</v>
      </c>
      <c r="D1030" s="10" t="s">
        <v>13</v>
      </c>
      <c r="E1030" s="10" t="s">
        <v>14</v>
      </c>
      <c r="F1030" s="10" t="s">
        <v>94</v>
      </c>
      <c r="G1030" s="11">
        <v>66</v>
      </c>
      <c r="H1030" s="11">
        <v>116200</v>
      </c>
      <c r="I1030" s="11">
        <f t="shared" si="38"/>
        <v>7669200</v>
      </c>
      <c r="J1030" s="11">
        <f t="shared" si="39"/>
        <v>766920</v>
      </c>
      <c r="K1030" s="11">
        <f>연간거래자료!$I1030+연간거래자료!$J1030</f>
        <v>8436120</v>
      </c>
      <c r="L1030" s="13" t="s">
        <v>16</v>
      </c>
      <c r="M1030" s="14" t="s">
        <v>137</v>
      </c>
    </row>
    <row r="1031" spans="2:13" x14ac:dyDescent="0.3">
      <c r="B1031" s="9">
        <v>45763</v>
      </c>
      <c r="C1031" s="10" t="s">
        <v>142</v>
      </c>
      <c r="D1031" s="10" t="s">
        <v>13</v>
      </c>
      <c r="E1031" s="10" t="s">
        <v>14</v>
      </c>
      <c r="F1031" s="10" t="s">
        <v>84</v>
      </c>
      <c r="G1031" s="11">
        <v>135</v>
      </c>
      <c r="H1031" s="11">
        <v>87200</v>
      </c>
      <c r="I1031" s="11">
        <f t="shared" si="38"/>
        <v>11772000</v>
      </c>
      <c r="J1031" s="11">
        <f t="shared" si="39"/>
        <v>1177200</v>
      </c>
      <c r="K1031" s="11">
        <f>연간거래자료!$I1031+연간거래자료!$J1031</f>
        <v>12949200</v>
      </c>
      <c r="L1031" s="13" t="s">
        <v>16</v>
      </c>
      <c r="M1031" s="14" t="s">
        <v>137</v>
      </c>
    </row>
    <row r="1032" spans="2:13" x14ac:dyDescent="0.3">
      <c r="B1032" s="9">
        <v>45763</v>
      </c>
      <c r="C1032" s="10" t="s">
        <v>144</v>
      </c>
      <c r="D1032" s="10" t="s">
        <v>13</v>
      </c>
      <c r="E1032" s="10" t="s">
        <v>14</v>
      </c>
      <c r="F1032" s="10" t="s">
        <v>64</v>
      </c>
      <c r="G1032" s="11">
        <v>98</v>
      </c>
      <c r="H1032" s="11">
        <v>642300</v>
      </c>
      <c r="I1032" s="11">
        <f t="shared" si="38"/>
        <v>62945400</v>
      </c>
      <c r="J1032" s="11">
        <f t="shared" si="39"/>
        <v>6294540</v>
      </c>
      <c r="K1032" s="11">
        <f>연간거래자료!$I1032+연간거래자료!$J1032</f>
        <v>69239940</v>
      </c>
      <c r="L1032" s="13" t="s">
        <v>16</v>
      </c>
      <c r="M1032" s="14" t="s">
        <v>136</v>
      </c>
    </row>
    <row r="1033" spans="2:13" x14ac:dyDescent="0.3">
      <c r="B1033" s="9">
        <v>45763</v>
      </c>
      <c r="C1033" s="10" t="s">
        <v>146</v>
      </c>
      <c r="D1033" s="10" t="s">
        <v>13</v>
      </c>
      <c r="E1033" s="10" t="s">
        <v>26</v>
      </c>
      <c r="F1033" s="10" t="s">
        <v>104</v>
      </c>
      <c r="G1033" s="11">
        <v>38</v>
      </c>
      <c r="H1033" s="11">
        <v>35500</v>
      </c>
      <c r="I1033" s="11">
        <f t="shared" si="38"/>
        <v>1349000</v>
      </c>
      <c r="J1033" s="11">
        <f t="shared" si="39"/>
        <v>134900</v>
      </c>
      <c r="K1033" s="11">
        <f>연간거래자료!$I1033+연간거래자료!$J1033</f>
        <v>1483900</v>
      </c>
      <c r="L1033" s="13" t="s">
        <v>12</v>
      </c>
      <c r="M1033" s="14" t="s">
        <v>136</v>
      </c>
    </row>
    <row r="1034" spans="2:13" x14ac:dyDescent="0.3">
      <c r="B1034" s="9">
        <v>45763</v>
      </c>
      <c r="C1034" s="10" t="s">
        <v>144</v>
      </c>
      <c r="D1034" s="10" t="s">
        <v>13</v>
      </c>
      <c r="E1034" s="10" t="s">
        <v>26</v>
      </c>
      <c r="F1034" s="10" t="s">
        <v>106</v>
      </c>
      <c r="G1034" s="11">
        <v>35</v>
      </c>
      <c r="H1034" s="11">
        <v>6700</v>
      </c>
      <c r="I1034" s="11">
        <f t="shared" si="38"/>
        <v>234500</v>
      </c>
      <c r="J1034" s="11">
        <f t="shared" si="39"/>
        <v>23450</v>
      </c>
      <c r="K1034" s="11">
        <f>연간거래자료!$I1034+연간거래자료!$J1034</f>
        <v>257950</v>
      </c>
      <c r="L1034" s="13" t="s">
        <v>12</v>
      </c>
      <c r="M1034" s="14" t="s">
        <v>136</v>
      </c>
    </row>
    <row r="1035" spans="2:13" x14ac:dyDescent="0.3">
      <c r="B1035" s="9">
        <v>45764</v>
      </c>
      <c r="C1035" s="10" t="s">
        <v>148</v>
      </c>
      <c r="D1035" s="10" t="s">
        <v>21</v>
      </c>
      <c r="E1035" s="10" t="s">
        <v>28</v>
      </c>
      <c r="F1035" s="10" t="s">
        <v>98</v>
      </c>
      <c r="G1035" s="11">
        <v>65</v>
      </c>
      <c r="H1035" s="11">
        <v>1577700</v>
      </c>
      <c r="I1035" s="11">
        <f t="shared" ref="I1035:I1098" si="40">G1035*H1035</f>
        <v>102550500</v>
      </c>
      <c r="J1035" s="11">
        <f t="shared" ref="J1035:J1098" si="41">I1035*0.1</f>
        <v>10255050</v>
      </c>
      <c r="K1035" s="11">
        <f>연간거래자료!$I1035+연간거래자료!$J1035</f>
        <v>112805550</v>
      </c>
      <c r="L1035" s="13" t="s">
        <v>12</v>
      </c>
      <c r="M1035" s="14" t="s">
        <v>136</v>
      </c>
    </row>
    <row r="1036" spans="2:13" x14ac:dyDescent="0.3">
      <c r="B1036" s="9">
        <v>45764</v>
      </c>
      <c r="C1036" s="10" t="s">
        <v>155</v>
      </c>
      <c r="D1036" s="10" t="s">
        <v>13</v>
      </c>
      <c r="E1036" s="10" t="s">
        <v>14</v>
      </c>
      <c r="F1036" s="10" t="s">
        <v>94</v>
      </c>
      <c r="G1036" s="11">
        <v>74</v>
      </c>
      <c r="H1036" s="11">
        <v>116200</v>
      </c>
      <c r="I1036" s="11">
        <f t="shared" si="40"/>
        <v>8598800</v>
      </c>
      <c r="J1036" s="11">
        <f t="shared" si="41"/>
        <v>859880</v>
      </c>
      <c r="K1036" s="11">
        <f>연간거래자료!$I1036+연간거래자료!$J1036</f>
        <v>9458680</v>
      </c>
      <c r="L1036" s="13" t="s">
        <v>12</v>
      </c>
      <c r="M1036" s="14" t="s">
        <v>135</v>
      </c>
    </row>
    <row r="1037" spans="2:13" x14ac:dyDescent="0.3">
      <c r="B1037" s="9">
        <v>45764</v>
      </c>
      <c r="C1037" s="10" t="s">
        <v>140</v>
      </c>
      <c r="D1037" s="10" t="s">
        <v>13</v>
      </c>
      <c r="E1037" s="10" t="s">
        <v>14</v>
      </c>
      <c r="F1037" s="10" t="s">
        <v>94</v>
      </c>
      <c r="G1037" s="11">
        <v>93</v>
      </c>
      <c r="H1037" s="11">
        <v>116200</v>
      </c>
      <c r="I1037" s="11">
        <f t="shared" si="40"/>
        <v>10806600</v>
      </c>
      <c r="J1037" s="11">
        <f t="shared" si="41"/>
        <v>1080660</v>
      </c>
      <c r="K1037" s="11">
        <f>연간거래자료!$I1037+연간거래자료!$J1037</f>
        <v>11887260</v>
      </c>
      <c r="L1037" s="13" t="s">
        <v>16</v>
      </c>
      <c r="M1037" s="14" t="s">
        <v>136</v>
      </c>
    </row>
    <row r="1038" spans="2:13" x14ac:dyDescent="0.3">
      <c r="B1038" s="9">
        <v>45764</v>
      </c>
      <c r="C1038" s="10" t="s">
        <v>154</v>
      </c>
      <c r="D1038" s="10" t="s">
        <v>9</v>
      </c>
      <c r="E1038" s="10" t="s">
        <v>17</v>
      </c>
      <c r="F1038" s="10" t="s">
        <v>19</v>
      </c>
      <c r="G1038" s="11">
        <v>48</v>
      </c>
      <c r="H1038" s="11">
        <v>624500</v>
      </c>
      <c r="I1038" s="11">
        <f t="shared" si="40"/>
        <v>29976000</v>
      </c>
      <c r="J1038" s="11">
        <f t="shared" si="41"/>
        <v>2997600</v>
      </c>
      <c r="K1038" s="11">
        <f>연간거래자료!$I1038+연간거래자료!$J1038</f>
        <v>32973600</v>
      </c>
      <c r="L1038" s="13" t="s">
        <v>12</v>
      </c>
      <c r="M1038" s="14" t="s">
        <v>134</v>
      </c>
    </row>
    <row r="1039" spans="2:13" x14ac:dyDescent="0.3">
      <c r="B1039" s="9">
        <v>45764</v>
      </c>
      <c r="C1039" s="10" t="s">
        <v>152</v>
      </c>
      <c r="D1039" s="10" t="s">
        <v>9</v>
      </c>
      <c r="E1039" s="10" t="s">
        <v>50</v>
      </c>
      <c r="F1039" s="10" t="s">
        <v>126</v>
      </c>
      <c r="G1039" s="11">
        <v>73</v>
      </c>
      <c r="H1039" s="11">
        <v>63100</v>
      </c>
      <c r="I1039" s="11">
        <f t="shared" si="40"/>
        <v>4606300</v>
      </c>
      <c r="J1039" s="11">
        <f t="shared" si="41"/>
        <v>460630</v>
      </c>
      <c r="K1039" s="11">
        <f>연간거래자료!$I1039+연간거래자료!$J1039</f>
        <v>5066930</v>
      </c>
      <c r="L1039" s="13" t="s">
        <v>16</v>
      </c>
      <c r="M1039" s="14" t="s">
        <v>135</v>
      </c>
    </row>
    <row r="1040" spans="2:13" x14ac:dyDescent="0.3">
      <c r="B1040" s="9">
        <v>45764</v>
      </c>
      <c r="C1040" s="10" t="s">
        <v>147</v>
      </c>
      <c r="D1040" s="10" t="s">
        <v>9</v>
      </c>
      <c r="E1040" s="10" t="s">
        <v>50</v>
      </c>
      <c r="F1040" s="10" t="s">
        <v>121</v>
      </c>
      <c r="G1040" s="11">
        <v>20</v>
      </c>
      <c r="H1040" s="11">
        <v>152000</v>
      </c>
      <c r="I1040" s="11">
        <f t="shared" si="40"/>
        <v>3040000</v>
      </c>
      <c r="J1040" s="11">
        <f t="shared" si="41"/>
        <v>304000</v>
      </c>
      <c r="K1040" s="11">
        <f>연간거래자료!$I1040+연간거래자료!$J1040</f>
        <v>3344000</v>
      </c>
      <c r="L1040" s="13" t="s">
        <v>12</v>
      </c>
      <c r="M1040" s="14" t="s">
        <v>134</v>
      </c>
    </row>
    <row r="1041" spans="2:13" x14ac:dyDescent="0.3">
      <c r="B1041" s="9">
        <v>45765</v>
      </c>
      <c r="C1041" s="10" t="s">
        <v>152</v>
      </c>
      <c r="D1041" s="10" t="s">
        <v>21</v>
      </c>
      <c r="E1041" s="10" t="s">
        <v>31</v>
      </c>
      <c r="F1041" s="10" t="s">
        <v>72</v>
      </c>
      <c r="G1041" s="11">
        <v>134</v>
      </c>
      <c r="H1041" s="11">
        <v>248500</v>
      </c>
      <c r="I1041" s="11">
        <f t="shared" si="40"/>
        <v>33299000</v>
      </c>
      <c r="J1041" s="11">
        <f t="shared" si="41"/>
        <v>3329900</v>
      </c>
      <c r="K1041" s="11">
        <f>연간거래자료!$I1041+연간거래자료!$J1041</f>
        <v>36628900</v>
      </c>
      <c r="L1041" s="13" t="s">
        <v>16</v>
      </c>
      <c r="M1041" s="14" t="s">
        <v>135</v>
      </c>
    </row>
    <row r="1042" spans="2:13" x14ac:dyDescent="0.3">
      <c r="B1042" s="9">
        <v>45765</v>
      </c>
      <c r="C1042" s="10" t="s">
        <v>150</v>
      </c>
      <c r="D1042" s="10" t="s">
        <v>33</v>
      </c>
      <c r="E1042" s="10" t="s">
        <v>34</v>
      </c>
      <c r="F1042" s="10" t="s">
        <v>45</v>
      </c>
      <c r="G1042" s="11">
        <v>131</v>
      </c>
      <c r="H1042" s="11">
        <v>41700</v>
      </c>
      <c r="I1042" s="11">
        <f t="shared" si="40"/>
        <v>5462700</v>
      </c>
      <c r="J1042" s="11">
        <f t="shared" si="41"/>
        <v>546270</v>
      </c>
      <c r="K1042" s="11">
        <f>연간거래자료!$I1042+연간거래자료!$J1042</f>
        <v>6008970</v>
      </c>
      <c r="L1042" s="13" t="s">
        <v>16</v>
      </c>
      <c r="M1042" s="14" t="s">
        <v>137</v>
      </c>
    </row>
    <row r="1043" spans="2:13" x14ac:dyDescent="0.3">
      <c r="B1043" s="9">
        <v>45765</v>
      </c>
      <c r="C1043" s="10" t="s">
        <v>147</v>
      </c>
      <c r="D1043" s="10" t="s">
        <v>13</v>
      </c>
      <c r="E1043" s="10" t="s">
        <v>14</v>
      </c>
      <c r="F1043" s="10" t="s">
        <v>103</v>
      </c>
      <c r="G1043" s="11">
        <v>28</v>
      </c>
      <c r="H1043" s="11">
        <v>499000</v>
      </c>
      <c r="I1043" s="11">
        <f t="shared" si="40"/>
        <v>13972000</v>
      </c>
      <c r="J1043" s="11">
        <f t="shared" si="41"/>
        <v>1397200</v>
      </c>
      <c r="K1043" s="11">
        <f>연간거래자료!$I1043+연간거래자료!$J1043</f>
        <v>15369200</v>
      </c>
      <c r="L1043" s="13" t="s">
        <v>12</v>
      </c>
      <c r="M1043" s="14" t="s">
        <v>136</v>
      </c>
    </row>
    <row r="1044" spans="2:13" x14ac:dyDescent="0.3">
      <c r="B1044" s="9">
        <v>45765</v>
      </c>
      <c r="C1044" s="10" t="s">
        <v>143</v>
      </c>
      <c r="D1044" s="10" t="s">
        <v>13</v>
      </c>
      <c r="E1044" s="10" t="s">
        <v>14</v>
      </c>
      <c r="F1044" s="10" t="s">
        <v>113</v>
      </c>
      <c r="G1044" s="11">
        <v>138</v>
      </c>
      <c r="H1044" s="11">
        <v>625800</v>
      </c>
      <c r="I1044" s="11">
        <f t="shared" si="40"/>
        <v>86360400</v>
      </c>
      <c r="J1044" s="11">
        <f t="shared" si="41"/>
        <v>8636040</v>
      </c>
      <c r="K1044" s="11">
        <f>연간거래자료!$I1044+연간거래자료!$J1044</f>
        <v>94996440</v>
      </c>
      <c r="L1044" s="13" t="s">
        <v>12</v>
      </c>
      <c r="M1044" s="14" t="s">
        <v>136</v>
      </c>
    </row>
    <row r="1045" spans="2:13" x14ac:dyDescent="0.3">
      <c r="B1045" s="9">
        <v>45765</v>
      </c>
      <c r="C1045" s="10" t="s">
        <v>130</v>
      </c>
      <c r="D1045" s="10" t="s">
        <v>13</v>
      </c>
      <c r="E1045" s="10" t="s">
        <v>26</v>
      </c>
      <c r="F1045" s="10" t="s">
        <v>46</v>
      </c>
      <c r="G1045" s="11">
        <v>18</v>
      </c>
      <c r="H1045" s="11">
        <v>6700</v>
      </c>
      <c r="I1045" s="11">
        <f t="shared" si="40"/>
        <v>120600</v>
      </c>
      <c r="J1045" s="11">
        <f t="shared" si="41"/>
        <v>12060</v>
      </c>
      <c r="K1045" s="11">
        <f>연간거래자료!$I1045+연간거래자료!$J1045</f>
        <v>132660</v>
      </c>
      <c r="L1045" s="13" t="s">
        <v>16</v>
      </c>
      <c r="M1045" s="14" t="s">
        <v>135</v>
      </c>
    </row>
    <row r="1046" spans="2:13" x14ac:dyDescent="0.3">
      <c r="B1046" s="9">
        <v>45765</v>
      </c>
      <c r="C1046" s="10" t="s">
        <v>143</v>
      </c>
      <c r="D1046" s="10" t="s">
        <v>9</v>
      </c>
      <c r="E1046" s="10" t="s">
        <v>48</v>
      </c>
      <c r="F1046" s="10" t="s">
        <v>49</v>
      </c>
      <c r="G1046" s="11">
        <v>116</v>
      </c>
      <c r="H1046" s="11">
        <v>83000</v>
      </c>
      <c r="I1046" s="11">
        <f t="shared" si="40"/>
        <v>9628000</v>
      </c>
      <c r="J1046" s="11">
        <f t="shared" si="41"/>
        <v>962800</v>
      </c>
      <c r="K1046" s="11">
        <f>연간거래자료!$I1046+연간거래자료!$J1046</f>
        <v>10590800</v>
      </c>
      <c r="L1046" s="13" t="s">
        <v>16</v>
      </c>
      <c r="M1046" s="14" t="s">
        <v>134</v>
      </c>
    </row>
    <row r="1047" spans="2:13" x14ac:dyDescent="0.3">
      <c r="B1047" s="9">
        <v>45765</v>
      </c>
      <c r="C1047" s="10" t="s">
        <v>141</v>
      </c>
      <c r="D1047" s="10" t="s">
        <v>9</v>
      </c>
      <c r="E1047" s="10" t="s">
        <v>17</v>
      </c>
      <c r="F1047" s="10" t="s">
        <v>118</v>
      </c>
      <c r="G1047" s="11">
        <v>104</v>
      </c>
      <c r="H1047" s="11">
        <v>412800</v>
      </c>
      <c r="I1047" s="11">
        <f t="shared" si="40"/>
        <v>42931200</v>
      </c>
      <c r="J1047" s="11">
        <f t="shared" si="41"/>
        <v>4293120</v>
      </c>
      <c r="K1047" s="11">
        <f>연간거래자료!$I1047+연간거래자료!$J1047</f>
        <v>47224320</v>
      </c>
      <c r="L1047" s="13" t="s">
        <v>16</v>
      </c>
      <c r="M1047" s="14" t="s">
        <v>137</v>
      </c>
    </row>
    <row r="1048" spans="2:13" x14ac:dyDescent="0.3">
      <c r="B1048" s="9">
        <v>45765</v>
      </c>
      <c r="C1048" s="10" t="s">
        <v>149</v>
      </c>
      <c r="D1048" s="10" t="s">
        <v>9</v>
      </c>
      <c r="E1048" s="10" t="s">
        <v>34</v>
      </c>
      <c r="F1048" s="10" t="s">
        <v>73</v>
      </c>
      <c r="G1048" s="11">
        <v>90</v>
      </c>
      <c r="H1048" s="11">
        <v>41700</v>
      </c>
      <c r="I1048" s="11">
        <f t="shared" si="40"/>
        <v>3753000</v>
      </c>
      <c r="J1048" s="11">
        <f t="shared" si="41"/>
        <v>375300</v>
      </c>
      <c r="K1048" s="11">
        <f>연간거래자료!$I1048+연간거래자료!$J1048</f>
        <v>4128300</v>
      </c>
      <c r="L1048" s="13" t="s">
        <v>16</v>
      </c>
      <c r="M1048" s="14" t="s">
        <v>137</v>
      </c>
    </row>
    <row r="1049" spans="2:13" x14ac:dyDescent="0.3">
      <c r="B1049" s="9">
        <v>45765</v>
      </c>
      <c r="C1049" s="10" t="s">
        <v>140</v>
      </c>
      <c r="D1049" s="10" t="s">
        <v>9</v>
      </c>
      <c r="E1049" s="10" t="s">
        <v>50</v>
      </c>
      <c r="F1049" s="10" t="s">
        <v>60</v>
      </c>
      <c r="G1049" s="11">
        <v>83</v>
      </c>
      <c r="H1049" s="11">
        <v>183900</v>
      </c>
      <c r="I1049" s="11">
        <f t="shared" si="40"/>
        <v>15263700</v>
      </c>
      <c r="J1049" s="11">
        <f t="shared" si="41"/>
        <v>1526370</v>
      </c>
      <c r="K1049" s="11">
        <f>연간거래자료!$I1049+연간거래자료!$J1049</f>
        <v>16790070</v>
      </c>
      <c r="L1049" s="13" t="s">
        <v>12</v>
      </c>
      <c r="M1049" s="14" t="s">
        <v>135</v>
      </c>
    </row>
    <row r="1050" spans="2:13" x14ac:dyDescent="0.3">
      <c r="B1050" s="9">
        <v>45766</v>
      </c>
      <c r="C1050" s="10" t="s">
        <v>153</v>
      </c>
      <c r="D1050" s="10" t="s">
        <v>21</v>
      </c>
      <c r="E1050" s="10" t="s">
        <v>28</v>
      </c>
      <c r="F1050" s="10" t="s">
        <v>125</v>
      </c>
      <c r="G1050" s="11">
        <v>11</v>
      </c>
      <c r="H1050" s="11">
        <v>1805000</v>
      </c>
      <c r="I1050" s="11">
        <f t="shared" si="40"/>
        <v>19855000</v>
      </c>
      <c r="J1050" s="11">
        <f t="shared" si="41"/>
        <v>1985500</v>
      </c>
      <c r="K1050" s="11">
        <f>연간거래자료!$I1050+연간거래자료!$J1050</f>
        <v>21840500</v>
      </c>
      <c r="L1050" s="13" t="s">
        <v>16</v>
      </c>
      <c r="M1050" s="14" t="s">
        <v>135</v>
      </c>
    </row>
    <row r="1051" spans="2:13" x14ac:dyDescent="0.3">
      <c r="B1051" s="9">
        <v>45766</v>
      </c>
      <c r="C1051" s="10" t="s">
        <v>141</v>
      </c>
      <c r="D1051" s="10" t="s">
        <v>21</v>
      </c>
      <c r="E1051" s="10" t="s">
        <v>28</v>
      </c>
      <c r="F1051" s="10" t="s">
        <v>98</v>
      </c>
      <c r="G1051" s="11">
        <v>133</v>
      </c>
      <c r="H1051" s="11">
        <v>1577700</v>
      </c>
      <c r="I1051" s="11">
        <f t="shared" si="40"/>
        <v>209834100</v>
      </c>
      <c r="J1051" s="11">
        <f t="shared" si="41"/>
        <v>20983410</v>
      </c>
      <c r="K1051" s="11">
        <f>연간거래자료!$I1051+연간거래자료!$J1051</f>
        <v>230817510</v>
      </c>
      <c r="L1051" s="13" t="s">
        <v>16</v>
      </c>
      <c r="M1051" s="14" t="s">
        <v>135</v>
      </c>
    </row>
    <row r="1052" spans="2:13" x14ac:dyDescent="0.3">
      <c r="B1052" s="9">
        <v>45766</v>
      </c>
      <c r="C1052" s="10" t="s">
        <v>149</v>
      </c>
      <c r="D1052" s="10" t="s">
        <v>33</v>
      </c>
      <c r="E1052" s="10" t="s">
        <v>34</v>
      </c>
      <c r="F1052" s="10" t="s">
        <v>47</v>
      </c>
      <c r="G1052" s="11">
        <v>149</v>
      </c>
      <c r="H1052" s="11">
        <v>87200</v>
      </c>
      <c r="I1052" s="11">
        <f t="shared" si="40"/>
        <v>12992800</v>
      </c>
      <c r="J1052" s="11">
        <f t="shared" si="41"/>
        <v>1299280</v>
      </c>
      <c r="K1052" s="11">
        <f>연간거래자료!$I1052+연간거래자료!$J1052</f>
        <v>14292080</v>
      </c>
      <c r="L1052" s="13" t="s">
        <v>12</v>
      </c>
      <c r="M1052" s="14" t="s">
        <v>136</v>
      </c>
    </row>
    <row r="1053" spans="2:13" x14ac:dyDescent="0.3">
      <c r="B1053" s="9">
        <v>45766</v>
      </c>
      <c r="C1053" s="10" t="s">
        <v>151</v>
      </c>
      <c r="D1053" s="10" t="s">
        <v>13</v>
      </c>
      <c r="E1053" s="10" t="s">
        <v>14</v>
      </c>
      <c r="F1053" s="10" t="s">
        <v>63</v>
      </c>
      <c r="G1053" s="11">
        <v>96</v>
      </c>
      <c r="H1053" s="11">
        <v>92200</v>
      </c>
      <c r="I1053" s="11">
        <f t="shared" si="40"/>
        <v>8851200</v>
      </c>
      <c r="J1053" s="11">
        <f t="shared" si="41"/>
        <v>885120</v>
      </c>
      <c r="K1053" s="11">
        <f>연간거래자료!$I1053+연간거래자료!$J1053</f>
        <v>9736320</v>
      </c>
      <c r="L1053" s="13" t="s">
        <v>16</v>
      </c>
      <c r="M1053" s="14" t="s">
        <v>134</v>
      </c>
    </row>
    <row r="1054" spans="2:13" x14ac:dyDescent="0.3">
      <c r="B1054" s="9">
        <v>45766</v>
      </c>
      <c r="C1054" s="10" t="s">
        <v>143</v>
      </c>
      <c r="D1054" s="10" t="s">
        <v>13</v>
      </c>
      <c r="E1054" s="10" t="s">
        <v>14</v>
      </c>
      <c r="F1054" s="10" t="s">
        <v>74</v>
      </c>
      <c r="G1054" s="11">
        <v>36</v>
      </c>
      <c r="H1054" s="11">
        <v>18500</v>
      </c>
      <c r="I1054" s="11">
        <f t="shared" si="40"/>
        <v>666000</v>
      </c>
      <c r="J1054" s="11">
        <f t="shared" si="41"/>
        <v>66600</v>
      </c>
      <c r="K1054" s="11">
        <f>연간거래자료!$I1054+연간거래자료!$J1054</f>
        <v>732600</v>
      </c>
      <c r="L1054" s="13" t="s">
        <v>12</v>
      </c>
      <c r="M1054" s="14" t="s">
        <v>134</v>
      </c>
    </row>
    <row r="1055" spans="2:13" x14ac:dyDescent="0.3">
      <c r="B1055" s="9">
        <v>45766</v>
      </c>
      <c r="C1055" s="10" t="s">
        <v>140</v>
      </c>
      <c r="D1055" s="10" t="s">
        <v>13</v>
      </c>
      <c r="E1055" s="10" t="s">
        <v>26</v>
      </c>
      <c r="F1055" s="10" t="s">
        <v>71</v>
      </c>
      <c r="G1055" s="11">
        <v>130</v>
      </c>
      <c r="H1055" s="11">
        <v>76600</v>
      </c>
      <c r="I1055" s="11">
        <f t="shared" si="40"/>
        <v>9958000</v>
      </c>
      <c r="J1055" s="11">
        <f t="shared" si="41"/>
        <v>995800</v>
      </c>
      <c r="K1055" s="11">
        <f>연간거래자료!$I1055+연간거래자료!$J1055</f>
        <v>10953800</v>
      </c>
      <c r="L1055" s="13" t="s">
        <v>12</v>
      </c>
      <c r="M1055" s="14" t="s">
        <v>134</v>
      </c>
    </row>
    <row r="1056" spans="2:13" x14ac:dyDescent="0.3">
      <c r="B1056" s="9">
        <v>45766</v>
      </c>
      <c r="C1056" s="10" t="s">
        <v>148</v>
      </c>
      <c r="D1056" s="10" t="s">
        <v>13</v>
      </c>
      <c r="E1056" s="10" t="s">
        <v>26</v>
      </c>
      <c r="F1056" s="10" t="s">
        <v>104</v>
      </c>
      <c r="G1056" s="11">
        <v>65</v>
      </c>
      <c r="H1056" s="11">
        <v>34400</v>
      </c>
      <c r="I1056" s="11">
        <f t="shared" si="40"/>
        <v>2236000</v>
      </c>
      <c r="J1056" s="11">
        <f t="shared" si="41"/>
        <v>223600</v>
      </c>
      <c r="K1056" s="11">
        <f>연간거래자료!$I1056+연간거래자료!$J1056</f>
        <v>2459600</v>
      </c>
      <c r="L1056" s="13" t="s">
        <v>16</v>
      </c>
      <c r="M1056" s="14" t="s">
        <v>136</v>
      </c>
    </row>
    <row r="1057" spans="2:13" x14ac:dyDescent="0.3">
      <c r="B1057" s="9">
        <v>45766</v>
      </c>
      <c r="C1057" s="10" t="s">
        <v>145</v>
      </c>
      <c r="D1057" s="10" t="s">
        <v>13</v>
      </c>
      <c r="E1057" s="10" t="s">
        <v>26</v>
      </c>
      <c r="F1057" s="10" t="s">
        <v>104</v>
      </c>
      <c r="G1057" s="11">
        <v>70</v>
      </c>
      <c r="H1057" s="11">
        <v>34400</v>
      </c>
      <c r="I1057" s="11">
        <f t="shared" si="40"/>
        <v>2408000</v>
      </c>
      <c r="J1057" s="11">
        <f t="shared" si="41"/>
        <v>240800</v>
      </c>
      <c r="K1057" s="11">
        <f>연간거래자료!$I1057+연간거래자료!$J1057</f>
        <v>2648800</v>
      </c>
      <c r="L1057" s="13" t="s">
        <v>16</v>
      </c>
      <c r="M1057" s="14" t="s">
        <v>135</v>
      </c>
    </row>
    <row r="1058" spans="2:13" x14ac:dyDescent="0.3">
      <c r="B1058" s="9">
        <v>45766</v>
      </c>
      <c r="C1058" s="10" t="s">
        <v>141</v>
      </c>
      <c r="D1058" s="10" t="s">
        <v>13</v>
      </c>
      <c r="E1058" s="10" t="s">
        <v>26</v>
      </c>
      <c r="F1058" s="10" t="s">
        <v>68</v>
      </c>
      <c r="G1058" s="11">
        <v>103</v>
      </c>
      <c r="H1058" s="11">
        <v>72800</v>
      </c>
      <c r="I1058" s="11">
        <f t="shared" si="40"/>
        <v>7498400</v>
      </c>
      <c r="J1058" s="11">
        <f t="shared" si="41"/>
        <v>749840</v>
      </c>
      <c r="K1058" s="11">
        <f>연간거래자료!$I1058+연간거래자료!$J1058</f>
        <v>8248240</v>
      </c>
      <c r="L1058" s="13" t="s">
        <v>12</v>
      </c>
      <c r="M1058" s="14" t="s">
        <v>136</v>
      </c>
    </row>
    <row r="1059" spans="2:13" x14ac:dyDescent="0.3">
      <c r="B1059" s="9">
        <v>45766</v>
      </c>
      <c r="C1059" s="10" t="s">
        <v>155</v>
      </c>
      <c r="D1059" s="10" t="s">
        <v>9</v>
      </c>
      <c r="E1059" s="10" t="s">
        <v>24</v>
      </c>
      <c r="F1059" s="10" t="s">
        <v>44</v>
      </c>
      <c r="G1059" s="11">
        <v>83</v>
      </c>
      <c r="H1059" s="11">
        <v>496900</v>
      </c>
      <c r="I1059" s="11">
        <f t="shared" si="40"/>
        <v>41242700</v>
      </c>
      <c r="J1059" s="11">
        <f t="shared" si="41"/>
        <v>4124270</v>
      </c>
      <c r="K1059" s="11">
        <f>연간거래자료!$I1059+연간거래자료!$J1059</f>
        <v>45366970</v>
      </c>
      <c r="L1059" s="13" t="s">
        <v>16</v>
      </c>
      <c r="M1059" s="14" t="s">
        <v>135</v>
      </c>
    </row>
    <row r="1060" spans="2:13" x14ac:dyDescent="0.3">
      <c r="B1060" s="9">
        <v>45766</v>
      </c>
      <c r="C1060" s="10" t="s">
        <v>156</v>
      </c>
      <c r="D1060" s="10" t="s">
        <v>9</v>
      </c>
      <c r="E1060" s="10" t="s">
        <v>17</v>
      </c>
      <c r="F1060" s="10" t="s">
        <v>101</v>
      </c>
      <c r="G1060" s="11">
        <v>39</v>
      </c>
      <c r="H1060" s="11">
        <v>356000</v>
      </c>
      <c r="I1060" s="11">
        <f t="shared" si="40"/>
        <v>13884000</v>
      </c>
      <c r="J1060" s="11">
        <f t="shared" si="41"/>
        <v>1388400</v>
      </c>
      <c r="K1060" s="11">
        <f>연간거래자료!$I1060+연간거래자료!$J1060</f>
        <v>15272400</v>
      </c>
      <c r="L1060" s="13" t="s">
        <v>16</v>
      </c>
      <c r="M1060" s="14" t="s">
        <v>137</v>
      </c>
    </row>
    <row r="1061" spans="2:13" x14ac:dyDescent="0.3">
      <c r="B1061" s="9">
        <v>45766</v>
      </c>
      <c r="C1061" s="10" t="s">
        <v>145</v>
      </c>
      <c r="D1061" s="10" t="s">
        <v>9</v>
      </c>
      <c r="E1061" s="10" t="s">
        <v>17</v>
      </c>
      <c r="F1061" s="10" t="s">
        <v>19</v>
      </c>
      <c r="G1061" s="11">
        <v>139</v>
      </c>
      <c r="H1061" s="11">
        <v>605800</v>
      </c>
      <c r="I1061" s="11">
        <f t="shared" si="40"/>
        <v>84206200</v>
      </c>
      <c r="J1061" s="11">
        <f t="shared" si="41"/>
        <v>8420620</v>
      </c>
      <c r="K1061" s="11">
        <f>연간거래자료!$I1061+연간거래자료!$J1061</f>
        <v>92626820</v>
      </c>
      <c r="L1061" s="13" t="s">
        <v>16</v>
      </c>
      <c r="M1061" s="14" t="s">
        <v>135</v>
      </c>
    </row>
    <row r="1062" spans="2:13" x14ac:dyDescent="0.3">
      <c r="B1062" s="9">
        <v>45766</v>
      </c>
      <c r="C1062" s="10" t="s">
        <v>144</v>
      </c>
      <c r="D1062" s="10" t="s">
        <v>9</v>
      </c>
      <c r="E1062" s="10" t="s">
        <v>17</v>
      </c>
      <c r="F1062" s="10" t="s">
        <v>89</v>
      </c>
      <c r="G1062" s="11">
        <v>82</v>
      </c>
      <c r="H1062" s="11">
        <v>377300</v>
      </c>
      <c r="I1062" s="11">
        <f t="shared" si="40"/>
        <v>30938600</v>
      </c>
      <c r="J1062" s="11">
        <f t="shared" si="41"/>
        <v>3093860</v>
      </c>
      <c r="K1062" s="11">
        <f>연간거래자료!$I1062+연간거래자료!$J1062</f>
        <v>34032460</v>
      </c>
      <c r="L1062" s="13" t="s">
        <v>16</v>
      </c>
      <c r="M1062" s="14" t="s">
        <v>135</v>
      </c>
    </row>
    <row r="1063" spans="2:13" x14ac:dyDescent="0.3">
      <c r="B1063" s="9">
        <v>45766</v>
      </c>
      <c r="C1063" s="10" t="s">
        <v>146</v>
      </c>
      <c r="D1063" s="10" t="s">
        <v>9</v>
      </c>
      <c r="E1063" s="10" t="s">
        <v>50</v>
      </c>
      <c r="F1063" s="10" t="s">
        <v>121</v>
      </c>
      <c r="G1063" s="11">
        <v>17</v>
      </c>
      <c r="H1063" s="11">
        <v>152000</v>
      </c>
      <c r="I1063" s="11">
        <f t="shared" si="40"/>
        <v>2584000</v>
      </c>
      <c r="J1063" s="11">
        <f t="shared" si="41"/>
        <v>258400</v>
      </c>
      <c r="K1063" s="11">
        <f>연간거래자료!$I1063+연간거래자료!$J1063</f>
        <v>2842400</v>
      </c>
      <c r="L1063" s="13" t="s">
        <v>12</v>
      </c>
      <c r="M1063" s="14" t="s">
        <v>134</v>
      </c>
    </row>
    <row r="1064" spans="2:13" x14ac:dyDescent="0.3">
      <c r="B1064" s="9">
        <v>45766</v>
      </c>
      <c r="C1064" s="10" t="s">
        <v>155</v>
      </c>
      <c r="D1064" s="10" t="s">
        <v>9</v>
      </c>
      <c r="E1064" s="10" t="s">
        <v>36</v>
      </c>
      <c r="F1064" s="10" t="s">
        <v>37</v>
      </c>
      <c r="G1064" s="11">
        <v>108</v>
      </c>
      <c r="H1064" s="11">
        <v>151300</v>
      </c>
      <c r="I1064" s="11">
        <f t="shared" si="40"/>
        <v>16340400</v>
      </c>
      <c r="J1064" s="11">
        <f t="shared" si="41"/>
        <v>1634040</v>
      </c>
      <c r="K1064" s="11">
        <f>연간거래자료!$I1064+연간거래자료!$J1064</f>
        <v>17974440</v>
      </c>
      <c r="L1064" s="13" t="s">
        <v>12</v>
      </c>
      <c r="M1064" s="14" t="s">
        <v>134</v>
      </c>
    </row>
    <row r="1065" spans="2:13" x14ac:dyDescent="0.3">
      <c r="B1065" s="9">
        <v>45767</v>
      </c>
      <c r="C1065" s="10" t="s">
        <v>151</v>
      </c>
      <c r="D1065" s="10" t="s">
        <v>21</v>
      </c>
      <c r="E1065" s="10" t="s">
        <v>31</v>
      </c>
      <c r="F1065" s="10" t="s">
        <v>102</v>
      </c>
      <c r="G1065" s="11">
        <v>85</v>
      </c>
      <c r="H1065" s="11">
        <v>229400</v>
      </c>
      <c r="I1065" s="11">
        <f t="shared" si="40"/>
        <v>19499000</v>
      </c>
      <c r="J1065" s="11">
        <f t="shared" si="41"/>
        <v>1949900</v>
      </c>
      <c r="K1065" s="11">
        <f>연간거래자료!$I1065+연간거래자료!$J1065</f>
        <v>21448900</v>
      </c>
      <c r="L1065" s="13" t="s">
        <v>16</v>
      </c>
      <c r="M1065" s="14" t="s">
        <v>135</v>
      </c>
    </row>
    <row r="1066" spans="2:13" x14ac:dyDescent="0.3">
      <c r="B1066" s="9">
        <v>45767</v>
      </c>
      <c r="C1066" s="10" t="s">
        <v>156</v>
      </c>
      <c r="D1066" s="10" t="s">
        <v>21</v>
      </c>
      <c r="E1066" s="10" t="s">
        <v>31</v>
      </c>
      <c r="F1066" s="10" t="s">
        <v>41</v>
      </c>
      <c r="G1066" s="11">
        <v>85</v>
      </c>
      <c r="H1066" s="11">
        <v>311900</v>
      </c>
      <c r="I1066" s="11">
        <f t="shared" si="40"/>
        <v>26511500</v>
      </c>
      <c r="J1066" s="11">
        <f t="shared" si="41"/>
        <v>2651150</v>
      </c>
      <c r="K1066" s="11">
        <f>연간거래자료!$I1066+연간거래자료!$J1066</f>
        <v>29162650</v>
      </c>
      <c r="L1066" s="13" t="s">
        <v>12</v>
      </c>
      <c r="M1066" s="14" t="s">
        <v>135</v>
      </c>
    </row>
    <row r="1067" spans="2:13" x14ac:dyDescent="0.3">
      <c r="B1067" s="9">
        <v>45767</v>
      </c>
      <c r="C1067" s="10" t="s">
        <v>147</v>
      </c>
      <c r="D1067" s="10" t="s">
        <v>21</v>
      </c>
      <c r="E1067" s="10" t="s">
        <v>28</v>
      </c>
      <c r="F1067" s="10" t="s">
        <v>125</v>
      </c>
      <c r="G1067" s="11">
        <v>112</v>
      </c>
      <c r="H1067" s="11">
        <v>1750900</v>
      </c>
      <c r="I1067" s="11">
        <f t="shared" si="40"/>
        <v>196100800</v>
      </c>
      <c r="J1067" s="11">
        <f t="shared" si="41"/>
        <v>19610080</v>
      </c>
      <c r="K1067" s="11">
        <f>연간거래자료!$I1067+연간거래자료!$J1067</f>
        <v>215710880</v>
      </c>
      <c r="L1067" s="13" t="s">
        <v>16</v>
      </c>
      <c r="M1067" s="14" t="s">
        <v>137</v>
      </c>
    </row>
    <row r="1068" spans="2:13" x14ac:dyDescent="0.3">
      <c r="B1068" s="9">
        <v>45767</v>
      </c>
      <c r="C1068" s="10" t="s">
        <v>141</v>
      </c>
      <c r="D1068" s="10" t="s">
        <v>33</v>
      </c>
      <c r="E1068" s="10" t="s">
        <v>34</v>
      </c>
      <c r="F1068" s="10" t="s">
        <v>35</v>
      </c>
      <c r="G1068" s="11">
        <v>88</v>
      </c>
      <c r="H1068" s="11">
        <v>19300</v>
      </c>
      <c r="I1068" s="11">
        <f t="shared" si="40"/>
        <v>1698400</v>
      </c>
      <c r="J1068" s="11">
        <f t="shared" si="41"/>
        <v>169840</v>
      </c>
      <c r="K1068" s="11">
        <f>연간거래자료!$I1068+연간거래자료!$J1068</f>
        <v>1868240</v>
      </c>
      <c r="L1068" s="13" t="s">
        <v>16</v>
      </c>
      <c r="M1068" s="14" t="s">
        <v>136</v>
      </c>
    </row>
    <row r="1069" spans="2:13" x14ac:dyDescent="0.3">
      <c r="B1069" s="9">
        <v>45767</v>
      </c>
      <c r="C1069" s="10" t="s">
        <v>149</v>
      </c>
      <c r="D1069" s="10" t="s">
        <v>13</v>
      </c>
      <c r="E1069" s="10" t="s">
        <v>14</v>
      </c>
      <c r="F1069" s="10" t="s">
        <v>67</v>
      </c>
      <c r="G1069" s="11">
        <v>93</v>
      </c>
      <c r="H1069" s="11">
        <v>20400</v>
      </c>
      <c r="I1069" s="11">
        <f t="shared" si="40"/>
        <v>1897200</v>
      </c>
      <c r="J1069" s="11">
        <f t="shared" si="41"/>
        <v>189720</v>
      </c>
      <c r="K1069" s="11">
        <f>연간거래자료!$I1069+연간거래자료!$J1069</f>
        <v>2086920</v>
      </c>
      <c r="L1069" s="13" t="s">
        <v>12</v>
      </c>
      <c r="M1069" s="14" t="s">
        <v>135</v>
      </c>
    </row>
    <row r="1070" spans="2:13" x14ac:dyDescent="0.3">
      <c r="B1070" s="9">
        <v>45767</v>
      </c>
      <c r="C1070" s="10" t="s">
        <v>154</v>
      </c>
      <c r="D1070" s="10" t="s">
        <v>13</v>
      </c>
      <c r="E1070" s="10" t="s">
        <v>14</v>
      </c>
      <c r="F1070" s="10" t="s">
        <v>69</v>
      </c>
      <c r="G1070" s="11">
        <v>10</v>
      </c>
      <c r="H1070" s="11">
        <v>84000</v>
      </c>
      <c r="I1070" s="11">
        <f t="shared" si="40"/>
        <v>840000</v>
      </c>
      <c r="J1070" s="11">
        <f t="shared" si="41"/>
        <v>84000</v>
      </c>
      <c r="K1070" s="11">
        <f>연간거래자료!$I1070+연간거래자료!$J1070</f>
        <v>924000</v>
      </c>
      <c r="L1070" s="13" t="s">
        <v>12</v>
      </c>
      <c r="M1070" s="14" t="s">
        <v>135</v>
      </c>
    </row>
    <row r="1071" spans="2:13" x14ac:dyDescent="0.3">
      <c r="B1071" s="9">
        <v>45767</v>
      </c>
      <c r="C1071" s="10" t="s">
        <v>131</v>
      </c>
      <c r="D1071" s="10" t="s">
        <v>9</v>
      </c>
      <c r="E1071" s="10" t="s">
        <v>48</v>
      </c>
      <c r="F1071" s="10" t="s">
        <v>75</v>
      </c>
      <c r="G1071" s="11">
        <v>45</v>
      </c>
      <c r="H1071" s="11">
        <v>98600</v>
      </c>
      <c r="I1071" s="11">
        <f t="shared" si="40"/>
        <v>4437000</v>
      </c>
      <c r="J1071" s="11">
        <f t="shared" si="41"/>
        <v>443700</v>
      </c>
      <c r="K1071" s="11">
        <f>연간거래자료!$I1071+연간거래자료!$J1071</f>
        <v>4880700</v>
      </c>
      <c r="L1071" s="13" t="s">
        <v>12</v>
      </c>
      <c r="M1071" s="14" t="s">
        <v>134</v>
      </c>
    </row>
    <row r="1072" spans="2:13" x14ac:dyDescent="0.3">
      <c r="B1072" s="9">
        <v>45767</v>
      </c>
      <c r="C1072" s="10" t="s">
        <v>131</v>
      </c>
      <c r="D1072" s="10" t="s">
        <v>9</v>
      </c>
      <c r="E1072" s="10" t="s">
        <v>17</v>
      </c>
      <c r="F1072" s="10" t="s">
        <v>18</v>
      </c>
      <c r="G1072" s="11">
        <v>44</v>
      </c>
      <c r="H1072" s="11">
        <v>389000</v>
      </c>
      <c r="I1072" s="11">
        <f t="shared" si="40"/>
        <v>17116000</v>
      </c>
      <c r="J1072" s="11">
        <f t="shared" si="41"/>
        <v>1711600</v>
      </c>
      <c r="K1072" s="11">
        <f>연간거래자료!$I1072+연간거래자료!$J1072</f>
        <v>18827600</v>
      </c>
      <c r="L1072" s="13" t="s">
        <v>12</v>
      </c>
      <c r="M1072" s="14" t="s">
        <v>135</v>
      </c>
    </row>
    <row r="1073" spans="2:13" x14ac:dyDescent="0.3">
      <c r="B1073" s="9">
        <v>45767</v>
      </c>
      <c r="C1073" s="10" t="s">
        <v>156</v>
      </c>
      <c r="D1073" s="10" t="s">
        <v>9</v>
      </c>
      <c r="E1073" s="10" t="s">
        <v>50</v>
      </c>
      <c r="F1073" s="10" t="s">
        <v>51</v>
      </c>
      <c r="G1073" s="11">
        <v>59</v>
      </c>
      <c r="H1073" s="11">
        <v>54300</v>
      </c>
      <c r="I1073" s="11">
        <f t="shared" si="40"/>
        <v>3203700</v>
      </c>
      <c r="J1073" s="11">
        <f t="shared" si="41"/>
        <v>320370</v>
      </c>
      <c r="K1073" s="11">
        <f>연간거래자료!$I1073+연간거래자료!$J1073</f>
        <v>3524070</v>
      </c>
      <c r="L1073" s="13" t="s">
        <v>12</v>
      </c>
      <c r="M1073" s="14" t="s">
        <v>135</v>
      </c>
    </row>
    <row r="1074" spans="2:13" x14ac:dyDescent="0.3">
      <c r="B1074" s="9">
        <v>45767</v>
      </c>
      <c r="C1074" s="10" t="s">
        <v>146</v>
      </c>
      <c r="D1074" s="10" t="s">
        <v>9</v>
      </c>
      <c r="E1074" s="10" t="s">
        <v>36</v>
      </c>
      <c r="F1074" s="10" t="s">
        <v>129</v>
      </c>
      <c r="G1074" s="11">
        <v>32</v>
      </c>
      <c r="H1074" s="11">
        <v>79900</v>
      </c>
      <c r="I1074" s="11">
        <f t="shared" si="40"/>
        <v>2556800</v>
      </c>
      <c r="J1074" s="11">
        <f t="shared" si="41"/>
        <v>255680</v>
      </c>
      <c r="K1074" s="11">
        <f>연간거래자료!$I1074+연간거래자료!$J1074</f>
        <v>2812480</v>
      </c>
      <c r="L1074" s="13" t="s">
        <v>16</v>
      </c>
      <c r="M1074" s="14" t="s">
        <v>134</v>
      </c>
    </row>
    <row r="1075" spans="2:13" x14ac:dyDescent="0.3">
      <c r="B1075" s="9">
        <v>45768</v>
      </c>
      <c r="C1075" s="10" t="s">
        <v>155</v>
      </c>
      <c r="D1075" s="10" t="s">
        <v>21</v>
      </c>
      <c r="E1075" s="10" t="s">
        <v>28</v>
      </c>
      <c r="F1075" s="10" t="s">
        <v>124</v>
      </c>
      <c r="G1075" s="11">
        <v>40</v>
      </c>
      <c r="H1075" s="11">
        <v>2480000</v>
      </c>
      <c r="I1075" s="11">
        <f t="shared" si="40"/>
        <v>99200000</v>
      </c>
      <c r="J1075" s="11">
        <f t="shared" si="41"/>
        <v>9920000</v>
      </c>
      <c r="K1075" s="11">
        <f>연간거래자료!$I1075+연간거래자료!$J1075</f>
        <v>109120000</v>
      </c>
      <c r="L1075" s="13" t="s">
        <v>16</v>
      </c>
      <c r="M1075" s="14" t="s">
        <v>135</v>
      </c>
    </row>
    <row r="1076" spans="2:13" x14ac:dyDescent="0.3">
      <c r="B1076" s="9">
        <v>45768</v>
      </c>
      <c r="C1076" s="10" t="s">
        <v>149</v>
      </c>
      <c r="D1076" s="10" t="s">
        <v>21</v>
      </c>
      <c r="E1076" s="10" t="s">
        <v>22</v>
      </c>
      <c r="F1076" s="10" t="s">
        <v>58</v>
      </c>
      <c r="G1076" s="11">
        <v>50</v>
      </c>
      <c r="H1076" s="11">
        <v>209100</v>
      </c>
      <c r="I1076" s="11">
        <f t="shared" si="40"/>
        <v>10455000</v>
      </c>
      <c r="J1076" s="11">
        <f t="shared" si="41"/>
        <v>1045500</v>
      </c>
      <c r="K1076" s="11">
        <f>연간거래자료!$I1076+연간거래자료!$J1076</f>
        <v>11500500</v>
      </c>
      <c r="L1076" s="13" t="s">
        <v>16</v>
      </c>
      <c r="M1076" s="14" t="s">
        <v>137</v>
      </c>
    </row>
    <row r="1077" spans="2:13" x14ac:dyDescent="0.3">
      <c r="B1077" s="9">
        <v>45768</v>
      </c>
      <c r="C1077" s="10" t="s">
        <v>149</v>
      </c>
      <c r="D1077" s="10" t="s">
        <v>33</v>
      </c>
      <c r="E1077" s="10" t="s">
        <v>34</v>
      </c>
      <c r="F1077" s="10" t="s">
        <v>35</v>
      </c>
      <c r="G1077" s="11">
        <v>54</v>
      </c>
      <c r="H1077" s="11">
        <v>19300</v>
      </c>
      <c r="I1077" s="11">
        <f t="shared" si="40"/>
        <v>1042200</v>
      </c>
      <c r="J1077" s="11">
        <f t="shared" si="41"/>
        <v>104220</v>
      </c>
      <c r="K1077" s="11">
        <f>연간거래자료!$I1077+연간거래자료!$J1077</f>
        <v>1146420</v>
      </c>
      <c r="L1077" s="13" t="s">
        <v>16</v>
      </c>
      <c r="M1077" s="14" t="s">
        <v>135</v>
      </c>
    </row>
    <row r="1078" spans="2:13" x14ac:dyDescent="0.3">
      <c r="B1078" s="9">
        <v>45768</v>
      </c>
      <c r="C1078" s="10" t="s">
        <v>142</v>
      </c>
      <c r="D1078" s="10" t="s">
        <v>9</v>
      </c>
      <c r="E1078" s="10" t="s">
        <v>17</v>
      </c>
      <c r="F1078" s="10" t="s">
        <v>101</v>
      </c>
      <c r="G1078" s="11">
        <v>140</v>
      </c>
      <c r="H1078" s="11">
        <v>345300</v>
      </c>
      <c r="I1078" s="11">
        <f t="shared" si="40"/>
        <v>48342000</v>
      </c>
      <c r="J1078" s="11">
        <f t="shared" si="41"/>
        <v>4834200</v>
      </c>
      <c r="K1078" s="11">
        <f>연간거래자료!$I1078+연간거래자료!$J1078</f>
        <v>53176200</v>
      </c>
      <c r="L1078" s="13" t="s">
        <v>16</v>
      </c>
      <c r="M1078" s="14" t="s">
        <v>136</v>
      </c>
    </row>
    <row r="1079" spans="2:13" x14ac:dyDescent="0.3">
      <c r="B1079" s="9">
        <v>45768</v>
      </c>
      <c r="C1079" s="10" t="s">
        <v>145</v>
      </c>
      <c r="D1079" s="10" t="s">
        <v>9</v>
      </c>
      <c r="E1079" s="10" t="s">
        <v>50</v>
      </c>
      <c r="F1079" s="10" t="s">
        <v>51</v>
      </c>
      <c r="G1079" s="11">
        <v>47</v>
      </c>
      <c r="H1079" s="11">
        <v>56000</v>
      </c>
      <c r="I1079" s="11">
        <f t="shared" si="40"/>
        <v>2632000</v>
      </c>
      <c r="J1079" s="11">
        <f t="shared" si="41"/>
        <v>263200</v>
      </c>
      <c r="K1079" s="11">
        <f>연간거래자료!$I1079+연간거래자료!$J1079</f>
        <v>2895200</v>
      </c>
      <c r="L1079" s="13" t="s">
        <v>12</v>
      </c>
      <c r="M1079" s="14" t="s">
        <v>137</v>
      </c>
    </row>
    <row r="1080" spans="2:13" x14ac:dyDescent="0.3">
      <c r="B1080" s="9">
        <v>45769</v>
      </c>
      <c r="C1080" s="10" t="s">
        <v>139</v>
      </c>
      <c r="D1080" s="10" t="s">
        <v>21</v>
      </c>
      <c r="E1080" s="10" t="s">
        <v>31</v>
      </c>
      <c r="F1080" s="10" t="s">
        <v>32</v>
      </c>
      <c r="G1080" s="11">
        <v>75</v>
      </c>
      <c r="H1080" s="11">
        <v>183900</v>
      </c>
      <c r="I1080" s="11">
        <f t="shared" si="40"/>
        <v>13792500</v>
      </c>
      <c r="J1080" s="11">
        <f t="shared" si="41"/>
        <v>1379250</v>
      </c>
      <c r="K1080" s="11">
        <f>연간거래자료!$I1080+연간거래자료!$J1080</f>
        <v>15171750</v>
      </c>
      <c r="L1080" s="13" t="s">
        <v>16</v>
      </c>
      <c r="M1080" s="14" t="s">
        <v>136</v>
      </c>
    </row>
    <row r="1081" spans="2:13" x14ac:dyDescent="0.3">
      <c r="B1081" s="9">
        <v>45769</v>
      </c>
      <c r="C1081" s="10" t="s">
        <v>152</v>
      </c>
      <c r="D1081" s="10" t="s">
        <v>33</v>
      </c>
      <c r="E1081" s="10" t="s">
        <v>56</v>
      </c>
      <c r="F1081" s="10" t="s">
        <v>57</v>
      </c>
      <c r="G1081" s="11">
        <v>108</v>
      </c>
      <c r="H1081" s="11">
        <v>6700</v>
      </c>
      <c r="I1081" s="11">
        <f t="shared" si="40"/>
        <v>723600</v>
      </c>
      <c r="J1081" s="11">
        <f t="shared" si="41"/>
        <v>72360</v>
      </c>
      <c r="K1081" s="11">
        <f>연간거래자료!$I1081+연간거래자료!$J1081</f>
        <v>795960</v>
      </c>
      <c r="L1081" s="13" t="s">
        <v>12</v>
      </c>
      <c r="M1081" s="14" t="s">
        <v>134</v>
      </c>
    </row>
    <row r="1082" spans="2:13" x14ac:dyDescent="0.3">
      <c r="B1082" s="9">
        <v>45769</v>
      </c>
      <c r="C1082" s="10" t="s">
        <v>152</v>
      </c>
      <c r="D1082" s="10" t="s">
        <v>33</v>
      </c>
      <c r="E1082" s="10" t="s">
        <v>34</v>
      </c>
      <c r="F1082" s="10" t="s">
        <v>88</v>
      </c>
      <c r="G1082" s="11">
        <v>126</v>
      </c>
      <c r="H1082" s="11">
        <v>18900</v>
      </c>
      <c r="I1082" s="11">
        <f t="shared" si="40"/>
        <v>2381400</v>
      </c>
      <c r="J1082" s="11">
        <f t="shared" si="41"/>
        <v>238140</v>
      </c>
      <c r="K1082" s="11">
        <f>연간거래자료!$I1082+연간거래자료!$J1082</f>
        <v>2619540</v>
      </c>
      <c r="L1082" s="13" t="s">
        <v>16</v>
      </c>
      <c r="M1082" s="14" t="s">
        <v>136</v>
      </c>
    </row>
    <row r="1083" spans="2:13" x14ac:dyDescent="0.3">
      <c r="B1083" s="9">
        <v>45769</v>
      </c>
      <c r="C1083" s="10" t="s">
        <v>145</v>
      </c>
      <c r="D1083" s="10" t="s">
        <v>33</v>
      </c>
      <c r="E1083" s="10" t="s">
        <v>34</v>
      </c>
      <c r="F1083" s="10" t="s">
        <v>55</v>
      </c>
      <c r="G1083" s="11">
        <v>56</v>
      </c>
      <c r="H1083" s="11">
        <v>87200</v>
      </c>
      <c r="I1083" s="11">
        <f t="shared" si="40"/>
        <v>4883200</v>
      </c>
      <c r="J1083" s="11">
        <f t="shared" si="41"/>
        <v>488320</v>
      </c>
      <c r="K1083" s="11">
        <f>연간거래자료!$I1083+연간거래자료!$J1083</f>
        <v>5371520</v>
      </c>
      <c r="L1083" s="13" t="s">
        <v>16</v>
      </c>
      <c r="M1083" s="14" t="s">
        <v>137</v>
      </c>
    </row>
    <row r="1084" spans="2:13" x14ac:dyDescent="0.3">
      <c r="B1084" s="9">
        <v>45769</v>
      </c>
      <c r="C1084" s="10" t="s">
        <v>150</v>
      </c>
      <c r="D1084" s="10" t="s">
        <v>13</v>
      </c>
      <c r="E1084" s="10" t="s">
        <v>14</v>
      </c>
      <c r="F1084" s="10" t="s">
        <v>113</v>
      </c>
      <c r="G1084" s="11">
        <v>52</v>
      </c>
      <c r="H1084" s="11">
        <v>625800</v>
      </c>
      <c r="I1084" s="11">
        <f t="shared" si="40"/>
        <v>32541600</v>
      </c>
      <c r="J1084" s="11">
        <f t="shared" si="41"/>
        <v>3254160</v>
      </c>
      <c r="K1084" s="11">
        <f>연간거래자료!$I1084+연간거래자료!$J1084</f>
        <v>35795760</v>
      </c>
      <c r="L1084" s="13" t="s">
        <v>12</v>
      </c>
      <c r="M1084" s="14" t="s">
        <v>134</v>
      </c>
    </row>
    <row r="1085" spans="2:13" x14ac:dyDescent="0.3">
      <c r="B1085" s="9">
        <v>45769</v>
      </c>
      <c r="C1085" s="10" t="s">
        <v>147</v>
      </c>
      <c r="D1085" s="10" t="s">
        <v>9</v>
      </c>
      <c r="E1085" s="10" t="s">
        <v>48</v>
      </c>
      <c r="F1085" s="10" t="s">
        <v>117</v>
      </c>
      <c r="G1085" s="11">
        <v>13</v>
      </c>
      <c r="H1085" s="11">
        <v>89000</v>
      </c>
      <c r="I1085" s="11">
        <f t="shared" si="40"/>
        <v>1157000</v>
      </c>
      <c r="J1085" s="11">
        <f t="shared" si="41"/>
        <v>115700</v>
      </c>
      <c r="K1085" s="11">
        <f>연간거래자료!$I1085+연간거래자료!$J1085</f>
        <v>1272700</v>
      </c>
      <c r="L1085" s="13" t="s">
        <v>12</v>
      </c>
      <c r="M1085" s="14" t="s">
        <v>135</v>
      </c>
    </row>
    <row r="1086" spans="2:13" x14ac:dyDescent="0.3">
      <c r="B1086" s="9">
        <v>45769</v>
      </c>
      <c r="C1086" s="10" t="s">
        <v>153</v>
      </c>
      <c r="D1086" s="10" t="s">
        <v>9</v>
      </c>
      <c r="E1086" s="10" t="s">
        <v>48</v>
      </c>
      <c r="F1086" s="10" t="s">
        <v>117</v>
      </c>
      <c r="G1086" s="11">
        <v>120</v>
      </c>
      <c r="H1086" s="11">
        <v>86300</v>
      </c>
      <c r="I1086" s="11">
        <f t="shared" si="40"/>
        <v>10356000</v>
      </c>
      <c r="J1086" s="11">
        <f t="shared" si="41"/>
        <v>1035600</v>
      </c>
      <c r="K1086" s="11">
        <f>연간거래자료!$I1086+연간거래자료!$J1086</f>
        <v>11391600</v>
      </c>
      <c r="L1086" s="13" t="s">
        <v>12</v>
      </c>
      <c r="M1086" s="14" t="s">
        <v>137</v>
      </c>
    </row>
    <row r="1087" spans="2:13" x14ac:dyDescent="0.3">
      <c r="B1087" s="9">
        <v>45769</v>
      </c>
      <c r="C1087" s="10" t="s">
        <v>132</v>
      </c>
      <c r="D1087" s="10" t="s">
        <v>9</v>
      </c>
      <c r="E1087" s="10" t="s">
        <v>24</v>
      </c>
      <c r="F1087" s="10" t="s">
        <v>92</v>
      </c>
      <c r="G1087" s="11">
        <v>105</v>
      </c>
      <c r="H1087" s="11">
        <v>211000</v>
      </c>
      <c r="I1087" s="11">
        <f t="shared" si="40"/>
        <v>22155000</v>
      </c>
      <c r="J1087" s="11">
        <f t="shared" si="41"/>
        <v>2215500</v>
      </c>
      <c r="K1087" s="11">
        <f>연간거래자료!$I1087+연간거래자료!$J1087</f>
        <v>24370500</v>
      </c>
      <c r="L1087" s="13" t="s">
        <v>16</v>
      </c>
      <c r="M1087" s="14" t="s">
        <v>137</v>
      </c>
    </row>
    <row r="1088" spans="2:13" x14ac:dyDescent="0.3">
      <c r="B1088" s="9">
        <v>45769</v>
      </c>
      <c r="C1088" s="10" t="s">
        <v>140</v>
      </c>
      <c r="D1088" s="10" t="s">
        <v>9</v>
      </c>
      <c r="E1088" s="10" t="s">
        <v>10</v>
      </c>
      <c r="F1088" s="10" t="s">
        <v>86</v>
      </c>
      <c r="G1088" s="11">
        <v>36</v>
      </c>
      <c r="H1088" s="11">
        <v>112800</v>
      </c>
      <c r="I1088" s="11">
        <f t="shared" si="40"/>
        <v>4060800</v>
      </c>
      <c r="J1088" s="11">
        <f t="shared" si="41"/>
        <v>406080</v>
      </c>
      <c r="K1088" s="11">
        <f>연간거래자료!$I1088+연간거래자료!$J1088</f>
        <v>4466880</v>
      </c>
      <c r="L1088" s="13" t="s">
        <v>16</v>
      </c>
      <c r="M1088" s="14" t="s">
        <v>136</v>
      </c>
    </row>
    <row r="1089" spans="2:13" x14ac:dyDescent="0.3">
      <c r="B1089" s="9">
        <v>45769</v>
      </c>
      <c r="C1089" s="10" t="s">
        <v>144</v>
      </c>
      <c r="D1089" s="10" t="s">
        <v>9</v>
      </c>
      <c r="E1089" s="10" t="s">
        <v>10</v>
      </c>
      <c r="F1089" s="10" t="s">
        <v>11</v>
      </c>
      <c r="G1089" s="11">
        <v>27</v>
      </c>
      <c r="H1089" s="11">
        <v>186300</v>
      </c>
      <c r="I1089" s="11">
        <f t="shared" si="40"/>
        <v>5030100</v>
      </c>
      <c r="J1089" s="11">
        <f t="shared" si="41"/>
        <v>503010</v>
      </c>
      <c r="K1089" s="11">
        <f>연간거래자료!$I1089+연간거래자료!$J1089</f>
        <v>5533110</v>
      </c>
      <c r="L1089" s="13" t="s">
        <v>12</v>
      </c>
      <c r="M1089" s="14" t="s">
        <v>134</v>
      </c>
    </row>
    <row r="1090" spans="2:13" x14ac:dyDescent="0.3">
      <c r="B1090" s="9">
        <v>45769</v>
      </c>
      <c r="C1090" s="10" t="s">
        <v>152</v>
      </c>
      <c r="D1090" s="10" t="s">
        <v>9</v>
      </c>
      <c r="E1090" s="10" t="s">
        <v>50</v>
      </c>
      <c r="F1090" s="10" t="s">
        <v>60</v>
      </c>
      <c r="G1090" s="11">
        <v>113</v>
      </c>
      <c r="H1090" s="11">
        <v>183900</v>
      </c>
      <c r="I1090" s="11">
        <f t="shared" si="40"/>
        <v>20780700</v>
      </c>
      <c r="J1090" s="11">
        <f t="shared" si="41"/>
        <v>2078070</v>
      </c>
      <c r="K1090" s="11">
        <f>연간거래자료!$I1090+연간거래자료!$J1090</f>
        <v>22858770</v>
      </c>
      <c r="L1090" s="13" t="s">
        <v>16</v>
      </c>
      <c r="M1090" s="14" t="s">
        <v>134</v>
      </c>
    </row>
    <row r="1091" spans="2:13" x14ac:dyDescent="0.3">
      <c r="B1091" s="9">
        <v>45770</v>
      </c>
      <c r="C1091" s="10" t="s">
        <v>141</v>
      </c>
      <c r="D1091" s="10" t="s">
        <v>21</v>
      </c>
      <c r="E1091" s="10" t="s">
        <v>22</v>
      </c>
      <c r="F1091" s="10" t="s">
        <v>43</v>
      </c>
      <c r="G1091" s="11">
        <v>81</v>
      </c>
      <c r="H1091" s="11">
        <v>92700</v>
      </c>
      <c r="I1091" s="11">
        <f t="shared" si="40"/>
        <v>7508700</v>
      </c>
      <c r="J1091" s="11">
        <f t="shared" si="41"/>
        <v>750870</v>
      </c>
      <c r="K1091" s="11">
        <f>연간거래자료!$I1091+연간거래자료!$J1091</f>
        <v>8259570</v>
      </c>
      <c r="L1091" s="13" t="s">
        <v>12</v>
      </c>
      <c r="M1091" s="14" t="s">
        <v>134</v>
      </c>
    </row>
    <row r="1092" spans="2:13" x14ac:dyDescent="0.3">
      <c r="B1092" s="9">
        <v>45770</v>
      </c>
      <c r="C1092" s="10" t="s">
        <v>131</v>
      </c>
      <c r="D1092" s="10" t="s">
        <v>21</v>
      </c>
      <c r="E1092" s="10" t="s">
        <v>22</v>
      </c>
      <c r="F1092" s="10" t="s">
        <v>43</v>
      </c>
      <c r="G1092" s="11">
        <v>141</v>
      </c>
      <c r="H1092" s="11">
        <v>92700</v>
      </c>
      <c r="I1092" s="11">
        <f t="shared" si="40"/>
        <v>13070700</v>
      </c>
      <c r="J1092" s="11">
        <f t="shared" si="41"/>
        <v>1307070</v>
      </c>
      <c r="K1092" s="11">
        <f>연간거래자료!$I1092+연간거래자료!$J1092</f>
        <v>14377770</v>
      </c>
      <c r="L1092" s="13" t="s">
        <v>12</v>
      </c>
      <c r="M1092" s="14" t="s">
        <v>137</v>
      </c>
    </row>
    <row r="1093" spans="2:13" x14ac:dyDescent="0.3">
      <c r="B1093" s="9">
        <v>45770</v>
      </c>
      <c r="C1093" s="10" t="s">
        <v>150</v>
      </c>
      <c r="D1093" s="10" t="s">
        <v>21</v>
      </c>
      <c r="E1093" s="10" t="s">
        <v>22</v>
      </c>
      <c r="F1093" s="10" t="s">
        <v>40</v>
      </c>
      <c r="G1093" s="11">
        <v>22</v>
      </c>
      <c r="H1093" s="11">
        <v>112300</v>
      </c>
      <c r="I1093" s="11">
        <f t="shared" si="40"/>
        <v>2470600</v>
      </c>
      <c r="J1093" s="11">
        <f t="shared" si="41"/>
        <v>247060</v>
      </c>
      <c r="K1093" s="11">
        <f>연간거래자료!$I1093+연간거래자료!$J1093</f>
        <v>2717660</v>
      </c>
      <c r="L1093" s="13" t="s">
        <v>12</v>
      </c>
      <c r="M1093" s="14" t="s">
        <v>134</v>
      </c>
    </row>
    <row r="1094" spans="2:13" x14ac:dyDescent="0.3">
      <c r="B1094" s="9">
        <v>45770</v>
      </c>
      <c r="C1094" s="10" t="s">
        <v>148</v>
      </c>
      <c r="D1094" s="10" t="s">
        <v>13</v>
      </c>
      <c r="E1094" s="10" t="s">
        <v>14</v>
      </c>
      <c r="F1094" s="10" t="s">
        <v>113</v>
      </c>
      <c r="G1094" s="11">
        <v>113</v>
      </c>
      <c r="H1094" s="11">
        <v>625800</v>
      </c>
      <c r="I1094" s="11">
        <f t="shared" si="40"/>
        <v>70715400</v>
      </c>
      <c r="J1094" s="11">
        <f t="shared" si="41"/>
        <v>7071540</v>
      </c>
      <c r="K1094" s="11">
        <f>연간거래자료!$I1094+연간거래자료!$J1094</f>
        <v>77786940</v>
      </c>
      <c r="L1094" s="13" t="s">
        <v>12</v>
      </c>
      <c r="M1094" s="14" t="s">
        <v>136</v>
      </c>
    </row>
    <row r="1095" spans="2:13" x14ac:dyDescent="0.3">
      <c r="B1095" s="9">
        <v>45770</v>
      </c>
      <c r="C1095" s="10" t="s">
        <v>151</v>
      </c>
      <c r="D1095" s="10" t="s">
        <v>9</v>
      </c>
      <c r="E1095" s="10" t="s">
        <v>48</v>
      </c>
      <c r="F1095" s="10" t="s">
        <v>75</v>
      </c>
      <c r="G1095" s="11">
        <v>114</v>
      </c>
      <c r="H1095" s="11">
        <v>95600</v>
      </c>
      <c r="I1095" s="11">
        <f t="shared" si="40"/>
        <v>10898400</v>
      </c>
      <c r="J1095" s="11">
        <f t="shared" si="41"/>
        <v>1089840</v>
      </c>
      <c r="K1095" s="11">
        <f>연간거래자료!$I1095+연간거래자료!$J1095</f>
        <v>11988240</v>
      </c>
      <c r="L1095" s="13" t="s">
        <v>16</v>
      </c>
      <c r="M1095" s="14" t="s">
        <v>136</v>
      </c>
    </row>
    <row r="1096" spans="2:13" x14ac:dyDescent="0.3">
      <c r="B1096" s="9">
        <v>45770</v>
      </c>
      <c r="C1096" s="10" t="s">
        <v>155</v>
      </c>
      <c r="D1096" s="10" t="s">
        <v>9</v>
      </c>
      <c r="E1096" s="10" t="s">
        <v>50</v>
      </c>
      <c r="F1096" s="10" t="s">
        <v>109</v>
      </c>
      <c r="G1096" s="11">
        <v>19</v>
      </c>
      <c r="H1096" s="11">
        <v>115200</v>
      </c>
      <c r="I1096" s="11">
        <f t="shared" si="40"/>
        <v>2188800</v>
      </c>
      <c r="J1096" s="11">
        <f t="shared" si="41"/>
        <v>218880</v>
      </c>
      <c r="K1096" s="11">
        <f>연간거래자료!$I1096+연간거래자료!$J1096</f>
        <v>2407680</v>
      </c>
      <c r="L1096" s="13" t="s">
        <v>12</v>
      </c>
      <c r="M1096" s="14" t="s">
        <v>137</v>
      </c>
    </row>
    <row r="1097" spans="2:13" x14ac:dyDescent="0.3">
      <c r="B1097" s="9">
        <v>45771</v>
      </c>
      <c r="C1097" s="10" t="s">
        <v>145</v>
      </c>
      <c r="D1097" s="10" t="s">
        <v>21</v>
      </c>
      <c r="E1097" s="10" t="s">
        <v>22</v>
      </c>
      <c r="F1097" s="10" t="s">
        <v>62</v>
      </c>
      <c r="G1097" s="11">
        <v>90</v>
      </c>
      <c r="H1097" s="11">
        <v>122700</v>
      </c>
      <c r="I1097" s="11">
        <f t="shared" si="40"/>
        <v>11043000</v>
      </c>
      <c r="J1097" s="11">
        <f t="shared" si="41"/>
        <v>1104300</v>
      </c>
      <c r="K1097" s="11">
        <f>연간거래자료!$I1097+연간거래자료!$J1097</f>
        <v>12147300</v>
      </c>
      <c r="L1097" s="13" t="s">
        <v>16</v>
      </c>
      <c r="M1097" s="14" t="s">
        <v>134</v>
      </c>
    </row>
    <row r="1098" spans="2:13" x14ac:dyDescent="0.3">
      <c r="B1098" s="9">
        <v>45771</v>
      </c>
      <c r="C1098" s="10" t="s">
        <v>139</v>
      </c>
      <c r="D1098" s="10" t="s">
        <v>21</v>
      </c>
      <c r="E1098" s="10" t="s">
        <v>22</v>
      </c>
      <c r="F1098" s="10" t="s">
        <v>23</v>
      </c>
      <c r="G1098" s="11">
        <v>47</v>
      </c>
      <c r="H1098" s="11">
        <v>56900</v>
      </c>
      <c r="I1098" s="11">
        <f t="shared" si="40"/>
        <v>2674300</v>
      </c>
      <c r="J1098" s="11">
        <f t="shared" si="41"/>
        <v>267430</v>
      </c>
      <c r="K1098" s="11">
        <f>연간거래자료!$I1098+연간거래자료!$J1098</f>
        <v>2941730</v>
      </c>
      <c r="L1098" s="13" t="s">
        <v>12</v>
      </c>
      <c r="M1098" s="14" t="s">
        <v>137</v>
      </c>
    </row>
    <row r="1099" spans="2:13" x14ac:dyDescent="0.3">
      <c r="B1099" s="9">
        <v>45771</v>
      </c>
      <c r="C1099" s="10" t="s">
        <v>149</v>
      </c>
      <c r="D1099" s="10" t="s">
        <v>21</v>
      </c>
      <c r="E1099" s="10" t="s">
        <v>22</v>
      </c>
      <c r="F1099" s="10" t="s">
        <v>23</v>
      </c>
      <c r="G1099" s="11">
        <v>54</v>
      </c>
      <c r="H1099" s="11">
        <v>55200</v>
      </c>
      <c r="I1099" s="11">
        <f t="shared" ref="I1099:I1162" si="42">G1099*H1099</f>
        <v>2980800</v>
      </c>
      <c r="J1099" s="11">
        <f t="shared" ref="J1099:J1162" si="43">I1099*0.1</f>
        <v>298080</v>
      </c>
      <c r="K1099" s="11">
        <f>연간거래자료!$I1099+연간거래자료!$J1099</f>
        <v>3278880</v>
      </c>
      <c r="L1099" s="13" t="s">
        <v>16</v>
      </c>
      <c r="M1099" s="14" t="s">
        <v>135</v>
      </c>
    </row>
    <row r="1100" spans="2:13" x14ac:dyDescent="0.3">
      <c r="B1100" s="9">
        <v>45771</v>
      </c>
      <c r="C1100" s="10" t="s">
        <v>130</v>
      </c>
      <c r="D1100" s="10" t="s">
        <v>33</v>
      </c>
      <c r="E1100" s="10" t="s">
        <v>56</v>
      </c>
      <c r="F1100" s="10" t="s">
        <v>66</v>
      </c>
      <c r="G1100" s="11">
        <v>64</v>
      </c>
      <c r="H1100" s="11">
        <v>23100</v>
      </c>
      <c r="I1100" s="11">
        <f t="shared" si="42"/>
        <v>1478400</v>
      </c>
      <c r="J1100" s="11">
        <f t="shared" si="43"/>
        <v>147840</v>
      </c>
      <c r="K1100" s="11">
        <f>연간거래자료!$I1100+연간거래자료!$J1100</f>
        <v>1626240</v>
      </c>
      <c r="L1100" s="13" t="s">
        <v>16</v>
      </c>
      <c r="M1100" s="14" t="s">
        <v>136</v>
      </c>
    </row>
    <row r="1101" spans="2:13" x14ac:dyDescent="0.3">
      <c r="B1101" s="9">
        <v>45771</v>
      </c>
      <c r="C1101" s="10" t="s">
        <v>156</v>
      </c>
      <c r="D1101" s="10" t="s">
        <v>13</v>
      </c>
      <c r="E1101" s="10" t="s">
        <v>26</v>
      </c>
      <c r="F1101" s="10" t="s">
        <v>27</v>
      </c>
      <c r="G1101" s="11">
        <v>93</v>
      </c>
      <c r="H1101" s="11">
        <v>64800</v>
      </c>
      <c r="I1101" s="11">
        <f t="shared" si="42"/>
        <v>6026400</v>
      </c>
      <c r="J1101" s="11">
        <f t="shared" si="43"/>
        <v>602640</v>
      </c>
      <c r="K1101" s="11">
        <f>연간거래자료!$I1101+연간거래자료!$J1101</f>
        <v>6629040</v>
      </c>
      <c r="L1101" s="13" t="s">
        <v>16</v>
      </c>
      <c r="M1101" s="14" t="s">
        <v>135</v>
      </c>
    </row>
    <row r="1102" spans="2:13" x14ac:dyDescent="0.3">
      <c r="B1102" s="9">
        <v>45771</v>
      </c>
      <c r="C1102" s="10" t="s">
        <v>154</v>
      </c>
      <c r="D1102" s="10" t="s">
        <v>9</v>
      </c>
      <c r="E1102" s="10" t="s">
        <v>48</v>
      </c>
      <c r="F1102" s="10" t="s">
        <v>48</v>
      </c>
      <c r="G1102" s="11">
        <v>47</v>
      </c>
      <c r="H1102" s="11">
        <v>129000</v>
      </c>
      <c r="I1102" s="11">
        <f t="shared" si="42"/>
        <v>6063000</v>
      </c>
      <c r="J1102" s="11">
        <f t="shared" si="43"/>
        <v>606300</v>
      </c>
      <c r="K1102" s="11">
        <f>연간거래자료!$I1102+연간거래자료!$J1102</f>
        <v>6669300</v>
      </c>
      <c r="L1102" s="13" t="s">
        <v>12</v>
      </c>
      <c r="M1102" s="14" t="s">
        <v>134</v>
      </c>
    </row>
    <row r="1103" spans="2:13" x14ac:dyDescent="0.3">
      <c r="B1103" s="9">
        <v>45771</v>
      </c>
      <c r="C1103" s="10" t="s">
        <v>143</v>
      </c>
      <c r="D1103" s="10" t="s">
        <v>9</v>
      </c>
      <c r="E1103" s="10" t="s">
        <v>24</v>
      </c>
      <c r="F1103" s="10" t="s">
        <v>87</v>
      </c>
      <c r="G1103" s="11">
        <v>109</v>
      </c>
      <c r="H1103" s="11">
        <v>545400</v>
      </c>
      <c r="I1103" s="11">
        <f t="shared" si="42"/>
        <v>59448600</v>
      </c>
      <c r="J1103" s="11">
        <f t="shared" si="43"/>
        <v>5944860</v>
      </c>
      <c r="K1103" s="11">
        <f>연간거래자료!$I1103+연간거래자료!$J1103</f>
        <v>65393460</v>
      </c>
      <c r="L1103" s="13" t="s">
        <v>16</v>
      </c>
      <c r="M1103" s="14" t="s">
        <v>135</v>
      </c>
    </row>
    <row r="1104" spans="2:13" x14ac:dyDescent="0.3">
      <c r="B1104" s="9">
        <v>45771</v>
      </c>
      <c r="C1104" s="10" t="s">
        <v>131</v>
      </c>
      <c r="D1104" s="10" t="s">
        <v>9</v>
      </c>
      <c r="E1104" s="10" t="s">
        <v>36</v>
      </c>
      <c r="F1104" s="10" t="s">
        <v>90</v>
      </c>
      <c r="G1104" s="11">
        <v>141</v>
      </c>
      <c r="H1104" s="11">
        <v>316200</v>
      </c>
      <c r="I1104" s="11">
        <f t="shared" si="42"/>
        <v>44584200</v>
      </c>
      <c r="J1104" s="11">
        <f t="shared" si="43"/>
        <v>4458420</v>
      </c>
      <c r="K1104" s="11">
        <f>연간거래자료!$I1104+연간거래자료!$J1104</f>
        <v>49042620</v>
      </c>
      <c r="L1104" s="13" t="s">
        <v>12</v>
      </c>
      <c r="M1104" s="14" t="s">
        <v>137</v>
      </c>
    </row>
    <row r="1105" spans="2:13" x14ac:dyDescent="0.3">
      <c r="B1105" s="9">
        <v>45772</v>
      </c>
      <c r="C1105" s="10" t="s">
        <v>145</v>
      </c>
      <c r="D1105" s="10" t="s">
        <v>21</v>
      </c>
      <c r="E1105" s="10" t="s">
        <v>31</v>
      </c>
      <c r="F1105" s="10" t="s">
        <v>72</v>
      </c>
      <c r="G1105" s="11">
        <v>140</v>
      </c>
      <c r="H1105" s="11">
        <v>248500</v>
      </c>
      <c r="I1105" s="11">
        <f t="shared" si="42"/>
        <v>34790000</v>
      </c>
      <c r="J1105" s="11">
        <f t="shared" si="43"/>
        <v>3479000</v>
      </c>
      <c r="K1105" s="11">
        <f>연간거래자료!$I1105+연간거래자료!$J1105</f>
        <v>38269000</v>
      </c>
      <c r="L1105" s="13" t="s">
        <v>12</v>
      </c>
      <c r="M1105" s="14" t="s">
        <v>134</v>
      </c>
    </row>
    <row r="1106" spans="2:13" x14ac:dyDescent="0.3">
      <c r="B1106" s="9">
        <v>45772</v>
      </c>
      <c r="C1106" s="10" t="s">
        <v>153</v>
      </c>
      <c r="D1106" s="10" t="s">
        <v>33</v>
      </c>
      <c r="E1106" s="10" t="s">
        <v>56</v>
      </c>
      <c r="F1106" s="10" t="s">
        <v>66</v>
      </c>
      <c r="G1106" s="11">
        <v>28</v>
      </c>
      <c r="H1106" s="11">
        <v>23800</v>
      </c>
      <c r="I1106" s="11">
        <f t="shared" si="42"/>
        <v>666400</v>
      </c>
      <c r="J1106" s="11">
        <f t="shared" si="43"/>
        <v>66640</v>
      </c>
      <c r="K1106" s="11">
        <f>연간거래자료!$I1106+연간거래자료!$J1106</f>
        <v>733040</v>
      </c>
      <c r="L1106" s="13" t="s">
        <v>12</v>
      </c>
      <c r="M1106" s="14" t="s">
        <v>137</v>
      </c>
    </row>
    <row r="1107" spans="2:13" x14ac:dyDescent="0.3">
      <c r="B1107" s="9">
        <v>45772</v>
      </c>
      <c r="C1107" s="10" t="s">
        <v>149</v>
      </c>
      <c r="D1107" s="10" t="s">
        <v>33</v>
      </c>
      <c r="E1107" s="10" t="s">
        <v>56</v>
      </c>
      <c r="F1107" s="10" t="s">
        <v>119</v>
      </c>
      <c r="G1107" s="11">
        <v>107</v>
      </c>
      <c r="H1107" s="11">
        <v>7300</v>
      </c>
      <c r="I1107" s="11">
        <f t="shared" si="42"/>
        <v>781100</v>
      </c>
      <c r="J1107" s="11">
        <f t="shared" si="43"/>
        <v>78110</v>
      </c>
      <c r="K1107" s="11">
        <f>연간거래자료!$I1107+연간거래자료!$J1107</f>
        <v>859210</v>
      </c>
      <c r="L1107" s="13" t="s">
        <v>12</v>
      </c>
      <c r="M1107" s="14" t="s">
        <v>137</v>
      </c>
    </row>
    <row r="1108" spans="2:13" x14ac:dyDescent="0.3">
      <c r="B1108" s="9">
        <v>45772</v>
      </c>
      <c r="C1108" s="10" t="s">
        <v>143</v>
      </c>
      <c r="D1108" s="10" t="s">
        <v>33</v>
      </c>
      <c r="E1108" s="10" t="s">
        <v>34</v>
      </c>
      <c r="F1108" s="10" t="s">
        <v>45</v>
      </c>
      <c r="G1108" s="11">
        <v>106</v>
      </c>
      <c r="H1108" s="11">
        <v>41700</v>
      </c>
      <c r="I1108" s="11">
        <f t="shared" si="42"/>
        <v>4420200</v>
      </c>
      <c r="J1108" s="11">
        <f t="shared" si="43"/>
        <v>442020</v>
      </c>
      <c r="K1108" s="11">
        <f>연간거래자료!$I1108+연간거래자료!$J1108</f>
        <v>4862220</v>
      </c>
      <c r="L1108" s="13" t="s">
        <v>12</v>
      </c>
      <c r="M1108" s="14" t="s">
        <v>136</v>
      </c>
    </row>
    <row r="1109" spans="2:13" x14ac:dyDescent="0.3">
      <c r="B1109" s="9">
        <v>45772</v>
      </c>
      <c r="C1109" s="10" t="s">
        <v>132</v>
      </c>
      <c r="D1109" s="10" t="s">
        <v>33</v>
      </c>
      <c r="E1109" s="10" t="s">
        <v>34</v>
      </c>
      <c r="F1109" s="10" t="s">
        <v>55</v>
      </c>
      <c r="G1109" s="11">
        <v>57</v>
      </c>
      <c r="H1109" s="11">
        <v>87200</v>
      </c>
      <c r="I1109" s="11">
        <f t="shared" si="42"/>
        <v>4970400</v>
      </c>
      <c r="J1109" s="11">
        <f t="shared" si="43"/>
        <v>497040</v>
      </c>
      <c r="K1109" s="11">
        <f>연간거래자료!$I1109+연간거래자료!$J1109</f>
        <v>5467440</v>
      </c>
      <c r="L1109" s="13" t="s">
        <v>16</v>
      </c>
      <c r="M1109" s="14" t="s">
        <v>135</v>
      </c>
    </row>
    <row r="1110" spans="2:13" x14ac:dyDescent="0.3">
      <c r="B1110" s="9">
        <v>45772</v>
      </c>
      <c r="C1110" s="10" t="s">
        <v>154</v>
      </c>
      <c r="D1110" s="10" t="s">
        <v>13</v>
      </c>
      <c r="E1110" s="10" t="s">
        <v>14</v>
      </c>
      <c r="F1110" s="10" t="s">
        <v>77</v>
      </c>
      <c r="G1110" s="11">
        <v>121</v>
      </c>
      <c r="H1110" s="11">
        <v>69700</v>
      </c>
      <c r="I1110" s="11">
        <f t="shared" si="42"/>
        <v>8433700</v>
      </c>
      <c r="J1110" s="11">
        <f t="shared" si="43"/>
        <v>843370</v>
      </c>
      <c r="K1110" s="11">
        <f>연간거래자료!$I1110+연간거래자료!$J1110</f>
        <v>9277070</v>
      </c>
      <c r="L1110" s="13" t="s">
        <v>16</v>
      </c>
      <c r="M1110" s="14" t="s">
        <v>135</v>
      </c>
    </row>
    <row r="1111" spans="2:13" x14ac:dyDescent="0.3">
      <c r="B1111" s="9">
        <v>45772</v>
      </c>
      <c r="C1111" s="10" t="s">
        <v>141</v>
      </c>
      <c r="D1111" s="10" t="s">
        <v>13</v>
      </c>
      <c r="E1111" s="10" t="s">
        <v>26</v>
      </c>
      <c r="F1111" s="10" t="s">
        <v>27</v>
      </c>
      <c r="G1111" s="11">
        <v>145</v>
      </c>
      <c r="H1111" s="11">
        <v>64800</v>
      </c>
      <c r="I1111" s="11">
        <f t="shared" si="42"/>
        <v>9396000</v>
      </c>
      <c r="J1111" s="11">
        <f t="shared" si="43"/>
        <v>939600</v>
      </c>
      <c r="K1111" s="11">
        <f>연간거래자료!$I1111+연간거래자료!$J1111</f>
        <v>10335600</v>
      </c>
      <c r="L1111" s="13" t="s">
        <v>16</v>
      </c>
      <c r="M1111" s="14" t="s">
        <v>135</v>
      </c>
    </row>
    <row r="1112" spans="2:13" x14ac:dyDescent="0.3">
      <c r="B1112" s="9">
        <v>45772</v>
      </c>
      <c r="C1112" s="10" t="s">
        <v>130</v>
      </c>
      <c r="D1112" s="10" t="s">
        <v>9</v>
      </c>
      <c r="E1112" s="10" t="s">
        <v>50</v>
      </c>
      <c r="F1112" s="10" t="s">
        <v>109</v>
      </c>
      <c r="G1112" s="11">
        <v>94</v>
      </c>
      <c r="H1112" s="11">
        <v>111700</v>
      </c>
      <c r="I1112" s="11">
        <f t="shared" si="42"/>
        <v>10499800</v>
      </c>
      <c r="J1112" s="11">
        <f t="shared" si="43"/>
        <v>1049980</v>
      </c>
      <c r="K1112" s="11">
        <f>연간거래자료!$I1112+연간거래자료!$J1112</f>
        <v>11549780</v>
      </c>
      <c r="L1112" s="13" t="s">
        <v>12</v>
      </c>
      <c r="M1112" s="14" t="s">
        <v>136</v>
      </c>
    </row>
    <row r="1113" spans="2:13" x14ac:dyDescent="0.3">
      <c r="B1113" s="9">
        <v>45772</v>
      </c>
      <c r="C1113" s="10" t="s">
        <v>149</v>
      </c>
      <c r="D1113" s="10" t="s">
        <v>9</v>
      </c>
      <c r="E1113" s="10" t="s">
        <v>50</v>
      </c>
      <c r="F1113" s="10" t="s">
        <v>100</v>
      </c>
      <c r="G1113" s="11">
        <v>93</v>
      </c>
      <c r="H1113" s="11">
        <v>63300</v>
      </c>
      <c r="I1113" s="11">
        <f t="shared" si="42"/>
        <v>5886900</v>
      </c>
      <c r="J1113" s="11">
        <f t="shared" si="43"/>
        <v>588690</v>
      </c>
      <c r="K1113" s="11">
        <f>연간거래자료!$I1113+연간거래자료!$J1113</f>
        <v>6475590</v>
      </c>
      <c r="L1113" s="13" t="s">
        <v>12</v>
      </c>
      <c r="M1113" s="14" t="s">
        <v>134</v>
      </c>
    </row>
    <row r="1114" spans="2:13" x14ac:dyDescent="0.3">
      <c r="B1114" s="9">
        <v>45773</v>
      </c>
      <c r="C1114" s="10" t="s">
        <v>132</v>
      </c>
      <c r="D1114" s="10" t="s">
        <v>13</v>
      </c>
      <c r="E1114" s="10" t="s">
        <v>14</v>
      </c>
      <c r="F1114" s="10" t="s">
        <v>91</v>
      </c>
      <c r="G1114" s="11">
        <v>139</v>
      </c>
      <c r="H1114" s="11">
        <v>66900</v>
      </c>
      <c r="I1114" s="11">
        <f t="shared" si="42"/>
        <v>9299100</v>
      </c>
      <c r="J1114" s="11">
        <f t="shared" si="43"/>
        <v>929910</v>
      </c>
      <c r="K1114" s="11">
        <f>연간거래자료!$I1114+연간거래자료!$J1114</f>
        <v>10229010</v>
      </c>
      <c r="L1114" s="13" t="s">
        <v>16</v>
      </c>
      <c r="M1114" s="14" t="s">
        <v>136</v>
      </c>
    </row>
    <row r="1115" spans="2:13" x14ac:dyDescent="0.3">
      <c r="B1115" s="9">
        <v>45773</v>
      </c>
      <c r="C1115" s="10" t="s">
        <v>132</v>
      </c>
      <c r="D1115" s="10" t="s">
        <v>9</v>
      </c>
      <c r="E1115" s="10" t="s">
        <v>24</v>
      </c>
      <c r="F1115" s="10" t="s">
        <v>44</v>
      </c>
      <c r="G1115" s="11">
        <v>77</v>
      </c>
      <c r="H1115" s="11">
        <v>496900</v>
      </c>
      <c r="I1115" s="11">
        <f t="shared" si="42"/>
        <v>38261300</v>
      </c>
      <c r="J1115" s="11">
        <f t="shared" si="43"/>
        <v>3826130</v>
      </c>
      <c r="K1115" s="11">
        <f>연간거래자료!$I1115+연간거래자료!$J1115</f>
        <v>42087430</v>
      </c>
      <c r="L1115" s="13" t="s">
        <v>16</v>
      </c>
      <c r="M1115" s="14" t="s">
        <v>135</v>
      </c>
    </row>
    <row r="1116" spans="2:13" x14ac:dyDescent="0.3">
      <c r="B1116" s="9">
        <v>45773</v>
      </c>
      <c r="C1116" s="10" t="s">
        <v>149</v>
      </c>
      <c r="D1116" s="10" t="s">
        <v>9</v>
      </c>
      <c r="E1116" s="10" t="s">
        <v>24</v>
      </c>
      <c r="F1116" s="10" t="s">
        <v>44</v>
      </c>
      <c r="G1116" s="11">
        <v>118</v>
      </c>
      <c r="H1116" s="11">
        <v>496900</v>
      </c>
      <c r="I1116" s="11">
        <f t="shared" si="42"/>
        <v>58634200</v>
      </c>
      <c r="J1116" s="11">
        <f t="shared" si="43"/>
        <v>5863420</v>
      </c>
      <c r="K1116" s="11">
        <f>연간거래자료!$I1116+연간거래자료!$J1116</f>
        <v>64497620</v>
      </c>
      <c r="L1116" s="13" t="s">
        <v>12</v>
      </c>
      <c r="M1116" s="14" t="s">
        <v>136</v>
      </c>
    </row>
    <row r="1117" spans="2:13" x14ac:dyDescent="0.3">
      <c r="B1117" s="9">
        <v>45773</v>
      </c>
      <c r="C1117" s="10" t="s">
        <v>154</v>
      </c>
      <c r="D1117" s="10" t="s">
        <v>9</v>
      </c>
      <c r="E1117" s="10" t="s">
        <v>24</v>
      </c>
      <c r="F1117" s="10" t="s">
        <v>25</v>
      </c>
      <c r="G1117" s="11">
        <v>43</v>
      </c>
      <c r="H1117" s="11">
        <v>356200</v>
      </c>
      <c r="I1117" s="11">
        <f t="shared" si="42"/>
        <v>15316600</v>
      </c>
      <c r="J1117" s="11">
        <f t="shared" si="43"/>
        <v>1531660</v>
      </c>
      <c r="K1117" s="11">
        <f>연간거래자료!$I1117+연간거래자료!$J1117</f>
        <v>16848260</v>
      </c>
      <c r="L1117" s="13" t="s">
        <v>12</v>
      </c>
      <c r="M1117" s="14" t="s">
        <v>137</v>
      </c>
    </row>
    <row r="1118" spans="2:13" x14ac:dyDescent="0.3">
      <c r="B1118" s="9">
        <v>45773</v>
      </c>
      <c r="C1118" s="10" t="s">
        <v>157</v>
      </c>
      <c r="D1118" s="10" t="s">
        <v>9</v>
      </c>
      <c r="E1118" s="10" t="s">
        <v>10</v>
      </c>
      <c r="F1118" s="10" t="s">
        <v>86</v>
      </c>
      <c r="G1118" s="11">
        <v>10</v>
      </c>
      <c r="H1118" s="11">
        <v>112800</v>
      </c>
      <c r="I1118" s="11">
        <f t="shared" si="42"/>
        <v>1128000</v>
      </c>
      <c r="J1118" s="11">
        <f t="shared" si="43"/>
        <v>112800</v>
      </c>
      <c r="K1118" s="11">
        <f>연간거래자료!$I1118+연간거래자료!$J1118</f>
        <v>1240800</v>
      </c>
      <c r="L1118" s="13" t="s">
        <v>12</v>
      </c>
      <c r="M1118" s="14" t="s">
        <v>136</v>
      </c>
    </row>
    <row r="1119" spans="2:13" x14ac:dyDescent="0.3">
      <c r="B1119" s="9">
        <v>45773</v>
      </c>
      <c r="C1119" s="10" t="s">
        <v>147</v>
      </c>
      <c r="D1119" s="10" t="s">
        <v>9</v>
      </c>
      <c r="E1119" s="10" t="s">
        <v>17</v>
      </c>
      <c r="F1119" s="10" t="s">
        <v>97</v>
      </c>
      <c r="G1119" s="11">
        <v>44</v>
      </c>
      <c r="H1119" s="11">
        <v>425000</v>
      </c>
      <c r="I1119" s="11">
        <f t="shared" si="42"/>
        <v>18700000</v>
      </c>
      <c r="J1119" s="11">
        <f t="shared" si="43"/>
        <v>1870000</v>
      </c>
      <c r="K1119" s="11">
        <f>연간거래자료!$I1119+연간거래자료!$J1119</f>
        <v>20570000</v>
      </c>
      <c r="L1119" s="13" t="s">
        <v>16</v>
      </c>
      <c r="M1119" s="14" t="s">
        <v>136</v>
      </c>
    </row>
    <row r="1120" spans="2:13" x14ac:dyDescent="0.3">
      <c r="B1120" s="9">
        <v>45773</v>
      </c>
      <c r="C1120" s="10" t="s">
        <v>145</v>
      </c>
      <c r="D1120" s="10" t="s">
        <v>9</v>
      </c>
      <c r="E1120" s="10" t="s">
        <v>17</v>
      </c>
      <c r="F1120" s="10" t="s">
        <v>19</v>
      </c>
      <c r="G1120" s="11">
        <v>11</v>
      </c>
      <c r="H1120" s="11">
        <v>624500</v>
      </c>
      <c r="I1120" s="11">
        <f t="shared" si="42"/>
        <v>6869500</v>
      </c>
      <c r="J1120" s="11">
        <f t="shared" si="43"/>
        <v>686950</v>
      </c>
      <c r="K1120" s="11">
        <f>연간거래자료!$I1120+연간거래자료!$J1120</f>
        <v>7556450</v>
      </c>
      <c r="L1120" s="13" t="s">
        <v>12</v>
      </c>
      <c r="M1120" s="14" t="s">
        <v>137</v>
      </c>
    </row>
    <row r="1121" spans="2:13" x14ac:dyDescent="0.3">
      <c r="B1121" s="9">
        <v>45773</v>
      </c>
      <c r="C1121" s="10" t="s">
        <v>150</v>
      </c>
      <c r="D1121" s="10" t="s">
        <v>9</v>
      </c>
      <c r="E1121" s="10" t="s">
        <v>50</v>
      </c>
      <c r="F1121" s="10" t="s">
        <v>121</v>
      </c>
      <c r="G1121" s="11">
        <v>36</v>
      </c>
      <c r="H1121" s="11">
        <v>152000</v>
      </c>
      <c r="I1121" s="11">
        <f t="shared" si="42"/>
        <v>5472000</v>
      </c>
      <c r="J1121" s="11">
        <f t="shared" si="43"/>
        <v>547200</v>
      </c>
      <c r="K1121" s="11">
        <f>연간거래자료!$I1121+연간거래자료!$J1121</f>
        <v>6019200</v>
      </c>
      <c r="L1121" s="13" t="s">
        <v>16</v>
      </c>
      <c r="M1121" s="14" t="s">
        <v>137</v>
      </c>
    </row>
    <row r="1122" spans="2:13" x14ac:dyDescent="0.3">
      <c r="B1122" s="9">
        <v>45773</v>
      </c>
      <c r="C1122" s="10" t="s">
        <v>143</v>
      </c>
      <c r="D1122" s="10" t="s">
        <v>9</v>
      </c>
      <c r="E1122" s="10" t="s">
        <v>36</v>
      </c>
      <c r="F1122" s="10" t="s">
        <v>90</v>
      </c>
      <c r="G1122" s="11">
        <v>131</v>
      </c>
      <c r="H1122" s="11">
        <v>316200</v>
      </c>
      <c r="I1122" s="11">
        <f t="shared" si="42"/>
        <v>41422200</v>
      </c>
      <c r="J1122" s="11">
        <f t="shared" si="43"/>
        <v>4142220</v>
      </c>
      <c r="K1122" s="11">
        <f>연간거래자료!$I1122+연간거래자료!$J1122</f>
        <v>45564420</v>
      </c>
      <c r="L1122" s="13" t="s">
        <v>12</v>
      </c>
      <c r="M1122" s="14" t="s">
        <v>134</v>
      </c>
    </row>
    <row r="1123" spans="2:13" x14ac:dyDescent="0.3">
      <c r="B1123" s="9">
        <v>45773</v>
      </c>
      <c r="C1123" s="10" t="s">
        <v>149</v>
      </c>
      <c r="D1123" s="10" t="s">
        <v>9</v>
      </c>
      <c r="E1123" s="10" t="s">
        <v>36</v>
      </c>
      <c r="F1123" s="10" t="s">
        <v>54</v>
      </c>
      <c r="G1123" s="11">
        <v>96</v>
      </c>
      <c r="H1123" s="11">
        <v>206600</v>
      </c>
      <c r="I1123" s="11">
        <f t="shared" si="42"/>
        <v>19833600</v>
      </c>
      <c r="J1123" s="11">
        <f t="shared" si="43"/>
        <v>1983360</v>
      </c>
      <c r="K1123" s="11">
        <f>연간거래자료!$I1123+연간거래자료!$J1123</f>
        <v>21816960</v>
      </c>
      <c r="L1123" s="13" t="s">
        <v>16</v>
      </c>
      <c r="M1123" s="14" t="s">
        <v>137</v>
      </c>
    </row>
    <row r="1124" spans="2:13" x14ac:dyDescent="0.3">
      <c r="B1124" s="9">
        <v>45774</v>
      </c>
      <c r="C1124" s="10" t="s">
        <v>149</v>
      </c>
      <c r="D1124" s="10" t="s">
        <v>13</v>
      </c>
      <c r="E1124" s="10" t="s">
        <v>14</v>
      </c>
      <c r="F1124" s="10" t="s">
        <v>116</v>
      </c>
      <c r="G1124" s="11">
        <v>148</v>
      </c>
      <c r="H1124" s="11">
        <v>334700</v>
      </c>
      <c r="I1124" s="11">
        <f t="shared" si="42"/>
        <v>49535600</v>
      </c>
      <c r="J1124" s="11">
        <f t="shared" si="43"/>
        <v>4953560</v>
      </c>
      <c r="K1124" s="11">
        <f>연간거래자료!$I1124+연간거래자료!$J1124</f>
        <v>54489160</v>
      </c>
      <c r="L1124" s="13" t="s">
        <v>12</v>
      </c>
      <c r="M1124" s="14" t="s">
        <v>136</v>
      </c>
    </row>
    <row r="1125" spans="2:13" x14ac:dyDescent="0.3">
      <c r="B1125" s="9">
        <v>45774</v>
      </c>
      <c r="C1125" s="10" t="s">
        <v>148</v>
      </c>
      <c r="D1125" s="10" t="s">
        <v>13</v>
      </c>
      <c r="E1125" s="10" t="s">
        <v>26</v>
      </c>
      <c r="F1125" s="10" t="s">
        <v>71</v>
      </c>
      <c r="G1125" s="11">
        <v>93</v>
      </c>
      <c r="H1125" s="11">
        <v>76600</v>
      </c>
      <c r="I1125" s="11">
        <f t="shared" si="42"/>
        <v>7123800</v>
      </c>
      <c r="J1125" s="11">
        <f t="shared" si="43"/>
        <v>712380</v>
      </c>
      <c r="K1125" s="11">
        <f>연간거래자료!$I1125+연간거래자료!$J1125</f>
        <v>7836180</v>
      </c>
      <c r="L1125" s="13" t="s">
        <v>16</v>
      </c>
      <c r="M1125" s="14" t="s">
        <v>134</v>
      </c>
    </row>
    <row r="1126" spans="2:13" x14ac:dyDescent="0.3">
      <c r="B1126" s="9">
        <v>45774</v>
      </c>
      <c r="C1126" s="10" t="s">
        <v>144</v>
      </c>
      <c r="D1126" s="10" t="s">
        <v>13</v>
      </c>
      <c r="E1126" s="10" t="s">
        <v>26</v>
      </c>
      <c r="F1126" s="10" t="s">
        <v>68</v>
      </c>
      <c r="G1126" s="11">
        <v>42</v>
      </c>
      <c r="H1126" s="11">
        <v>75000</v>
      </c>
      <c r="I1126" s="11">
        <f t="shared" si="42"/>
        <v>3150000</v>
      </c>
      <c r="J1126" s="11">
        <f t="shared" si="43"/>
        <v>315000</v>
      </c>
      <c r="K1126" s="11">
        <f>연간거래자료!$I1126+연간거래자료!$J1126</f>
        <v>3465000</v>
      </c>
      <c r="L1126" s="13" t="s">
        <v>12</v>
      </c>
      <c r="M1126" s="14" t="s">
        <v>136</v>
      </c>
    </row>
    <row r="1127" spans="2:13" x14ac:dyDescent="0.3">
      <c r="B1127" s="9">
        <v>45774</v>
      </c>
      <c r="C1127" s="10" t="s">
        <v>152</v>
      </c>
      <c r="D1127" s="10" t="s">
        <v>9</v>
      </c>
      <c r="E1127" s="10" t="s">
        <v>24</v>
      </c>
      <c r="F1127" s="10" t="s">
        <v>92</v>
      </c>
      <c r="G1127" s="11">
        <v>36</v>
      </c>
      <c r="H1127" s="11">
        <v>217500</v>
      </c>
      <c r="I1127" s="11">
        <f t="shared" si="42"/>
        <v>7830000</v>
      </c>
      <c r="J1127" s="11">
        <f t="shared" si="43"/>
        <v>783000</v>
      </c>
      <c r="K1127" s="11">
        <f>연간거래자료!$I1127+연간거래자료!$J1127</f>
        <v>8613000</v>
      </c>
      <c r="L1127" s="13" t="s">
        <v>16</v>
      </c>
      <c r="M1127" s="14" t="s">
        <v>137</v>
      </c>
    </row>
    <row r="1128" spans="2:13" x14ac:dyDescent="0.3">
      <c r="B1128" s="9">
        <v>45774</v>
      </c>
      <c r="C1128" s="10" t="s">
        <v>151</v>
      </c>
      <c r="D1128" s="10" t="s">
        <v>9</v>
      </c>
      <c r="E1128" s="10" t="s">
        <v>17</v>
      </c>
      <c r="F1128" s="10" t="s">
        <v>108</v>
      </c>
      <c r="G1128" s="11">
        <v>91</v>
      </c>
      <c r="H1128" s="11">
        <v>238200</v>
      </c>
      <c r="I1128" s="11">
        <f t="shared" si="42"/>
        <v>21676200</v>
      </c>
      <c r="J1128" s="11">
        <f t="shared" si="43"/>
        <v>2167620</v>
      </c>
      <c r="K1128" s="11">
        <f>연간거래자료!$I1128+연간거래자료!$J1128</f>
        <v>23843820</v>
      </c>
      <c r="L1128" s="13" t="s">
        <v>16</v>
      </c>
      <c r="M1128" s="14" t="s">
        <v>135</v>
      </c>
    </row>
    <row r="1129" spans="2:13" x14ac:dyDescent="0.3">
      <c r="B1129" s="9">
        <v>45775</v>
      </c>
      <c r="C1129" s="10" t="s">
        <v>156</v>
      </c>
      <c r="D1129" s="10" t="s">
        <v>21</v>
      </c>
      <c r="E1129" s="10" t="s">
        <v>31</v>
      </c>
      <c r="F1129" s="10" t="s">
        <v>102</v>
      </c>
      <c r="G1129" s="11">
        <v>16</v>
      </c>
      <c r="H1129" s="11">
        <v>236500</v>
      </c>
      <c r="I1129" s="11">
        <f t="shared" si="42"/>
        <v>3784000</v>
      </c>
      <c r="J1129" s="11">
        <f t="shared" si="43"/>
        <v>378400</v>
      </c>
      <c r="K1129" s="11">
        <f>연간거래자료!$I1129+연간거래자료!$J1129</f>
        <v>4162400</v>
      </c>
      <c r="L1129" s="13" t="s">
        <v>16</v>
      </c>
      <c r="M1129" s="14" t="s">
        <v>134</v>
      </c>
    </row>
    <row r="1130" spans="2:13" x14ac:dyDescent="0.3">
      <c r="B1130" s="9">
        <v>45775</v>
      </c>
      <c r="C1130" s="10" t="s">
        <v>140</v>
      </c>
      <c r="D1130" s="10" t="s">
        <v>21</v>
      </c>
      <c r="E1130" s="10" t="s">
        <v>31</v>
      </c>
      <c r="F1130" s="10" t="s">
        <v>61</v>
      </c>
      <c r="G1130" s="11">
        <v>36</v>
      </c>
      <c r="H1130" s="11">
        <v>256300</v>
      </c>
      <c r="I1130" s="11">
        <f t="shared" si="42"/>
        <v>9226800</v>
      </c>
      <c r="J1130" s="11">
        <f t="shared" si="43"/>
        <v>922680</v>
      </c>
      <c r="K1130" s="11">
        <f>연간거래자료!$I1130+연간거래자료!$J1130</f>
        <v>10149480</v>
      </c>
      <c r="L1130" s="13" t="s">
        <v>12</v>
      </c>
      <c r="M1130" s="14" t="s">
        <v>135</v>
      </c>
    </row>
    <row r="1131" spans="2:13" x14ac:dyDescent="0.3">
      <c r="B1131" s="9">
        <v>45775</v>
      </c>
      <c r="C1131" s="10" t="s">
        <v>142</v>
      </c>
      <c r="D1131" s="10" t="s">
        <v>21</v>
      </c>
      <c r="E1131" s="10" t="s">
        <v>31</v>
      </c>
      <c r="F1131" s="10" t="s">
        <v>105</v>
      </c>
      <c r="G1131" s="11">
        <v>75</v>
      </c>
      <c r="H1131" s="11">
        <v>306200</v>
      </c>
      <c r="I1131" s="11">
        <f t="shared" si="42"/>
        <v>22965000</v>
      </c>
      <c r="J1131" s="11">
        <f t="shared" si="43"/>
        <v>2296500</v>
      </c>
      <c r="K1131" s="11">
        <f>연간거래자료!$I1131+연간거래자료!$J1131</f>
        <v>25261500</v>
      </c>
      <c r="L1131" s="13" t="s">
        <v>16</v>
      </c>
      <c r="M1131" s="14" t="s">
        <v>135</v>
      </c>
    </row>
    <row r="1132" spans="2:13" x14ac:dyDescent="0.3">
      <c r="B1132" s="9">
        <v>45775</v>
      </c>
      <c r="C1132" s="10" t="s">
        <v>147</v>
      </c>
      <c r="D1132" s="10" t="s">
        <v>21</v>
      </c>
      <c r="E1132" s="10" t="s">
        <v>31</v>
      </c>
      <c r="F1132" s="10" t="s">
        <v>41</v>
      </c>
      <c r="G1132" s="11">
        <v>48</v>
      </c>
      <c r="H1132" s="11">
        <v>321600</v>
      </c>
      <c r="I1132" s="11">
        <f t="shared" si="42"/>
        <v>15436800</v>
      </c>
      <c r="J1132" s="11">
        <f t="shared" si="43"/>
        <v>1543680</v>
      </c>
      <c r="K1132" s="11">
        <f>연간거래자료!$I1132+연간거래자료!$J1132</f>
        <v>16980480</v>
      </c>
      <c r="L1132" s="13" t="s">
        <v>16</v>
      </c>
      <c r="M1132" s="14" t="s">
        <v>135</v>
      </c>
    </row>
    <row r="1133" spans="2:13" x14ac:dyDescent="0.3">
      <c r="B1133" s="9">
        <v>45775</v>
      </c>
      <c r="C1133" s="10" t="s">
        <v>140</v>
      </c>
      <c r="D1133" s="10" t="s">
        <v>21</v>
      </c>
      <c r="E1133" s="10" t="s">
        <v>22</v>
      </c>
      <c r="F1133" s="10" t="s">
        <v>40</v>
      </c>
      <c r="G1133" s="11">
        <v>100</v>
      </c>
      <c r="H1133" s="11">
        <v>108900</v>
      </c>
      <c r="I1133" s="11">
        <f t="shared" si="42"/>
        <v>10890000</v>
      </c>
      <c r="J1133" s="11">
        <f t="shared" si="43"/>
        <v>1089000</v>
      </c>
      <c r="K1133" s="11">
        <f>연간거래자료!$I1133+연간거래자료!$J1133</f>
        <v>11979000</v>
      </c>
      <c r="L1133" s="13" t="s">
        <v>12</v>
      </c>
      <c r="M1133" s="14" t="s">
        <v>136</v>
      </c>
    </row>
    <row r="1134" spans="2:13" x14ac:dyDescent="0.3">
      <c r="B1134" s="9">
        <v>45775</v>
      </c>
      <c r="C1134" s="10" t="s">
        <v>139</v>
      </c>
      <c r="D1134" s="10" t="s">
        <v>21</v>
      </c>
      <c r="E1134" s="10" t="s">
        <v>22</v>
      </c>
      <c r="F1134" s="10" t="s">
        <v>58</v>
      </c>
      <c r="G1134" s="11">
        <v>42</v>
      </c>
      <c r="H1134" s="11">
        <v>215600</v>
      </c>
      <c r="I1134" s="11">
        <f t="shared" si="42"/>
        <v>9055200</v>
      </c>
      <c r="J1134" s="11">
        <f t="shared" si="43"/>
        <v>905520</v>
      </c>
      <c r="K1134" s="11">
        <f>연간거래자료!$I1134+연간거래자료!$J1134</f>
        <v>9960720</v>
      </c>
      <c r="L1134" s="13" t="s">
        <v>16</v>
      </c>
      <c r="M1134" s="14" t="s">
        <v>135</v>
      </c>
    </row>
    <row r="1135" spans="2:13" x14ac:dyDescent="0.3">
      <c r="B1135" s="9">
        <v>45775</v>
      </c>
      <c r="C1135" s="10" t="s">
        <v>141</v>
      </c>
      <c r="D1135" s="10" t="s">
        <v>33</v>
      </c>
      <c r="E1135" s="10" t="s">
        <v>34</v>
      </c>
      <c r="F1135" s="10" t="s">
        <v>35</v>
      </c>
      <c r="G1135" s="11">
        <v>149</v>
      </c>
      <c r="H1135" s="11">
        <v>19300</v>
      </c>
      <c r="I1135" s="11">
        <f t="shared" si="42"/>
        <v>2875700</v>
      </c>
      <c r="J1135" s="11">
        <f t="shared" si="43"/>
        <v>287570</v>
      </c>
      <c r="K1135" s="11">
        <f>연간거래자료!$I1135+연간거래자료!$J1135</f>
        <v>3163270</v>
      </c>
      <c r="L1135" s="13" t="s">
        <v>16</v>
      </c>
      <c r="M1135" s="14" t="s">
        <v>134</v>
      </c>
    </row>
    <row r="1136" spans="2:13" x14ac:dyDescent="0.3">
      <c r="B1136" s="9">
        <v>45775</v>
      </c>
      <c r="C1136" s="10" t="s">
        <v>149</v>
      </c>
      <c r="D1136" s="10" t="s">
        <v>13</v>
      </c>
      <c r="E1136" s="10" t="s">
        <v>14</v>
      </c>
      <c r="F1136" s="10" t="s">
        <v>114</v>
      </c>
      <c r="G1136" s="11">
        <v>66</v>
      </c>
      <c r="H1136" s="11">
        <v>212400</v>
      </c>
      <c r="I1136" s="11">
        <f t="shared" si="42"/>
        <v>14018400</v>
      </c>
      <c r="J1136" s="11">
        <f t="shared" si="43"/>
        <v>1401840</v>
      </c>
      <c r="K1136" s="11">
        <f>연간거래자료!$I1136+연간거래자료!$J1136</f>
        <v>15420240</v>
      </c>
      <c r="L1136" s="13" t="s">
        <v>12</v>
      </c>
      <c r="M1136" s="14" t="s">
        <v>136</v>
      </c>
    </row>
    <row r="1137" spans="2:13" x14ac:dyDescent="0.3">
      <c r="B1137" s="9">
        <v>45775</v>
      </c>
      <c r="C1137" s="10" t="s">
        <v>142</v>
      </c>
      <c r="D1137" s="10" t="s">
        <v>13</v>
      </c>
      <c r="E1137" s="10" t="s">
        <v>14</v>
      </c>
      <c r="F1137" s="10" t="s">
        <v>113</v>
      </c>
      <c r="G1137" s="11">
        <v>75</v>
      </c>
      <c r="H1137" s="11">
        <v>625800</v>
      </c>
      <c r="I1137" s="11">
        <f t="shared" si="42"/>
        <v>46935000</v>
      </c>
      <c r="J1137" s="11">
        <f t="shared" si="43"/>
        <v>4693500</v>
      </c>
      <c r="K1137" s="11">
        <f>연간거래자료!$I1137+연간거래자료!$J1137</f>
        <v>51628500</v>
      </c>
      <c r="L1137" s="13" t="s">
        <v>16</v>
      </c>
      <c r="M1137" s="14" t="s">
        <v>136</v>
      </c>
    </row>
    <row r="1138" spans="2:13" x14ac:dyDescent="0.3">
      <c r="B1138" s="9">
        <v>45775</v>
      </c>
      <c r="C1138" s="10" t="s">
        <v>130</v>
      </c>
      <c r="D1138" s="10" t="s">
        <v>13</v>
      </c>
      <c r="E1138" s="10" t="s">
        <v>26</v>
      </c>
      <c r="F1138" s="10" t="s">
        <v>27</v>
      </c>
      <c r="G1138" s="11">
        <v>120</v>
      </c>
      <c r="H1138" s="11">
        <v>64800</v>
      </c>
      <c r="I1138" s="11">
        <f t="shared" si="42"/>
        <v>7776000</v>
      </c>
      <c r="J1138" s="11">
        <f t="shared" si="43"/>
        <v>777600</v>
      </c>
      <c r="K1138" s="11">
        <f>연간거래자료!$I1138+연간거래자료!$J1138</f>
        <v>8553600</v>
      </c>
      <c r="L1138" s="13" t="s">
        <v>12</v>
      </c>
      <c r="M1138" s="14" t="s">
        <v>137</v>
      </c>
    </row>
    <row r="1139" spans="2:13" x14ac:dyDescent="0.3">
      <c r="B1139" s="9">
        <v>45775</v>
      </c>
      <c r="C1139" s="10" t="s">
        <v>150</v>
      </c>
      <c r="D1139" s="10" t="s">
        <v>9</v>
      </c>
      <c r="E1139" s="10" t="s">
        <v>24</v>
      </c>
      <c r="F1139" s="10" t="s">
        <v>111</v>
      </c>
      <c r="G1139" s="11">
        <v>40</v>
      </c>
      <c r="H1139" s="11">
        <v>215300</v>
      </c>
      <c r="I1139" s="11">
        <f t="shared" si="42"/>
        <v>8612000</v>
      </c>
      <c r="J1139" s="11">
        <f t="shared" si="43"/>
        <v>861200</v>
      </c>
      <c r="K1139" s="11">
        <f>연간거래자료!$I1139+연간거래자료!$J1139</f>
        <v>9473200</v>
      </c>
      <c r="L1139" s="13" t="s">
        <v>16</v>
      </c>
      <c r="M1139" s="14" t="s">
        <v>136</v>
      </c>
    </row>
    <row r="1140" spans="2:13" x14ac:dyDescent="0.3">
      <c r="B1140" s="9">
        <v>45775</v>
      </c>
      <c r="C1140" s="10" t="s">
        <v>131</v>
      </c>
      <c r="D1140" s="10" t="s">
        <v>9</v>
      </c>
      <c r="E1140" s="10" t="s">
        <v>17</v>
      </c>
      <c r="F1140" s="10" t="s">
        <v>108</v>
      </c>
      <c r="G1140" s="11">
        <v>113</v>
      </c>
      <c r="H1140" s="11">
        <v>238200</v>
      </c>
      <c r="I1140" s="11">
        <f t="shared" si="42"/>
        <v>26916600</v>
      </c>
      <c r="J1140" s="11">
        <f t="shared" si="43"/>
        <v>2691660</v>
      </c>
      <c r="K1140" s="11">
        <f>연간거래자료!$I1140+연간거래자료!$J1140</f>
        <v>29608260</v>
      </c>
      <c r="L1140" s="13" t="s">
        <v>12</v>
      </c>
      <c r="M1140" s="14" t="s">
        <v>134</v>
      </c>
    </row>
    <row r="1141" spans="2:13" x14ac:dyDescent="0.3">
      <c r="B1141" s="9">
        <v>45775</v>
      </c>
      <c r="C1141" s="10" t="s">
        <v>142</v>
      </c>
      <c r="D1141" s="10" t="s">
        <v>9</v>
      </c>
      <c r="E1141" s="10" t="s">
        <v>17</v>
      </c>
      <c r="F1141" s="10" t="s">
        <v>85</v>
      </c>
      <c r="G1141" s="11">
        <v>82</v>
      </c>
      <c r="H1141" s="11">
        <v>765800</v>
      </c>
      <c r="I1141" s="11">
        <f t="shared" si="42"/>
        <v>62795600</v>
      </c>
      <c r="J1141" s="11">
        <f t="shared" si="43"/>
        <v>6279560</v>
      </c>
      <c r="K1141" s="11">
        <f>연간거래자료!$I1141+연간거래자료!$J1141</f>
        <v>69075160</v>
      </c>
      <c r="L1141" s="13" t="s">
        <v>16</v>
      </c>
      <c r="M1141" s="14" t="s">
        <v>137</v>
      </c>
    </row>
    <row r="1142" spans="2:13" x14ac:dyDescent="0.3">
      <c r="B1142" s="9">
        <v>45775</v>
      </c>
      <c r="C1142" s="10" t="s">
        <v>144</v>
      </c>
      <c r="D1142" s="10" t="s">
        <v>9</v>
      </c>
      <c r="E1142" s="10" t="s">
        <v>50</v>
      </c>
      <c r="F1142" s="10" t="s">
        <v>126</v>
      </c>
      <c r="G1142" s="11">
        <v>33</v>
      </c>
      <c r="H1142" s="11">
        <v>65000</v>
      </c>
      <c r="I1142" s="11">
        <f t="shared" si="42"/>
        <v>2145000</v>
      </c>
      <c r="J1142" s="11">
        <f t="shared" si="43"/>
        <v>214500</v>
      </c>
      <c r="K1142" s="11">
        <f>연간거래자료!$I1142+연간거래자료!$J1142</f>
        <v>2359500</v>
      </c>
      <c r="L1142" s="13" t="s">
        <v>12</v>
      </c>
      <c r="M1142" s="14" t="s">
        <v>134</v>
      </c>
    </row>
    <row r="1143" spans="2:13" x14ac:dyDescent="0.3">
      <c r="B1143" s="9">
        <v>45775</v>
      </c>
      <c r="C1143" s="10" t="s">
        <v>145</v>
      </c>
      <c r="D1143" s="10" t="s">
        <v>9</v>
      </c>
      <c r="E1143" s="10" t="s">
        <v>50</v>
      </c>
      <c r="F1143" s="10" t="s">
        <v>51</v>
      </c>
      <c r="G1143" s="11">
        <v>27</v>
      </c>
      <c r="H1143" s="11">
        <v>56000</v>
      </c>
      <c r="I1143" s="11">
        <f t="shared" si="42"/>
        <v>1512000</v>
      </c>
      <c r="J1143" s="11">
        <f t="shared" si="43"/>
        <v>151200</v>
      </c>
      <c r="K1143" s="11">
        <f>연간거래자료!$I1143+연간거래자료!$J1143</f>
        <v>1663200</v>
      </c>
      <c r="L1143" s="13" t="s">
        <v>12</v>
      </c>
      <c r="M1143" s="14" t="s">
        <v>135</v>
      </c>
    </row>
    <row r="1144" spans="2:13" x14ac:dyDescent="0.3">
      <c r="B1144" s="9">
        <v>45776</v>
      </c>
      <c r="C1144" s="10" t="s">
        <v>144</v>
      </c>
      <c r="D1144" s="10" t="s">
        <v>21</v>
      </c>
      <c r="E1144" s="10" t="s">
        <v>31</v>
      </c>
      <c r="F1144" s="10" t="s">
        <v>128</v>
      </c>
      <c r="G1144" s="11">
        <v>25</v>
      </c>
      <c r="H1144" s="11">
        <v>289600</v>
      </c>
      <c r="I1144" s="11">
        <f t="shared" si="42"/>
        <v>7240000</v>
      </c>
      <c r="J1144" s="11">
        <f t="shared" si="43"/>
        <v>724000</v>
      </c>
      <c r="K1144" s="11">
        <f>연간거래자료!$I1144+연간거래자료!$J1144</f>
        <v>7964000</v>
      </c>
      <c r="L1144" s="13" t="s">
        <v>16</v>
      </c>
      <c r="M1144" s="14" t="s">
        <v>137</v>
      </c>
    </row>
    <row r="1145" spans="2:13" x14ac:dyDescent="0.3">
      <c r="B1145" s="9">
        <v>45776</v>
      </c>
      <c r="C1145" s="10" t="s">
        <v>153</v>
      </c>
      <c r="D1145" s="10" t="s">
        <v>21</v>
      </c>
      <c r="E1145" s="10" t="s">
        <v>28</v>
      </c>
      <c r="F1145" s="10" t="s">
        <v>98</v>
      </c>
      <c r="G1145" s="11">
        <v>96</v>
      </c>
      <c r="H1145" s="11">
        <v>1577700</v>
      </c>
      <c r="I1145" s="11">
        <f t="shared" si="42"/>
        <v>151459200</v>
      </c>
      <c r="J1145" s="11">
        <f t="shared" si="43"/>
        <v>15145920</v>
      </c>
      <c r="K1145" s="11">
        <f>연간거래자료!$I1145+연간거래자료!$J1145</f>
        <v>166605120</v>
      </c>
      <c r="L1145" s="13" t="s">
        <v>12</v>
      </c>
      <c r="M1145" s="14" t="s">
        <v>137</v>
      </c>
    </row>
    <row r="1146" spans="2:13" x14ac:dyDescent="0.3">
      <c r="B1146" s="9">
        <v>45776</v>
      </c>
      <c r="C1146" s="10" t="s">
        <v>146</v>
      </c>
      <c r="D1146" s="10" t="s">
        <v>13</v>
      </c>
      <c r="E1146" s="10" t="s">
        <v>26</v>
      </c>
      <c r="F1146" s="10" t="s">
        <v>68</v>
      </c>
      <c r="G1146" s="11">
        <v>145</v>
      </c>
      <c r="H1146" s="11">
        <v>72800</v>
      </c>
      <c r="I1146" s="11">
        <f t="shared" si="42"/>
        <v>10556000</v>
      </c>
      <c r="J1146" s="11">
        <f t="shared" si="43"/>
        <v>1055600</v>
      </c>
      <c r="K1146" s="11">
        <f>연간거래자료!$I1146+연간거래자료!$J1146</f>
        <v>11611600</v>
      </c>
      <c r="L1146" s="13" t="s">
        <v>16</v>
      </c>
      <c r="M1146" s="14" t="s">
        <v>137</v>
      </c>
    </row>
    <row r="1147" spans="2:13" x14ac:dyDescent="0.3">
      <c r="B1147" s="9">
        <v>45776</v>
      </c>
      <c r="C1147" s="10" t="s">
        <v>153</v>
      </c>
      <c r="D1147" s="10" t="s">
        <v>9</v>
      </c>
      <c r="E1147" s="10" t="s">
        <v>48</v>
      </c>
      <c r="F1147" s="10" t="s">
        <v>75</v>
      </c>
      <c r="G1147" s="11">
        <v>66</v>
      </c>
      <c r="H1147" s="11">
        <v>95600</v>
      </c>
      <c r="I1147" s="11">
        <f t="shared" si="42"/>
        <v>6309600</v>
      </c>
      <c r="J1147" s="11">
        <f t="shared" si="43"/>
        <v>630960</v>
      </c>
      <c r="K1147" s="11">
        <f>연간거래자료!$I1147+연간거래자료!$J1147</f>
        <v>6940560</v>
      </c>
      <c r="L1147" s="13" t="s">
        <v>16</v>
      </c>
      <c r="M1147" s="14" t="s">
        <v>135</v>
      </c>
    </row>
    <row r="1148" spans="2:13" x14ac:dyDescent="0.3">
      <c r="B1148" s="9">
        <v>45776</v>
      </c>
      <c r="C1148" s="10" t="s">
        <v>144</v>
      </c>
      <c r="D1148" s="10" t="s">
        <v>9</v>
      </c>
      <c r="E1148" s="10" t="s">
        <v>48</v>
      </c>
      <c r="F1148" s="10" t="s">
        <v>75</v>
      </c>
      <c r="G1148" s="11">
        <v>124</v>
      </c>
      <c r="H1148" s="11">
        <v>95600</v>
      </c>
      <c r="I1148" s="11">
        <f t="shared" si="42"/>
        <v>11854400</v>
      </c>
      <c r="J1148" s="11">
        <f t="shared" si="43"/>
        <v>1185440</v>
      </c>
      <c r="K1148" s="11">
        <f>연간거래자료!$I1148+연간거래자료!$J1148</f>
        <v>13039840</v>
      </c>
      <c r="L1148" s="13" t="s">
        <v>12</v>
      </c>
      <c r="M1148" s="14" t="s">
        <v>137</v>
      </c>
    </row>
    <row r="1149" spans="2:13" x14ac:dyDescent="0.3">
      <c r="B1149" s="9">
        <v>45776</v>
      </c>
      <c r="C1149" s="10" t="s">
        <v>143</v>
      </c>
      <c r="D1149" s="10" t="s">
        <v>9</v>
      </c>
      <c r="E1149" s="10" t="s">
        <v>24</v>
      </c>
      <c r="F1149" s="10" t="s">
        <v>122</v>
      </c>
      <c r="G1149" s="11">
        <v>82</v>
      </c>
      <c r="H1149" s="11">
        <v>602400</v>
      </c>
      <c r="I1149" s="11">
        <f t="shared" si="42"/>
        <v>49396800</v>
      </c>
      <c r="J1149" s="11">
        <f t="shared" si="43"/>
        <v>4939680</v>
      </c>
      <c r="K1149" s="11">
        <f>연간거래자료!$I1149+연간거래자료!$J1149</f>
        <v>54336480</v>
      </c>
      <c r="L1149" s="13" t="s">
        <v>16</v>
      </c>
      <c r="M1149" s="14" t="s">
        <v>134</v>
      </c>
    </row>
    <row r="1150" spans="2:13" x14ac:dyDescent="0.3">
      <c r="B1150" s="9">
        <v>45776</v>
      </c>
      <c r="C1150" s="10" t="s">
        <v>130</v>
      </c>
      <c r="D1150" s="10" t="s">
        <v>9</v>
      </c>
      <c r="E1150" s="10" t="s">
        <v>10</v>
      </c>
      <c r="F1150" s="10" t="s">
        <v>96</v>
      </c>
      <c r="G1150" s="11">
        <v>120</v>
      </c>
      <c r="H1150" s="11">
        <v>133900</v>
      </c>
      <c r="I1150" s="11">
        <f t="shared" si="42"/>
        <v>16068000</v>
      </c>
      <c r="J1150" s="11">
        <f t="shared" si="43"/>
        <v>1606800</v>
      </c>
      <c r="K1150" s="11">
        <f>연간거래자료!$I1150+연간거래자료!$J1150</f>
        <v>17674800</v>
      </c>
      <c r="L1150" s="13" t="s">
        <v>12</v>
      </c>
      <c r="M1150" s="14" t="s">
        <v>134</v>
      </c>
    </row>
    <row r="1151" spans="2:13" x14ac:dyDescent="0.3">
      <c r="B1151" s="9">
        <v>45776</v>
      </c>
      <c r="C1151" s="10" t="s">
        <v>139</v>
      </c>
      <c r="D1151" s="10" t="s">
        <v>9</v>
      </c>
      <c r="E1151" s="10" t="s">
        <v>34</v>
      </c>
      <c r="F1151" s="10" t="s">
        <v>73</v>
      </c>
      <c r="G1151" s="11">
        <v>134</v>
      </c>
      <c r="H1151" s="11">
        <v>41700</v>
      </c>
      <c r="I1151" s="11">
        <f t="shared" si="42"/>
        <v>5587800</v>
      </c>
      <c r="J1151" s="11">
        <f t="shared" si="43"/>
        <v>558780</v>
      </c>
      <c r="K1151" s="11">
        <f>연간거래자료!$I1151+연간거래자료!$J1151</f>
        <v>6146580</v>
      </c>
      <c r="L1151" s="13" t="s">
        <v>16</v>
      </c>
      <c r="M1151" s="14" t="s">
        <v>137</v>
      </c>
    </row>
    <row r="1152" spans="2:13" x14ac:dyDescent="0.3">
      <c r="B1152" s="9">
        <v>45776</v>
      </c>
      <c r="C1152" s="10" t="s">
        <v>130</v>
      </c>
      <c r="D1152" s="10" t="s">
        <v>9</v>
      </c>
      <c r="E1152" s="10" t="s">
        <v>36</v>
      </c>
      <c r="F1152" s="10" t="s">
        <v>129</v>
      </c>
      <c r="G1152" s="11">
        <v>101</v>
      </c>
      <c r="H1152" s="11">
        <v>77500</v>
      </c>
      <c r="I1152" s="11">
        <f t="shared" si="42"/>
        <v>7827500</v>
      </c>
      <c r="J1152" s="11">
        <f t="shared" si="43"/>
        <v>782750</v>
      </c>
      <c r="K1152" s="11">
        <f>연간거래자료!$I1152+연간거래자료!$J1152</f>
        <v>8610250</v>
      </c>
      <c r="L1152" s="13" t="s">
        <v>12</v>
      </c>
      <c r="M1152" s="14" t="s">
        <v>136</v>
      </c>
    </row>
    <row r="1153" spans="2:13" x14ac:dyDescent="0.3">
      <c r="B1153" s="9">
        <v>45777</v>
      </c>
      <c r="C1153" s="10" t="s">
        <v>144</v>
      </c>
      <c r="D1153" s="10" t="s">
        <v>21</v>
      </c>
      <c r="E1153" s="10" t="s">
        <v>31</v>
      </c>
      <c r="F1153" s="10" t="s">
        <v>128</v>
      </c>
      <c r="G1153" s="11">
        <v>43</v>
      </c>
      <c r="H1153" s="11">
        <v>289600</v>
      </c>
      <c r="I1153" s="11">
        <f t="shared" si="42"/>
        <v>12452800</v>
      </c>
      <c r="J1153" s="11">
        <f t="shared" si="43"/>
        <v>1245280</v>
      </c>
      <c r="K1153" s="11">
        <f>연간거래자료!$I1153+연간거래자료!$J1153</f>
        <v>13698080</v>
      </c>
      <c r="L1153" s="13" t="s">
        <v>12</v>
      </c>
      <c r="M1153" s="14" t="s">
        <v>136</v>
      </c>
    </row>
    <row r="1154" spans="2:13" x14ac:dyDescent="0.3">
      <c r="B1154" s="9">
        <v>45777</v>
      </c>
      <c r="C1154" s="10" t="s">
        <v>140</v>
      </c>
      <c r="D1154" s="10" t="s">
        <v>21</v>
      </c>
      <c r="E1154" s="10" t="s">
        <v>28</v>
      </c>
      <c r="F1154" s="10" t="s">
        <v>53</v>
      </c>
      <c r="G1154" s="11">
        <v>94</v>
      </c>
      <c r="H1154" s="11">
        <v>2081200</v>
      </c>
      <c r="I1154" s="11">
        <f t="shared" si="42"/>
        <v>195632800</v>
      </c>
      <c r="J1154" s="11">
        <f t="shared" si="43"/>
        <v>19563280</v>
      </c>
      <c r="K1154" s="11">
        <f>연간거래자료!$I1154+연간거래자료!$J1154</f>
        <v>215196080</v>
      </c>
      <c r="L1154" s="13" t="s">
        <v>16</v>
      </c>
      <c r="M1154" s="14" t="s">
        <v>135</v>
      </c>
    </row>
    <row r="1155" spans="2:13" x14ac:dyDescent="0.3">
      <c r="B1155" s="9">
        <v>45777</v>
      </c>
      <c r="C1155" s="10" t="s">
        <v>146</v>
      </c>
      <c r="D1155" s="10" t="s">
        <v>33</v>
      </c>
      <c r="E1155" s="10" t="s">
        <v>56</v>
      </c>
      <c r="F1155" s="10" t="s">
        <v>57</v>
      </c>
      <c r="G1155" s="11">
        <v>45</v>
      </c>
      <c r="H1155" s="11">
        <v>6900</v>
      </c>
      <c r="I1155" s="11">
        <f t="shared" si="42"/>
        <v>310500</v>
      </c>
      <c r="J1155" s="11">
        <f t="shared" si="43"/>
        <v>31050</v>
      </c>
      <c r="K1155" s="11">
        <f>연간거래자료!$I1155+연간거래자료!$J1155</f>
        <v>341550</v>
      </c>
      <c r="L1155" s="13" t="s">
        <v>16</v>
      </c>
      <c r="M1155" s="14" t="s">
        <v>135</v>
      </c>
    </row>
    <row r="1156" spans="2:13" x14ac:dyDescent="0.3">
      <c r="B1156" s="9">
        <v>45777</v>
      </c>
      <c r="C1156" s="10" t="s">
        <v>144</v>
      </c>
      <c r="D1156" s="10" t="s">
        <v>33</v>
      </c>
      <c r="E1156" s="10" t="s">
        <v>34</v>
      </c>
      <c r="F1156" s="10" t="s">
        <v>35</v>
      </c>
      <c r="G1156" s="11">
        <v>128</v>
      </c>
      <c r="H1156" s="11">
        <v>19300</v>
      </c>
      <c r="I1156" s="11">
        <f t="shared" si="42"/>
        <v>2470400</v>
      </c>
      <c r="J1156" s="11">
        <f t="shared" si="43"/>
        <v>247040</v>
      </c>
      <c r="K1156" s="11">
        <f>연간거래자료!$I1156+연간거래자료!$J1156</f>
        <v>2717440</v>
      </c>
      <c r="L1156" s="13" t="s">
        <v>12</v>
      </c>
      <c r="M1156" s="14" t="s">
        <v>134</v>
      </c>
    </row>
    <row r="1157" spans="2:13" x14ac:dyDescent="0.3">
      <c r="B1157" s="9">
        <v>45777</v>
      </c>
      <c r="C1157" s="10" t="s">
        <v>156</v>
      </c>
      <c r="D1157" s="10" t="s">
        <v>13</v>
      </c>
      <c r="E1157" s="10" t="s">
        <v>14</v>
      </c>
      <c r="F1157" s="10" t="s">
        <v>79</v>
      </c>
      <c r="G1157" s="11">
        <v>18</v>
      </c>
      <c r="H1157" s="11">
        <v>57900</v>
      </c>
      <c r="I1157" s="11">
        <f t="shared" si="42"/>
        <v>1042200</v>
      </c>
      <c r="J1157" s="11">
        <f t="shared" si="43"/>
        <v>104220</v>
      </c>
      <c r="K1157" s="11">
        <f>연간거래자료!$I1157+연간거래자료!$J1157</f>
        <v>1146420</v>
      </c>
      <c r="L1157" s="13" t="s">
        <v>16</v>
      </c>
      <c r="M1157" s="14" t="s">
        <v>135</v>
      </c>
    </row>
    <row r="1158" spans="2:13" x14ac:dyDescent="0.3">
      <c r="B1158" s="9">
        <v>45777</v>
      </c>
      <c r="C1158" s="10" t="s">
        <v>145</v>
      </c>
      <c r="D1158" s="10" t="s">
        <v>13</v>
      </c>
      <c r="E1158" s="10" t="s">
        <v>14</v>
      </c>
      <c r="F1158" s="10" t="s">
        <v>115</v>
      </c>
      <c r="G1158" s="11">
        <v>48</v>
      </c>
      <c r="H1158" s="11">
        <v>398000</v>
      </c>
      <c r="I1158" s="11">
        <f t="shared" si="42"/>
        <v>19104000</v>
      </c>
      <c r="J1158" s="11">
        <f t="shared" si="43"/>
        <v>1910400</v>
      </c>
      <c r="K1158" s="11">
        <f>연간거래자료!$I1158+연간거래자료!$J1158</f>
        <v>21014400</v>
      </c>
      <c r="L1158" s="13" t="s">
        <v>12</v>
      </c>
      <c r="M1158" s="14" t="s">
        <v>134</v>
      </c>
    </row>
    <row r="1159" spans="2:13" x14ac:dyDescent="0.3">
      <c r="B1159" s="9">
        <v>45777</v>
      </c>
      <c r="C1159" s="10" t="s">
        <v>130</v>
      </c>
      <c r="D1159" s="10" t="s">
        <v>13</v>
      </c>
      <c r="E1159" s="10" t="s">
        <v>26</v>
      </c>
      <c r="F1159" s="10" t="s">
        <v>71</v>
      </c>
      <c r="G1159" s="11">
        <v>24</v>
      </c>
      <c r="H1159" s="11">
        <v>79000</v>
      </c>
      <c r="I1159" s="11">
        <f t="shared" si="42"/>
        <v>1896000</v>
      </c>
      <c r="J1159" s="11">
        <f t="shared" si="43"/>
        <v>189600</v>
      </c>
      <c r="K1159" s="11">
        <f>연간거래자료!$I1159+연간거래자료!$J1159</f>
        <v>2085600</v>
      </c>
      <c r="L1159" s="13" t="s">
        <v>12</v>
      </c>
      <c r="M1159" s="14" t="s">
        <v>135</v>
      </c>
    </row>
    <row r="1160" spans="2:13" x14ac:dyDescent="0.3">
      <c r="B1160" s="9">
        <v>45777</v>
      </c>
      <c r="C1160" s="10" t="s">
        <v>144</v>
      </c>
      <c r="D1160" s="10" t="s">
        <v>13</v>
      </c>
      <c r="E1160" s="10" t="s">
        <v>26</v>
      </c>
      <c r="F1160" s="10" t="s">
        <v>104</v>
      </c>
      <c r="G1160" s="11">
        <v>108</v>
      </c>
      <c r="H1160" s="11">
        <v>34400</v>
      </c>
      <c r="I1160" s="11">
        <f t="shared" si="42"/>
        <v>3715200</v>
      </c>
      <c r="J1160" s="11">
        <f t="shared" si="43"/>
        <v>371520</v>
      </c>
      <c r="K1160" s="11">
        <f>연간거래자료!$I1160+연간거래자료!$J1160</f>
        <v>4086720</v>
      </c>
      <c r="L1160" s="13" t="s">
        <v>12</v>
      </c>
      <c r="M1160" s="14" t="s">
        <v>135</v>
      </c>
    </row>
    <row r="1161" spans="2:13" x14ac:dyDescent="0.3">
      <c r="B1161" s="9">
        <v>45777</v>
      </c>
      <c r="C1161" s="10" t="s">
        <v>148</v>
      </c>
      <c r="D1161" s="10" t="s">
        <v>9</v>
      </c>
      <c r="E1161" s="10" t="s">
        <v>24</v>
      </c>
      <c r="F1161" s="10" t="s">
        <v>44</v>
      </c>
      <c r="G1161" s="11">
        <v>10</v>
      </c>
      <c r="H1161" s="11">
        <v>512300</v>
      </c>
      <c r="I1161" s="11">
        <f t="shared" si="42"/>
        <v>5123000</v>
      </c>
      <c r="J1161" s="11">
        <f t="shared" si="43"/>
        <v>512300</v>
      </c>
      <c r="K1161" s="11">
        <f>연간거래자료!$I1161+연간거래자료!$J1161</f>
        <v>5635300</v>
      </c>
      <c r="L1161" s="13" t="s">
        <v>12</v>
      </c>
      <c r="M1161" s="14" t="s">
        <v>135</v>
      </c>
    </row>
    <row r="1162" spans="2:13" x14ac:dyDescent="0.3">
      <c r="B1162" s="9">
        <v>45777</v>
      </c>
      <c r="C1162" s="10" t="s">
        <v>143</v>
      </c>
      <c r="D1162" s="10" t="s">
        <v>9</v>
      </c>
      <c r="E1162" s="10" t="s">
        <v>17</v>
      </c>
      <c r="F1162" s="10" t="s">
        <v>110</v>
      </c>
      <c r="G1162" s="11">
        <v>42</v>
      </c>
      <c r="H1162" s="11">
        <v>429000</v>
      </c>
      <c r="I1162" s="11">
        <f t="shared" si="42"/>
        <v>18018000</v>
      </c>
      <c r="J1162" s="11">
        <f t="shared" si="43"/>
        <v>1801800</v>
      </c>
      <c r="K1162" s="11">
        <f>연간거래자료!$I1162+연간거래자료!$J1162</f>
        <v>19819800</v>
      </c>
      <c r="L1162" s="13" t="s">
        <v>12</v>
      </c>
      <c r="M1162" s="14" t="s">
        <v>134</v>
      </c>
    </row>
    <row r="1163" spans="2:13" x14ac:dyDescent="0.3">
      <c r="B1163" s="9">
        <v>45778</v>
      </c>
      <c r="C1163" s="10" t="s">
        <v>139</v>
      </c>
      <c r="D1163" s="10" t="s">
        <v>21</v>
      </c>
      <c r="E1163" s="10" t="s">
        <v>31</v>
      </c>
      <c r="F1163" s="10" t="s">
        <v>61</v>
      </c>
      <c r="G1163" s="11">
        <v>97</v>
      </c>
      <c r="H1163" s="11">
        <v>248600</v>
      </c>
      <c r="I1163" s="11">
        <f t="shared" ref="I1163:I1226" si="44">G1163*H1163</f>
        <v>24114200</v>
      </c>
      <c r="J1163" s="11">
        <f t="shared" ref="J1163:J1226" si="45">I1163*0.1</f>
        <v>2411420</v>
      </c>
      <c r="K1163" s="11">
        <f>연간거래자료!$I1163+연간거래자료!$J1163</f>
        <v>26525620</v>
      </c>
      <c r="L1163" s="13" t="s">
        <v>12</v>
      </c>
      <c r="M1163" s="14" t="s">
        <v>136</v>
      </c>
    </row>
    <row r="1164" spans="2:13" x14ac:dyDescent="0.3">
      <c r="B1164" s="9">
        <v>45778</v>
      </c>
      <c r="C1164" s="10" t="s">
        <v>142</v>
      </c>
      <c r="D1164" s="10" t="s">
        <v>21</v>
      </c>
      <c r="E1164" s="10" t="s">
        <v>22</v>
      </c>
      <c r="F1164" s="10" t="s">
        <v>43</v>
      </c>
      <c r="G1164" s="11">
        <v>34</v>
      </c>
      <c r="H1164" s="11">
        <v>95600</v>
      </c>
      <c r="I1164" s="11">
        <f t="shared" si="44"/>
        <v>3250400</v>
      </c>
      <c r="J1164" s="11">
        <f t="shared" si="45"/>
        <v>325040</v>
      </c>
      <c r="K1164" s="11">
        <f>연간거래자료!$I1164+연간거래자료!$J1164</f>
        <v>3575440</v>
      </c>
      <c r="L1164" s="13" t="s">
        <v>16</v>
      </c>
      <c r="M1164" s="14" t="s">
        <v>135</v>
      </c>
    </row>
    <row r="1165" spans="2:13" x14ac:dyDescent="0.3">
      <c r="B1165" s="9">
        <v>45778</v>
      </c>
      <c r="C1165" s="10" t="s">
        <v>141</v>
      </c>
      <c r="D1165" s="10" t="s">
        <v>21</v>
      </c>
      <c r="E1165" s="10" t="s">
        <v>22</v>
      </c>
      <c r="F1165" s="10" t="s">
        <v>43</v>
      </c>
      <c r="G1165" s="11">
        <v>48</v>
      </c>
      <c r="H1165" s="11">
        <v>95600</v>
      </c>
      <c r="I1165" s="11">
        <f t="shared" si="44"/>
        <v>4588800</v>
      </c>
      <c r="J1165" s="11">
        <f t="shared" si="45"/>
        <v>458880</v>
      </c>
      <c r="K1165" s="11">
        <f>연간거래자료!$I1165+연간거래자료!$J1165</f>
        <v>5047680</v>
      </c>
      <c r="L1165" s="13" t="s">
        <v>16</v>
      </c>
      <c r="M1165" s="14" t="s">
        <v>137</v>
      </c>
    </row>
    <row r="1166" spans="2:13" x14ac:dyDescent="0.3">
      <c r="B1166" s="9">
        <v>45778</v>
      </c>
      <c r="C1166" s="10" t="s">
        <v>139</v>
      </c>
      <c r="D1166" s="10" t="s">
        <v>21</v>
      </c>
      <c r="E1166" s="10" t="s">
        <v>22</v>
      </c>
      <c r="F1166" s="10" t="s">
        <v>23</v>
      </c>
      <c r="G1166" s="11">
        <v>113</v>
      </c>
      <c r="H1166" s="11">
        <v>55200</v>
      </c>
      <c r="I1166" s="11">
        <f t="shared" si="44"/>
        <v>6237600</v>
      </c>
      <c r="J1166" s="11">
        <f t="shared" si="45"/>
        <v>623760</v>
      </c>
      <c r="K1166" s="11">
        <f>연간거래자료!$I1166+연간거래자료!$J1166</f>
        <v>6861360</v>
      </c>
      <c r="L1166" s="13" t="s">
        <v>16</v>
      </c>
      <c r="M1166" s="14" t="s">
        <v>134</v>
      </c>
    </row>
    <row r="1167" spans="2:13" x14ac:dyDescent="0.3">
      <c r="B1167" s="9">
        <v>45778</v>
      </c>
      <c r="C1167" s="10" t="s">
        <v>149</v>
      </c>
      <c r="D1167" s="10" t="s">
        <v>21</v>
      </c>
      <c r="E1167" s="10" t="s">
        <v>22</v>
      </c>
      <c r="F1167" s="10" t="s">
        <v>58</v>
      </c>
      <c r="G1167" s="11">
        <v>132</v>
      </c>
      <c r="H1167" s="11">
        <v>209100</v>
      </c>
      <c r="I1167" s="11">
        <f t="shared" si="44"/>
        <v>27601200</v>
      </c>
      <c r="J1167" s="11">
        <f t="shared" si="45"/>
        <v>2760120</v>
      </c>
      <c r="K1167" s="11">
        <f>연간거래자료!$I1167+연간거래자료!$J1167</f>
        <v>30361320</v>
      </c>
      <c r="L1167" s="13" t="s">
        <v>16</v>
      </c>
      <c r="M1167" s="14" t="s">
        <v>135</v>
      </c>
    </row>
    <row r="1168" spans="2:13" x14ac:dyDescent="0.3">
      <c r="B1168" s="9">
        <v>45778</v>
      </c>
      <c r="C1168" s="10" t="s">
        <v>141</v>
      </c>
      <c r="D1168" s="10" t="s">
        <v>33</v>
      </c>
      <c r="E1168" s="10" t="s">
        <v>34</v>
      </c>
      <c r="F1168" s="10" t="s">
        <v>112</v>
      </c>
      <c r="G1168" s="11">
        <v>95</v>
      </c>
      <c r="H1168" s="11">
        <v>484900</v>
      </c>
      <c r="I1168" s="11">
        <f t="shared" si="44"/>
        <v>46065500</v>
      </c>
      <c r="J1168" s="11">
        <f t="shared" si="45"/>
        <v>4606550</v>
      </c>
      <c r="K1168" s="11">
        <f>연간거래자료!$I1168+연간거래자료!$J1168</f>
        <v>50672050</v>
      </c>
      <c r="L1168" s="13" t="s">
        <v>12</v>
      </c>
      <c r="M1168" s="14" t="s">
        <v>135</v>
      </c>
    </row>
    <row r="1169" spans="2:13" x14ac:dyDescent="0.3">
      <c r="B1169" s="9">
        <v>45778</v>
      </c>
      <c r="C1169" s="10" t="s">
        <v>142</v>
      </c>
      <c r="D1169" s="10" t="s">
        <v>13</v>
      </c>
      <c r="E1169" s="10" t="s">
        <v>14</v>
      </c>
      <c r="F1169" s="10" t="s">
        <v>79</v>
      </c>
      <c r="G1169" s="11">
        <v>25</v>
      </c>
      <c r="H1169" s="11">
        <v>57900</v>
      </c>
      <c r="I1169" s="11">
        <f t="shared" si="44"/>
        <v>1447500</v>
      </c>
      <c r="J1169" s="11">
        <f t="shared" si="45"/>
        <v>144750</v>
      </c>
      <c r="K1169" s="11">
        <f>연간거래자료!$I1169+연간거래자료!$J1169</f>
        <v>1592250</v>
      </c>
      <c r="L1169" s="13" t="s">
        <v>12</v>
      </c>
      <c r="M1169" s="14" t="s">
        <v>136</v>
      </c>
    </row>
    <row r="1170" spans="2:13" x14ac:dyDescent="0.3">
      <c r="B1170" s="9">
        <v>45778</v>
      </c>
      <c r="C1170" s="10" t="s">
        <v>139</v>
      </c>
      <c r="D1170" s="10" t="s">
        <v>13</v>
      </c>
      <c r="E1170" s="10" t="s">
        <v>14</v>
      </c>
      <c r="F1170" s="10" t="s">
        <v>77</v>
      </c>
      <c r="G1170" s="11">
        <v>103</v>
      </c>
      <c r="H1170" s="11">
        <v>69700</v>
      </c>
      <c r="I1170" s="11">
        <f t="shared" si="44"/>
        <v>7179100</v>
      </c>
      <c r="J1170" s="11">
        <f t="shared" si="45"/>
        <v>717910</v>
      </c>
      <c r="K1170" s="11">
        <f>연간거래자료!$I1170+연간거래자료!$J1170</f>
        <v>7897010</v>
      </c>
      <c r="L1170" s="13" t="s">
        <v>12</v>
      </c>
      <c r="M1170" s="14" t="s">
        <v>137</v>
      </c>
    </row>
    <row r="1171" spans="2:13" x14ac:dyDescent="0.3">
      <c r="B1171" s="9">
        <v>45778</v>
      </c>
      <c r="C1171" s="10" t="s">
        <v>139</v>
      </c>
      <c r="D1171" s="10" t="s">
        <v>13</v>
      </c>
      <c r="E1171" s="10" t="s">
        <v>14</v>
      </c>
      <c r="F1171" s="10" t="s">
        <v>69</v>
      </c>
      <c r="G1171" s="11">
        <v>12</v>
      </c>
      <c r="H1171" s="11">
        <v>84000</v>
      </c>
      <c r="I1171" s="11">
        <f t="shared" si="44"/>
        <v>1008000</v>
      </c>
      <c r="J1171" s="11">
        <f t="shared" si="45"/>
        <v>100800</v>
      </c>
      <c r="K1171" s="11">
        <f>연간거래자료!$I1171+연간거래자료!$J1171</f>
        <v>1108800</v>
      </c>
      <c r="L1171" s="13" t="s">
        <v>16</v>
      </c>
      <c r="M1171" s="14" t="s">
        <v>134</v>
      </c>
    </row>
    <row r="1172" spans="2:13" x14ac:dyDescent="0.3">
      <c r="B1172" s="9">
        <v>45778</v>
      </c>
      <c r="C1172" s="10" t="s">
        <v>132</v>
      </c>
      <c r="D1172" s="10" t="s">
        <v>13</v>
      </c>
      <c r="E1172" s="10" t="s">
        <v>26</v>
      </c>
      <c r="F1172" s="10" t="s">
        <v>27</v>
      </c>
      <c r="G1172" s="11">
        <v>17</v>
      </c>
      <c r="H1172" s="11">
        <v>66800</v>
      </c>
      <c r="I1172" s="11">
        <f t="shared" si="44"/>
        <v>1135600</v>
      </c>
      <c r="J1172" s="11">
        <f t="shared" si="45"/>
        <v>113560</v>
      </c>
      <c r="K1172" s="11">
        <f>연간거래자료!$I1172+연간거래자료!$J1172</f>
        <v>1249160</v>
      </c>
      <c r="L1172" s="13" t="s">
        <v>16</v>
      </c>
      <c r="M1172" s="14" t="s">
        <v>134</v>
      </c>
    </row>
    <row r="1173" spans="2:13" x14ac:dyDescent="0.3">
      <c r="B1173" s="9">
        <v>45778</v>
      </c>
      <c r="C1173" s="10" t="s">
        <v>151</v>
      </c>
      <c r="D1173" s="10" t="s">
        <v>13</v>
      </c>
      <c r="E1173" s="10" t="s">
        <v>26</v>
      </c>
      <c r="F1173" s="10" t="s">
        <v>27</v>
      </c>
      <c r="G1173" s="11">
        <v>26</v>
      </c>
      <c r="H1173" s="11">
        <v>66800</v>
      </c>
      <c r="I1173" s="11">
        <f t="shared" si="44"/>
        <v>1736800</v>
      </c>
      <c r="J1173" s="11">
        <f t="shared" si="45"/>
        <v>173680</v>
      </c>
      <c r="K1173" s="11">
        <f>연간거래자료!$I1173+연간거래자료!$J1173</f>
        <v>1910480</v>
      </c>
      <c r="L1173" s="13" t="s">
        <v>12</v>
      </c>
      <c r="M1173" s="14" t="s">
        <v>137</v>
      </c>
    </row>
    <row r="1174" spans="2:13" x14ac:dyDescent="0.3">
      <c r="B1174" s="9">
        <v>45778</v>
      </c>
      <c r="C1174" s="10" t="s">
        <v>145</v>
      </c>
      <c r="D1174" s="10" t="s">
        <v>13</v>
      </c>
      <c r="E1174" s="10" t="s">
        <v>26</v>
      </c>
      <c r="F1174" s="10" t="s">
        <v>68</v>
      </c>
      <c r="G1174" s="11">
        <v>74</v>
      </c>
      <c r="H1174" s="11">
        <v>72800</v>
      </c>
      <c r="I1174" s="11">
        <f t="shared" si="44"/>
        <v>5387200</v>
      </c>
      <c r="J1174" s="11">
        <f t="shared" si="45"/>
        <v>538720</v>
      </c>
      <c r="K1174" s="11">
        <f>연간거래자료!$I1174+연간거래자료!$J1174</f>
        <v>5925920</v>
      </c>
      <c r="L1174" s="13" t="s">
        <v>12</v>
      </c>
      <c r="M1174" s="14" t="s">
        <v>135</v>
      </c>
    </row>
    <row r="1175" spans="2:13" x14ac:dyDescent="0.3">
      <c r="B1175" s="9">
        <v>45778</v>
      </c>
      <c r="C1175" s="10" t="s">
        <v>148</v>
      </c>
      <c r="D1175" s="10" t="s">
        <v>9</v>
      </c>
      <c r="E1175" s="10" t="s">
        <v>10</v>
      </c>
      <c r="F1175" s="10" t="s">
        <v>96</v>
      </c>
      <c r="G1175" s="11">
        <v>98</v>
      </c>
      <c r="H1175" s="11">
        <v>133900</v>
      </c>
      <c r="I1175" s="11">
        <f t="shared" si="44"/>
        <v>13122200</v>
      </c>
      <c r="J1175" s="11">
        <f t="shared" si="45"/>
        <v>1312220</v>
      </c>
      <c r="K1175" s="11">
        <f>연간거래자료!$I1175+연간거래자료!$J1175</f>
        <v>14434420</v>
      </c>
      <c r="L1175" s="13" t="s">
        <v>16</v>
      </c>
      <c r="M1175" s="14" t="s">
        <v>135</v>
      </c>
    </row>
    <row r="1176" spans="2:13" x14ac:dyDescent="0.3">
      <c r="B1176" s="9">
        <v>45778</v>
      </c>
      <c r="C1176" s="10" t="s">
        <v>141</v>
      </c>
      <c r="D1176" s="10" t="s">
        <v>9</v>
      </c>
      <c r="E1176" s="10" t="s">
        <v>17</v>
      </c>
      <c r="F1176" s="10" t="s">
        <v>118</v>
      </c>
      <c r="G1176" s="11">
        <v>136</v>
      </c>
      <c r="H1176" s="11">
        <v>412800</v>
      </c>
      <c r="I1176" s="11">
        <f t="shared" si="44"/>
        <v>56140800</v>
      </c>
      <c r="J1176" s="11">
        <f t="shared" si="45"/>
        <v>5614080</v>
      </c>
      <c r="K1176" s="11">
        <f>연간거래자료!$I1176+연간거래자료!$J1176</f>
        <v>61754880</v>
      </c>
      <c r="L1176" s="13" t="s">
        <v>16</v>
      </c>
      <c r="M1176" s="14" t="s">
        <v>137</v>
      </c>
    </row>
    <row r="1177" spans="2:13" x14ac:dyDescent="0.3">
      <c r="B1177" s="9">
        <v>45778</v>
      </c>
      <c r="C1177" s="10" t="s">
        <v>153</v>
      </c>
      <c r="D1177" s="10" t="s">
        <v>9</v>
      </c>
      <c r="E1177" s="10" t="s">
        <v>50</v>
      </c>
      <c r="F1177" s="10" t="s">
        <v>60</v>
      </c>
      <c r="G1177" s="11">
        <v>90</v>
      </c>
      <c r="H1177" s="11">
        <v>183900</v>
      </c>
      <c r="I1177" s="11">
        <f t="shared" si="44"/>
        <v>16551000</v>
      </c>
      <c r="J1177" s="11">
        <f t="shared" si="45"/>
        <v>1655100</v>
      </c>
      <c r="K1177" s="11">
        <f>연간거래자료!$I1177+연간거래자료!$J1177</f>
        <v>18206100</v>
      </c>
      <c r="L1177" s="13" t="s">
        <v>12</v>
      </c>
      <c r="M1177" s="14" t="s">
        <v>136</v>
      </c>
    </row>
    <row r="1178" spans="2:13" x14ac:dyDescent="0.3">
      <c r="B1178" s="9">
        <v>45778</v>
      </c>
      <c r="C1178" s="10" t="s">
        <v>147</v>
      </c>
      <c r="D1178" s="10" t="s">
        <v>9</v>
      </c>
      <c r="E1178" s="10" t="s">
        <v>36</v>
      </c>
      <c r="F1178" s="10" t="s">
        <v>37</v>
      </c>
      <c r="G1178" s="11">
        <v>85</v>
      </c>
      <c r="H1178" s="11">
        <v>151300</v>
      </c>
      <c r="I1178" s="11">
        <f t="shared" si="44"/>
        <v>12860500</v>
      </c>
      <c r="J1178" s="11">
        <f t="shared" si="45"/>
        <v>1286050</v>
      </c>
      <c r="K1178" s="11">
        <f>연간거래자료!$I1178+연간거래자료!$J1178</f>
        <v>14146550</v>
      </c>
      <c r="L1178" s="13" t="s">
        <v>16</v>
      </c>
      <c r="M1178" s="14" t="s">
        <v>137</v>
      </c>
    </row>
    <row r="1179" spans="2:13" x14ac:dyDescent="0.3">
      <c r="B1179" s="9">
        <v>45779</v>
      </c>
      <c r="C1179" s="10" t="s">
        <v>157</v>
      </c>
      <c r="D1179" s="10" t="s">
        <v>21</v>
      </c>
      <c r="E1179" s="10" t="s">
        <v>31</v>
      </c>
      <c r="F1179" s="10" t="s">
        <v>39</v>
      </c>
      <c r="G1179" s="11">
        <v>128</v>
      </c>
      <c r="H1179" s="11">
        <v>204200</v>
      </c>
      <c r="I1179" s="11">
        <f t="shared" si="44"/>
        <v>26137600</v>
      </c>
      <c r="J1179" s="11">
        <f t="shared" si="45"/>
        <v>2613760</v>
      </c>
      <c r="K1179" s="11">
        <f>연간거래자료!$I1179+연간거래자료!$J1179</f>
        <v>28751360</v>
      </c>
      <c r="L1179" s="13" t="s">
        <v>12</v>
      </c>
      <c r="M1179" s="14" t="s">
        <v>135</v>
      </c>
    </row>
    <row r="1180" spans="2:13" x14ac:dyDescent="0.3">
      <c r="B1180" s="9">
        <v>45779</v>
      </c>
      <c r="C1180" s="10" t="s">
        <v>155</v>
      </c>
      <c r="D1180" s="10" t="s">
        <v>21</v>
      </c>
      <c r="E1180" s="10" t="s">
        <v>22</v>
      </c>
      <c r="F1180" s="10" t="s">
        <v>40</v>
      </c>
      <c r="G1180" s="11">
        <v>64</v>
      </c>
      <c r="H1180" s="11">
        <v>108900</v>
      </c>
      <c r="I1180" s="11">
        <f t="shared" si="44"/>
        <v>6969600</v>
      </c>
      <c r="J1180" s="11">
        <f t="shared" si="45"/>
        <v>696960</v>
      </c>
      <c r="K1180" s="11">
        <f>연간거래자료!$I1180+연간거래자료!$J1180</f>
        <v>7666560</v>
      </c>
      <c r="L1180" s="13" t="s">
        <v>12</v>
      </c>
      <c r="M1180" s="14" t="s">
        <v>137</v>
      </c>
    </row>
    <row r="1181" spans="2:13" x14ac:dyDescent="0.3">
      <c r="B1181" s="9">
        <v>45779</v>
      </c>
      <c r="C1181" s="10" t="s">
        <v>146</v>
      </c>
      <c r="D1181" s="10" t="s">
        <v>13</v>
      </c>
      <c r="E1181" s="10" t="s">
        <v>14</v>
      </c>
      <c r="F1181" s="10" t="s">
        <v>116</v>
      </c>
      <c r="G1181" s="11">
        <v>144</v>
      </c>
      <c r="H1181" s="11">
        <v>334700</v>
      </c>
      <c r="I1181" s="11">
        <f t="shared" si="44"/>
        <v>48196800</v>
      </c>
      <c r="J1181" s="11">
        <f t="shared" si="45"/>
        <v>4819680</v>
      </c>
      <c r="K1181" s="11">
        <f>연간거래자료!$I1181+연간거래자료!$J1181</f>
        <v>53016480</v>
      </c>
      <c r="L1181" s="13" t="s">
        <v>16</v>
      </c>
      <c r="M1181" s="14" t="s">
        <v>134</v>
      </c>
    </row>
    <row r="1182" spans="2:13" x14ac:dyDescent="0.3">
      <c r="B1182" s="9">
        <v>45779</v>
      </c>
      <c r="C1182" s="10" t="s">
        <v>155</v>
      </c>
      <c r="D1182" s="10" t="s">
        <v>13</v>
      </c>
      <c r="E1182" s="10" t="s">
        <v>14</v>
      </c>
      <c r="F1182" s="10" t="s">
        <v>77</v>
      </c>
      <c r="G1182" s="11">
        <v>10</v>
      </c>
      <c r="H1182" s="11">
        <v>71900</v>
      </c>
      <c r="I1182" s="11">
        <f t="shared" si="44"/>
        <v>719000</v>
      </c>
      <c r="J1182" s="11">
        <f t="shared" si="45"/>
        <v>71900</v>
      </c>
      <c r="K1182" s="11">
        <f>연간거래자료!$I1182+연간거래자료!$J1182</f>
        <v>790900</v>
      </c>
      <c r="L1182" s="13" t="s">
        <v>16</v>
      </c>
      <c r="M1182" s="14" t="s">
        <v>136</v>
      </c>
    </row>
    <row r="1183" spans="2:13" x14ac:dyDescent="0.3">
      <c r="B1183" s="9">
        <v>45779</v>
      </c>
      <c r="C1183" s="10" t="s">
        <v>139</v>
      </c>
      <c r="D1183" s="10" t="s">
        <v>13</v>
      </c>
      <c r="E1183" s="10" t="s">
        <v>14</v>
      </c>
      <c r="F1183" s="10" t="s">
        <v>67</v>
      </c>
      <c r="G1183" s="11">
        <v>98</v>
      </c>
      <c r="H1183" s="11">
        <v>20400</v>
      </c>
      <c r="I1183" s="11">
        <f t="shared" si="44"/>
        <v>1999200</v>
      </c>
      <c r="J1183" s="11">
        <f t="shared" si="45"/>
        <v>199920</v>
      </c>
      <c r="K1183" s="11">
        <f>연간거래자료!$I1183+연간거래자료!$J1183</f>
        <v>2199120</v>
      </c>
      <c r="L1183" s="13" t="s">
        <v>12</v>
      </c>
      <c r="M1183" s="14" t="s">
        <v>135</v>
      </c>
    </row>
    <row r="1184" spans="2:13" x14ac:dyDescent="0.3">
      <c r="B1184" s="9">
        <v>45779</v>
      </c>
      <c r="C1184" s="10" t="s">
        <v>147</v>
      </c>
      <c r="D1184" s="10" t="s">
        <v>13</v>
      </c>
      <c r="E1184" s="10" t="s">
        <v>26</v>
      </c>
      <c r="F1184" s="10" t="s">
        <v>46</v>
      </c>
      <c r="G1184" s="11">
        <v>112</v>
      </c>
      <c r="H1184" s="11">
        <v>6500</v>
      </c>
      <c r="I1184" s="11">
        <f t="shared" si="44"/>
        <v>728000</v>
      </c>
      <c r="J1184" s="11">
        <f t="shared" si="45"/>
        <v>72800</v>
      </c>
      <c r="K1184" s="11">
        <f>연간거래자료!$I1184+연간거래자료!$J1184</f>
        <v>800800</v>
      </c>
      <c r="L1184" s="13" t="s">
        <v>12</v>
      </c>
      <c r="M1184" s="14" t="s">
        <v>136</v>
      </c>
    </row>
    <row r="1185" spans="2:13" x14ac:dyDescent="0.3">
      <c r="B1185" s="9">
        <v>45779</v>
      </c>
      <c r="C1185" s="10" t="s">
        <v>151</v>
      </c>
      <c r="D1185" s="10" t="s">
        <v>9</v>
      </c>
      <c r="E1185" s="10" t="s">
        <v>48</v>
      </c>
      <c r="F1185" s="10" t="s">
        <v>48</v>
      </c>
      <c r="G1185" s="11">
        <v>43</v>
      </c>
      <c r="H1185" s="11">
        <v>129000</v>
      </c>
      <c r="I1185" s="11">
        <f t="shared" si="44"/>
        <v>5547000</v>
      </c>
      <c r="J1185" s="11">
        <f t="shared" si="45"/>
        <v>554700</v>
      </c>
      <c r="K1185" s="11">
        <f>연간거래자료!$I1185+연간거래자료!$J1185</f>
        <v>6101700</v>
      </c>
      <c r="L1185" s="13" t="s">
        <v>16</v>
      </c>
      <c r="M1185" s="14" t="s">
        <v>136</v>
      </c>
    </row>
    <row r="1186" spans="2:13" x14ac:dyDescent="0.3">
      <c r="B1186" s="9">
        <v>45779</v>
      </c>
      <c r="C1186" s="10" t="s">
        <v>157</v>
      </c>
      <c r="D1186" s="10" t="s">
        <v>9</v>
      </c>
      <c r="E1186" s="10" t="s">
        <v>48</v>
      </c>
      <c r="F1186" s="10" t="s">
        <v>117</v>
      </c>
      <c r="G1186" s="11">
        <v>28</v>
      </c>
      <c r="H1186" s="11">
        <v>89000</v>
      </c>
      <c r="I1186" s="11">
        <f t="shared" si="44"/>
        <v>2492000</v>
      </c>
      <c r="J1186" s="11">
        <f t="shared" si="45"/>
        <v>249200</v>
      </c>
      <c r="K1186" s="11">
        <f>연간거래자료!$I1186+연간거래자료!$J1186</f>
        <v>2741200</v>
      </c>
      <c r="L1186" s="13" t="s">
        <v>12</v>
      </c>
      <c r="M1186" s="14" t="s">
        <v>137</v>
      </c>
    </row>
    <row r="1187" spans="2:13" x14ac:dyDescent="0.3">
      <c r="B1187" s="9">
        <v>45779</v>
      </c>
      <c r="C1187" s="10" t="s">
        <v>144</v>
      </c>
      <c r="D1187" s="10" t="s">
        <v>9</v>
      </c>
      <c r="E1187" s="10" t="s">
        <v>48</v>
      </c>
      <c r="F1187" s="10" t="s">
        <v>117</v>
      </c>
      <c r="G1187" s="11">
        <v>91</v>
      </c>
      <c r="H1187" s="11">
        <v>86300</v>
      </c>
      <c r="I1187" s="11">
        <f t="shared" si="44"/>
        <v>7853300</v>
      </c>
      <c r="J1187" s="11">
        <f t="shared" si="45"/>
        <v>785330</v>
      </c>
      <c r="K1187" s="11">
        <f>연간거래자료!$I1187+연간거래자료!$J1187</f>
        <v>8638630</v>
      </c>
      <c r="L1187" s="13" t="s">
        <v>16</v>
      </c>
      <c r="M1187" s="14" t="s">
        <v>135</v>
      </c>
    </row>
    <row r="1188" spans="2:13" x14ac:dyDescent="0.3">
      <c r="B1188" s="9">
        <v>45779</v>
      </c>
      <c r="C1188" s="10" t="s">
        <v>130</v>
      </c>
      <c r="D1188" s="10" t="s">
        <v>9</v>
      </c>
      <c r="E1188" s="10" t="s">
        <v>50</v>
      </c>
      <c r="F1188" s="10" t="s">
        <v>60</v>
      </c>
      <c r="G1188" s="11">
        <v>58</v>
      </c>
      <c r="H1188" s="11">
        <v>183900</v>
      </c>
      <c r="I1188" s="11">
        <f t="shared" si="44"/>
        <v>10666200</v>
      </c>
      <c r="J1188" s="11">
        <f t="shared" si="45"/>
        <v>1066620</v>
      </c>
      <c r="K1188" s="11">
        <f>연간거래자료!$I1188+연간거래자료!$J1188</f>
        <v>11732820</v>
      </c>
      <c r="L1188" s="13" t="s">
        <v>12</v>
      </c>
      <c r="M1188" s="14" t="s">
        <v>134</v>
      </c>
    </row>
    <row r="1189" spans="2:13" x14ac:dyDescent="0.3">
      <c r="B1189" s="9">
        <v>45780</v>
      </c>
      <c r="C1189" s="10" t="s">
        <v>130</v>
      </c>
      <c r="D1189" s="10" t="s">
        <v>21</v>
      </c>
      <c r="E1189" s="10" t="s">
        <v>31</v>
      </c>
      <c r="F1189" s="10" t="s">
        <v>102</v>
      </c>
      <c r="G1189" s="11">
        <v>106</v>
      </c>
      <c r="H1189" s="11">
        <v>229400</v>
      </c>
      <c r="I1189" s="11">
        <f t="shared" si="44"/>
        <v>24316400</v>
      </c>
      <c r="J1189" s="11">
        <f t="shared" si="45"/>
        <v>2431640</v>
      </c>
      <c r="K1189" s="11">
        <f>연간거래자료!$I1189+연간거래자료!$J1189</f>
        <v>26748040</v>
      </c>
      <c r="L1189" s="13" t="s">
        <v>12</v>
      </c>
      <c r="M1189" s="14" t="s">
        <v>134</v>
      </c>
    </row>
    <row r="1190" spans="2:13" x14ac:dyDescent="0.3">
      <c r="B1190" s="9">
        <v>45780</v>
      </c>
      <c r="C1190" s="10" t="s">
        <v>143</v>
      </c>
      <c r="D1190" s="10" t="s">
        <v>21</v>
      </c>
      <c r="E1190" s="10" t="s">
        <v>22</v>
      </c>
      <c r="F1190" s="10" t="s">
        <v>43</v>
      </c>
      <c r="G1190" s="11">
        <v>135</v>
      </c>
      <c r="H1190" s="11">
        <v>92700</v>
      </c>
      <c r="I1190" s="11">
        <f t="shared" si="44"/>
        <v>12514500</v>
      </c>
      <c r="J1190" s="11">
        <f t="shared" si="45"/>
        <v>1251450</v>
      </c>
      <c r="K1190" s="11">
        <f>연간거래자료!$I1190+연간거래자료!$J1190</f>
        <v>13765950</v>
      </c>
      <c r="L1190" s="13" t="s">
        <v>16</v>
      </c>
      <c r="M1190" s="14" t="s">
        <v>137</v>
      </c>
    </row>
    <row r="1191" spans="2:13" x14ac:dyDescent="0.3">
      <c r="B1191" s="9">
        <v>45780</v>
      </c>
      <c r="C1191" s="10" t="s">
        <v>144</v>
      </c>
      <c r="D1191" s="10" t="s">
        <v>21</v>
      </c>
      <c r="E1191" s="10" t="s">
        <v>22</v>
      </c>
      <c r="F1191" s="10" t="s">
        <v>58</v>
      </c>
      <c r="G1191" s="11">
        <v>14</v>
      </c>
      <c r="H1191" s="11">
        <v>215600</v>
      </c>
      <c r="I1191" s="11">
        <f t="shared" si="44"/>
        <v>3018400</v>
      </c>
      <c r="J1191" s="11">
        <f t="shared" si="45"/>
        <v>301840</v>
      </c>
      <c r="K1191" s="11">
        <f>연간거래자료!$I1191+연간거래자료!$J1191</f>
        <v>3320240</v>
      </c>
      <c r="L1191" s="13" t="s">
        <v>12</v>
      </c>
      <c r="M1191" s="14" t="s">
        <v>134</v>
      </c>
    </row>
    <row r="1192" spans="2:13" x14ac:dyDescent="0.3">
      <c r="B1192" s="9">
        <v>45780</v>
      </c>
      <c r="C1192" s="10" t="s">
        <v>155</v>
      </c>
      <c r="D1192" s="10" t="s">
        <v>21</v>
      </c>
      <c r="E1192" s="10" t="s">
        <v>22</v>
      </c>
      <c r="F1192" s="10" t="s">
        <v>58</v>
      </c>
      <c r="G1192" s="11">
        <v>139</v>
      </c>
      <c r="H1192" s="11">
        <v>209100</v>
      </c>
      <c r="I1192" s="11">
        <f t="shared" si="44"/>
        <v>29064900</v>
      </c>
      <c r="J1192" s="11">
        <f t="shared" si="45"/>
        <v>2906490</v>
      </c>
      <c r="K1192" s="11">
        <f>연간거래자료!$I1192+연간거래자료!$J1192</f>
        <v>31971390</v>
      </c>
      <c r="L1192" s="13" t="s">
        <v>12</v>
      </c>
      <c r="M1192" s="14" t="s">
        <v>137</v>
      </c>
    </row>
    <row r="1193" spans="2:13" x14ac:dyDescent="0.3">
      <c r="B1193" s="9">
        <v>45780</v>
      </c>
      <c r="C1193" s="10" t="s">
        <v>156</v>
      </c>
      <c r="D1193" s="10" t="s">
        <v>33</v>
      </c>
      <c r="E1193" s="10" t="s">
        <v>56</v>
      </c>
      <c r="F1193" s="10" t="s">
        <v>119</v>
      </c>
      <c r="G1193" s="11">
        <v>104</v>
      </c>
      <c r="H1193" s="11">
        <v>7300</v>
      </c>
      <c r="I1193" s="11">
        <f t="shared" si="44"/>
        <v>759200</v>
      </c>
      <c r="J1193" s="11">
        <f t="shared" si="45"/>
        <v>75920</v>
      </c>
      <c r="K1193" s="11">
        <f>연간거래자료!$I1193+연간거래자료!$J1193</f>
        <v>835120</v>
      </c>
      <c r="L1193" s="13" t="s">
        <v>12</v>
      </c>
      <c r="M1193" s="14" t="s">
        <v>137</v>
      </c>
    </row>
    <row r="1194" spans="2:13" x14ac:dyDescent="0.3">
      <c r="B1194" s="9">
        <v>45780</v>
      </c>
      <c r="C1194" s="10" t="s">
        <v>147</v>
      </c>
      <c r="D1194" s="10" t="s">
        <v>33</v>
      </c>
      <c r="E1194" s="10" t="s">
        <v>34</v>
      </c>
      <c r="F1194" s="10" t="s">
        <v>45</v>
      </c>
      <c r="G1194" s="11">
        <v>116</v>
      </c>
      <c r="H1194" s="11">
        <v>41700</v>
      </c>
      <c r="I1194" s="11">
        <f t="shared" si="44"/>
        <v>4837200</v>
      </c>
      <c r="J1194" s="11">
        <f t="shared" si="45"/>
        <v>483720</v>
      </c>
      <c r="K1194" s="11">
        <f>연간거래자료!$I1194+연간거래자료!$J1194</f>
        <v>5320920</v>
      </c>
      <c r="L1194" s="13" t="s">
        <v>12</v>
      </c>
      <c r="M1194" s="14" t="s">
        <v>134</v>
      </c>
    </row>
    <row r="1195" spans="2:13" x14ac:dyDescent="0.3">
      <c r="B1195" s="9">
        <v>45780</v>
      </c>
      <c r="C1195" s="10" t="s">
        <v>149</v>
      </c>
      <c r="D1195" s="10" t="s">
        <v>33</v>
      </c>
      <c r="E1195" s="10" t="s">
        <v>34</v>
      </c>
      <c r="F1195" s="10" t="s">
        <v>45</v>
      </c>
      <c r="G1195" s="11">
        <v>22</v>
      </c>
      <c r="H1195" s="11">
        <v>43000</v>
      </c>
      <c r="I1195" s="11">
        <f t="shared" si="44"/>
        <v>946000</v>
      </c>
      <c r="J1195" s="11">
        <f t="shared" si="45"/>
        <v>94600</v>
      </c>
      <c r="K1195" s="11">
        <f>연간거래자료!$I1195+연간거래자료!$J1195</f>
        <v>1040600</v>
      </c>
      <c r="L1195" s="13" t="s">
        <v>12</v>
      </c>
      <c r="M1195" s="14" t="s">
        <v>134</v>
      </c>
    </row>
    <row r="1196" spans="2:13" x14ac:dyDescent="0.3">
      <c r="B1196" s="9">
        <v>45780</v>
      </c>
      <c r="C1196" s="10" t="s">
        <v>130</v>
      </c>
      <c r="D1196" s="10" t="s">
        <v>13</v>
      </c>
      <c r="E1196" s="10" t="s">
        <v>26</v>
      </c>
      <c r="F1196" s="10" t="s">
        <v>27</v>
      </c>
      <c r="G1196" s="11">
        <v>97</v>
      </c>
      <c r="H1196" s="11">
        <v>64800</v>
      </c>
      <c r="I1196" s="11">
        <f t="shared" si="44"/>
        <v>6285600</v>
      </c>
      <c r="J1196" s="11">
        <f t="shared" si="45"/>
        <v>628560</v>
      </c>
      <c r="K1196" s="11">
        <f>연간거래자료!$I1196+연간거래자료!$J1196</f>
        <v>6914160</v>
      </c>
      <c r="L1196" s="13" t="s">
        <v>16</v>
      </c>
      <c r="M1196" s="14" t="s">
        <v>136</v>
      </c>
    </row>
    <row r="1197" spans="2:13" x14ac:dyDescent="0.3">
      <c r="B1197" s="9">
        <v>45780</v>
      </c>
      <c r="C1197" s="10" t="s">
        <v>150</v>
      </c>
      <c r="D1197" s="10" t="s">
        <v>9</v>
      </c>
      <c r="E1197" s="10" t="s">
        <v>24</v>
      </c>
      <c r="F1197" s="10" t="s">
        <v>87</v>
      </c>
      <c r="G1197" s="11">
        <v>66</v>
      </c>
      <c r="H1197" s="11">
        <v>545400</v>
      </c>
      <c r="I1197" s="11">
        <f t="shared" si="44"/>
        <v>35996400</v>
      </c>
      <c r="J1197" s="11">
        <f t="shared" si="45"/>
        <v>3599640</v>
      </c>
      <c r="K1197" s="11">
        <f>연간거래자료!$I1197+연간거래자료!$J1197</f>
        <v>39596040</v>
      </c>
      <c r="L1197" s="13" t="s">
        <v>12</v>
      </c>
      <c r="M1197" s="14" t="s">
        <v>137</v>
      </c>
    </row>
    <row r="1198" spans="2:13" x14ac:dyDescent="0.3">
      <c r="B1198" s="9">
        <v>45780</v>
      </c>
      <c r="C1198" s="10" t="s">
        <v>141</v>
      </c>
      <c r="D1198" s="10" t="s">
        <v>9</v>
      </c>
      <c r="E1198" s="10" t="s">
        <v>10</v>
      </c>
      <c r="F1198" s="10" t="s">
        <v>127</v>
      </c>
      <c r="G1198" s="11">
        <v>145</v>
      </c>
      <c r="H1198" s="11">
        <v>142100</v>
      </c>
      <c r="I1198" s="11">
        <f t="shared" si="44"/>
        <v>20604500</v>
      </c>
      <c r="J1198" s="11">
        <f t="shared" si="45"/>
        <v>2060450</v>
      </c>
      <c r="K1198" s="11">
        <f>연간거래자료!$I1198+연간거래자료!$J1198</f>
        <v>22664950</v>
      </c>
      <c r="L1198" s="13" t="s">
        <v>16</v>
      </c>
      <c r="M1198" s="14" t="s">
        <v>137</v>
      </c>
    </row>
    <row r="1199" spans="2:13" x14ac:dyDescent="0.3">
      <c r="B1199" s="9">
        <v>45780</v>
      </c>
      <c r="C1199" s="10" t="s">
        <v>141</v>
      </c>
      <c r="D1199" s="10" t="s">
        <v>9</v>
      </c>
      <c r="E1199" s="10" t="s">
        <v>50</v>
      </c>
      <c r="F1199" s="10" t="s">
        <v>100</v>
      </c>
      <c r="G1199" s="11">
        <v>24</v>
      </c>
      <c r="H1199" s="11">
        <v>65300</v>
      </c>
      <c r="I1199" s="11">
        <f t="shared" si="44"/>
        <v>1567200</v>
      </c>
      <c r="J1199" s="11">
        <f t="shared" si="45"/>
        <v>156720</v>
      </c>
      <c r="K1199" s="11">
        <f>연간거래자료!$I1199+연간거래자료!$J1199</f>
        <v>1723920</v>
      </c>
      <c r="L1199" s="13" t="s">
        <v>12</v>
      </c>
      <c r="M1199" s="14" t="s">
        <v>134</v>
      </c>
    </row>
    <row r="1200" spans="2:13" x14ac:dyDescent="0.3">
      <c r="B1200" s="9">
        <v>45781</v>
      </c>
      <c r="C1200" s="10" t="s">
        <v>151</v>
      </c>
      <c r="D1200" s="10" t="s">
        <v>21</v>
      </c>
      <c r="E1200" s="10" t="s">
        <v>31</v>
      </c>
      <c r="F1200" s="10" t="s">
        <v>105</v>
      </c>
      <c r="G1200" s="11">
        <v>109</v>
      </c>
      <c r="H1200" s="11">
        <v>306200</v>
      </c>
      <c r="I1200" s="11">
        <f t="shared" si="44"/>
        <v>33375800</v>
      </c>
      <c r="J1200" s="11">
        <f t="shared" si="45"/>
        <v>3337580</v>
      </c>
      <c r="K1200" s="11">
        <f>연간거래자료!$I1200+연간거래자료!$J1200</f>
        <v>36713380</v>
      </c>
      <c r="L1200" s="13" t="s">
        <v>16</v>
      </c>
      <c r="M1200" s="14" t="s">
        <v>134</v>
      </c>
    </row>
    <row r="1201" spans="2:13" x14ac:dyDescent="0.3">
      <c r="B1201" s="9">
        <v>45781</v>
      </c>
      <c r="C1201" s="10" t="s">
        <v>157</v>
      </c>
      <c r="D1201" s="10" t="s">
        <v>21</v>
      </c>
      <c r="E1201" s="10" t="s">
        <v>22</v>
      </c>
      <c r="F1201" s="10" t="s">
        <v>40</v>
      </c>
      <c r="G1201" s="11">
        <v>33</v>
      </c>
      <c r="H1201" s="11">
        <v>112300</v>
      </c>
      <c r="I1201" s="11">
        <f t="shared" si="44"/>
        <v>3705900</v>
      </c>
      <c r="J1201" s="11">
        <f t="shared" si="45"/>
        <v>370590</v>
      </c>
      <c r="K1201" s="11">
        <f>연간거래자료!$I1201+연간거래자료!$J1201</f>
        <v>4076490</v>
      </c>
      <c r="L1201" s="13" t="s">
        <v>12</v>
      </c>
      <c r="M1201" s="14" t="s">
        <v>137</v>
      </c>
    </row>
    <row r="1202" spans="2:13" x14ac:dyDescent="0.3">
      <c r="B1202" s="9">
        <v>45781</v>
      </c>
      <c r="C1202" s="10" t="s">
        <v>147</v>
      </c>
      <c r="D1202" s="10" t="s">
        <v>33</v>
      </c>
      <c r="E1202" s="10" t="s">
        <v>56</v>
      </c>
      <c r="F1202" s="10" t="s">
        <v>66</v>
      </c>
      <c r="G1202" s="11">
        <v>96</v>
      </c>
      <c r="H1202" s="11">
        <v>23100</v>
      </c>
      <c r="I1202" s="11">
        <f t="shared" si="44"/>
        <v>2217600</v>
      </c>
      <c r="J1202" s="11">
        <f t="shared" si="45"/>
        <v>221760</v>
      </c>
      <c r="K1202" s="11">
        <f>연간거래자료!$I1202+연간거래자료!$J1202</f>
        <v>2439360</v>
      </c>
      <c r="L1202" s="13" t="s">
        <v>16</v>
      </c>
      <c r="M1202" s="14" t="s">
        <v>136</v>
      </c>
    </row>
    <row r="1203" spans="2:13" x14ac:dyDescent="0.3">
      <c r="B1203" s="9">
        <v>45781</v>
      </c>
      <c r="C1203" s="10" t="s">
        <v>131</v>
      </c>
      <c r="D1203" s="10" t="s">
        <v>33</v>
      </c>
      <c r="E1203" s="10" t="s">
        <v>34</v>
      </c>
      <c r="F1203" s="10" t="s">
        <v>35</v>
      </c>
      <c r="G1203" s="11">
        <v>143</v>
      </c>
      <c r="H1203" s="11">
        <v>19300</v>
      </c>
      <c r="I1203" s="11">
        <f t="shared" si="44"/>
        <v>2759900</v>
      </c>
      <c r="J1203" s="11">
        <f t="shared" si="45"/>
        <v>275990</v>
      </c>
      <c r="K1203" s="11">
        <f>연간거래자료!$I1203+연간거래자료!$J1203</f>
        <v>3035890</v>
      </c>
      <c r="L1203" s="13" t="s">
        <v>12</v>
      </c>
      <c r="M1203" s="14" t="s">
        <v>134</v>
      </c>
    </row>
    <row r="1204" spans="2:13" x14ac:dyDescent="0.3">
      <c r="B1204" s="9">
        <v>45781</v>
      </c>
      <c r="C1204" s="10" t="s">
        <v>148</v>
      </c>
      <c r="D1204" s="10" t="s">
        <v>33</v>
      </c>
      <c r="E1204" s="10" t="s">
        <v>34</v>
      </c>
      <c r="F1204" s="10" t="s">
        <v>65</v>
      </c>
      <c r="G1204" s="11">
        <v>114</v>
      </c>
      <c r="H1204" s="11">
        <v>16400</v>
      </c>
      <c r="I1204" s="11">
        <f t="shared" si="44"/>
        <v>1869600</v>
      </c>
      <c r="J1204" s="11">
        <f t="shared" si="45"/>
        <v>186960</v>
      </c>
      <c r="K1204" s="11">
        <f>연간거래자료!$I1204+연간거래자료!$J1204</f>
        <v>2056560</v>
      </c>
      <c r="L1204" s="13" t="s">
        <v>12</v>
      </c>
      <c r="M1204" s="14" t="s">
        <v>137</v>
      </c>
    </row>
    <row r="1205" spans="2:13" x14ac:dyDescent="0.3">
      <c r="B1205" s="9">
        <v>45781</v>
      </c>
      <c r="C1205" s="10" t="s">
        <v>146</v>
      </c>
      <c r="D1205" s="10" t="s">
        <v>13</v>
      </c>
      <c r="E1205" s="10" t="s">
        <v>14</v>
      </c>
      <c r="F1205" s="10" t="s">
        <v>95</v>
      </c>
      <c r="G1205" s="11">
        <v>97</v>
      </c>
      <c r="H1205" s="11">
        <v>160000</v>
      </c>
      <c r="I1205" s="11">
        <f t="shared" si="44"/>
        <v>15520000</v>
      </c>
      <c r="J1205" s="11">
        <f t="shared" si="45"/>
        <v>1552000</v>
      </c>
      <c r="K1205" s="11">
        <f>연간거래자료!$I1205+연간거래자료!$J1205</f>
        <v>17072000</v>
      </c>
      <c r="L1205" s="13" t="s">
        <v>16</v>
      </c>
      <c r="M1205" s="14" t="s">
        <v>137</v>
      </c>
    </row>
    <row r="1206" spans="2:13" x14ac:dyDescent="0.3">
      <c r="B1206" s="9">
        <v>45781</v>
      </c>
      <c r="C1206" s="10" t="s">
        <v>145</v>
      </c>
      <c r="D1206" s="10" t="s">
        <v>13</v>
      </c>
      <c r="E1206" s="10" t="s">
        <v>26</v>
      </c>
      <c r="F1206" s="10" t="s">
        <v>76</v>
      </c>
      <c r="G1206" s="11">
        <v>61</v>
      </c>
      <c r="H1206" s="11">
        <v>4300</v>
      </c>
      <c r="I1206" s="11">
        <f t="shared" si="44"/>
        <v>262300</v>
      </c>
      <c r="J1206" s="11">
        <f t="shared" si="45"/>
        <v>26230</v>
      </c>
      <c r="K1206" s="11">
        <f>연간거래자료!$I1206+연간거래자료!$J1206</f>
        <v>288530</v>
      </c>
      <c r="L1206" s="13" t="s">
        <v>12</v>
      </c>
      <c r="M1206" s="14" t="s">
        <v>134</v>
      </c>
    </row>
    <row r="1207" spans="2:13" x14ac:dyDescent="0.3">
      <c r="B1207" s="9">
        <v>45781</v>
      </c>
      <c r="C1207" s="10" t="s">
        <v>143</v>
      </c>
      <c r="D1207" s="10" t="s">
        <v>9</v>
      </c>
      <c r="E1207" s="10" t="s">
        <v>24</v>
      </c>
      <c r="F1207" s="10" t="s">
        <v>44</v>
      </c>
      <c r="G1207" s="11">
        <v>141</v>
      </c>
      <c r="H1207" s="11">
        <v>496900</v>
      </c>
      <c r="I1207" s="11">
        <f t="shared" si="44"/>
        <v>70062900</v>
      </c>
      <c r="J1207" s="11">
        <f t="shared" si="45"/>
        <v>7006290</v>
      </c>
      <c r="K1207" s="11">
        <f>연간거래자료!$I1207+연간거래자료!$J1207</f>
        <v>77069190</v>
      </c>
      <c r="L1207" s="13" t="s">
        <v>12</v>
      </c>
      <c r="M1207" s="14" t="s">
        <v>136</v>
      </c>
    </row>
    <row r="1208" spans="2:13" x14ac:dyDescent="0.3">
      <c r="B1208" s="9">
        <v>45781</v>
      </c>
      <c r="C1208" s="10" t="s">
        <v>147</v>
      </c>
      <c r="D1208" s="10" t="s">
        <v>9</v>
      </c>
      <c r="E1208" s="10" t="s">
        <v>17</v>
      </c>
      <c r="F1208" s="10" t="s">
        <v>101</v>
      </c>
      <c r="G1208" s="11">
        <v>141</v>
      </c>
      <c r="H1208" s="11">
        <v>345300</v>
      </c>
      <c r="I1208" s="11">
        <f t="shared" si="44"/>
        <v>48687300</v>
      </c>
      <c r="J1208" s="11">
        <f t="shared" si="45"/>
        <v>4868730</v>
      </c>
      <c r="K1208" s="11">
        <f>연간거래자료!$I1208+연간거래자료!$J1208</f>
        <v>53556030</v>
      </c>
      <c r="L1208" s="13" t="s">
        <v>16</v>
      </c>
      <c r="M1208" s="14" t="s">
        <v>134</v>
      </c>
    </row>
    <row r="1209" spans="2:13" x14ac:dyDescent="0.3">
      <c r="B1209" s="9">
        <v>45781</v>
      </c>
      <c r="C1209" s="10" t="s">
        <v>147</v>
      </c>
      <c r="D1209" s="10" t="s">
        <v>9</v>
      </c>
      <c r="E1209" s="10" t="s">
        <v>17</v>
      </c>
      <c r="F1209" s="10" t="s">
        <v>85</v>
      </c>
      <c r="G1209" s="11">
        <v>121</v>
      </c>
      <c r="H1209" s="11">
        <v>765800</v>
      </c>
      <c r="I1209" s="11">
        <f t="shared" si="44"/>
        <v>92661800</v>
      </c>
      <c r="J1209" s="11">
        <f t="shared" si="45"/>
        <v>9266180</v>
      </c>
      <c r="K1209" s="11">
        <f>연간거래자료!$I1209+연간거래자료!$J1209</f>
        <v>101927980</v>
      </c>
      <c r="L1209" s="13" t="s">
        <v>12</v>
      </c>
      <c r="M1209" s="14" t="s">
        <v>135</v>
      </c>
    </row>
    <row r="1210" spans="2:13" x14ac:dyDescent="0.3">
      <c r="B1210" s="9">
        <v>45781</v>
      </c>
      <c r="C1210" s="10" t="s">
        <v>151</v>
      </c>
      <c r="D1210" s="10" t="s">
        <v>9</v>
      </c>
      <c r="E1210" s="10" t="s">
        <v>50</v>
      </c>
      <c r="F1210" s="10" t="s">
        <v>121</v>
      </c>
      <c r="G1210" s="11">
        <v>123</v>
      </c>
      <c r="H1210" s="11">
        <v>147400</v>
      </c>
      <c r="I1210" s="11">
        <f t="shared" si="44"/>
        <v>18130200</v>
      </c>
      <c r="J1210" s="11">
        <f t="shared" si="45"/>
        <v>1813020</v>
      </c>
      <c r="K1210" s="11">
        <f>연간거래자료!$I1210+연간거래자료!$J1210</f>
        <v>19943220</v>
      </c>
      <c r="L1210" s="13" t="s">
        <v>16</v>
      </c>
      <c r="M1210" s="14" t="s">
        <v>135</v>
      </c>
    </row>
    <row r="1211" spans="2:13" x14ac:dyDescent="0.3">
      <c r="B1211" s="9">
        <v>45782</v>
      </c>
      <c r="C1211" s="10" t="s">
        <v>142</v>
      </c>
      <c r="D1211" s="10" t="s">
        <v>33</v>
      </c>
      <c r="E1211" s="10" t="s">
        <v>56</v>
      </c>
      <c r="F1211" s="10" t="s">
        <v>66</v>
      </c>
      <c r="G1211" s="11">
        <v>61</v>
      </c>
      <c r="H1211" s="11">
        <v>23100</v>
      </c>
      <c r="I1211" s="11">
        <f t="shared" si="44"/>
        <v>1409100</v>
      </c>
      <c r="J1211" s="11">
        <f t="shared" si="45"/>
        <v>140910</v>
      </c>
      <c r="K1211" s="11">
        <f>연간거래자료!$I1211+연간거래자료!$J1211</f>
        <v>1550010</v>
      </c>
      <c r="L1211" s="13" t="s">
        <v>16</v>
      </c>
      <c r="M1211" s="14" t="s">
        <v>137</v>
      </c>
    </row>
    <row r="1212" spans="2:13" x14ac:dyDescent="0.3">
      <c r="B1212" s="9">
        <v>45782</v>
      </c>
      <c r="C1212" s="10" t="s">
        <v>140</v>
      </c>
      <c r="D1212" s="10" t="s">
        <v>33</v>
      </c>
      <c r="E1212" s="10" t="s">
        <v>34</v>
      </c>
      <c r="F1212" s="10" t="s">
        <v>88</v>
      </c>
      <c r="G1212" s="11">
        <v>88</v>
      </c>
      <c r="H1212" s="11">
        <v>18900</v>
      </c>
      <c r="I1212" s="11">
        <f t="shared" si="44"/>
        <v>1663200</v>
      </c>
      <c r="J1212" s="11">
        <f t="shared" si="45"/>
        <v>166320</v>
      </c>
      <c r="K1212" s="11">
        <f>연간거래자료!$I1212+연간거래자료!$J1212</f>
        <v>1829520</v>
      </c>
      <c r="L1212" s="13" t="s">
        <v>16</v>
      </c>
      <c r="M1212" s="14" t="s">
        <v>136</v>
      </c>
    </row>
    <row r="1213" spans="2:13" x14ac:dyDescent="0.3">
      <c r="B1213" s="9">
        <v>45782</v>
      </c>
      <c r="C1213" s="10" t="s">
        <v>148</v>
      </c>
      <c r="D1213" s="10" t="s">
        <v>13</v>
      </c>
      <c r="E1213" s="10" t="s">
        <v>14</v>
      </c>
      <c r="F1213" s="10" t="s">
        <v>103</v>
      </c>
      <c r="G1213" s="11">
        <v>111</v>
      </c>
      <c r="H1213" s="11">
        <v>484000</v>
      </c>
      <c r="I1213" s="11">
        <f t="shared" si="44"/>
        <v>53724000</v>
      </c>
      <c r="J1213" s="11">
        <f t="shared" si="45"/>
        <v>5372400</v>
      </c>
      <c r="K1213" s="11">
        <f>연간거래자료!$I1213+연간거래자료!$J1213</f>
        <v>59096400</v>
      </c>
      <c r="L1213" s="13" t="s">
        <v>12</v>
      </c>
      <c r="M1213" s="14" t="s">
        <v>136</v>
      </c>
    </row>
    <row r="1214" spans="2:13" x14ac:dyDescent="0.3">
      <c r="B1214" s="9">
        <v>45782</v>
      </c>
      <c r="C1214" s="10" t="s">
        <v>150</v>
      </c>
      <c r="D1214" s="10" t="s">
        <v>13</v>
      </c>
      <c r="E1214" s="10" t="s">
        <v>14</v>
      </c>
      <c r="F1214" s="10" t="s">
        <v>20</v>
      </c>
      <c r="G1214" s="11">
        <v>43</v>
      </c>
      <c r="H1214" s="11">
        <v>250000</v>
      </c>
      <c r="I1214" s="11">
        <f t="shared" si="44"/>
        <v>10750000</v>
      </c>
      <c r="J1214" s="11">
        <f t="shared" si="45"/>
        <v>1075000</v>
      </c>
      <c r="K1214" s="11">
        <f>연간거래자료!$I1214+연간거래자료!$J1214</f>
        <v>11825000</v>
      </c>
      <c r="L1214" s="13" t="s">
        <v>12</v>
      </c>
      <c r="M1214" s="14" t="s">
        <v>136</v>
      </c>
    </row>
    <row r="1215" spans="2:13" x14ac:dyDescent="0.3">
      <c r="B1215" s="9">
        <v>45782</v>
      </c>
      <c r="C1215" s="10" t="s">
        <v>131</v>
      </c>
      <c r="D1215" s="10" t="s">
        <v>13</v>
      </c>
      <c r="E1215" s="10" t="s">
        <v>14</v>
      </c>
      <c r="F1215" s="10" t="s">
        <v>115</v>
      </c>
      <c r="G1215" s="11">
        <v>69</v>
      </c>
      <c r="H1215" s="11">
        <v>386100</v>
      </c>
      <c r="I1215" s="11">
        <f t="shared" si="44"/>
        <v>26640900</v>
      </c>
      <c r="J1215" s="11">
        <f t="shared" si="45"/>
        <v>2664090</v>
      </c>
      <c r="K1215" s="11">
        <f>연간거래자료!$I1215+연간거래자료!$J1215</f>
        <v>29304990</v>
      </c>
      <c r="L1215" s="13" t="s">
        <v>16</v>
      </c>
      <c r="M1215" s="14" t="s">
        <v>135</v>
      </c>
    </row>
    <row r="1216" spans="2:13" x14ac:dyDescent="0.3">
      <c r="B1216" s="9">
        <v>45782</v>
      </c>
      <c r="C1216" s="10" t="s">
        <v>153</v>
      </c>
      <c r="D1216" s="10" t="s">
        <v>13</v>
      </c>
      <c r="E1216" s="10" t="s">
        <v>14</v>
      </c>
      <c r="F1216" s="10" t="s">
        <v>115</v>
      </c>
      <c r="G1216" s="11">
        <v>14</v>
      </c>
      <c r="H1216" s="11">
        <v>398000</v>
      </c>
      <c r="I1216" s="11">
        <f t="shared" si="44"/>
        <v>5572000</v>
      </c>
      <c r="J1216" s="11">
        <f t="shared" si="45"/>
        <v>557200</v>
      </c>
      <c r="K1216" s="11">
        <f>연간거래자료!$I1216+연간거래자료!$J1216</f>
        <v>6129200</v>
      </c>
      <c r="L1216" s="13" t="s">
        <v>12</v>
      </c>
      <c r="M1216" s="14" t="s">
        <v>134</v>
      </c>
    </row>
    <row r="1217" spans="2:13" x14ac:dyDescent="0.3">
      <c r="B1217" s="9">
        <v>45782</v>
      </c>
      <c r="C1217" s="10" t="s">
        <v>149</v>
      </c>
      <c r="D1217" s="10" t="s">
        <v>13</v>
      </c>
      <c r="E1217" s="10" t="s">
        <v>14</v>
      </c>
      <c r="F1217" s="10" t="s">
        <v>64</v>
      </c>
      <c r="G1217" s="11">
        <v>149</v>
      </c>
      <c r="H1217" s="11">
        <v>642300</v>
      </c>
      <c r="I1217" s="11">
        <f t="shared" si="44"/>
        <v>95702700</v>
      </c>
      <c r="J1217" s="11">
        <f t="shared" si="45"/>
        <v>9570270</v>
      </c>
      <c r="K1217" s="11">
        <f>연간거래자료!$I1217+연간거래자료!$J1217</f>
        <v>105272970</v>
      </c>
      <c r="L1217" s="13" t="s">
        <v>12</v>
      </c>
      <c r="M1217" s="14" t="s">
        <v>135</v>
      </c>
    </row>
    <row r="1218" spans="2:13" x14ac:dyDescent="0.3">
      <c r="B1218" s="9">
        <v>45782</v>
      </c>
      <c r="C1218" s="10" t="s">
        <v>153</v>
      </c>
      <c r="D1218" s="10" t="s">
        <v>9</v>
      </c>
      <c r="E1218" s="10" t="s">
        <v>10</v>
      </c>
      <c r="F1218" s="10" t="s">
        <v>82</v>
      </c>
      <c r="G1218" s="11">
        <v>146</v>
      </c>
      <c r="H1218" s="11">
        <v>193000</v>
      </c>
      <c r="I1218" s="11">
        <f t="shared" si="44"/>
        <v>28178000</v>
      </c>
      <c r="J1218" s="11">
        <f t="shared" si="45"/>
        <v>2817800</v>
      </c>
      <c r="K1218" s="11">
        <f>연간거래자료!$I1218+연간거래자료!$J1218</f>
        <v>30995800</v>
      </c>
      <c r="L1218" s="13" t="s">
        <v>16</v>
      </c>
      <c r="M1218" s="14" t="s">
        <v>135</v>
      </c>
    </row>
    <row r="1219" spans="2:13" x14ac:dyDescent="0.3">
      <c r="B1219" s="9">
        <v>45782</v>
      </c>
      <c r="C1219" s="10" t="s">
        <v>150</v>
      </c>
      <c r="D1219" s="10" t="s">
        <v>9</v>
      </c>
      <c r="E1219" s="10" t="s">
        <v>17</v>
      </c>
      <c r="F1219" s="10" t="s">
        <v>101</v>
      </c>
      <c r="G1219" s="11">
        <v>34</v>
      </c>
      <c r="H1219" s="11">
        <v>356000</v>
      </c>
      <c r="I1219" s="11">
        <f t="shared" si="44"/>
        <v>12104000</v>
      </c>
      <c r="J1219" s="11">
        <f t="shared" si="45"/>
        <v>1210400</v>
      </c>
      <c r="K1219" s="11">
        <f>연간거래자료!$I1219+연간거래자료!$J1219</f>
        <v>13314400</v>
      </c>
      <c r="L1219" s="13" t="s">
        <v>12</v>
      </c>
      <c r="M1219" s="14" t="s">
        <v>134</v>
      </c>
    </row>
    <row r="1220" spans="2:13" x14ac:dyDescent="0.3">
      <c r="B1220" s="9">
        <v>45782</v>
      </c>
      <c r="C1220" s="10" t="s">
        <v>149</v>
      </c>
      <c r="D1220" s="10" t="s">
        <v>9</v>
      </c>
      <c r="E1220" s="10" t="s">
        <v>36</v>
      </c>
      <c r="F1220" s="10" t="s">
        <v>129</v>
      </c>
      <c r="G1220" s="11">
        <v>89</v>
      </c>
      <c r="H1220" s="11">
        <v>77500</v>
      </c>
      <c r="I1220" s="11">
        <f t="shared" si="44"/>
        <v>6897500</v>
      </c>
      <c r="J1220" s="11">
        <f t="shared" si="45"/>
        <v>689750</v>
      </c>
      <c r="K1220" s="11">
        <f>연간거래자료!$I1220+연간거래자료!$J1220</f>
        <v>7587250</v>
      </c>
      <c r="L1220" s="13" t="s">
        <v>12</v>
      </c>
      <c r="M1220" s="14" t="s">
        <v>134</v>
      </c>
    </row>
    <row r="1221" spans="2:13" x14ac:dyDescent="0.3">
      <c r="B1221" s="9">
        <v>45783</v>
      </c>
      <c r="C1221" s="10" t="s">
        <v>143</v>
      </c>
      <c r="D1221" s="10" t="s">
        <v>21</v>
      </c>
      <c r="E1221" s="10" t="s">
        <v>31</v>
      </c>
      <c r="F1221" s="10" t="s">
        <v>128</v>
      </c>
      <c r="G1221" s="11">
        <v>87</v>
      </c>
      <c r="H1221" s="11">
        <v>280900</v>
      </c>
      <c r="I1221" s="11">
        <f t="shared" si="44"/>
        <v>24438300</v>
      </c>
      <c r="J1221" s="11">
        <f t="shared" si="45"/>
        <v>2443830</v>
      </c>
      <c r="K1221" s="11">
        <f>연간거래자료!$I1221+연간거래자료!$J1221</f>
        <v>26882130</v>
      </c>
      <c r="L1221" s="13" t="s">
        <v>16</v>
      </c>
      <c r="M1221" s="14" t="s">
        <v>137</v>
      </c>
    </row>
    <row r="1222" spans="2:13" x14ac:dyDescent="0.3">
      <c r="B1222" s="9">
        <v>45783</v>
      </c>
      <c r="C1222" s="10" t="s">
        <v>150</v>
      </c>
      <c r="D1222" s="10" t="s">
        <v>21</v>
      </c>
      <c r="E1222" s="10" t="s">
        <v>22</v>
      </c>
      <c r="F1222" s="10" t="s">
        <v>62</v>
      </c>
      <c r="G1222" s="11">
        <v>70</v>
      </c>
      <c r="H1222" s="11">
        <v>122700</v>
      </c>
      <c r="I1222" s="11">
        <f t="shared" si="44"/>
        <v>8589000</v>
      </c>
      <c r="J1222" s="11">
        <f t="shared" si="45"/>
        <v>858900</v>
      </c>
      <c r="K1222" s="11">
        <f>연간거래자료!$I1222+연간거래자료!$J1222</f>
        <v>9447900</v>
      </c>
      <c r="L1222" s="13" t="s">
        <v>12</v>
      </c>
      <c r="M1222" s="14" t="s">
        <v>134</v>
      </c>
    </row>
    <row r="1223" spans="2:13" x14ac:dyDescent="0.3">
      <c r="B1223" s="9">
        <v>45783</v>
      </c>
      <c r="C1223" s="10" t="s">
        <v>155</v>
      </c>
      <c r="D1223" s="10" t="s">
        <v>13</v>
      </c>
      <c r="E1223" s="10" t="s">
        <v>14</v>
      </c>
      <c r="F1223" s="10" t="s">
        <v>79</v>
      </c>
      <c r="G1223" s="11">
        <v>149</v>
      </c>
      <c r="H1223" s="11">
        <v>56200</v>
      </c>
      <c r="I1223" s="11">
        <f t="shared" si="44"/>
        <v>8373800</v>
      </c>
      <c r="J1223" s="11">
        <f t="shared" si="45"/>
        <v>837380</v>
      </c>
      <c r="K1223" s="11">
        <f>연간거래자료!$I1223+연간거래자료!$J1223</f>
        <v>9211180</v>
      </c>
      <c r="L1223" s="13" t="s">
        <v>12</v>
      </c>
      <c r="M1223" s="14" t="s">
        <v>135</v>
      </c>
    </row>
    <row r="1224" spans="2:13" x14ac:dyDescent="0.3">
      <c r="B1224" s="9">
        <v>45783</v>
      </c>
      <c r="C1224" s="10" t="s">
        <v>142</v>
      </c>
      <c r="D1224" s="10" t="s">
        <v>13</v>
      </c>
      <c r="E1224" s="10" t="s">
        <v>14</v>
      </c>
      <c r="F1224" s="10" t="s">
        <v>67</v>
      </c>
      <c r="G1224" s="11">
        <v>96</v>
      </c>
      <c r="H1224" s="11">
        <v>20400</v>
      </c>
      <c r="I1224" s="11">
        <f t="shared" si="44"/>
        <v>1958400</v>
      </c>
      <c r="J1224" s="11">
        <f t="shared" si="45"/>
        <v>195840</v>
      </c>
      <c r="K1224" s="11">
        <f>연간거래자료!$I1224+연간거래자료!$J1224</f>
        <v>2154240</v>
      </c>
      <c r="L1224" s="13" t="s">
        <v>12</v>
      </c>
      <c r="M1224" s="14" t="s">
        <v>134</v>
      </c>
    </row>
    <row r="1225" spans="2:13" x14ac:dyDescent="0.3">
      <c r="B1225" s="9">
        <v>45783</v>
      </c>
      <c r="C1225" s="10" t="s">
        <v>142</v>
      </c>
      <c r="D1225" s="10" t="s">
        <v>13</v>
      </c>
      <c r="E1225" s="10" t="s">
        <v>26</v>
      </c>
      <c r="F1225" s="10" t="s">
        <v>76</v>
      </c>
      <c r="G1225" s="11">
        <v>124</v>
      </c>
      <c r="H1225" s="11">
        <v>4300</v>
      </c>
      <c r="I1225" s="11">
        <f t="shared" si="44"/>
        <v>533200</v>
      </c>
      <c r="J1225" s="11">
        <f t="shared" si="45"/>
        <v>53320</v>
      </c>
      <c r="K1225" s="11">
        <f>연간거래자료!$I1225+연간거래자료!$J1225</f>
        <v>586520</v>
      </c>
      <c r="L1225" s="13" t="s">
        <v>12</v>
      </c>
      <c r="M1225" s="14" t="s">
        <v>134</v>
      </c>
    </row>
    <row r="1226" spans="2:13" x14ac:dyDescent="0.3">
      <c r="B1226" s="9">
        <v>45783</v>
      </c>
      <c r="C1226" s="10" t="s">
        <v>153</v>
      </c>
      <c r="D1226" s="10" t="s">
        <v>9</v>
      </c>
      <c r="E1226" s="10" t="s">
        <v>24</v>
      </c>
      <c r="F1226" s="10" t="s">
        <v>87</v>
      </c>
      <c r="G1226" s="11">
        <v>140</v>
      </c>
      <c r="H1226" s="11">
        <v>545400</v>
      </c>
      <c r="I1226" s="11">
        <f t="shared" si="44"/>
        <v>76356000</v>
      </c>
      <c r="J1226" s="11">
        <f t="shared" si="45"/>
        <v>7635600</v>
      </c>
      <c r="K1226" s="11">
        <f>연간거래자료!$I1226+연간거래자료!$J1226</f>
        <v>83991600</v>
      </c>
      <c r="L1226" s="13" t="s">
        <v>16</v>
      </c>
      <c r="M1226" s="14" t="s">
        <v>135</v>
      </c>
    </row>
    <row r="1227" spans="2:13" x14ac:dyDescent="0.3">
      <c r="B1227" s="9">
        <v>45783</v>
      </c>
      <c r="C1227" s="10" t="s">
        <v>140</v>
      </c>
      <c r="D1227" s="10" t="s">
        <v>9</v>
      </c>
      <c r="E1227" s="10" t="s">
        <v>24</v>
      </c>
      <c r="F1227" s="10" t="s">
        <v>44</v>
      </c>
      <c r="G1227" s="11">
        <v>12</v>
      </c>
      <c r="H1227" s="11">
        <v>512300</v>
      </c>
      <c r="I1227" s="11">
        <f t="shared" ref="I1227:I1290" si="46">G1227*H1227</f>
        <v>6147600</v>
      </c>
      <c r="J1227" s="11">
        <f t="shared" ref="J1227:J1290" si="47">I1227*0.1</f>
        <v>614760</v>
      </c>
      <c r="K1227" s="11">
        <f>연간거래자료!$I1227+연간거래자료!$J1227</f>
        <v>6762360</v>
      </c>
      <c r="L1227" s="13" t="s">
        <v>12</v>
      </c>
      <c r="M1227" s="14" t="s">
        <v>137</v>
      </c>
    </row>
    <row r="1228" spans="2:13" x14ac:dyDescent="0.3">
      <c r="B1228" s="9">
        <v>45783</v>
      </c>
      <c r="C1228" s="10" t="s">
        <v>139</v>
      </c>
      <c r="D1228" s="10" t="s">
        <v>9</v>
      </c>
      <c r="E1228" s="10" t="s">
        <v>10</v>
      </c>
      <c r="F1228" s="10" t="s">
        <v>11</v>
      </c>
      <c r="G1228" s="11">
        <v>125</v>
      </c>
      <c r="H1228" s="11">
        <v>180700</v>
      </c>
      <c r="I1228" s="11">
        <f t="shared" si="46"/>
        <v>22587500</v>
      </c>
      <c r="J1228" s="11">
        <f t="shared" si="47"/>
        <v>2258750</v>
      </c>
      <c r="K1228" s="11">
        <f>연간거래자료!$I1228+연간거래자료!$J1228</f>
        <v>24846250</v>
      </c>
      <c r="L1228" s="13" t="s">
        <v>16</v>
      </c>
      <c r="M1228" s="14" t="s">
        <v>137</v>
      </c>
    </row>
    <row r="1229" spans="2:13" x14ac:dyDescent="0.3">
      <c r="B1229" s="9">
        <v>45783</v>
      </c>
      <c r="C1229" s="10" t="s">
        <v>149</v>
      </c>
      <c r="D1229" s="10" t="s">
        <v>9</v>
      </c>
      <c r="E1229" s="10" t="s">
        <v>17</v>
      </c>
      <c r="F1229" s="10" t="s">
        <v>110</v>
      </c>
      <c r="G1229" s="11">
        <v>81</v>
      </c>
      <c r="H1229" s="11">
        <v>416100</v>
      </c>
      <c r="I1229" s="11">
        <f t="shared" si="46"/>
        <v>33704100</v>
      </c>
      <c r="J1229" s="11">
        <f t="shared" si="47"/>
        <v>3370410</v>
      </c>
      <c r="K1229" s="11">
        <f>연간거래자료!$I1229+연간거래자료!$J1229</f>
        <v>37074510</v>
      </c>
      <c r="L1229" s="13" t="s">
        <v>12</v>
      </c>
      <c r="M1229" s="14" t="s">
        <v>135</v>
      </c>
    </row>
    <row r="1230" spans="2:13" x14ac:dyDescent="0.3">
      <c r="B1230" s="9">
        <v>45783</v>
      </c>
      <c r="C1230" s="10" t="s">
        <v>144</v>
      </c>
      <c r="D1230" s="10" t="s">
        <v>9</v>
      </c>
      <c r="E1230" s="10" t="s">
        <v>17</v>
      </c>
      <c r="F1230" s="10" t="s">
        <v>19</v>
      </c>
      <c r="G1230" s="11">
        <v>92</v>
      </c>
      <c r="H1230" s="11">
        <v>605800</v>
      </c>
      <c r="I1230" s="11">
        <f t="shared" si="46"/>
        <v>55733600</v>
      </c>
      <c r="J1230" s="11">
        <f t="shared" si="47"/>
        <v>5573360</v>
      </c>
      <c r="K1230" s="11">
        <f>연간거래자료!$I1230+연간거래자료!$J1230</f>
        <v>61306960</v>
      </c>
      <c r="L1230" s="13" t="s">
        <v>12</v>
      </c>
      <c r="M1230" s="14" t="s">
        <v>136</v>
      </c>
    </row>
    <row r="1231" spans="2:13" x14ac:dyDescent="0.3">
      <c r="B1231" s="9">
        <v>45783</v>
      </c>
      <c r="C1231" s="10" t="s">
        <v>141</v>
      </c>
      <c r="D1231" s="10" t="s">
        <v>9</v>
      </c>
      <c r="E1231" s="10" t="s">
        <v>17</v>
      </c>
      <c r="F1231" s="10" t="s">
        <v>89</v>
      </c>
      <c r="G1231" s="11">
        <v>79</v>
      </c>
      <c r="H1231" s="11">
        <v>377300</v>
      </c>
      <c r="I1231" s="11">
        <f t="shared" si="46"/>
        <v>29806700</v>
      </c>
      <c r="J1231" s="11">
        <f t="shared" si="47"/>
        <v>2980670</v>
      </c>
      <c r="K1231" s="11">
        <f>연간거래자료!$I1231+연간거래자료!$J1231</f>
        <v>32787370</v>
      </c>
      <c r="L1231" s="13" t="s">
        <v>12</v>
      </c>
      <c r="M1231" s="14" t="s">
        <v>136</v>
      </c>
    </row>
    <row r="1232" spans="2:13" x14ac:dyDescent="0.3">
      <c r="B1232" s="9">
        <v>45783</v>
      </c>
      <c r="C1232" s="10" t="s">
        <v>140</v>
      </c>
      <c r="D1232" s="10" t="s">
        <v>9</v>
      </c>
      <c r="E1232" s="10" t="s">
        <v>17</v>
      </c>
      <c r="F1232" s="10" t="s">
        <v>93</v>
      </c>
      <c r="G1232" s="11">
        <v>96</v>
      </c>
      <c r="H1232" s="11">
        <v>580100</v>
      </c>
      <c r="I1232" s="11">
        <f t="shared" si="46"/>
        <v>55689600</v>
      </c>
      <c r="J1232" s="11">
        <f t="shared" si="47"/>
        <v>5568960</v>
      </c>
      <c r="K1232" s="11">
        <f>연간거래자료!$I1232+연간거래자료!$J1232</f>
        <v>61258560</v>
      </c>
      <c r="L1232" s="13" t="s">
        <v>16</v>
      </c>
      <c r="M1232" s="14" t="s">
        <v>137</v>
      </c>
    </row>
    <row r="1233" spans="2:13" x14ac:dyDescent="0.3">
      <c r="B1233" s="9">
        <v>45783</v>
      </c>
      <c r="C1233" s="10" t="s">
        <v>132</v>
      </c>
      <c r="D1233" s="10" t="s">
        <v>9</v>
      </c>
      <c r="E1233" s="10" t="s">
        <v>50</v>
      </c>
      <c r="F1233" s="10" t="s">
        <v>60</v>
      </c>
      <c r="G1233" s="11">
        <v>114</v>
      </c>
      <c r="H1233" s="11">
        <v>183900</v>
      </c>
      <c r="I1233" s="11">
        <f t="shared" si="46"/>
        <v>20964600</v>
      </c>
      <c r="J1233" s="11">
        <f t="shared" si="47"/>
        <v>2096460</v>
      </c>
      <c r="K1233" s="11">
        <f>연간거래자료!$I1233+연간거래자료!$J1233</f>
        <v>23061060</v>
      </c>
      <c r="L1233" s="13" t="s">
        <v>16</v>
      </c>
      <c r="M1233" s="14" t="s">
        <v>135</v>
      </c>
    </row>
    <row r="1234" spans="2:13" x14ac:dyDescent="0.3">
      <c r="B1234" s="9">
        <v>45784</v>
      </c>
      <c r="C1234" s="10" t="s">
        <v>149</v>
      </c>
      <c r="D1234" s="10" t="s">
        <v>33</v>
      </c>
      <c r="E1234" s="10" t="s">
        <v>56</v>
      </c>
      <c r="F1234" s="10" t="s">
        <v>119</v>
      </c>
      <c r="G1234" s="11">
        <v>126</v>
      </c>
      <c r="H1234" s="11">
        <v>7300</v>
      </c>
      <c r="I1234" s="11">
        <f t="shared" si="46"/>
        <v>919800</v>
      </c>
      <c r="J1234" s="11">
        <f t="shared" si="47"/>
        <v>91980</v>
      </c>
      <c r="K1234" s="11">
        <f>연간거래자료!$I1234+연간거래자료!$J1234</f>
        <v>1011780</v>
      </c>
      <c r="L1234" s="13" t="s">
        <v>12</v>
      </c>
      <c r="M1234" s="14" t="s">
        <v>134</v>
      </c>
    </row>
    <row r="1235" spans="2:13" x14ac:dyDescent="0.3">
      <c r="B1235" s="9">
        <v>45784</v>
      </c>
      <c r="C1235" s="10" t="s">
        <v>147</v>
      </c>
      <c r="D1235" s="10" t="s">
        <v>33</v>
      </c>
      <c r="E1235" s="10" t="s">
        <v>34</v>
      </c>
      <c r="F1235" s="10" t="s">
        <v>55</v>
      </c>
      <c r="G1235" s="11">
        <v>110</v>
      </c>
      <c r="H1235" s="11">
        <v>87200</v>
      </c>
      <c r="I1235" s="11">
        <f t="shared" si="46"/>
        <v>9592000</v>
      </c>
      <c r="J1235" s="11">
        <f t="shared" si="47"/>
        <v>959200</v>
      </c>
      <c r="K1235" s="11">
        <f>연간거래자료!$I1235+연간거래자료!$J1235</f>
        <v>10551200</v>
      </c>
      <c r="L1235" s="13" t="s">
        <v>12</v>
      </c>
      <c r="M1235" s="14" t="s">
        <v>135</v>
      </c>
    </row>
    <row r="1236" spans="2:13" x14ac:dyDescent="0.3">
      <c r="B1236" s="9">
        <v>45784</v>
      </c>
      <c r="C1236" s="10" t="s">
        <v>152</v>
      </c>
      <c r="D1236" s="10" t="s">
        <v>13</v>
      </c>
      <c r="E1236" s="10" t="s">
        <v>14</v>
      </c>
      <c r="F1236" s="10" t="s">
        <v>30</v>
      </c>
      <c r="G1236" s="11">
        <v>130</v>
      </c>
      <c r="H1236" s="11">
        <v>67800</v>
      </c>
      <c r="I1236" s="11">
        <f t="shared" si="46"/>
        <v>8814000</v>
      </c>
      <c r="J1236" s="11">
        <f t="shared" si="47"/>
        <v>881400</v>
      </c>
      <c r="K1236" s="11">
        <f>연간거래자료!$I1236+연간거래자료!$J1236</f>
        <v>9695400</v>
      </c>
      <c r="L1236" s="13" t="s">
        <v>16</v>
      </c>
      <c r="M1236" s="14" t="s">
        <v>136</v>
      </c>
    </row>
    <row r="1237" spans="2:13" x14ac:dyDescent="0.3">
      <c r="B1237" s="9">
        <v>45784</v>
      </c>
      <c r="C1237" s="10" t="s">
        <v>143</v>
      </c>
      <c r="D1237" s="10" t="s">
        <v>13</v>
      </c>
      <c r="E1237" s="10" t="s">
        <v>14</v>
      </c>
      <c r="F1237" s="10" t="s">
        <v>15</v>
      </c>
      <c r="G1237" s="11">
        <v>46</v>
      </c>
      <c r="H1237" s="11">
        <v>389800</v>
      </c>
      <c r="I1237" s="11">
        <f t="shared" si="46"/>
        <v>17930800</v>
      </c>
      <c r="J1237" s="11">
        <f t="shared" si="47"/>
        <v>1793080</v>
      </c>
      <c r="K1237" s="11">
        <f>연간거래자료!$I1237+연간거래자료!$J1237</f>
        <v>19723880</v>
      </c>
      <c r="L1237" s="13" t="s">
        <v>16</v>
      </c>
      <c r="M1237" s="14" t="s">
        <v>134</v>
      </c>
    </row>
    <row r="1238" spans="2:13" x14ac:dyDescent="0.3">
      <c r="B1238" s="9">
        <v>45784</v>
      </c>
      <c r="C1238" s="10" t="s">
        <v>157</v>
      </c>
      <c r="D1238" s="10" t="s">
        <v>9</v>
      </c>
      <c r="E1238" s="10" t="s">
        <v>24</v>
      </c>
      <c r="F1238" s="10" t="s">
        <v>92</v>
      </c>
      <c r="G1238" s="11">
        <v>60</v>
      </c>
      <c r="H1238" s="11">
        <v>211000</v>
      </c>
      <c r="I1238" s="11">
        <f t="shared" si="46"/>
        <v>12660000</v>
      </c>
      <c r="J1238" s="11">
        <f t="shared" si="47"/>
        <v>1266000</v>
      </c>
      <c r="K1238" s="11">
        <f>연간거래자료!$I1238+연간거래자료!$J1238</f>
        <v>13926000</v>
      </c>
      <c r="L1238" s="13" t="s">
        <v>12</v>
      </c>
      <c r="M1238" s="14" t="s">
        <v>134</v>
      </c>
    </row>
    <row r="1239" spans="2:13" x14ac:dyDescent="0.3">
      <c r="B1239" s="9">
        <v>45784</v>
      </c>
      <c r="C1239" s="10" t="s">
        <v>142</v>
      </c>
      <c r="D1239" s="10" t="s">
        <v>9</v>
      </c>
      <c r="E1239" s="10" t="s">
        <v>17</v>
      </c>
      <c r="F1239" s="10" t="s">
        <v>83</v>
      </c>
      <c r="G1239" s="11">
        <v>90</v>
      </c>
      <c r="H1239" s="11">
        <v>544400</v>
      </c>
      <c r="I1239" s="11">
        <f t="shared" si="46"/>
        <v>48996000</v>
      </c>
      <c r="J1239" s="11">
        <f t="shared" si="47"/>
        <v>4899600</v>
      </c>
      <c r="K1239" s="11">
        <f>연간거래자료!$I1239+연간거래자료!$J1239</f>
        <v>53895600</v>
      </c>
      <c r="L1239" s="13" t="s">
        <v>16</v>
      </c>
      <c r="M1239" s="14" t="s">
        <v>135</v>
      </c>
    </row>
    <row r="1240" spans="2:13" x14ac:dyDescent="0.3">
      <c r="B1240" s="9">
        <v>45784</v>
      </c>
      <c r="C1240" s="10" t="s">
        <v>149</v>
      </c>
      <c r="D1240" s="10" t="s">
        <v>9</v>
      </c>
      <c r="E1240" s="10" t="s">
        <v>50</v>
      </c>
      <c r="F1240" s="10" t="s">
        <v>126</v>
      </c>
      <c r="G1240" s="11">
        <v>56</v>
      </c>
      <c r="H1240" s="11">
        <v>63100</v>
      </c>
      <c r="I1240" s="11">
        <f t="shared" si="46"/>
        <v>3533600</v>
      </c>
      <c r="J1240" s="11">
        <f t="shared" si="47"/>
        <v>353360</v>
      </c>
      <c r="K1240" s="11">
        <f>연간거래자료!$I1240+연간거래자료!$J1240</f>
        <v>3886960</v>
      </c>
      <c r="L1240" s="13" t="s">
        <v>16</v>
      </c>
      <c r="M1240" s="14" t="s">
        <v>135</v>
      </c>
    </row>
    <row r="1241" spans="2:13" x14ac:dyDescent="0.3">
      <c r="B1241" s="9">
        <v>45784</v>
      </c>
      <c r="C1241" s="10" t="s">
        <v>151</v>
      </c>
      <c r="D1241" s="10" t="s">
        <v>9</v>
      </c>
      <c r="E1241" s="10" t="s">
        <v>50</v>
      </c>
      <c r="F1241" s="10" t="s">
        <v>51</v>
      </c>
      <c r="G1241" s="11">
        <v>76</v>
      </c>
      <c r="H1241" s="11">
        <v>54300</v>
      </c>
      <c r="I1241" s="11">
        <f t="shared" si="46"/>
        <v>4126800</v>
      </c>
      <c r="J1241" s="11">
        <f t="shared" si="47"/>
        <v>412680</v>
      </c>
      <c r="K1241" s="11">
        <f>연간거래자료!$I1241+연간거래자료!$J1241</f>
        <v>4539480</v>
      </c>
      <c r="L1241" s="13" t="s">
        <v>16</v>
      </c>
      <c r="M1241" s="14" t="s">
        <v>135</v>
      </c>
    </row>
    <row r="1242" spans="2:13" x14ac:dyDescent="0.3">
      <c r="B1242" s="9">
        <v>45784</v>
      </c>
      <c r="C1242" s="10" t="s">
        <v>142</v>
      </c>
      <c r="D1242" s="10" t="s">
        <v>9</v>
      </c>
      <c r="E1242" s="10" t="s">
        <v>36</v>
      </c>
      <c r="F1242" s="10" t="s">
        <v>90</v>
      </c>
      <c r="G1242" s="11">
        <v>118</v>
      </c>
      <c r="H1242" s="11">
        <v>316200</v>
      </c>
      <c r="I1242" s="11">
        <f t="shared" si="46"/>
        <v>37311600</v>
      </c>
      <c r="J1242" s="11">
        <f t="shared" si="47"/>
        <v>3731160</v>
      </c>
      <c r="K1242" s="11">
        <f>연간거래자료!$I1242+연간거래자료!$J1242</f>
        <v>41042760</v>
      </c>
      <c r="L1242" s="13" t="s">
        <v>16</v>
      </c>
      <c r="M1242" s="14" t="s">
        <v>137</v>
      </c>
    </row>
    <row r="1243" spans="2:13" x14ac:dyDescent="0.3">
      <c r="B1243" s="9">
        <v>45785</v>
      </c>
      <c r="C1243" s="10" t="s">
        <v>139</v>
      </c>
      <c r="D1243" s="10" t="s">
        <v>21</v>
      </c>
      <c r="E1243" s="10" t="s">
        <v>31</v>
      </c>
      <c r="F1243" s="10" t="s">
        <v>105</v>
      </c>
      <c r="G1243" s="11">
        <v>138</v>
      </c>
      <c r="H1243" s="11">
        <v>306200</v>
      </c>
      <c r="I1243" s="11">
        <f t="shared" si="46"/>
        <v>42255600</v>
      </c>
      <c r="J1243" s="11">
        <f t="shared" si="47"/>
        <v>4225560</v>
      </c>
      <c r="K1243" s="11">
        <f>연간거래자료!$I1243+연간거래자료!$J1243</f>
        <v>46481160</v>
      </c>
      <c r="L1243" s="13" t="s">
        <v>12</v>
      </c>
      <c r="M1243" s="14" t="s">
        <v>137</v>
      </c>
    </row>
    <row r="1244" spans="2:13" x14ac:dyDescent="0.3">
      <c r="B1244" s="9">
        <v>45785</v>
      </c>
      <c r="C1244" s="10" t="s">
        <v>152</v>
      </c>
      <c r="D1244" s="10" t="s">
        <v>21</v>
      </c>
      <c r="E1244" s="10" t="s">
        <v>28</v>
      </c>
      <c r="F1244" s="10" t="s">
        <v>70</v>
      </c>
      <c r="G1244" s="11">
        <v>68</v>
      </c>
      <c r="H1244" s="11">
        <v>386100</v>
      </c>
      <c r="I1244" s="11">
        <f t="shared" si="46"/>
        <v>26254800</v>
      </c>
      <c r="J1244" s="11">
        <f t="shared" si="47"/>
        <v>2625480</v>
      </c>
      <c r="K1244" s="11">
        <f>연간거래자료!$I1244+연간거래자료!$J1244</f>
        <v>28880280</v>
      </c>
      <c r="L1244" s="13" t="s">
        <v>16</v>
      </c>
      <c r="M1244" s="14" t="s">
        <v>136</v>
      </c>
    </row>
    <row r="1245" spans="2:13" x14ac:dyDescent="0.3">
      <c r="B1245" s="9">
        <v>45785</v>
      </c>
      <c r="C1245" s="10" t="s">
        <v>154</v>
      </c>
      <c r="D1245" s="10" t="s">
        <v>33</v>
      </c>
      <c r="E1245" s="10" t="s">
        <v>34</v>
      </c>
      <c r="F1245" s="10" t="s">
        <v>112</v>
      </c>
      <c r="G1245" s="11">
        <v>72</v>
      </c>
      <c r="H1245" s="11">
        <v>484900</v>
      </c>
      <c r="I1245" s="11">
        <f t="shared" si="46"/>
        <v>34912800</v>
      </c>
      <c r="J1245" s="11">
        <f t="shared" si="47"/>
        <v>3491280</v>
      </c>
      <c r="K1245" s="11">
        <f>연간거래자료!$I1245+연간거래자료!$J1245</f>
        <v>38404080</v>
      </c>
      <c r="L1245" s="13" t="s">
        <v>12</v>
      </c>
      <c r="M1245" s="14" t="s">
        <v>136</v>
      </c>
    </row>
    <row r="1246" spans="2:13" x14ac:dyDescent="0.3">
      <c r="B1246" s="9">
        <v>45785</v>
      </c>
      <c r="C1246" s="10" t="s">
        <v>131</v>
      </c>
      <c r="D1246" s="10" t="s">
        <v>9</v>
      </c>
      <c r="E1246" s="10" t="s">
        <v>48</v>
      </c>
      <c r="F1246" s="10" t="s">
        <v>48</v>
      </c>
      <c r="G1246" s="11">
        <v>34</v>
      </c>
      <c r="H1246" s="11">
        <v>129000</v>
      </c>
      <c r="I1246" s="11">
        <f t="shared" si="46"/>
        <v>4386000</v>
      </c>
      <c r="J1246" s="11">
        <f t="shared" si="47"/>
        <v>438600</v>
      </c>
      <c r="K1246" s="11">
        <f>연간거래자료!$I1246+연간거래자료!$J1246</f>
        <v>4824600</v>
      </c>
      <c r="L1246" s="13" t="s">
        <v>16</v>
      </c>
      <c r="M1246" s="14" t="s">
        <v>135</v>
      </c>
    </row>
    <row r="1247" spans="2:13" x14ac:dyDescent="0.3">
      <c r="B1247" s="9">
        <v>45785</v>
      </c>
      <c r="C1247" s="10" t="s">
        <v>143</v>
      </c>
      <c r="D1247" s="10" t="s">
        <v>9</v>
      </c>
      <c r="E1247" s="10" t="s">
        <v>24</v>
      </c>
      <c r="F1247" s="10" t="s">
        <v>87</v>
      </c>
      <c r="G1247" s="11">
        <v>72</v>
      </c>
      <c r="H1247" s="11">
        <v>545400</v>
      </c>
      <c r="I1247" s="11">
        <f t="shared" si="46"/>
        <v>39268800</v>
      </c>
      <c r="J1247" s="11">
        <f t="shared" si="47"/>
        <v>3926880</v>
      </c>
      <c r="K1247" s="11">
        <f>연간거래자료!$I1247+연간거래자료!$J1247</f>
        <v>43195680</v>
      </c>
      <c r="L1247" s="13" t="s">
        <v>12</v>
      </c>
      <c r="M1247" s="14" t="s">
        <v>136</v>
      </c>
    </row>
    <row r="1248" spans="2:13" x14ac:dyDescent="0.3">
      <c r="B1248" s="9">
        <v>45785</v>
      </c>
      <c r="C1248" s="10" t="s">
        <v>157</v>
      </c>
      <c r="D1248" s="10" t="s">
        <v>9</v>
      </c>
      <c r="E1248" s="10" t="s">
        <v>17</v>
      </c>
      <c r="F1248" s="10" t="s">
        <v>110</v>
      </c>
      <c r="G1248" s="11">
        <v>97</v>
      </c>
      <c r="H1248" s="11">
        <v>416100</v>
      </c>
      <c r="I1248" s="11">
        <f t="shared" si="46"/>
        <v>40361700</v>
      </c>
      <c r="J1248" s="11">
        <f t="shared" si="47"/>
        <v>4036170</v>
      </c>
      <c r="K1248" s="11">
        <f>연간거래자료!$I1248+연간거래자료!$J1248</f>
        <v>44397870</v>
      </c>
      <c r="L1248" s="13" t="s">
        <v>16</v>
      </c>
      <c r="M1248" s="14" t="s">
        <v>137</v>
      </c>
    </row>
    <row r="1249" spans="2:13" x14ac:dyDescent="0.3">
      <c r="B1249" s="9">
        <v>45785</v>
      </c>
      <c r="C1249" s="10" t="s">
        <v>144</v>
      </c>
      <c r="D1249" s="10" t="s">
        <v>9</v>
      </c>
      <c r="E1249" s="10" t="s">
        <v>17</v>
      </c>
      <c r="F1249" s="10" t="s">
        <v>42</v>
      </c>
      <c r="G1249" s="11">
        <v>137</v>
      </c>
      <c r="H1249" s="11">
        <v>345700</v>
      </c>
      <c r="I1249" s="11">
        <f t="shared" si="46"/>
        <v>47360900</v>
      </c>
      <c r="J1249" s="11">
        <f t="shared" si="47"/>
        <v>4736090</v>
      </c>
      <c r="K1249" s="11">
        <f>연간거래자료!$I1249+연간거래자료!$J1249</f>
        <v>52096990</v>
      </c>
      <c r="L1249" s="13" t="s">
        <v>16</v>
      </c>
      <c r="M1249" s="14" t="s">
        <v>135</v>
      </c>
    </row>
    <row r="1250" spans="2:13" x14ac:dyDescent="0.3">
      <c r="B1250" s="9">
        <v>45785</v>
      </c>
      <c r="C1250" s="10" t="s">
        <v>140</v>
      </c>
      <c r="D1250" s="10" t="s">
        <v>9</v>
      </c>
      <c r="E1250" s="10" t="s">
        <v>50</v>
      </c>
      <c r="F1250" s="10" t="s">
        <v>60</v>
      </c>
      <c r="G1250" s="11">
        <v>132</v>
      </c>
      <c r="H1250" s="11">
        <v>183900</v>
      </c>
      <c r="I1250" s="11">
        <f t="shared" si="46"/>
        <v>24274800</v>
      </c>
      <c r="J1250" s="11">
        <f t="shared" si="47"/>
        <v>2427480</v>
      </c>
      <c r="K1250" s="11">
        <f>연간거래자료!$I1250+연간거래자료!$J1250</f>
        <v>26702280</v>
      </c>
      <c r="L1250" s="13" t="s">
        <v>16</v>
      </c>
      <c r="M1250" s="14" t="s">
        <v>135</v>
      </c>
    </row>
    <row r="1251" spans="2:13" x14ac:dyDescent="0.3">
      <c r="B1251" s="9">
        <v>45785</v>
      </c>
      <c r="C1251" s="10" t="s">
        <v>132</v>
      </c>
      <c r="D1251" s="10" t="s">
        <v>9</v>
      </c>
      <c r="E1251" s="10" t="s">
        <v>36</v>
      </c>
      <c r="F1251" s="10" t="s">
        <v>54</v>
      </c>
      <c r="G1251" s="11">
        <v>150</v>
      </c>
      <c r="H1251" s="11">
        <v>206600</v>
      </c>
      <c r="I1251" s="11">
        <f t="shared" si="46"/>
        <v>30990000</v>
      </c>
      <c r="J1251" s="11">
        <f t="shared" si="47"/>
        <v>3099000</v>
      </c>
      <c r="K1251" s="11">
        <f>연간거래자료!$I1251+연간거래자료!$J1251</f>
        <v>34089000</v>
      </c>
      <c r="L1251" s="13" t="s">
        <v>12</v>
      </c>
      <c r="M1251" s="14" t="s">
        <v>135</v>
      </c>
    </row>
    <row r="1252" spans="2:13" x14ac:dyDescent="0.3">
      <c r="B1252" s="9">
        <v>45786</v>
      </c>
      <c r="C1252" s="10" t="s">
        <v>149</v>
      </c>
      <c r="D1252" s="10" t="s">
        <v>21</v>
      </c>
      <c r="E1252" s="10" t="s">
        <v>31</v>
      </c>
      <c r="F1252" s="10" t="s">
        <v>39</v>
      </c>
      <c r="G1252" s="11">
        <v>103</v>
      </c>
      <c r="H1252" s="11">
        <v>204200</v>
      </c>
      <c r="I1252" s="11">
        <f t="shared" si="46"/>
        <v>21032600</v>
      </c>
      <c r="J1252" s="11">
        <f t="shared" si="47"/>
        <v>2103260</v>
      </c>
      <c r="K1252" s="11">
        <f>연간거래자료!$I1252+연간거래자료!$J1252</f>
        <v>23135860</v>
      </c>
      <c r="L1252" s="13" t="s">
        <v>16</v>
      </c>
      <c r="M1252" s="14" t="s">
        <v>135</v>
      </c>
    </row>
    <row r="1253" spans="2:13" x14ac:dyDescent="0.3">
      <c r="B1253" s="9">
        <v>45786</v>
      </c>
      <c r="C1253" s="10" t="s">
        <v>153</v>
      </c>
      <c r="D1253" s="10" t="s">
        <v>21</v>
      </c>
      <c r="E1253" s="10" t="s">
        <v>31</v>
      </c>
      <c r="F1253" s="10" t="s">
        <v>105</v>
      </c>
      <c r="G1253" s="11">
        <v>80</v>
      </c>
      <c r="H1253" s="11">
        <v>306200</v>
      </c>
      <c r="I1253" s="11">
        <f t="shared" si="46"/>
        <v>24496000</v>
      </c>
      <c r="J1253" s="11">
        <f t="shared" si="47"/>
        <v>2449600</v>
      </c>
      <c r="K1253" s="11">
        <f>연간거래자료!$I1253+연간거래자료!$J1253</f>
        <v>26945600</v>
      </c>
      <c r="L1253" s="13" t="s">
        <v>12</v>
      </c>
      <c r="M1253" s="14" t="s">
        <v>135</v>
      </c>
    </row>
    <row r="1254" spans="2:13" x14ac:dyDescent="0.3">
      <c r="B1254" s="9">
        <v>45786</v>
      </c>
      <c r="C1254" s="10" t="s">
        <v>151</v>
      </c>
      <c r="D1254" s="10" t="s">
        <v>21</v>
      </c>
      <c r="E1254" s="10" t="s">
        <v>31</v>
      </c>
      <c r="F1254" s="10" t="s">
        <v>105</v>
      </c>
      <c r="G1254" s="11">
        <v>21</v>
      </c>
      <c r="H1254" s="11">
        <v>315600</v>
      </c>
      <c r="I1254" s="11">
        <f t="shared" si="46"/>
        <v>6627600</v>
      </c>
      <c r="J1254" s="11">
        <f t="shared" si="47"/>
        <v>662760</v>
      </c>
      <c r="K1254" s="11">
        <f>연간거래자료!$I1254+연간거래자료!$J1254</f>
        <v>7290360</v>
      </c>
      <c r="L1254" s="13" t="s">
        <v>16</v>
      </c>
      <c r="M1254" s="14" t="s">
        <v>135</v>
      </c>
    </row>
    <row r="1255" spans="2:13" x14ac:dyDescent="0.3">
      <c r="B1255" s="9">
        <v>45786</v>
      </c>
      <c r="C1255" s="10" t="s">
        <v>139</v>
      </c>
      <c r="D1255" s="10" t="s">
        <v>33</v>
      </c>
      <c r="E1255" s="10" t="s">
        <v>34</v>
      </c>
      <c r="F1255" s="10" t="s">
        <v>65</v>
      </c>
      <c r="G1255" s="11">
        <v>112</v>
      </c>
      <c r="H1255" s="11">
        <v>16400</v>
      </c>
      <c r="I1255" s="11">
        <f t="shared" si="46"/>
        <v>1836800</v>
      </c>
      <c r="J1255" s="11">
        <f t="shared" si="47"/>
        <v>183680</v>
      </c>
      <c r="K1255" s="11">
        <f>연간거래자료!$I1255+연간거래자료!$J1255</f>
        <v>2020480</v>
      </c>
      <c r="L1255" s="13" t="s">
        <v>16</v>
      </c>
      <c r="M1255" s="14" t="s">
        <v>137</v>
      </c>
    </row>
    <row r="1256" spans="2:13" x14ac:dyDescent="0.3">
      <c r="B1256" s="9">
        <v>45786</v>
      </c>
      <c r="C1256" s="10" t="s">
        <v>148</v>
      </c>
      <c r="D1256" s="10" t="s">
        <v>13</v>
      </c>
      <c r="E1256" s="10" t="s">
        <v>14</v>
      </c>
      <c r="F1256" s="10" t="s">
        <v>63</v>
      </c>
      <c r="G1256" s="11">
        <v>70</v>
      </c>
      <c r="H1256" s="11">
        <v>92200</v>
      </c>
      <c r="I1256" s="11">
        <f t="shared" si="46"/>
        <v>6454000</v>
      </c>
      <c r="J1256" s="11">
        <f t="shared" si="47"/>
        <v>645400</v>
      </c>
      <c r="K1256" s="11">
        <f>연간거래자료!$I1256+연간거래자료!$J1256</f>
        <v>7099400</v>
      </c>
      <c r="L1256" s="13" t="s">
        <v>12</v>
      </c>
      <c r="M1256" s="14" t="s">
        <v>136</v>
      </c>
    </row>
    <row r="1257" spans="2:13" x14ac:dyDescent="0.3">
      <c r="B1257" s="9">
        <v>45786</v>
      </c>
      <c r="C1257" s="10" t="s">
        <v>147</v>
      </c>
      <c r="D1257" s="10" t="s">
        <v>13</v>
      </c>
      <c r="E1257" s="10" t="s">
        <v>14</v>
      </c>
      <c r="F1257" s="10" t="s">
        <v>20</v>
      </c>
      <c r="G1257" s="11">
        <v>116</v>
      </c>
      <c r="H1257" s="11">
        <v>242500</v>
      </c>
      <c r="I1257" s="11">
        <f t="shared" si="46"/>
        <v>28130000</v>
      </c>
      <c r="J1257" s="11">
        <f t="shared" si="47"/>
        <v>2813000</v>
      </c>
      <c r="K1257" s="11">
        <f>연간거래자료!$I1257+연간거래자료!$J1257</f>
        <v>30943000</v>
      </c>
      <c r="L1257" s="13" t="s">
        <v>12</v>
      </c>
      <c r="M1257" s="14" t="s">
        <v>137</v>
      </c>
    </row>
    <row r="1258" spans="2:13" x14ac:dyDescent="0.3">
      <c r="B1258" s="9">
        <v>45786</v>
      </c>
      <c r="C1258" s="10" t="s">
        <v>146</v>
      </c>
      <c r="D1258" s="10" t="s">
        <v>9</v>
      </c>
      <c r="E1258" s="10" t="s">
        <v>24</v>
      </c>
      <c r="F1258" s="10" t="s">
        <v>87</v>
      </c>
      <c r="G1258" s="11">
        <v>19</v>
      </c>
      <c r="H1258" s="11">
        <v>562300</v>
      </c>
      <c r="I1258" s="11">
        <f t="shared" si="46"/>
        <v>10683700</v>
      </c>
      <c r="J1258" s="11">
        <f t="shared" si="47"/>
        <v>1068370</v>
      </c>
      <c r="K1258" s="11">
        <f>연간거래자료!$I1258+연간거래자료!$J1258</f>
        <v>11752070</v>
      </c>
      <c r="L1258" s="13" t="s">
        <v>16</v>
      </c>
      <c r="M1258" s="14" t="s">
        <v>135</v>
      </c>
    </row>
    <row r="1259" spans="2:13" x14ac:dyDescent="0.3">
      <c r="B1259" s="9">
        <v>45786</v>
      </c>
      <c r="C1259" s="10" t="s">
        <v>152</v>
      </c>
      <c r="D1259" s="10" t="s">
        <v>9</v>
      </c>
      <c r="E1259" s="10" t="s">
        <v>10</v>
      </c>
      <c r="F1259" s="10" t="s">
        <v>78</v>
      </c>
      <c r="G1259" s="11">
        <v>29</v>
      </c>
      <c r="H1259" s="11">
        <v>215600</v>
      </c>
      <c r="I1259" s="11">
        <f t="shared" si="46"/>
        <v>6252400</v>
      </c>
      <c r="J1259" s="11">
        <f t="shared" si="47"/>
        <v>625240</v>
      </c>
      <c r="K1259" s="11">
        <f>연간거래자료!$I1259+연간거래자료!$J1259</f>
        <v>6877640</v>
      </c>
      <c r="L1259" s="13" t="s">
        <v>16</v>
      </c>
      <c r="M1259" s="14" t="s">
        <v>135</v>
      </c>
    </row>
    <row r="1260" spans="2:13" x14ac:dyDescent="0.3">
      <c r="B1260" s="9">
        <v>45786</v>
      </c>
      <c r="C1260" s="10" t="s">
        <v>147</v>
      </c>
      <c r="D1260" s="10" t="s">
        <v>9</v>
      </c>
      <c r="E1260" s="10" t="s">
        <v>17</v>
      </c>
      <c r="F1260" s="10" t="s">
        <v>108</v>
      </c>
      <c r="G1260" s="11">
        <v>92</v>
      </c>
      <c r="H1260" s="11">
        <v>238200</v>
      </c>
      <c r="I1260" s="11">
        <f t="shared" si="46"/>
        <v>21914400</v>
      </c>
      <c r="J1260" s="11">
        <f t="shared" si="47"/>
        <v>2191440</v>
      </c>
      <c r="K1260" s="11">
        <f>연간거래자료!$I1260+연간거래자료!$J1260</f>
        <v>24105840</v>
      </c>
      <c r="L1260" s="13" t="s">
        <v>16</v>
      </c>
      <c r="M1260" s="14" t="s">
        <v>136</v>
      </c>
    </row>
    <row r="1261" spans="2:13" x14ac:dyDescent="0.3">
      <c r="B1261" s="9">
        <v>45786</v>
      </c>
      <c r="C1261" s="10" t="s">
        <v>147</v>
      </c>
      <c r="D1261" s="10" t="s">
        <v>9</v>
      </c>
      <c r="E1261" s="10" t="s">
        <v>17</v>
      </c>
      <c r="F1261" s="10" t="s">
        <v>89</v>
      </c>
      <c r="G1261" s="11">
        <v>124</v>
      </c>
      <c r="H1261" s="11">
        <v>377300</v>
      </c>
      <c r="I1261" s="11">
        <f t="shared" si="46"/>
        <v>46785200</v>
      </c>
      <c r="J1261" s="11">
        <f t="shared" si="47"/>
        <v>4678520</v>
      </c>
      <c r="K1261" s="11">
        <f>연간거래자료!$I1261+연간거래자료!$J1261</f>
        <v>51463720</v>
      </c>
      <c r="L1261" s="13" t="s">
        <v>16</v>
      </c>
      <c r="M1261" s="14" t="s">
        <v>136</v>
      </c>
    </row>
    <row r="1262" spans="2:13" x14ac:dyDescent="0.3">
      <c r="B1262" s="9">
        <v>45787</v>
      </c>
      <c r="C1262" s="10" t="s">
        <v>157</v>
      </c>
      <c r="D1262" s="10" t="s">
        <v>21</v>
      </c>
      <c r="E1262" s="10" t="s">
        <v>31</v>
      </c>
      <c r="F1262" s="10" t="s">
        <v>39</v>
      </c>
      <c r="G1262" s="11">
        <v>59</v>
      </c>
      <c r="H1262" s="11">
        <v>204200</v>
      </c>
      <c r="I1262" s="11">
        <f t="shared" si="46"/>
        <v>12047800</v>
      </c>
      <c r="J1262" s="11">
        <f t="shared" si="47"/>
        <v>1204780</v>
      </c>
      <c r="K1262" s="11">
        <f>연간거래자료!$I1262+연간거래자료!$J1262</f>
        <v>13252580</v>
      </c>
      <c r="L1262" s="13" t="s">
        <v>12</v>
      </c>
      <c r="M1262" s="14" t="s">
        <v>134</v>
      </c>
    </row>
    <row r="1263" spans="2:13" x14ac:dyDescent="0.3">
      <c r="B1263" s="9">
        <v>45787</v>
      </c>
      <c r="C1263" s="10" t="s">
        <v>130</v>
      </c>
      <c r="D1263" s="10" t="s">
        <v>21</v>
      </c>
      <c r="E1263" s="10" t="s">
        <v>31</v>
      </c>
      <c r="F1263" s="10" t="s">
        <v>128</v>
      </c>
      <c r="G1263" s="11">
        <v>112</v>
      </c>
      <c r="H1263" s="11">
        <v>280900</v>
      </c>
      <c r="I1263" s="11">
        <f t="shared" si="46"/>
        <v>31460800</v>
      </c>
      <c r="J1263" s="11">
        <f t="shared" si="47"/>
        <v>3146080</v>
      </c>
      <c r="K1263" s="11">
        <f>연간거래자료!$I1263+연간거래자료!$J1263</f>
        <v>34606880</v>
      </c>
      <c r="L1263" s="13" t="s">
        <v>12</v>
      </c>
      <c r="M1263" s="14" t="s">
        <v>136</v>
      </c>
    </row>
    <row r="1264" spans="2:13" x14ac:dyDescent="0.3">
      <c r="B1264" s="9">
        <v>45787</v>
      </c>
      <c r="C1264" s="10" t="s">
        <v>141</v>
      </c>
      <c r="D1264" s="10" t="s">
        <v>21</v>
      </c>
      <c r="E1264" s="10" t="s">
        <v>28</v>
      </c>
      <c r="F1264" s="10" t="s">
        <v>53</v>
      </c>
      <c r="G1264" s="11">
        <v>94</v>
      </c>
      <c r="H1264" s="11">
        <v>2081200</v>
      </c>
      <c r="I1264" s="11">
        <f t="shared" si="46"/>
        <v>195632800</v>
      </c>
      <c r="J1264" s="11">
        <f t="shared" si="47"/>
        <v>19563280</v>
      </c>
      <c r="K1264" s="11">
        <f>연간거래자료!$I1264+연간거래자료!$J1264</f>
        <v>215196080</v>
      </c>
      <c r="L1264" s="13" t="s">
        <v>12</v>
      </c>
      <c r="M1264" s="14" t="s">
        <v>136</v>
      </c>
    </row>
    <row r="1265" spans="2:13" x14ac:dyDescent="0.3">
      <c r="B1265" s="9">
        <v>45787</v>
      </c>
      <c r="C1265" s="10" t="s">
        <v>148</v>
      </c>
      <c r="D1265" s="10" t="s">
        <v>13</v>
      </c>
      <c r="E1265" s="10" t="s">
        <v>14</v>
      </c>
      <c r="F1265" s="10" t="s">
        <v>63</v>
      </c>
      <c r="G1265" s="11">
        <v>102</v>
      </c>
      <c r="H1265" s="11">
        <v>92200</v>
      </c>
      <c r="I1265" s="11">
        <f t="shared" si="46"/>
        <v>9404400</v>
      </c>
      <c r="J1265" s="11">
        <f t="shared" si="47"/>
        <v>940440</v>
      </c>
      <c r="K1265" s="11">
        <f>연간거래자료!$I1265+연간거래자료!$J1265</f>
        <v>10344840</v>
      </c>
      <c r="L1265" s="13" t="s">
        <v>12</v>
      </c>
      <c r="M1265" s="14" t="s">
        <v>134</v>
      </c>
    </row>
    <row r="1266" spans="2:13" x14ac:dyDescent="0.3">
      <c r="B1266" s="9">
        <v>45787</v>
      </c>
      <c r="C1266" s="10" t="s">
        <v>148</v>
      </c>
      <c r="D1266" s="10" t="s">
        <v>13</v>
      </c>
      <c r="E1266" s="10" t="s">
        <v>14</v>
      </c>
      <c r="F1266" s="10" t="s">
        <v>69</v>
      </c>
      <c r="G1266" s="11">
        <v>139</v>
      </c>
      <c r="H1266" s="11">
        <v>81500</v>
      </c>
      <c r="I1266" s="11">
        <f t="shared" si="46"/>
        <v>11328500</v>
      </c>
      <c r="J1266" s="11">
        <f t="shared" si="47"/>
        <v>1132850</v>
      </c>
      <c r="K1266" s="11">
        <f>연간거래자료!$I1266+연간거래자료!$J1266</f>
        <v>12461350</v>
      </c>
      <c r="L1266" s="13" t="s">
        <v>12</v>
      </c>
      <c r="M1266" s="14" t="s">
        <v>134</v>
      </c>
    </row>
    <row r="1267" spans="2:13" x14ac:dyDescent="0.3">
      <c r="B1267" s="9">
        <v>45787</v>
      </c>
      <c r="C1267" s="10" t="s">
        <v>154</v>
      </c>
      <c r="D1267" s="10" t="s">
        <v>13</v>
      </c>
      <c r="E1267" s="10" t="s">
        <v>26</v>
      </c>
      <c r="F1267" s="10" t="s">
        <v>104</v>
      </c>
      <c r="G1267" s="11">
        <v>18</v>
      </c>
      <c r="H1267" s="11">
        <v>35500</v>
      </c>
      <c r="I1267" s="11">
        <f t="shared" si="46"/>
        <v>639000</v>
      </c>
      <c r="J1267" s="11">
        <f t="shared" si="47"/>
        <v>63900</v>
      </c>
      <c r="K1267" s="11">
        <f>연간거래자료!$I1267+연간거래자료!$J1267</f>
        <v>702900</v>
      </c>
      <c r="L1267" s="13" t="s">
        <v>12</v>
      </c>
      <c r="M1267" s="14" t="s">
        <v>135</v>
      </c>
    </row>
    <row r="1268" spans="2:13" x14ac:dyDescent="0.3">
      <c r="B1268" s="9">
        <v>45787</v>
      </c>
      <c r="C1268" s="10" t="s">
        <v>157</v>
      </c>
      <c r="D1268" s="10" t="s">
        <v>9</v>
      </c>
      <c r="E1268" s="10" t="s">
        <v>48</v>
      </c>
      <c r="F1268" s="10" t="s">
        <v>75</v>
      </c>
      <c r="G1268" s="11">
        <v>55</v>
      </c>
      <c r="H1268" s="11">
        <v>95600</v>
      </c>
      <c r="I1268" s="11">
        <f t="shared" si="46"/>
        <v>5258000</v>
      </c>
      <c r="J1268" s="11">
        <f t="shared" si="47"/>
        <v>525800</v>
      </c>
      <c r="K1268" s="11">
        <f>연간거래자료!$I1268+연간거래자료!$J1268</f>
        <v>5783800</v>
      </c>
      <c r="L1268" s="13" t="s">
        <v>16</v>
      </c>
      <c r="M1268" s="14" t="s">
        <v>135</v>
      </c>
    </row>
    <row r="1269" spans="2:13" x14ac:dyDescent="0.3">
      <c r="B1269" s="9">
        <v>45787</v>
      </c>
      <c r="C1269" s="10" t="s">
        <v>154</v>
      </c>
      <c r="D1269" s="10" t="s">
        <v>9</v>
      </c>
      <c r="E1269" s="10" t="s">
        <v>24</v>
      </c>
      <c r="F1269" s="10" t="s">
        <v>111</v>
      </c>
      <c r="G1269" s="11">
        <v>96</v>
      </c>
      <c r="H1269" s="11">
        <v>208800</v>
      </c>
      <c r="I1269" s="11">
        <f t="shared" si="46"/>
        <v>20044800</v>
      </c>
      <c r="J1269" s="11">
        <f t="shared" si="47"/>
        <v>2004480</v>
      </c>
      <c r="K1269" s="11">
        <f>연간거래자료!$I1269+연간거래자료!$J1269</f>
        <v>22049280</v>
      </c>
      <c r="L1269" s="13" t="s">
        <v>16</v>
      </c>
      <c r="M1269" s="14" t="s">
        <v>134</v>
      </c>
    </row>
    <row r="1270" spans="2:13" x14ac:dyDescent="0.3">
      <c r="B1270" s="9">
        <v>45787</v>
      </c>
      <c r="C1270" s="10" t="s">
        <v>142</v>
      </c>
      <c r="D1270" s="10" t="s">
        <v>9</v>
      </c>
      <c r="E1270" s="10" t="s">
        <v>17</v>
      </c>
      <c r="F1270" s="10" t="s">
        <v>97</v>
      </c>
      <c r="G1270" s="11">
        <v>20</v>
      </c>
      <c r="H1270" s="11">
        <v>425000</v>
      </c>
      <c r="I1270" s="11">
        <f t="shared" si="46"/>
        <v>8500000</v>
      </c>
      <c r="J1270" s="11">
        <f t="shared" si="47"/>
        <v>850000</v>
      </c>
      <c r="K1270" s="11">
        <f>연간거래자료!$I1270+연간거래자료!$J1270</f>
        <v>9350000</v>
      </c>
      <c r="L1270" s="13" t="s">
        <v>16</v>
      </c>
      <c r="M1270" s="14" t="s">
        <v>135</v>
      </c>
    </row>
    <row r="1271" spans="2:13" x14ac:dyDescent="0.3">
      <c r="B1271" s="9">
        <v>45787</v>
      </c>
      <c r="C1271" s="10" t="s">
        <v>149</v>
      </c>
      <c r="D1271" s="10" t="s">
        <v>9</v>
      </c>
      <c r="E1271" s="10" t="s">
        <v>50</v>
      </c>
      <c r="F1271" s="10" t="s">
        <v>60</v>
      </c>
      <c r="G1271" s="11">
        <v>123</v>
      </c>
      <c r="H1271" s="11">
        <v>183900</v>
      </c>
      <c r="I1271" s="11">
        <f t="shared" si="46"/>
        <v>22619700</v>
      </c>
      <c r="J1271" s="11">
        <f t="shared" si="47"/>
        <v>2261970</v>
      </c>
      <c r="K1271" s="11">
        <f>연간거래자료!$I1271+연간거래자료!$J1271</f>
        <v>24881670</v>
      </c>
      <c r="L1271" s="13" t="s">
        <v>16</v>
      </c>
      <c r="M1271" s="14" t="s">
        <v>134</v>
      </c>
    </row>
    <row r="1272" spans="2:13" x14ac:dyDescent="0.3">
      <c r="B1272" s="9">
        <v>45787</v>
      </c>
      <c r="C1272" s="10" t="s">
        <v>140</v>
      </c>
      <c r="D1272" s="10" t="s">
        <v>9</v>
      </c>
      <c r="E1272" s="10" t="s">
        <v>50</v>
      </c>
      <c r="F1272" s="10" t="s">
        <v>121</v>
      </c>
      <c r="G1272" s="11">
        <v>138</v>
      </c>
      <c r="H1272" s="11">
        <v>147400</v>
      </c>
      <c r="I1272" s="11">
        <f t="shared" si="46"/>
        <v>20341200</v>
      </c>
      <c r="J1272" s="11">
        <f t="shared" si="47"/>
        <v>2034120</v>
      </c>
      <c r="K1272" s="11">
        <f>연간거래자료!$I1272+연간거래자료!$J1272</f>
        <v>22375320</v>
      </c>
      <c r="L1272" s="13" t="s">
        <v>16</v>
      </c>
      <c r="M1272" s="14" t="s">
        <v>136</v>
      </c>
    </row>
    <row r="1273" spans="2:13" x14ac:dyDescent="0.3">
      <c r="B1273" s="9">
        <v>45787</v>
      </c>
      <c r="C1273" s="10" t="s">
        <v>153</v>
      </c>
      <c r="D1273" s="10" t="s">
        <v>9</v>
      </c>
      <c r="E1273" s="10" t="s">
        <v>36</v>
      </c>
      <c r="F1273" s="10" t="s">
        <v>38</v>
      </c>
      <c r="G1273" s="11">
        <v>40</v>
      </c>
      <c r="H1273" s="11">
        <v>185600</v>
      </c>
      <c r="I1273" s="11">
        <f t="shared" si="46"/>
        <v>7424000</v>
      </c>
      <c r="J1273" s="11">
        <f t="shared" si="47"/>
        <v>742400</v>
      </c>
      <c r="K1273" s="11">
        <f>연간거래자료!$I1273+연간거래자료!$J1273</f>
        <v>8166400</v>
      </c>
      <c r="L1273" s="13" t="s">
        <v>16</v>
      </c>
      <c r="M1273" s="14" t="s">
        <v>136</v>
      </c>
    </row>
    <row r="1274" spans="2:13" x14ac:dyDescent="0.3">
      <c r="B1274" s="9">
        <v>45788</v>
      </c>
      <c r="C1274" s="10" t="s">
        <v>142</v>
      </c>
      <c r="D1274" s="10" t="s">
        <v>21</v>
      </c>
      <c r="E1274" s="10" t="s">
        <v>31</v>
      </c>
      <c r="F1274" s="10" t="s">
        <v>32</v>
      </c>
      <c r="G1274" s="11">
        <v>119</v>
      </c>
      <c r="H1274" s="11">
        <v>183900</v>
      </c>
      <c r="I1274" s="11">
        <f t="shared" si="46"/>
        <v>21884100</v>
      </c>
      <c r="J1274" s="11">
        <f t="shared" si="47"/>
        <v>2188410</v>
      </c>
      <c r="K1274" s="11">
        <f>연간거래자료!$I1274+연간거래자료!$J1274</f>
        <v>24072510</v>
      </c>
      <c r="L1274" s="13" t="s">
        <v>16</v>
      </c>
      <c r="M1274" s="14" t="s">
        <v>137</v>
      </c>
    </row>
    <row r="1275" spans="2:13" x14ac:dyDescent="0.3">
      <c r="B1275" s="9">
        <v>45788</v>
      </c>
      <c r="C1275" s="10" t="s">
        <v>142</v>
      </c>
      <c r="D1275" s="10" t="s">
        <v>21</v>
      </c>
      <c r="E1275" s="10" t="s">
        <v>31</v>
      </c>
      <c r="F1275" s="10" t="s">
        <v>61</v>
      </c>
      <c r="G1275" s="11">
        <v>30</v>
      </c>
      <c r="H1275" s="11">
        <v>256300</v>
      </c>
      <c r="I1275" s="11">
        <f t="shared" si="46"/>
        <v>7689000</v>
      </c>
      <c r="J1275" s="11">
        <f t="shared" si="47"/>
        <v>768900</v>
      </c>
      <c r="K1275" s="11">
        <f>연간거래자료!$I1275+연간거래자료!$J1275</f>
        <v>8457900</v>
      </c>
      <c r="L1275" s="13" t="s">
        <v>12</v>
      </c>
      <c r="M1275" s="14" t="s">
        <v>137</v>
      </c>
    </row>
    <row r="1276" spans="2:13" x14ac:dyDescent="0.3">
      <c r="B1276" s="9">
        <v>45788</v>
      </c>
      <c r="C1276" s="10" t="s">
        <v>154</v>
      </c>
      <c r="D1276" s="10" t="s">
        <v>21</v>
      </c>
      <c r="E1276" s="10" t="s">
        <v>31</v>
      </c>
      <c r="F1276" s="10" t="s">
        <v>72</v>
      </c>
      <c r="G1276" s="11">
        <v>29</v>
      </c>
      <c r="H1276" s="11">
        <v>256200</v>
      </c>
      <c r="I1276" s="11">
        <f t="shared" si="46"/>
        <v>7429800</v>
      </c>
      <c r="J1276" s="11">
        <f t="shared" si="47"/>
        <v>742980</v>
      </c>
      <c r="K1276" s="11">
        <f>연간거래자료!$I1276+연간거래자료!$J1276</f>
        <v>8172780</v>
      </c>
      <c r="L1276" s="13" t="s">
        <v>16</v>
      </c>
      <c r="M1276" s="14" t="s">
        <v>136</v>
      </c>
    </row>
    <row r="1277" spans="2:13" x14ac:dyDescent="0.3">
      <c r="B1277" s="9">
        <v>45788</v>
      </c>
      <c r="C1277" s="10" t="s">
        <v>143</v>
      </c>
      <c r="D1277" s="10" t="s">
        <v>21</v>
      </c>
      <c r="E1277" s="10" t="s">
        <v>28</v>
      </c>
      <c r="F1277" s="10" t="s">
        <v>53</v>
      </c>
      <c r="G1277" s="11">
        <v>93</v>
      </c>
      <c r="H1277" s="11">
        <v>2081200</v>
      </c>
      <c r="I1277" s="11">
        <f t="shared" si="46"/>
        <v>193551600</v>
      </c>
      <c r="J1277" s="11">
        <f t="shared" si="47"/>
        <v>19355160</v>
      </c>
      <c r="K1277" s="11">
        <f>연간거래자료!$I1277+연간거래자료!$J1277</f>
        <v>212906760</v>
      </c>
      <c r="L1277" s="13" t="s">
        <v>12</v>
      </c>
      <c r="M1277" s="14" t="s">
        <v>134</v>
      </c>
    </row>
    <row r="1278" spans="2:13" x14ac:dyDescent="0.3">
      <c r="B1278" s="9">
        <v>45788</v>
      </c>
      <c r="C1278" s="10" t="s">
        <v>143</v>
      </c>
      <c r="D1278" s="10" t="s">
        <v>33</v>
      </c>
      <c r="E1278" s="10" t="s">
        <v>56</v>
      </c>
      <c r="F1278" s="10" t="s">
        <v>81</v>
      </c>
      <c r="G1278" s="11">
        <v>21</v>
      </c>
      <c r="H1278" s="11">
        <v>39900</v>
      </c>
      <c r="I1278" s="11">
        <f t="shared" si="46"/>
        <v>837900</v>
      </c>
      <c r="J1278" s="11">
        <f t="shared" si="47"/>
        <v>83790</v>
      </c>
      <c r="K1278" s="11">
        <f>연간거래자료!$I1278+연간거래자료!$J1278</f>
        <v>921690</v>
      </c>
      <c r="L1278" s="13" t="s">
        <v>16</v>
      </c>
      <c r="M1278" s="14" t="s">
        <v>134</v>
      </c>
    </row>
    <row r="1279" spans="2:13" x14ac:dyDescent="0.3">
      <c r="B1279" s="9">
        <v>45788</v>
      </c>
      <c r="C1279" s="10" t="s">
        <v>148</v>
      </c>
      <c r="D1279" s="10" t="s">
        <v>33</v>
      </c>
      <c r="E1279" s="10" t="s">
        <v>56</v>
      </c>
      <c r="F1279" s="10" t="s">
        <v>57</v>
      </c>
      <c r="G1279" s="11">
        <v>137</v>
      </c>
      <c r="H1279" s="11">
        <v>6700</v>
      </c>
      <c r="I1279" s="11">
        <f t="shared" si="46"/>
        <v>917900</v>
      </c>
      <c r="J1279" s="11">
        <f t="shared" si="47"/>
        <v>91790</v>
      </c>
      <c r="K1279" s="11">
        <f>연간거래자료!$I1279+연간거래자료!$J1279</f>
        <v>1009690</v>
      </c>
      <c r="L1279" s="13" t="s">
        <v>16</v>
      </c>
      <c r="M1279" s="14" t="s">
        <v>135</v>
      </c>
    </row>
    <row r="1280" spans="2:13" x14ac:dyDescent="0.3">
      <c r="B1280" s="9">
        <v>45788</v>
      </c>
      <c r="C1280" s="10" t="s">
        <v>140</v>
      </c>
      <c r="D1280" s="10" t="s">
        <v>13</v>
      </c>
      <c r="E1280" s="10" t="s">
        <v>14</v>
      </c>
      <c r="F1280" s="10" t="s">
        <v>103</v>
      </c>
      <c r="G1280" s="11">
        <v>120</v>
      </c>
      <c r="H1280" s="11">
        <v>484000</v>
      </c>
      <c r="I1280" s="11">
        <f t="shared" si="46"/>
        <v>58080000</v>
      </c>
      <c r="J1280" s="11">
        <f t="shared" si="47"/>
        <v>5808000</v>
      </c>
      <c r="K1280" s="11">
        <f>연간거래자료!$I1280+연간거래자료!$J1280</f>
        <v>63888000</v>
      </c>
      <c r="L1280" s="13" t="s">
        <v>12</v>
      </c>
      <c r="M1280" s="14" t="s">
        <v>137</v>
      </c>
    </row>
    <row r="1281" spans="2:13" x14ac:dyDescent="0.3">
      <c r="B1281" s="9">
        <v>45788</v>
      </c>
      <c r="C1281" s="10" t="s">
        <v>154</v>
      </c>
      <c r="D1281" s="10" t="s">
        <v>13</v>
      </c>
      <c r="E1281" s="10" t="s">
        <v>14</v>
      </c>
      <c r="F1281" s="10" t="s">
        <v>84</v>
      </c>
      <c r="G1281" s="11">
        <v>12</v>
      </c>
      <c r="H1281" s="11">
        <v>89900</v>
      </c>
      <c r="I1281" s="11">
        <f t="shared" si="46"/>
        <v>1078800</v>
      </c>
      <c r="J1281" s="11">
        <f t="shared" si="47"/>
        <v>107880</v>
      </c>
      <c r="K1281" s="11">
        <f>연간거래자료!$I1281+연간거래자료!$J1281</f>
        <v>1186680</v>
      </c>
      <c r="L1281" s="13" t="s">
        <v>12</v>
      </c>
      <c r="M1281" s="14" t="s">
        <v>135</v>
      </c>
    </row>
    <row r="1282" spans="2:13" x14ac:dyDescent="0.3">
      <c r="B1282" s="9">
        <v>45788</v>
      </c>
      <c r="C1282" s="10" t="s">
        <v>146</v>
      </c>
      <c r="D1282" s="10" t="s">
        <v>13</v>
      </c>
      <c r="E1282" s="10" t="s">
        <v>14</v>
      </c>
      <c r="F1282" s="10" t="s">
        <v>15</v>
      </c>
      <c r="G1282" s="11">
        <v>147</v>
      </c>
      <c r="H1282" s="11">
        <v>378100</v>
      </c>
      <c r="I1282" s="11">
        <f t="shared" si="46"/>
        <v>55580700</v>
      </c>
      <c r="J1282" s="11">
        <f t="shared" si="47"/>
        <v>5558070</v>
      </c>
      <c r="K1282" s="11">
        <f>연간거래자료!$I1282+연간거래자료!$J1282</f>
        <v>61138770</v>
      </c>
      <c r="L1282" s="13" t="s">
        <v>16</v>
      </c>
      <c r="M1282" s="14" t="s">
        <v>134</v>
      </c>
    </row>
    <row r="1283" spans="2:13" x14ac:dyDescent="0.3">
      <c r="B1283" s="9">
        <v>45788</v>
      </c>
      <c r="C1283" s="10" t="s">
        <v>130</v>
      </c>
      <c r="D1283" s="10" t="s">
        <v>13</v>
      </c>
      <c r="E1283" s="10" t="s">
        <v>14</v>
      </c>
      <c r="F1283" s="10" t="s">
        <v>15</v>
      </c>
      <c r="G1283" s="11">
        <v>64</v>
      </c>
      <c r="H1283" s="11">
        <v>378100</v>
      </c>
      <c r="I1283" s="11">
        <f t="shared" si="46"/>
        <v>24198400</v>
      </c>
      <c r="J1283" s="11">
        <f t="shared" si="47"/>
        <v>2419840</v>
      </c>
      <c r="K1283" s="11">
        <f>연간거래자료!$I1283+연간거래자료!$J1283</f>
        <v>26618240</v>
      </c>
      <c r="L1283" s="13" t="s">
        <v>16</v>
      </c>
      <c r="M1283" s="14" t="s">
        <v>135</v>
      </c>
    </row>
    <row r="1284" spans="2:13" x14ac:dyDescent="0.3">
      <c r="B1284" s="9">
        <v>45788</v>
      </c>
      <c r="C1284" s="10" t="s">
        <v>130</v>
      </c>
      <c r="D1284" s="10" t="s">
        <v>13</v>
      </c>
      <c r="E1284" s="10" t="s">
        <v>26</v>
      </c>
      <c r="F1284" s="10" t="s">
        <v>71</v>
      </c>
      <c r="G1284" s="11">
        <v>49</v>
      </c>
      <c r="H1284" s="11">
        <v>79000</v>
      </c>
      <c r="I1284" s="11">
        <f t="shared" si="46"/>
        <v>3871000</v>
      </c>
      <c r="J1284" s="11">
        <f t="shared" si="47"/>
        <v>387100</v>
      </c>
      <c r="K1284" s="11">
        <f>연간거래자료!$I1284+연간거래자료!$J1284</f>
        <v>4258100</v>
      </c>
      <c r="L1284" s="13" t="s">
        <v>16</v>
      </c>
      <c r="M1284" s="14" t="s">
        <v>134</v>
      </c>
    </row>
    <row r="1285" spans="2:13" x14ac:dyDescent="0.3">
      <c r="B1285" s="9">
        <v>45788</v>
      </c>
      <c r="C1285" s="10" t="s">
        <v>132</v>
      </c>
      <c r="D1285" s="10" t="s">
        <v>9</v>
      </c>
      <c r="E1285" s="10" t="s">
        <v>48</v>
      </c>
      <c r="F1285" s="10" t="s">
        <v>49</v>
      </c>
      <c r="G1285" s="11">
        <v>43</v>
      </c>
      <c r="H1285" s="11">
        <v>85600</v>
      </c>
      <c r="I1285" s="11">
        <f t="shared" si="46"/>
        <v>3680800</v>
      </c>
      <c r="J1285" s="11">
        <f t="shared" si="47"/>
        <v>368080</v>
      </c>
      <c r="K1285" s="11">
        <f>연간거래자료!$I1285+연간거래자료!$J1285</f>
        <v>4048880</v>
      </c>
      <c r="L1285" s="13" t="s">
        <v>16</v>
      </c>
      <c r="M1285" s="14" t="s">
        <v>135</v>
      </c>
    </row>
    <row r="1286" spans="2:13" x14ac:dyDescent="0.3">
      <c r="B1286" s="9">
        <v>45788</v>
      </c>
      <c r="C1286" s="10" t="s">
        <v>151</v>
      </c>
      <c r="D1286" s="10" t="s">
        <v>9</v>
      </c>
      <c r="E1286" s="10" t="s">
        <v>17</v>
      </c>
      <c r="F1286" s="10" t="s">
        <v>85</v>
      </c>
      <c r="G1286" s="11">
        <v>103</v>
      </c>
      <c r="H1286" s="11">
        <v>765800</v>
      </c>
      <c r="I1286" s="11">
        <f t="shared" si="46"/>
        <v>78877400</v>
      </c>
      <c r="J1286" s="11">
        <f t="shared" si="47"/>
        <v>7887740</v>
      </c>
      <c r="K1286" s="11">
        <f>연간거래자료!$I1286+연간거래자료!$J1286</f>
        <v>86765140</v>
      </c>
      <c r="L1286" s="13" t="s">
        <v>12</v>
      </c>
      <c r="M1286" s="14" t="s">
        <v>136</v>
      </c>
    </row>
    <row r="1287" spans="2:13" x14ac:dyDescent="0.3">
      <c r="B1287" s="9">
        <v>45789</v>
      </c>
      <c r="C1287" s="10" t="s">
        <v>155</v>
      </c>
      <c r="D1287" s="10" t="s">
        <v>21</v>
      </c>
      <c r="E1287" s="10" t="s">
        <v>31</v>
      </c>
      <c r="F1287" s="10" t="s">
        <v>39</v>
      </c>
      <c r="G1287" s="11">
        <v>87</v>
      </c>
      <c r="H1287" s="11">
        <v>204200</v>
      </c>
      <c r="I1287" s="11">
        <f t="shared" si="46"/>
        <v>17765400</v>
      </c>
      <c r="J1287" s="11">
        <f t="shared" si="47"/>
        <v>1776540</v>
      </c>
      <c r="K1287" s="11">
        <f>연간거래자료!$I1287+연간거래자료!$J1287</f>
        <v>19541940</v>
      </c>
      <c r="L1287" s="13" t="s">
        <v>16</v>
      </c>
      <c r="M1287" s="14" t="s">
        <v>134</v>
      </c>
    </row>
    <row r="1288" spans="2:13" x14ac:dyDescent="0.3">
      <c r="B1288" s="9">
        <v>45789</v>
      </c>
      <c r="C1288" s="10" t="s">
        <v>149</v>
      </c>
      <c r="D1288" s="10" t="s">
        <v>13</v>
      </c>
      <c r="E1288" s="10" t="s">
        <v>14</v>
      </c>
      <c r="F1288" s="10" t="s">
        <v>116</v>
      </c>
      <c r="G1288" s="11">
        <v>64</v>
      </c>
      <c r="H1288" s="11">
        <v>334700</v>
      </c>
      <c r="I1288" s="11">
        <f t="shared" si="46"/>
        <v>21420800</v>
      </c>
      <c r="J1288" s="11">
        <f t="shared" si="47"/>
        <v>2142080</v>
      </c>
      <c r="K1288" s="11">
        <f>연간거래자료!$I1288+연간거래자료!$J1288</f>
        <v>23562880</v>
      </c>
      <c r="L1288" s="13" t="s">
        <v>12</v>
      </c>
      <c r="M1288" s="14" t="s">
        <v>136</v>
      </c>
    </row>
    <row r="1289" spans="2:13" x14ac:dyDescent="0.3">
      <c r="B1289" s="9">
        <v>45789</v>
      </c>
      <c r="C1289" s="10" t="s">
        <v>130</v>
      </c>
      <c r="D1289" s="10" t="s">
        <v>13</v>
      </c>
      <c r="E1289" s="10" t="s">
        <v>14</v>
      </c>
      <c r="F1289" s="10" t="s">
        <v>52</v>
      </c>
      <c r="G1289" s="11">
        <v>119</v>
      </c>
      <c r="H1289" s="11">
        <v>21100</v>
      </c>
      <c r="I1289" s="11">
        <f t="shared" si="46"/>
        <v>2510900</v>
      </c>
      <c r="J1289" s="11">
        <f t="shared" si="47"/>
        <v>251090</v>
      </c>
      <c r="K1289" s="11">
        <f>연간거래자료!$I1289+연간거래자료!$J1289</f>
        <v>2761990</v>
      </c>
      <c r="L1289" s="13" t="s">
        <v>12</v>
      </c>
      <c r="M1289" s="14" t="s">
        <v>135</v>
      </c>
    </row>
    <row r="1290" spans="2:13" x14ac:dyDescent="0.3">
      <c r="B1290" s="9">
        <v>45789</v>
      </c>
      <c r="C1290" s="10" t="s">
        <v>142</v>
      </c>
      <c r="D1290" s="10" t="s">
        <v>13</v>
      </c>
      <c r="E1290" s="10" t="s">
        <v>26</v>
      </c>
      <c r="F1290" s="10" t="s">
        <v>68</v>
      </c>
      <c r="G1290" s="11">
        <v>39</v>
      </c>
      <c r="H1290" s="11">
        <v>75000</v>
      </c>
      <c r="I1290" s="11">
        <f t="shared" si="46"/>
        <v>2925000</v>
      </c>
      <c r="J1290" s="11">
        <f t="shared" si="47"/>
        <v>292500</v>
      </c>
      <c r="K1290" s="11">
        <f>연간거래자료!$I1290+연간거래자료!$J1290</f>
        <v>3217500</v>
      </c>
      <c r="L1290" s="13" t="s">
        <v>16</v>
      </c>
      <c r="M1290" s="14" t="s">
        <v>134</v>
      </c>
    </row>
    <row r="1291" spans="2:13" x14ac:dyDescent="0.3">
      <c r="B1291" s="9">
        <v>45789</v>
      </c>
      <c r="C1291" s="10" t="s">
        <v>146</v>
      </c>
      <c r="D1291" s="10" t="s">
        <v>9</v>
      </c>
      <c r="E1291" s="10" t="s">
        <v>10</v>
      </c>
      <c r="F1291" s="10" t="s">
        <v>11</v>
      </c>
      <c r="G1291" s="11">
        <v>117</v>
      </c>
      <c r="H1291" s="11">
        <v>180700</v>
      </c>
      <c r="I1291" s="11">
        <f t="shared" ref="I1291:I1354" si="48">G1291*H1291</f>
        <v>21141900</v>
      </c>
      <c r="J1291" s="11">
        <f t="shared" ref="J1291:J1354" si="49">I1291*0.1</f>
        <v>2114190</v>
      </c>
      <c r="K1291" s="11">
        <f>연간거래자료!$I1291+연간거래자료!$J1291</f>
        <v>23256090</v>
      </c>
      <c r="L1291" s="13" t="s">
        <v>12</v>
      </c>
      <c r="M1291" s="14" t="s">
        <v>137</v>
      </c>
    </row>
    <row r="1292" spans="2:13" x14ac:dyDescent="0.3">
      <c r="B1292" s="9">
        <v>45789</v>
      </c>
      <c r="C1292" s="10" t="s">
        <v>130</v>
      </c>
      <c r="D1292" s="10" t="s">
        <v>9</v>
      </c>
      <c r="E1292" s="10" t="s">
        <v>17</v>
      </c>
      <c r="F1292" s="10" t="s">
        <v>101</v>
      </c>
      <c r="G1292" s="11">
        <v>110</v>
      </c>
      <c r="H1292" s="11">
        <v>345300</v>
      </c>
      <c r="I1292" s="11">
        <f t="shared" si="48"/>
        <v>37983000</v>
      </c>
      <c r="J1292" s="11">
        <f t="shared" si="49"/>
        <v>3798300</v>
      </c>
      <c r="K1292" s="11">
        <f>연간거래자료!$I1292+연간거래자료!$J1292</f>
        <v>41781300</v>
      </c>
      <c r="L1292" s="13" t="s">
        <v>16</v>
      </c>
      <c r="M1292" s="14" t="s">
        <v>134</v>
      </c>
    </row>
    <row r="1293" spans="2:13" x14ac:dyDescent="0.3">
      <c r="B1293" s="9">
        <v>45789</v>
      </c>
      <c r="C1293" s="10" t="s">
        <v>156</v>
      </c>
      <c r="D1293" s="10" t="s">
        <v>9</v>
      </c>
      <c r="E1293" s="10" t="s">
        <v>17</v>
      </c>
      <c r="F1293" s="10" t="s">
        <v>89</v>
      </c>
      <c r="G1293" s="11">
        <v>90</v>
      </c>
      <c r="H1293" s="11">
        <v>377300</v>
      </c>
      <c r="I1293" s="11">
        <f t="shared" si="48"/>
        <v>33957000</v>
      </c>
      <c r="J1293" s="11">
        <f t="shared" si="49"/>
        <v>3395700</v>
      </c>
      <c r="K1293" s="11">
        <f>연간거래자료!$I1293+연간거래자료!$J1293</f>
        <v>37352700</v>
      </c>
      <c r="L1293" s="13" t="s">
        <v>16</v>
      </c>
      <c r="M1293" s="14" t="s">
        <v>137</v>
      </c>
    </row>
    <row r="1294" spans="2:13" x14ac:dyDescent="0.3">
      <c r="B1294" s="9">
        <v>45790</v>
      </c>
      <c r="C1294" s="10" t="s">
        <v>152</v>
      </c>
      <c r="D1294" s="10" t="s">
        <v>21</v>
      </c>
      <c r="E1294" s="10" t="s">
        <v>31</v>
      </c>
      <c r="F1294" s="10" t="s">
        <v>61</v>
      </c>
      <c r="G1294" s="11">
        <v>97</v>
      </c>
      <c r="H1294" s="11">
        <v>248600</v>
      </c>
      <c r="I1294" s="11">
        <f t="shared" si="48"/>
        <v>24114200</v>
      </c>
      <c r="J1294" s="11">
        <f t="shared" si="49"/>
        <v>2411420</v>
      </c>
      <c r="K1294" s="11">
        <f>연간거래자료!$I1294+연간거래자료!$J1294</f>
        <v>26525620</v>
      </c>
      <c r="L1294" s="13" t="s">
        <v>12</v>
      </c>
      <c r="M1294" s="14" t="s">
        <v>136</v>
      </c>
    </row>
    <row r="1295" spans="2:13" x14ac:dyDescent="0.3">
      <c r="B1295" s="9">
        <v>45790</v>
      </c>
      <c r="C1295" s="10" t="s">
        <v>152</v>
      </c>
      <c r="D1295" s="10" t="s">
        <v>21</v>
      </c>
      <c r="E1295" s="10" t="s">
        <v>28</v>
      </c>
      <c r="F1295" s="10" t="s">
        <v>70</v>
      </c>
      <c r="G1295" s="11">
        <v>143</v>
      </c>
      <c r="H1295" s="11">
        <v>386100</v>
      </c>
      <c r="I1295" s="11">
        <f t="shared" si="48"/>
        <v>55212300</v>
      </c>
      <c r="J1295" s="11">
        <f t="shared" si="49"/>
        <v>5521230</v>
      </c>
      <c r="K1295" s="11">
        <f>연간거래자료!$I1295+연간거래자료!$J1295</f>
        <v>60733530</v>
      </c>
      <c r="L1295" s="13" t="s">
        <v>12</v>
      </c>
      <c r="M1295" s="14" t="s">
        <v>137</v>
      </c>
    </row>
    <row r="1296" spans="2:13" x14ac:dyDescent="0.3">
      <c r="B1296" s="9">
        <v>45790</v>
      </c>
      <c r="C1296" s="10" t="s">
        <v>143</v>
      </c>
      <c r="D1296" s="10" t="s">
        <v>21</v>
      </c>
      <c r="E1296" s="10" t="s">
        <v>28</v>
      </c>
      <c r="F1296" s="10" t="s">
        <v>124</v>
      </c>
      <c r="G1296" s="11">
        <v>90</v>
      </c>
      <c r="H1296" s="11">
        <v>2405600</v>
      </c>
      <c r="I1296" s="11">
        <f t="shared" si="48"/>
        <v>216504000</v>
      </c>
      <c r="J1296" s="11">
        <f t="shared" si="49"/>
        <v>21650400</v>
      </c>
      <c r="K1296" s="11">
        <f>연간거래자료!$I1296+연간거래자료!$J1296</f>
        <v>238154400</v>
      </c>
      <c r="L1296" s="13" t="s">
        <v>16</v>
      </c>
      <c r="M1296" s="14" t="s">
        <v>137</v>
      </c>
    </row>
    <row r="1297" spans="2:13" x14ac:dyDescent="0.3">
      <c r="B1297" s="9">
        <v>45790</v>
      </c>
      <c r="C1297" s="10" t="s">
        <v>154</v>
      </c>
      <c r="D1297" s="10" t="s">
        <v>21</v>
      </c>
      <c r="E1297" s="10" t="s">
        <v>28</v>
      </c>
      <c r="F1297" s="10" t="s">
        <v>98</v>
      </c>
      <c r="G1297" s="11">
        <v>88</v>
      </c>
      <c r="H1297" s="11">
        <v>1577700</v>
      </c>
      <c r="I1297" s="11">
        <f t="shared" si="48"/>
        <v>138837600</v>
      </c>
      <c r="J1297" s="11">
        <f t="shared" si="49"/>
        <v>13883760</v>
      </c>
      <c r="K1297" s="11">
        <f>연간거래자료!$I1297+연간거래자료!$J1297</f>
        <v>152721360</v>
      </c>
      <c r="L1297" s="13" t="s">
        <v>12</v>
      </c>
      <c r="M1297" s="14" t="s">
        <v>137</v>
      </c>
    </row>
    <row r="1298" spans="2:13" x14ac:dyDescent="0.3">
      <c r="B1298" s="9">
        <v>45790</v>
      </c>
      <c r="C1298" s="10" t="s">
        <v>148</v>
      </c>
      <c r="D1298" s="10" t="s">
        <v>13</v>
      </c>
      <c r="E1298" s="10" t="s">
        <v>14</v>
      </c>
      <c r="F1298" s="10" t="s">
        <v>77</v>
      </c>
      <c r="G1298" s="11">
        <v>106</v>
      </c>
      <c r="H1298" s="11">
        <v>69700</v>
      </c>
      <c r="I1298" s="11">
        <f t="shared" si="48"/>
        <v>7388200</v>
      </c>
      <c r="J1298" s="11">
        <f t="shared" si="49"/>
        <v>738820</v>
      </c>
      <c r="K1298" s="11">
        <f>연간거래자료!$I1298+연간거래자료!$J1298</f>
        <v>8127020</v>
      </c>
      <c r="L1298" s="13" t="s">
        <v>16</v>
      </c>
      <c r="M1298" s="14" t="s">
        <v>135</v>
      </c>
    </row>
    <row r="1299" spans="2:13" x14ac:dyDescent="0.3">
      <c r="B1299" s="9">
        <v>45790</v>
      </c>
      <c r="C1299" s="10" t="s">
        <v>146</v>
      </c>
      <c r="D1299" s="10" t="s">
        <v>13</v>
      </c>
      <c r="E1299" s="10" t="s">
        <v>14</v>
      </c>
      <c r="F1299" s="10" t="s">
        <v>15</v>
      </c>
      <c r="G1299" s="11">
        <v>82</v>
      </c>
      <c r="H1299" s="11">
        <v>378100</v>
      </c>
      <c r="I1299" s="11">
        <f t="shared" si="48"/>
        <v>31004200</v>
      </c>
      <c r="J1299" s="11">
        <f t="shared" si="49"/>
        <v>3100420</v>
      </c>
      <c r="K1299" s="11">
        <f>연간거래자료!$I1299+연간거래자료!$J1299</f>
        <v>34104620</v>
      </c>
      <c r="L1299" s="13" t="s">
        <v>12</v>
      </c>
      <c r="M1299" s="14" t="s">
        <v>137</v>
      </c>
    </row>
    <row r="1300" spans="2:13" x14ac:dyDescent="0.3">
      <c r="B1300" s="9">
        <v>45790</v>
      </c>
      <c r="C1300" s="10" t="s">
        <v>150</v>
      </c>
      <c r="D1300" s="10" t="s">
        <v>13</v>
      </c>
      <c r="E1300" s="10" t="s">
        <v>26</v>
      </c>
      <c r="F1300" s="10" t="s">
        <v>46</v>
      </c>
      <c r="G1300" s="11">
        <v>41</v>
      </c>
      <c r="H1300" s="11">
        <v>6700</v>
      </c>
      <c r="I1300" s="11">
        <f t="shared" si="48"/>
        <v>274700</v>
      </c>
      <c r="J1300" s="11">
        <f t="shared" si="49"/>
        <v>27470</v>
      </c>
      <c r="K1300" s="11">
        <f>연간거래자료!$I1300+연간거래자료!$J1300</f>
        <v>302170</v>
      </c>
      <c r="L1300" s="13" t="s">
        <v>16</v>
      </c>
      <c r="M1300" s="14" t="s">
        <v>137</v>
      </c>
    </row>
    <row r="1301" spans="2:13" x14ac:dyDescent="0.3">
      <c r="B1301" s="9">
        <v>45790</v>
      </c>
      <c r="C1301" s="10" t="s">
        <v>132</v>
      </c>
      <c r="D1301" s="10" t="s">
        <v>13</v>
      </c>
      <c r="E1301" s="10" t="s">
        <v>26</v>
      </c>
      <c r="F1301" s="10" t="s">
        <v>104</v>
      </c>
      <c r="G1301" s="11">
        <v>86</v>
      </c>
      <c r="H1301" s="11">
        <v>34400</v>
      </c>
      <c r="I1301" s="11">
        <f t="shared" si="48"/>
        <v>2958400</v>
      </c>
      <c r="J1301" s="11">
        <f t="shared" si="49"/>
        <v>295840</v>
      </c>
      <c r="K1301" s="11">
        <f>연간거래자료!$I1301+연간거래자료!$J1301</f>
        <v>3254240</v>
      </c>
      <c r="L1301" s="13" t="s">
        <v>16</v>
      </c>
      <c r="M1301" s="14" t="s">
        <v>135</v>
      </c>
    </row>
    <row r="1302" spans="2:13" x14ac:dyDescent="0.3">
      <c r="B1302" s="9">
        <v>45790</v>
      </c>
      <c r="C1302" s="10" t="s">
        <v>146</v>
      </c>
      <c r="D1302" s="10" t="s">
        <v>9</v>
      </c>
      <c r="E1302" s="10" t="s">
        <v>48</v>
      </c>
      <c r="F1302" s="10" t="s">
        <v>49</v>
      </c>
      <c r="G1302" s="11">
        <v>61</v>
      </c>
      <c r="H1302" s="11">
        <v>83000</v>
      </c>
      <c r="I1302" s="11">
        <f t="shared" si="48"/>
        <v>5063000</v>
      </c>
      <c r="J1302" s="11">
        <f t="shared" si="49"/>
        <v>506300</v>
      </c>
      <c r="K1302" s="11">
        <f>연간거래자료!$I1302+연간거래자료!$J1302</f>
        <v>5569300</v>
      </c>
      <c r="L1302" s="13" t="s">
        <v>16</v>
      </c>
      <c r="M1302" s="14" t="s">
        <v>136</v>
      </c>
    </row>
    <row r="1303" spans="2:13" x14ac:dyDescent="0.3">
      <c r="B1303" s="9">
        <v>45790</v>
      </c>
      <c r="C1303" s="10" t="s">
        <v>139</v>
      </c>
      <c r="D1303" s="10" t="s">
        <v>9</v>
      </c>
      <c r="E1303" s="10" t="s">
        <v>24</v>
      </c>
      <c r="F1303" s="10" t="s">
        <v>25</v>
      </c>
      <c r="G1303" s="11">
        <v>148</v>
      </c>
      <c r="H1303" s="11">
        <v>345600</v>
      </c>
      <c r="I1303" s="11">
        <f t="shared" si="48"/>
        <v>51148800</v>
      </c>
      <c r="J1303" s="11">
        <f t="shared" si="49"/>
        <v>5114880</v>
      </c>
      <c r="K1303" s="11">
        <f>연간거래자료!$I1303+연간거래자료!$J1303</f>
        <v>56263680</v>
      </c>
      <c r="L1303" s="13" t="s">
        <v>12</v>
      </c>
      <c r="M1303" s="14" t="s">
        <v>137</v>
      </c>
    </row>
    <row r="1304" spans="2:13" x14ac:dyDescent="0.3">
      <c r="B1304" s="9">
        <v>45790</v>
      </c>
      <c r="C1304" s="10" t="s">
        <v>155</v>
      </c>
      <c r="D1304" s="10" t="s">
        <v>9</v>
      </c>
      <c r="E1304" s="10" t="s">
        <v>10</v>
      </c>
      <c r="F1304" s="10" t="s">
        <v>96</v>
      </c>
      <c r="G1304" s="11">
        <v>133</v>
      </c>
      <c r="H1304" s="11">
        <v>133900</v>
      </c>
      <c r="I1304" s="11">
        <f t="shared" si="48"/>
        <v>17808700</v>
      </c>
      <c r="J1304" s="11">
        <f t="shared" si="49"/>
        <v>1780870</v>
      </c>
      <c r="K1304" s="11">
        <f>연간거래자료!$I1304+연간거래자료!$J1304</f>
        <v>19589570</v>
      </c>
      <c r="L1304" s="13" t="s">
        <v>16</v>
      </c>
      <c r="M1304" s="14" t="s">
        <v>137</v>
      </c>
    </row>
    <row r="1305" spans="2:13" x14ac:dyDescent="0.3">
      <c r="B1305" s="9">
        <v>45790</v>
      </c>
      <c r="C1305" s="10" t="s">
        <v>151</v>
      </c>
      <c r="D1305" s="10" t="s">
        <v>9</v>
      </c>
      <c r="E1305" s="10" t="s">
        <v>17</v>
      </c>
      <c r="F1305" s="10" t="s">
        <v>110</v>
      </c>
      <c r="G1305" s="11">
        <v>125</v>
      </c>
      <c r="H1305" s="11">
        <v>416100</v>
      </c>
      <c r="I1305" s="11">
        <f t="shared" si="48"/>
        <v>52012500</v>
      </c>
      <c r="J1305" s="11">
        <f t="shared" si="49"/>
        <v>5201250</v>
      </c>
      <c r="K1305" s="11">
        <f>연간거래자료!$I1305+연간거래자료!$J1305</f>
        <v>57213750</v>
      </c>
      <c r="L1305" s="13" t="s">
        <v>12</v>
      </c>
      <c r="M1305" s="14" t="s">
        <v>136</v>
      </c>
    </row>
    <row r="1306" spans="2:13" x14ac:dyDescent="0.3">
      <c r="B1306" s="9">
        <v>45790</v>
      </c>
      <c r="C1306" s="10" t="s">
        <v>130</v>
      </c>
      <c r="D1306" s="10" t="s">
        <v>9</v>
      </c>
      <c r="E1306" s="10" t="s">
        <v>17</v>
      </c>
      <c r="F1306" s="10" t="s">
        <v>89</v>
      </c>
      <c r="G1306" s="11">
        <v>48</v>
      </c>
      <c r="H1306" s="11">
        <v>389000</v>
      </c>
      <c r="I1306" s="11">
        <f t="shared" si="48"/>
        <v>18672000</v>
      </c>
      <c r="J1306" s="11">
        <f t="shared" si="49"/>
        <v>1867200</v>
      </c>
      <c r="K1306" s="11">
        <f>연간거래자료!$I1306+연간거래자료!$J1306</f>
        <v>20539200</v>
      </c>
      <c r="L1306" s="13" t="s">
        <v>12</v>
      </c>
      <c r="M1306" s="14" t="s">
        <v>137</v>
      </c>
    </row>
    <row r="1307" spans="2:13" x14ac:dyDescent="0.3">
      <c r="B1307" s="9">
        <v>45791</v>
      </c>
      <c r="C1307" s="10" t="s">
        <v>132</v>
      </c>
      <c r="D1307" s="10" t="s">
        <v>21</v>
      </c>
      <c r="E1307" s="10" t="s">
        <v>28</v>
      </c>
      <c r="F1307" s="10" t="s">
        <v>125</v>
      </c>
      <c r="G1307" s="11">
        <v>13</v>
      </c>
      <c r="H1307" s="11">
        <v>1805000</v>
      </c>
      <c r="I1307" s="11">
        <f t="shared" si="48"/>
        <v>23465000</v>
      </c>
      <c r="J1307" s="11">
        <f t="shared" si="49"/>
        <v>2346500</v>
      </c>
      <c r="K1307" s="11">
        <f>연간거래자료!$I1307+연간거래자료!$J1307</f>
        <v>25811500</v>
      </c>
      <c r="L1307" s="13" t="s">
        <v>16</v>
      </c>
      <c r="M1307" s="14" t="s">
        <v>137</v>
      </c>
    </row>
    <row r="1308" spans="2:13" x14ac:dyDescent="0.3">
      <c r="B1308" s="9">
        <v>45791</v>
      </c>
      <c r="C1308" s="10" t="s">
        <v>139</v>
      </c>
      <c r="D1308" s="10" t="s">
        <v>21</v>
      </c>
      <c r="E1308" s="10" t="s">
        <v>28</v>
      </c>
      <c r="F1308" s="10" t="s">
        <v>53</v>
      </c>
      <c r="G1308" s="11">
        <v>116</v>
      </c>
      <c r="H1308" s="11">
        <v>2081200</v>
      </c>
      <c r="I1308" s="11">
        <f t="shared" si="48"/>
        <v>241419200</v>
      </c>
      <c r="J1308" s="11">
        <f t="shared" si="49"/>
        <v>24141920</v>
      </c>
      <c r="K1308" s="11">
        <f>연간거래자료!$I1308+연간거래자료!$J1308</f>
        <v>265561120</v>
      </c>
      <c r="L1308" s="13" t="s">
        <v>16</v>
      </c>
      <c r="M1308" s="14" t="s">
        <v>137</v>
      </c>
    </row>
    <row r="1309" spans="2:13" x14ac:dyDescent="0.3">
      <c r="B1309" s="9">
        <v>45791</v>
      </c>
      <c r="C1309" s="10" t="s">
        <v>149</v>
      </c>
      <c r="D1309" s="10" t="s">
        <v>21</v>
      </c>
      <c r="E1309" s="10" t="s">
        <v>28</v>
      </c>
      <c r="F1309" s="10" t="s">
        <v>53</v>
      </c>
      <c r="G1309" s="11">
        <v>35</v>
      </c>
      <c r="H1309" s="11">
        <v>2145600</v>
      </c>
      <c r="I1309" s="11">
        <f t="shared" si="48"/>
        <v>75096000</v>
      </c>
      <c r="J1309" s="11">
        <f t="shared" si="49"/>
        <v>7509600</v>
      </c>
      <c r="K1309" s="11">
        <f>연간거래자료!$I1309+연간거래자료!$J1309</f>
        <v>82605600</v>
      </c>
      <c r="L1309" s="13" t="s">
        <v>16</v>
      </c>
      <c r="M1309" s="14" t="s">
        <v>136</v>
      </c>
    </row>
    <row r="1310" spans="2:13" x14ac:dyDescent="0.3">
      <c r="B1310" s="9">
        <v>45791</v>
      </c>
      <c r="C1310" s="10" t="s">
        <v>147</v>
      </c>
      <c r="D1310" s="10" t="s">
        <v>33</v>
      </c>
      <c r="E1310" s="10" t="s">
        <v>34</v>
      </c>
      <c r="F1310" s="10" t="s">
        <v>35</v>
      </c>
      <c r="G1310" s="11">
        <v>43</v>
      </c>
      <c r="H1310" s="11">
        <v>19900</v>
      </c>
      <c r="I1310" s="11">
        <f t="shared" si="48"/>
        <v>855700</v>
      </c>
      <c r="J1310" s="11">
        <f t="shared" si="49"/>
        <v>85570</v>
      </c>
      <c r="K1310" s="11">
        <f>연간거래자료!$I1310+연간거래자료!$J1310</f>
        <v>941270</v>
      </c>
      <c r="L1310" s="13" t="s">
        <v>12</v>
      </c>
      <c r="M1310" s="14" t="s">
        <v>135</v>
      </c>
    </row>
    <row r="1311" spans="2:13" x14ac:dyDescent="0.3">
      <c r="B1311" s="9">
        <v>45791</v>
      </c>
      <c r="C1311" s="10" t="s">
        <v>152</v>
      </c>
      <c r="D1311" s="10" t="s">
        <v>33</v>
      </c>
      <c r="E1311" s="10" t="s">
        <v>34</v>
      </c>
      <c r="F1311" s="10" t="s">
        <v>65</v>
      </c>
      <c r="G1311" s="11">
        <v>122</v>
      </c>
      <c r="H1311" s="11">
        <v>16400</v>
      </c>
      <c r="I1311" s="11">
        <f t="shared" si="48"/>
        <v>2000800</v>
      </c>
      <c r="J1311" s="11">
        <f t="shared" si="49"/>
        <v>200080</v>
      </c>
      <c r="K1311" s="11">
        <f>연간거래자료!$I1311+연간거래자료!$J1311</f>
        <v>2200880</v>
      </c>
      <c r="L1311" s="13" t="s">
        <v>12</v>
      </c>
      <c r="M1311" s="14" t="s">
        <v>137</v>
      </c>
    </row>
    <row r="1312" spans="2:13" x14ac:dyDescent="0.3">
      <c r="B1312" s="9">
        <v>45791</v>
      </c>
      <c r="C1312" s="10" t="s">
        <v>150</v>
      </c>
      <c r="D1312" s="10" t="s">
        <v>13</v>
      </c>
      <c r="E1312" s="10" t="s">
        <v>14</v>
      </c>
      <c r="F1312" s="10" t="s">
        <v>15</v>
      </c>
      <c r="G1312" s="11">
        <v>38</v>
      </c>
      <c r="H1312" s="11">
        <v>389800</v>
      </c>
      <c r="I1312" s="11">
        <f t="shared" si="48"/>
        <v>14812400</v>
      </c>
      <c r="J1312" s="11">
        <f t="shared" si="49"/>
        <v>1481240</v>
      </c>
      <c r="K1312" s="11">
        <f>연간거래자료!$I1312+연간거래자료!$J1312</f>
        <v>16293640</v>
      </c>
      <c r="L1312" s="13" t="s">
        <v>16</v>
      </c>
      <c r="M1312" s="14" t="s">
        <v>134</v>
      </c>
    </row>
    <row r="1313" spans="2:13" x14ac:dyDescent="0.3">
      <c r="B1313" s="9">
        <v>45791</v>
      </c>
      <c r="C1313" s="10" t="s">
        <v>140</v>
      </c>
      <c r="D1313" s="10" t="s">
        <v>13</v>
      </c>
      <c r="E1313" s="10" t="s">
        <v>14</v>
      </c>
      <c r="F1313" s="10" t="s">
        <v>52</v>
      </c>
      <c r="G1313" s="11">
        <v>51</v>
      </c>
      <c r="H1313" s="11">
        <v>21100</v>
      </c>
      <c r="I1313" s="11">
        <f t="shared" si="48"/>
        <v>1076100</v>
      </c>
      <c r="J1313" s="11">
        <f t="shared" si="49"/>
        <v>107610</v>
      </c>
      <c r="K1313" s="11">
        <f>연간거래자료!$I1313+연간거래자료!$J1313</f>
        <v>1183710</v>
      </c>
      <c r="L1313" s="13" t="s">
        <v>12</v>
      </c>
      <c r="M1313" s="14" t="s">
        <v>134</v>
      </c>
    </row>
    <row r="1314" spans="2:13" x14ac:dyDescent="0.3">
      <c r="B1314" s="9">
        <v>45791</v>
      </c>
      <c r="C1314" s="10" t="s">
        <v>154</v>
      </c>
      <c r="D1314" s="10" t="s">
        <v>13</v>
      </c>
      <c r="E1314" s="10" t="s">
        <v>26</v>
      </c>
      <c r="F1314" s="10" t="s">
        <v>27</v>
      </c>
      <c r="G1314" s="11">
        <v>69</v>
      </c>
      <c r="H1314" s="11">
        <v>64800</v>
      </c>
      <c r="I1314" s="11">
        <f t="shared" si="48"/>
        <v>4471200</v>
      </c>
      <c r="J1314" s="11">
        <f t="shared" si="49"/>
        <v>447120</v>
      </c>
      <c r="K1314" s="11">
        <f>연간거래자료!$I1314+연간거래자료!$J1314</f>
        <v>4918320</v>
      </c>
      <c r="L1314" s="13" t="s">
        <v>12</v>
      </c>
      <c r="M1314" s="14" t="s">
        <v>136</v>
      </c>
    </row>
    <row r="1315" spans="2:13" x14ac:dyDescent="0.3">
      <c r="B1315" s="9">
        <v>45791</v>
      </c>
      <c r="C1315" s="10" t="s">
        <v>143</v>
      </c>
      <c r="D1315" s="10" t="s">
        <v>9</v>
      </c>
      <c r="E1315" s="10" t="s">
        <v>48</v>
      </c>
      <c r="F1315" s="10" t="s">
        <v>48</v>
      </c>
      <c r="G1315" s="11">
        <v>22</v>
      </c>
      <c r="H1315" s="11">
        <v>129000</v>
      </c>
      <c r="I1315" s="11">
        <f t="shared" si="48"/>
        <v>2838000</v>
      </c>
      <c r="J1315" s="11">
        <f t="shared" si="49"/>
        <v>283800</v>
      </c>
      <c r="K1315" s="11">
        <f>연간거래자료!$I1315+연간거래자료!$J1315</f>
        <v>3121800</v>
      </c>
      <c r="L1315" s="13" t="s">
        <v>12</v>
      </c>
      <c r="M1315" s="14" t="s">
        <v>135</v>
      </c>
    </row>
    <row r="1316" spans="2:13" x14ac:dyDescent="0.3">
      <c r="B1316" s="9">
        <v>45791</v>
      </c>
      <c r="C1316" s="10" t="s">
        <v>132</v>
      </c>
      <c r="D1316" s="10" t="s">
        <v>9</v>
      </c>
      <c r="E1316" s="10" t="s">
        <v>48</v>
      </c>
      <c r="F1316" s="10" t="s">
        <v>48</v>
      </c>
      <c r="G1316" s="11">
        <v>89</v>
      </c>
      <c r="H1316" s="11">
        <v>125100</v>
      </c>
      <c r="I1316" s="11">
        <f t="shared" si="48"/>
        <v>11133900</v>
      </c>
      <c r="J1316" s="11">
        <f t="shared" si="49"/>
        <v>1113390</v>
      </c>
      <c r="K1316" s="11">
        <f>연간거래자료!$I1316+연간거래자료!$J1316</f>
        <v>12247290</v>
      </c>
      <c r="L1316" s="13" t="s">
        <v>12</v>
      </c>
      <c r="M1316" s="14" t="s">
        <v>137</v>
      </c>
    </row>
    <row r="1317" spans="2:13" x14ac:dyDescent="0.3">
      <c r="B1317" s="9">
        <v>45791</v>
      </c>
      <c r="C1317" s="10" t="s">
        <v>141</v>
      </c>
      <c r="D1317" s="10" t="s">
        <v>9</v>
      </c>
      <c r="E1317" s="10" t="s">
        <v>10</v>
      </c>
      <c r="F1317" s="10" t="s">
        <v>82</v>
      </c>
      <c r="G1317" s="11">
        <v>78</v>
      </c>
      <c r="H1317" s="11">
        <v>193000</v>
      </c>
      <c r="I1317" s="11">
        <f t="shared" si="48"/>
        <v>15054000</v>
      </c>
      <c r="J1317" s="11">
        <f t="shared" si="49"/>
        <v>1505400</v>
      </c>
      <c r="K1317" s="11">
        <f>연간거래자료!$I1317+연간거래자료!$J1317</f>
        <v>16559400</v>
      </c>
      <c r="L1317" s="13" t="s">
        <v>16</v>
      </c>
      <c r="M1317" s="14" t="s">
        <v>134</v>
      </c>
    </row>
    <row r="1318" spans="2:13" x14ac:dyDescent="0.3">
      <c r="B1318" s="9">
        <v>45791</v>
      </c>
      <c r="C1318" s="10" t="s">
        <v>141</v>
      </c>
      <c r="D1318" s="10" t="s">
        <v>9</v>
      </c>
      <c r="E1318" s="10" t="s">
        <v>36</v>
      </c>
      <c r="F1318" s="10" t="s">
        <v>129</v>
      </c>
      <c r="G1318" s="11">
        <v>27</v>
      </c>
      <c r="H1318" s="11">
        <v>79900</v>
      </c>
      <c r="I1318" s="11">
        <f t="shared" si="48"/>
        <v>2157300</v>
      </c>
      <c r="J1318" s="11">
        <f t="shared" si="49"/>
        <v>215730</v>
      </c>
      <c r="K1318" s="11">
        <f>연간거래자료!$I1318+연간거래자료!$J1318</f>
        <v>2373030</v>
      </c>
      <c r="L1318" s="13" t="s">
        <v>12</v>
      </c>
      <c r="M1318" s="14" t="s">
        <v>134</v>
      </c>
    </row>
    <row r="1319" spans="2:13" x14ac:dyDescent="0.3">
      <c r="B1319" s="9">
        <v>45792</v>
      </c>
      <c r="C1319" s="10" t="s">
        <v>156</v>
      </c>
      <c r="D1319" s="10" t="s">
        <v>21</v>
      </c>
      <c r="E1319" s="10" t="s">
        <v>31</v>
      </c>
      <c r="F1319" s="10" t="s">
        <v>39</v>
      </c>
      <c r="G1319" s="11">
        <v>106</v>
      </c>
      <c r="H1319" s="11">
        <v>204200</v>
      </c>
      <c r="I1319" s="11">
        <f t="shared" si="48"/>
        <v>21645200</v>
      </c>
      <c r="J1319" s="11">
        <f t="shared" si="49"/>
        <v>2164520</v>
      </c>
      <c r="K1319" s="11">
        <f>연간거래자료!$I1319+연간거래자료!$J1319</f>
        <v>23809720</v>
      </c>
      <c r="L1319" s="13" t="s">
        <v>12</v>
      </c>
      <c r="M1319" s="14" t="s">
        <v>136</v>
      </c>
    </row>
    <row r="1320" spans="2:13" x14ac:dyDescent="0.3">
      <c r="B1320" s="9">
        <v>45792</v>
      </c>
      <c r="C1320" s="10" t="s">
        <v>147</v>
      </c>
      <c r="D1320" s="10" t="s">
        <v>33</v>
      </c>
      <c r="E1320" s="10" t="s">
        <v>34</v>
      </c>
      <c r="F1320" s="10" t="s">
        <v>55</v>
      </c>
      <c r="G1320" s="11">
        <v>126</v>
      </c>
      <c r="H1320" s="11">
        <v>87200</v>
      </c>
      <c r="I1320" s="11">
        <f t="shared" si="48"/>
        <v>10987200</v>
      </c>
      <c r="J1320" s="11">
        <f t="shared" si="49"/>
        <v>1098720</v>
      </c>
      <c r="K1320" s="11">
        <f>연간거래자료!$I1320+연간거래자료!$J1320</f>
        <v>12085920</v>
      </c>
      <c r="L1320" s="13" t="s">
        <v>12</v>
      </c>
      <c r="M1320" s="14" t="s">
        <v>136</v>
      </c>
    </row>
    <row r="1321" spans="2:13" x14ac:dyDescent="0.3">
      <c r="B1321" s="9">
        <v>45792</v>
      </c>
      <c r="C1321" s="10" t="s">
        <v>131</v>
      </c>
      <c r="D1321" s="10" t="s">
        <v>13</v>
      </c>
      <c r="E1321" s="10" t="s">
        <v>14</v>
      </c>
      <c r="F1321" s="10" t="s">
        <v>116</v>
      </c>
      <c r="G1321" s="11">
        <v>10</v>
      </c>
      <c r="H1321" s="11">
        <v>345000</v>
      </c>
      <c r="I1321" s="11">
        <f t="shared" si="48"/>
        <v>3450000</v>
      </c>
      <c r="J1321" s="11">
        <f t="shared" si="49"/>
        <v>345000</v>
      </c>
      <c r="K1321" s="11">
        <f>연간거래자료!$I1321+연간거래자료!$J1321</f>
        <v>3795000</v>
      </c>
      <c r="L1321" s="13" t="s">
        <v>16</v>
      </c>
      <c r="M1321" s="14" t="s">
        <v>134</v>
      </c>
    </row>
    <row r="1322" spans="2:13" x14ac:dyDescent="0.3">
      <c r="B1322" s="9">
        <v>45792</v>
      </c>
      <c r="C1322" s="10" t="s">
        <v>143</v>
      </c>
      <c r="D1322" s="10" t="s">
        <v>13</v>
      </c>
      <c r="E1322" s="10" t="s">
        <v>14</v>
      </c>
      <c r="F1322" s="10" t="s">
        <v>67</v>
      </c>
      <c r="G1322" s="11">
        <v>90</v>
      </c>
      <c r="H1322" s="11">
        <v>20400</v>
      </c>
      <c r="I1322" s="11">
        <f t="shared" si="48"/>
        <v>1836000</v>
      </c>
      <c r="J1322" s="11">
        <f t="shared" si="49"/>
        <v>183600</v>
      </c>
      <c r="K1322" s="11">
        <f>연간거래자료!$I1322+연간거래자료!$J1322</f>
        <v>2019600</v>
      </c>
      <c r="L1322" s="13" t="s">
        <v>16</v>
      </c>
      <c r="M1322" s="14" t="s">
        <v>134</v>
      </c>
    </row>
    <row r="1323" spans="2:13" x14ac:dyDescent="0.3">
      <c r="B1323" s="9">
        <v>45792</v>
      </c>
      <c r="C1323" s="10" t="s">
        <v>130</v>
      </c>
      <c r="D1323" s="10" t="s">
        <v>13</v>
      </c>
      <c r="E1323" s="10" t="s">
        <v>14</v>
      </c>
      <c r="F1323" s="10" t="s">
        <v>99</v>
      </c>
      <c r="G1323" s="11">
        <v>122</v>
      </c>
      <c r="H1323" s="11">
        <v>134800</v>
      </c>
      <c r="I1323" s="11">
        <f t="shared" si="48"/>
        <v>16445600</v>
      </c>
      <c r="J1323" s="11">
        <f t="shared" si="49"/>
        <v>1644560</v>
      </c>
      <c r="K1323" s="11">
        <f>연간거래자료!$I1323+연간거래자료!$J1323</f>
        <v>18090160</v>
      </c>
      <c r="L1323" s="13" t="s">
        <v>12</v>
      </c>
      <c r="M1323" s="14" t="s">
        <v>136</v>
      </c>
    </row>
    <row r="1324" spans="2:13" x14ac:dyDescent="0.3">
      <c r="B1324" s="9">
        <v>45792</v>
      </c>
      <c r="C1324" s="10" t="s">
        <v>157</v>
      </c>
      <c r="D1324" s="10" t="s">
        <v>13</v>
      </c>
      <c r="E1324" s="10" t="s">
        <v>14</v>
      </c>
      <c r="F1324" s="10" t="s">
        <v>64</v>
      </c>
      <c r="G1324" s="11">
        <v>32</v>
      </c>
      <c r="H1324" s="11">
        <v>662200</v>
      </c>
      <c r="I1324" s="11">
        <f t="shared" si="48"/>
        <v>21190400</v>
      </c>
      <c r="J1324" s="11">
        <f t="shared" si="49"/>
        <v>2119040</v>
      </c>
      <c r="K1324" s="11">
        <f>연간거래자료!$I1324+연간거래자료!$J1324</f>
        <v>23309440</v>
      </c>
      <c r="L1324" s="13" t="s">
        <v>12</v>
      </c>
      <c r="M1324" s="14" t="s">
        <v>134</v>
      </c>
    </row>
    <row r="1325" spans="2:13" x14ac:dyDescent="0.3">
      <c r="B1325" s="9">
        <v>45792</v>
      </c>
      <c r="C1325" s="10" t="s">
        <v>156</v>
      </c>
      <c r="D1325" s="10" t="s">
        <v>9</v>
      </c>
      <c r="E1325" s="10" t="s">
        <v>24</v>
      </c>
      <c r="F1325" s="10" t="s">
        <v>111</v>
      </c>
      <c r="G1325" s="11">
        <v>137</v>
      </c>
      <c r="H1325" s="11">
        <v>208800</v>
      </c>
      <c r="I1325" s="11">
        <f t="shared" si="48"/>
        <v>28605600</v>
      </c>
      <c r="J1325" s="11">
        <f t="shared" si="49"/>
        <v>2860560</v>
      </c>
      <c r="K1325" s="11">
        <f>연간거래자료!$I1325+연간거래자료!$J1325</f>
        <v>31466160</v>
      </c>
      <c r="L1325" s="13" t="s">
        <v>12</v>
      </c>
      <c r="M1325" s="14" t="s">
        <v>136</v>
      </c>
    </row>
    <row r="1326" spans="2:13" x14ac:dyDescent="0.3">
      <c r="B1326" s="9">
        <v>45792</v>
      </c>
      <c r="C1326" s="10" t="s">
        <v>130</v>
      </c>
      <c r="D1326" s="10" t="s">
        <v>9</v>
      </c>
      <c r="E1326" s="10" t="s">
        <v>10</v>
      </c>
      <c r="F1326" s="10" t="s">
        <v>96</v>
      </c>
      <c r="G1326" s="11">
        <v>78</v>
      </c>
      <c r="H1326" s="11">
        <v>133900</v>
      </c>
      <c r="I1326" s="11">
        <f t="shared" si="48"/>
        <v>10444200</v>
      </c>
      <c r="J1326" s="11">
        <f t="shared" si="49"/>
        <v>1044420</v>
      </c>
      <c r="K1326" s="11">
        <f>연간거래자료!$I1326+연간거래자료!$J1326</f>
        <v>11488620</v>
      </c>
      <c r="L1326" s="13" t="s">
        <v>16</v>
      </c>
      <c r="M1326" s="14" t="s">
        <v>134</v>
      </c>
    </row>
    <row r="1327" spans="2:13" x14ac:dyDescent="0.3">
      <c r="B1327" s="9">
        <v>45792</v>
      </c>
      <c r="C1327" s="10" t="s">
        <v>149</v>
      </c>
      <c r="D1327" s="10" t="s">
        <v>9</v>
      </c>
      <c r="E1327" s="10" t="s">
        <v>17</v>
      </c>
      <c r="F1327" s="10" t="s">
        <v>118</v>
      </c>
      <c r="G1327" s="11">
        <v>57</v>
      </c>
      <c r="H1327" s="11">
        <v>412800</v>
      </c>
      <c r="I1327" s="11">
        <f t="shared" si="48"/>
        <v>23529600</v>
      </c>
      <c r="J1327" s="11">
        <f t="shared" si="49"/>
        <v>2352960</v>
      </c>
      <c r="K1327" s="11">
        <f>연간거래자료!$I1327+연간거래자료!$J1327</f>
        <v>25882560</v>
      </c>
      <c r="L1327" s="13" t="s">
        <v>12</v>
      </c>
      <c r="M1327" s="14" t="s">
        <v>137</v>
      </c>
    </row>
    <row r="1328" spans="2:13" x14ac:dyDescent="0.3">
      <c r="B1328" s="9">
        <v>45792</v>
      </c>
      <c r="C1328" s="10" t="s">
        <v>153</v>
      </c>
      <c r="D1328" s="10" t="s">
        <v>9</v>
      </c>
      <c r="E1328" s="10" t="s">
        <v>17</v>
      </c>
      <c r="F1328" s="10" t="s">
        <v>19</v>
      </c>
      <c r="G1328" s="11">
        <v>26</v>
      </c>
      <c r="H1328" s="11">
        <v>624500</v>
      </c>
      <c r="I1328" s="11">
        <f t="shared" si="48"/>
        <v>16237000</v>
      </c>
      <c r="J1328" s="11">
        <f t="shared" si="49"/>
        <v>1623700</v>
      </c>
      <c r="K1328" s="11">
        <f>연간거래자료!$I1328+연간거래자료!$J1328</f>
        <v>17860700</v>
      </c>
      <c r="L1328" s="13" t="s">
        <v>16</v>
      </c>
      <c r="M1328" s="14" t="s">
        <v>137</v>
      </c>
    </row>
    <row r="1329" spans="2:13" x14ac:dyDescent="0.3">
      <c r="B1329" s="9">
        <v>45792</v>
      </c>
      <c r="C1329" s="10" t="s">
        <v>145</v>
      </c>
      <c r="D1329" s="10" t="s">
        <v>9</v>
      </c>
      <c r="E1329" s="10" t="s">
        <v>34</v>
      </c>
      <c r="F1329" s="10" t="s">
        <v>73</v>
      </c>
      <c r="G1329" s="11">
        <v>57</v>
      </c>
      <c r="H1329" s="11">
        <v>41700</v>
      </c>
      <c r="I1329" s="11">
        <f t="shared" si="48"/>
        <v>2376900</v>
      </c>
      <c r="J1329" s="11">
        <f t="shared" si="49"/>
        <v>237690</v>
      </c>
      <c r="K1329" s="11">
        <f>연간거래자료!$I1329+연간거래자료!$J1329</f>
        <v>2614590</v>
      </c>
      <c r="L1329" s="13" t="s">
        <v>16</v>
      </c>
      <c r="M1329" s="14" t="s">
        <v>135</v>
      </c>
    </row>
    <row r="1330" spans="2:13" x14ac:dyDescent="0.3">
      <c r="B1330" s="9">
        <v>45792</v>
      </c>
      <c r="C1330" s="10" t="s">
        <v>141</v>
      </c>
      <c r="D1330" s="10" t="s">
        <v>9</v>
      </c>
      <c r="E1330" s="10" t="s">
        <v>50</v>
      </c>
      <c r="F1330" s="10" t="s">
        <v>109</v>
      </c>
      <c r="G1330" s="11">
        <v>132</v>
      </c>
      <c r="H1330" s="11">
        <v>111700</v>
      </c>
      <c r="I1330" s="11">
        <f t="shared" si="48"/>
        <v>14744400</v>
      </c>
      <c r="J1330" s="11">
        <f t="shared" si="49"/>
        <v>1474440</v>
      </c>
      <c r="K1330" s="11">
        <f>연간거래자료!$I1330+연간거래자료!$J1330</f>
        <v>16218840</v>
      </c>
      <c r="L1330" s="13" t="s">
        <v>12</v>
      </c>
      <c r="M1330" s="14" t="s">
        <v>134</v>
      </c>
    </row>
    <row r="1331" spans="2:13" x14ac:dyDescent="0.3">
      <c r="B1331" s="9">
        <v>45792</v>
      </c>
      <c r="C1331" s="10" t="s">
        <v>131</v>
      </c>
      <c r="D1331" s="10" t="s">
        <v>9</v>
      </c>
      <c r="E1331" s="10" t="s">
        <v>50</v>
      </c>
      <c r="F1331" s="10" t="s">
        <v>100</v>
      </c>
      <c r="G1331" s="11">
        <v>113</v>
      </c>
      <c r="H1331" s="11">
        <v>63300</v>
      </c>
      <c r="I1331" s="11">
        <f t="shared" si="48"/>
        <v>7152900</v>
      </c>
      <c r="J1331" s="11">
        <f t="shared" si="49"/>
        <v>715290</v>
      </c>
      <c r="K1331" s="11">
        <f>연간거래자료!$I1331+연간거래자료!$J1331</f>
        <v>7868190</v>
      </c>
      <c r="L1331" s="13" t="s">
        <v>12</v>
      </c>
      <c r="M1331" s="14" t="s">
        <v>135</v>
      </c>
    </row>
    <row r="1332" spans="2:13" x14ac:dyDescent="0.3">
      <c r="B1332" s="9">
        <v>45793</v>
      </c>
      <c r="C1332" s="10" t="s">
        <v>154</v>
      </c>
      <c r="D1332" s="10" t="s">
        <v>33</v>
      </c>
      <c r="E1332" s="10" t="s">
        <v>56</v>
      </c>
      <c r="F1332" s="10" t="s">
        <v>66</v>
      </c>
      <c r="G1332" s="11">
        <v>20</v>
      </c>
      <c r="H1332" s="11">
        <v>23800</v>
      </c>
      <c r="I1332" s="11">
        <f t="shared" si="48"/>
        <v>476000</v>
      </c>
      <c r="J1332" s="11">
        <f t="shared" si="49"/>
        <v>47600</v>
      </c>
      <c r="K1332" s="11">
        <f>연간거래자료!$I1332+연간거래자료!$J1332</f>
        <v>523600</v>
      </c>
      <c r="L1332" s="13" t="s">
        <v>16</v>
      </c>
      <c r="M1332" s="14" t="s">
        <v>134</v>
      </c>
    </row>
    <row r="1333" spans="2:13" x14ac:dyDescent="0.3">
      <c r="B1333" s="9">
        <v>45793</v>
      </c>
      <c r="C1333" s="10" t="s">
        <v>154</v>
      </c>
      <c r="D1333" s="10" t="s">
        <v>33</v>
      </c>
      <c r="E1333" s="10" t="s">
        <v>34</v>
      </c>
      <c r="F1333" s="10" t="s">
        <v>55</v>
      </c>
      <c r="G1333" s="11">
        <v>120</v>
      </c>
      <c r="H1333" s="11">
        <v>87200</v>
      </c>
      <c r="I1333" s="11">
        <f t="shared" si="48"/>
        <v>10464000</v>
      </c>
      <c r="J1333" s="11">
        <f t="shared" si="49"/>
        <v>1046400</v>
      </c>
      <c r="K1333" s="11">
        <f>연간거래자료!$I1333+연간거래자료!$J1333</f>
        <v>11510400</v>
      </c>
      <c r="L1333" s="13" t="s">
        <v>12</v>
      </c>
      <c r="M1333" s="14" t="s">
        <v>136</v>
      </c>
    </row>
    <row r="1334" spans="2:13" x14ac:dyDescent="0.3">
      <c r="B1334" s="9">
        <v>45793</v>
      </c>
      <c r="C1334" s="10" t="s">
        <v>148</v>
      </c>
      <c r="D1334" s="10" t="s">
        <v>13</v>
      </c>
      <c r="E1334" s="10" t="s">
        <v>14</v>
      </c>
      <c r="F1334" s="10" t="s">
        <v>20</v>
      </c>
      <c r="G1334" s="11">
        <v>15</v>
      </c>
      <c r="H1334" s="11">
        <v>250000</v>
      </c>
      <c r="I1334" s="11">
        <f t="shared" si="48"/>
        <v>3750000</v>
      </c>
      <c r="J1334" s="11">
        <f t="shared" si="49"/>
        <v>375000</v>
      </c>
      <c r="K1334" s="11">
        <f>연간거래자료!$I1334+연간거래자료!$J1334</f>
        <v>4125000</v>
      </c>
      <c r="L1334" s="13" t="s">
        <v>16</v>
      </c>
      <c r="M1334" s="14" t="s">
        <v>135</v>
      </c>
    </row>
    <row r="1335" spans="2:13" x14ac:dyDescent="0.3">
      <c r="B1335" s="9">
        <v>45793</v>
      </c>
      <c r="C1335" s="10" t="s">
        <v>153</v>
      </c>
      <c r="D1335" s="10" t="s">
        <v>13</v>
      </c>
      <c r="E1335" s="10" t="s">
        <v>14</v>
      </c>
      <c r="F1335" s="10" t="s">
        <v>64</v>
      </c>
      <c r="G1335" s="11">
        <v>142</v>
      </c>
      <c r="H1335" s="11">
        <v>642300</v>
      </c>
      <c r="I1335" s="11">
        <f t="shared" si="48"/>
        <v>91206600</v>
      </c>
      <c r="J1335" s="11">
        <f t="shared" si="49"/>
        <v>9120660</v>
      </c>
      <c r="K1335" s="11">
        <f>연간거래자료!$I1335+연간거래자료!$J1335</f>
        <v>100327260</v>
      </c>
      <c r="L1335" s="13" t="s">
        <v>12</v>
      </c>
      <c r="M1335" s="14" t="s">
        <v>137</v>
      </c>
    </row>
    <row r="1336" spans="2:13" x14ac:dyDescent="0.3">
      <c r="B1336" s="9">
        <v>45793</v>
      </c>
      <c r="C1336" s="10" t="s">
        <v>147</v>
      </c>
      <c r="D1336" s="10" t="s">
        <v>9</v>
      </c>
      <c r="E1336" s="10" t="s">
        <v>24</v>
      </c>
      <c r="F1336" s="10" t="s">
        <v>122</v>
      </c>
      <c r="G1336" s="11">
        <v>56</v>
      </c>
      <c r="H1336" s="11">
        <v>602400</v>
      </c>
      <c r="I1336" s="11">
        <f t="shared" si="48"/>
        <v>33734400</v>
      </c>
      <c r="J1336" s="11">
        <f t="shared" si="49"/>
        <v>3373440</v>
      </c>
      <c r="K1336" s="11">
        <f>연간거래자료!$I1336+연간거래자료!$J1336</f>
        <v>37107840</v>
      </c>
      <c r="L1336" s="13" t="s">
        <v>12</v>
      </c>
      <c r="M1336" s="14" t="s">
        <v>134</v>
      </c>
    </row>
    <row r="1337" spans="2:13" x14ac:dyDescent="0.3">
      <c r="B1337" s="9">
        <v>45793</v>
      </c>
      <c r="C1337" s="10" t="s">
        <v>157</v>
      </c>
      <c r="D1337" s="10" t="s">
        <v>9</v>
      </c>
      <c r="E1337" s="10" t="s">
        <v>10</v>
      </c>
      <c r="F1337" s="10" t="s">
        <v>96</v>
      </c>
      <c r="G1337" s="11">
        <v>131</v>
      </c>
      <c r="H1337" s="11">
        <v>133900</v>
      </c>
      <c r="I1337" s="11">
        <f t="shared" si="48"/>
        <v>17540900</v>
      </c>
      <c r="J1337" s="11">
        <f t="shared" si="49"/>
        <v>1754090</v>
      </c>
      <c r="K1337" s="11">
        <f>연간거래자료!$I1337+연간거래자료!$J1337</f>
        <v>19294990</v>
      </c>
      <c r="L1337" s="13" t="s">
        <v>12</v>
      </c>
      <c r="M1337" s="14" t="s">
        <v>137</v>
      </c>
    </row>
    <row r="1338" spans="2:13" x14ac:dyDescent="0.3">
      <c r="B1338" s="9">
        <v>45793</v>
      </c>
      <c r="C1338" s="10" t="s">
        <v>143</v>
      </c>
      <c r="D1338" s="10" t="s">
        <v>9</v>
      </c>
      <c r="E1338" s="10" t="s">
        <v>17</v>
      </c>
      <c r="F1338" s="10" t="s">
        <v>118</v>
      </c>
      <c r="G1338" s="11">
        <v>101</v>
      </c>
      <c r="H1338" s="11">
        <v>412800</v>
      </c>
      <c r="I1338" s="11">
        <f t="shared" si="48"/>
        <v>41692800</v>
      </c>
      <c r="J1338" s="11">
        <f t="shared" si="49"/>
        <v>4169280</v>
      </c>
      <c r="K1338" s="11">
        <f>연간거래자료!$I1338+연간거래자료!$J1338</f>
        <v>45862080</v>
      </c>
      <c r="L1338" s="13" t="s">
        <v>16</v>
      </c>
      <c r="M1338" s="14" t="s">
        <v>137</v>
      </c>
    </row>
    <row r="1339" spans="2:13" x14ac:dyDescent="0.3">
      <c r="B1339" s="9">
        <v>45793</v>
      </c>
      <c r="C1339" s="10" t="s">
        <v>150</v>
      </c>
      <c r="D1339" s="10" t="s">
        <v>9</v>
      </c>
      <c r="E1339" s="10" t="s">
        <v>17</v>
      </c>
      <c r="F1339" s="10" t="s">
        <v>19</v>
      </c>
      <c r="G1339" s="11">
        <v>116</v>
      </c>
      <c r="H1339" s="11">
        <v>605800</v>
      </c>
      <c r="I1339" s="11">
        <f t="shared" si="48"/>
        <v>70272800</v>
      </c>
      <c r="J1339" s="11">
        <f t="shared" si="49"/>
        <v>7027280</v>
      </c>
      <c r="K1339" s="11">
        <f>연간거래자료!$I1339+연간거래자료!$J1339</f>
        <v>77300080</v>
      </c>
      <c r="L1339" s="13" t="s">
        <v>16</v>
      </c>
      <c r="M1339" s="14" t="s">
        <v>136</v>
      </c>
    </row>
    <row r="1340" spans="2:13" x14ac:dyDescent="0.3">
      <c r="B1340" s="9">
        <v>45794</v>
      </c>
      <c r="C1340" s="10" t="s">
        <v>151</v>
      </c>
      <c r="D1340" s="10" t="s">
        <v>21</v>
      </c>
      <c r="E1340" s="10" t="s">
        <v>31</v>
      </c>
      <c r="F1340" s="10" t="s">
        <v>32</v>
      </c>
      <c r="G1340" s="11">
        <v>136</v>
      </c>
      <c r="H1340" s="11">
        <v>183900</v>
      </c>
      <c r="I1340" s="11">
        <f t="shared" si="48"/>
        <v>25010400</v>
      </c>
      <c r="J1340" s="11">
        <f t="shared" si="49"/>
        <v>2501040</v>
      </c>
      <c r="K1340" s="11">
        <f>연간거래자료!$I1340+연간거래자료!$J1340</f>
        <v>27511440</v>
      </c>
      <c r="L1340" s="13" t="s">
        <v>16</v>
      </c>
      <c r="M1340" s="14" t="s">
        <v>134</v>
      </c>
    </row>
    <row r="1341" spans="2:13" x14ac:dyDescent="0.3">
      <c r="B1341" s="9">
        <v>45794</v>
      </c>
      <c r="C1341" s="10" t="s">
        <v>142</v>
      </c>
      <c r="D1341" s="10" t="s">
        <v>21</v>
      </c>
      <c r="E1341" s="10" t="s">
        <v>31</v>
      </c>
      <c r="F1341" s="10" t="s">
        <v>102</v>
      </c>
      <c r="G1341" s="11">
        <v>17</v>
      </c>
      <c r="H1341" s="11">
        <v>236500</v>
      </c>
      <c r="I1341" s="11">
        <f t="shared" si="48"/>
        <v>4020500</v>
      </c>
      <c r="J1341" s="11">
        <f t="shared" si="49"/>
        <v>402050</v>
      </c>
      <c r="K1341" s="11">
        <f>연간거래자료!$I1341+연간거래자료!$J1341</f>
        <v>4422550</v>
      </c>
      <c r="L1341" s="13" t="s">
        <v>16</v>
      </c>
      <c r="M1341" s="14" t="s">
        <v>135</v>
      </c>
    </row>
    <row r="1342" spans="2:13" x14ac:dyDescent="0.3">
      <c r="B1342" s="9">
        <v>45794</v>
      </c>
      <c r="C1342" s="10" t="s">
        <v>141</v>
      </c>
      <c r="D1342" s="10" t="s">
        <v>21</v>
      </c>
      <c r="E1342" s="10" t="s">
        <v>28</v>
      </c>
      <c r="F1342" s="10" t="s">
        <v>70</v>
      </c>
      <c r="G1342" s="11">
        <v>143</v>
      </c>
      <c r="H1342" s="11">
        <v>386100</v>
      </c>
      <c r="I1342" s="11">
        <f t="shared" si="48"/>
        <v>55212300</v>
      </c>
      <c r="J1342" s="11">
        <f t="shared" si="49"/>
        <v>5521230</v>
      </c>
      <c r="K1342" s="11">
        <f>연간거래자료!$I1342+연간거래자료!$J1342</f>
        <v>60733530</v>
      </c>
      <c r="L1342" s="13" t="s">
        <v>12</v>
      </c>
      <c r="M1342" s="14" t="s">
        <v>136</v>
      </c>
    </row>
    <row r="1343" spans="2:13" x14ac:dyDescent="0.3">
      <c r="B1343" s="9">
        <v>45794</v>
      </c>
      <c r="C1343" s="10" t="s">
        <v>157</v>
      </c>
      <c r="D1343" s="10" t="s">
        <v>9</v>
      </c>
      <c r="E1343" s="10" t="s">
        <v>24</v>
      </c>
      <c r="F1343" s="10" t="s">
        <v>44</v>
      </c>
      <c r="G1343" s="11">
        <v>43</v>
      </c>
      <c r="H1343" s="11">
        <v>512300</v>
      </c>
      <c r="I1343" s="11">
        <f t="shared" si="48"/>
        <v>22028900</v>
      </c>
      <c r="J1343" s="11">
        <f t="shared" si="49"/>
        <v>2202890</v>
      </c>
      <c r="K1343" s="11">
        <f>연간거래자료!$I1343+연간거래자료!$J1343</f>
        <v>24231790</v>
      </c>
      <c r="L1343" s="13" t="s">
        <v>16</v>
      </c>
      <c r="M1343" s="14" t="s">
        <v>134</v>
      </c>
    </row>
    <row r="1344" spans="2:13" x14ac:dyDescent="0.3">
      <c r="B1344" s="9">
        <v>45794</v>
      </c>
      <c r="C1344" s="10" t="s">
        <v>131</v>
      </c>
      <c r="D1344" s="10" t="s">
        <v>9</v>
      </c>
      <c r="E1344" s="10" t="s">
        <v>17</v>
      </c>
      <c r="F1344" s="10" t="s">
        <v>42</v>
      </c>
      <c r="G1344" s="11">
        <v>102</v>
      </c>
      <c r="H1344" s="11">
        <v>345700</v>
      </c>
      <c r="I1344" s="11">
        <f t="shared" si="48"/>
        <v>35261400</v>
      </c>
      <c r="J1344" s="11">
        <f t="shared" si="49"/>
        <v>3526140</v>
      </c>
      <c r="K1344" s="11">
        <f>연간거래자료!$I1344+연간거래자료!$J1344</f>
        <v>38787540</v>
      </c>
      <c r="L1344" s="13" t="s">
        <v>16</v>
      </c>
      <c r="M1344" s="14" t="s">
        <v>135</v>
      </c>
    </row>
    <row r="1345" spans="2:13" x14ac:dyDescent="0.3">
      <c r="B1345" s="9">
        <v>45794</v>
      </c>
      <c r="C1345" s="10" t="s">
        <v>142</v>
      </c>
      <c r="D1345" s="10" t="s">
        <v>9</v>
      </c>
      <c r="E1345" s="10" t="s">
        <v>36</v>
      </c>
      <c r="F1345" s="10" t="s">
        <v>54</v>
      </c>
      <c r="G1345" s="11">
        <v>107</v>
      </c>
      <c r="H1345" s="11">
        <v>206600</v>
      </c>
      <c r="I1345" s="11">
        <f t="shared" si="48"/>
        <v>22106200</v>
      </c>
      <c r="J1345" s="11">
        <f t="shared" si="49"/>
        <v>2210620</v>
      </c>
      <c r="K1345" s="11">
        <f>연간거래자료!$I1345+연간거래자료!$J1345</f>
        <v>24316820</v>
      </c>
      <c r="L1345" s="13" t="s">
        <v>16</v>
      </c>
      <c r="M1345" s="14" t="s">
        <v>137</v>
      </c>
    </row>
    <row r="1346" spans="2:13" x14ac:dyDescent="0.3">
      <c r="B1346" s="9">
        <v>45795</v>
      </c>
      <c r="C1346" s="10" t="s">
        <v>152</v>
      </c>
      <c r="D1346" s="10" t="s">
        <v>33</v>
      </c>
      <c r="E1346" s="10" t="s">
        <v>56</v>
      </c>
      <c r="F1346" s="10" t="s">
        <v>66</v>
      </c>
      <c r="G1346" s="11">
        <v>146</v>
      </c>
      <c r="H1346" s="11">
        <v>23100</v>
      </c>
      <c r="I1346" s="11">
        <f t="shared" si="48"/>
        <v>3372600</v>
      </c>
      <c r="J1346" s="11">
        <f t="shared" si="49"/>
        <v>337260</v>
      </c>
      <c r="K1346" s="11">
        <f>연간거래자료!$I1346+연간거래자료!$J1346</f>
        <v>3709860</v>
      </c>
      <c r="L1346" s="13" t="s">
        <v>16</v>
      </c>
      <c r="M1346" s="14" t="s">
        <v>135</v>
      </c>
    </row>
    <row r="1347" spans="2:13" x14ac:dyDescent="0.3">
      <c r="B1347" s="9">
        <v>45795</v>
      </c>
      <c r="C1347" s="10" t="s">
        <v>155</v>
      </c>
      <c r="D1347" s="10" t="s">
        <v>9</v>
      </c>
      <c r="E1347" s="10" t="s">
        <v>24</v>
      </c>
      <c r="F1347" s="10" t="s">
        <v>25</v>
      </c>
      <c r="G1347" s="11">
        <v>92</v>
      </c>
      <c r="H1347" s="11">
        <v>345600</v>
      </c>
      <c r="I1347" s="11">
        <f t="shared" si="48"/>
        <v>31795200</v>
      </c>
      <c r="J1347" s="11">
        <f t="shared" si="49"/>
        <v>3179520</v>
      </c>
      <c r="K1347" s="11">
        <f>연간거래자료!$I1347+연간거래자료!$J1347</f>
        <v>34974720</v>
      </c>
      <c r="L1347" s="13" t="s">
        <v>16</v>
      </c>
      <c r="M1347" s="14" t="s">
        <v>135</v>
      </c>
    </row>
    <row r="1348" spans="2:13" x14ac:dyDescent="0.3">
      <c r="B1348" s="9">
        <v>45795</v>
      </c>
      <c r="C1348" s="10" t="s">
        <v>130</v>
      </c>
      <c r="D1348" s="10" t="s">
        <v>9</v>
      </c>
      <c r="E1348" s="10" t="s">
        <v>10</v>
      </c>
      <c r="F1348" s="10" t="s">
        <v>78</v>
      </c>
      <c r="G1348" s="11">
        <v>114</v>
      </c>
      <c r="H1348" s="11">
        <v>209100</v>
      </c>
      <c r="I1348" s="11">
        <f t="shared" si="48"/>
        <v>23837400</v>
      </c>
      <c r="J1348" s="11">
        <f t="shared" si="49"/>
        <v>2383740</v>
      </c>
      <c r="K1348" s="11">
        <f>연간거래자료!$I1348+연간거래자료!$J1348</f>
        <v>26221140</v>
      </c>
      <c r="L1348" s="13" t="s">
        <v>12</v>
      </c>
      <c r="M1348" s="14" t="s">
        <v>135</v>
      </c>
    </row>
    <row r="1349" spans="2:13" x14ac:dyDescent="0.3">
      <c r="B1349" s="9">
        <v>45795</v>
      </c>
      <c r="C1349" s="10" t="s">
        <v>130</v>
      </c>
      <c r="D1349" s="10" t="s">
        <v>9</v>
      </c>
      <c r="E1349" s="10" t="s">
        <v>17</v>
      </c>
      <c r="F1349" s="10" t="s">
        <v>108</v>
      </c>
      <c r="G1349" s="11">
        <v>118</v>
      </c>
      <c r="H1349" s="11">
        <v>238200</v>
      </c>
      <c r="I1349" s="11">
        <f t="shared" si="48"/>
        <v>28107600</v>
      </c>
      <c r="J1349" s="11">
        <f t="shared" si="49"/>
        <v>2810760</v>
      </c>
      <c r="K1349" s="11">
        <f>연간거래자료!$I1349+연간거래자료!$J1349</f>
        <v>30918360</v>
      </c>
      <c r="L1349" s="13" t="s">
        <v>16</v>
      </c>
      <c r="M1349" s="14" t="s">
        <v>137</v>
      </c>
    </row>
    <row r="1350" spans="2:13" x14ac:dyDescent="0.3">
      <c r="B1350" s="9">
        <v>45795</v>
      </c>
      <c r="C1350" s="10" t="s">
        <v>155</v>
      </c>
      <c r="D1350" s="10" t="s">
        <v>9</v>
      </c>
      <c r="E1350" s="10" t="s">
        <v>34</v>
      </c>
      <c r="F1350" s="10" t="s">
        <v>73</v>
      </c>
      <c r="G1350" s="11">
        <v>132</v>
      </c>
      <c r="H1350" s="11">
        <v>41700</v>
      </c>
      <c r="I1350" s="11">
        <f t="shared" si="48"/>
        <v>5504400</v>
      </c>
      <c r="J1350" s="11">
        <f t="shared" si="49"/>
        <v>550440</v>
      </c>
      <c r="K1350" s="11">
        <f>연간거래자료!$I1350+연간거래자료!$J1350</f>
        <v>6054840</v>
      </c>
      <c r="L1350" s="13" t="s">
        <v>12</v>
      </c>
      <c r="M1350" s="14" t="s">
        <v>134</v>
      </c>
    </row>
    <row r="1351" spans="2:13" x14ac:dyDescent="0.3">
      <c r="B1351" s="9">
        <v>45795</v>
      </c>
      <c r="C1351" s="10" t="s">
        <v>147</v>
      </c>
      <c r="D1351" s="10" t="s">
        <v>9</v>
      </c>
      <c r="E1351" s="10" t="s">
        <v>50</v>
      </c>
      <c r="F1351" s="10" t="s">
        <v>126</v>
      </c>
      <c r="G1351" s="11">
        <v>37</v>
      </c>
      <c r="H1351" s="11">
        <v>65000</v>
      </c>
      <c r="I1351" s="11">
        <f t="shared" si="48"/>
        <v>2405000</v>
      </c>
      <c r="J1351" s="11">
        <f t="shared" si="49"/>
        <v>240500</v>
      </c>
      <c r="K1351" s="11">
        <f>연간거래자료!$I1351+연간거래자료!$J1351</f>
        <v>2645500</v>
      </c>
      <c r="L1351" s="13" t="s">
        <v>12</v>
      </c>
      <c r="M1351" s="14" t="s">
        <v>137</v>
      </c>
    </row>
    <row r="1352" spans="2:13" x14ac:dyDescent="0.3">
      <c r="B1352" s="9">
        <v>45795</v>
      </c>
      <c r="C1352" s="10" t="s">
        <v>141</v>
      </c>
      <c r="D1352" s="10" t="s">
        <v>9</v>
      </c>
      <c r="E1352" s="10" t="s">
        <v>36</v>
      </c>
      <c r="F1352" s="10" t="s">
        <v>38</v>
      </c>
      <c r="G1352" s="11">
        <v>51</v>
      </c>
      <c r="H1352" s="11">
        <v>180000</v>
      </c>
      <c r="I1352" s="11">
        <f t="shared" si="48"/>
        <v>9180000</v>
      </c>
      <c r="J1352" s="11">
        <f t="shared" si="49"/>
        <v>918000</v>
      </c>
      <c r="K1352" s="11">
        <f>연간거래자료!$I1352+연간거래자료!$J1352</f>
        <v>10098000</v>
      </c>
      <c r="L1352" s="13" t="s">
        <v>12</v>
      </c>
      <c r="M1352" s="14" t="s">
        <v>134</v>
      </c>
    </row>
    <row r="1353" spans="2:13" x14ac:dyDescent="0.3">
      <c r="B1353" s="9">
        <v>45796</v>
      </c>
      <c r="C1353" s="10" t="s">
        <v>146</v>
      </c>
      <c r="D1353" s="10" t="s">
        <v>21</v>
      </c>
      <c r="E1353" s="10" t="s">
        <v>31</v>
      </c>
      <c r="F1353" s="10" t="s">
        <v>105</v>
      </c>
      <c r="G1353" s="11">
        <v>121</v>
      </c>
      <c r="H1353" s="11">
        <v>306200</v>
      </c>
      <c r="I1353" s="11">
        <f t="shared" si="48"/>
        <v>37050200</v>
      </c>
      <c r="J1353" s="11">
        <f t="shared" si="49"/>
        <v>3705020</v>
      </c>
      <c r="K1353" s="11">
        <f>연간거래자료!$I1353+연간거래자료!$J1353</f>
        <v>40755220</v>
      </c>
      <c r="L1353" s="13" t="s">
        <v>16</v>
      </c>
      <c r="M1353" s="14" t="s">
        <v>137</v>
      </c>
    </row>
    <row r="1354" spans="2:13" x14ac:dyDescent="0.3">
      <c r="B1354" s="9">
        <v>45796</v>
      </c>
      <c r="C1354" s="10" t="s">
        <v>143</v>
      </c>
      <c r="D1354" s="10" t="s">
        <v>21</v>
      </c>
      <c r="E1354" s="10" t="s">
        <v>22</v>
      </c>
      <c r="F1354" s="10" t="s">
        <v>62</v>
      </c>
      <c r="G1354" s="11">
        <v>90</v>
      </c>
      <c r="H1354" s="11">
        <v>122700</v>
      </c>
      <c r="I1354" s="11">
        <f t="shared" si="48"/>
        <v>11043000</v>
      </c>
      <c r="J1354" s="11">
        <f t="shared" si="49"/>
        <v>1104300</v>
      </c>
      <c r="K1354" s="11">
        <f>연간거래자료!$I1354+연간거래자료!$J1354</f>
        <v>12147300</v>
      </c>
      <c r="L1354" s="13" t="s">
        <v>16</v>
      </c>
      <c r="M1354" s="14" t="s">
        <v>134</v>
      </c>
    </row>
    <row r="1355" spans="2:13" x14ac:dyDescent="0.3">
      <c r="B1355" s="9">
        <v>45796</v>
      </c>
      <c r="C1355" s="10" t="s">
        <v>149</v>
      </c>
      <c r="D1355" s="10" t="s">
        <v>33</v>
      </c>
      <c r="E1355" s="10" t="s">
        <v>34</v>
      </c>
      <c r="F1355" s="10" t="s">
        <v>112</v>
      </c>
      <c r="G1355" s="11">
        <v>123</v>
      </c>
      <c r="H1355" s="11">
        <v>484900</v>
      </c>
      <c r="I1355" s="11">
        <f t="shared" ref="I1355:I1418" si="50">G1355*H1355</f>
        <v>59642700</v>
      </c>
      <c r="J1355" s="11">
        <f t="shared" ref="J1355:J1418" si="51">I1355*0.1</f>
        <v>5964270</v>
      </c>
      <c r="K1355" s="11">
        <f>연간거래자료!$I1355+연간거래자료!$J1355</f>
        <v>65606970</v>
      </c>
      <c r="L1355" s="13" t="s">
        <v>16</v>
      </c>
      <c r="M1355" s="14" t="s">
        <v>135</v>
      </c>
    </row>
    <row r="1356" spans="2:13" x14ac:dyDescent="0.3">
      <c r="B1356" s="9">
        <v>45796</v>
      </c>
      <c r="C1356" s="10" t="s">
        <v>147</v>
      </c>
      <c r="D1356" s="10" t="s">
        <v>33</v>
      </c>
      <c r="E1356" s="10" t="s">
        <v>34</v>
      </c>
      <c r="F1356" s="10" t="s">
        <v>55</v>
      </c>
      <c r="G1356" s="11">
        <v>32</v>
      </c>
      <c r="H1356" s="11">
        <v>89900</v>
      </c>
      <c r="I1356" s="11">
        <f t="shared" si="50"/>
        <v>2876800</v>
      </c>
      <c r="J1356" s="11">
        <f t="shared" si="51"/>
        <v>287680</v>
      </c>
      <c r="K1356" s="11">
        <f>연간거래자료!$I1356+연간거래자료!$J1356</f>
        <v>3164480</v>
      </c>
      <c r="L1356" s="13" t="s">
        <v>16</v>
      </c>
      <c r="M1356" s="14" t="s">
        <v>135</v>
      </c>
    </row>
    <row r="1357" spans="2:13" x14ac:dyDescent="0.3">
      <c r="B1357" s="9">
        <v>45796</v>
      </c>
      <c r="C1357" s="10" t="s">
        <v>145</v>
      </c>
      <c r="D1357" s="10" t="s">
        <v>13</v>
      </c>
      <c r="E1357" s="10" t="s">
        <v>14</v>
      </c>
      <c r="F1357" s="10" t="s">
        <v>103</v>
      </c>
      <c r="G1357" s="11">
        <v>75</v>
      </c>
      <c r="H1357" s="11">
        <v>484000</v>
      </c>
      <c r="I1357" s="11">
        <f t="shared" si="50"/>
        <v>36300000</v>
      </c>
      <c r="J1357" s="11">
        <f t="shared" si="51"/>
        <v>3630000</v>
      </c>
      <c r="K1357" s="11">
        <f>연간거래자료!$I1357+연간거래자료!$J1357</f>
        <v>39930000</v>
      </c>
      <c r="L1357" s="13" t="s">
        <v>16</v>
      </c>
      <c r="M1357" s="14" t="s">
        <v>137</v>
      </c>
    </row>
    <row r="1358" spans="2:13" x14ac:dyDescent="0.3">
      <c r="B1358" s="9">
        <v>45796</v>
      </c>
      <c r="C1358" s="10" t="s">
        <v>153</v>
      </c>
      <c r="D1358" s="10" t="s">
        <v>13</v>
      </c>
      <c r="E1358" s="10" t="s">
        <v>14</v>
      </c>
      <c r="F1358" s="10" t="s">
        <v>52</v>
      </c>
      <c r="G1358" s="11">
        <v>35</v>
      </c>
      <c r="H1358" s="11">
        <v>21800</v>
      </c>
      <c r="I1358" s="11">
        <f t="shared" si="50"/>
        <v>763000</v>
      </c>
      <c r="J1358" s="11">
        <f t="shared" si="51"/>
        <v>76300</v>
      </c>
      <c r="K1358" s="11">
        <f>연간거래자료!$I1358+연간거래자료!$J1358</f>
        <v>839300</v>
      </c>
      <c r="L1358" s="13" t="s">
        <v>12</v>
      </c>
      <c r="M1358" s="14" t="s">
        <v>137</v>
      </c>
    </row>
    <row r="1359" spans="2:13" x14ac:dyDescent="0.3">
      <c r="B1359" s="9">
        <v>45796</v>
      </c>
      <c r="C1359" s="10" t="s">
        <v>153</v>
      </c>
      <c r="D1359" s="10" t="s">
        <v>13</v>
      </c>
      <c r="E1359" s="10" t="s">
        <v>26</v>
      </c>
      <c r="F1359" s="10" t="s">
        <v>104</v>
      </c>
      <c r="G1359" s="11">
        <v>60</v>
      </c>
      <c r="H1359" s="11">
        <v>34400</v>
      </c>
      <c r="I1359" s="11">
        <f t="shared" si="50"/>
        <v>2064000</v>
      </c>
      <c r="J1359" s="11">
        <f t="shared" si="51"/>
        <v>206400</v>
      </c>
      <c r="K1359" s="11">
        <f>연간거래자료!$I1359+연간거래자료!$J1359</f>
        <v>2270400</v>
      </c>
      <c r="L1359" s="13" t="s">
        <v>12</v>
      </c>
      <c r="M1359" s="14" t="s">
        <v>136</v>
      </c>
    </row>
    <row r="1360" spans="2:13" x14ac:dyDescent="0.3">
      <c r="B1360" s="9">
        <v>45796</v>
      </c>
      <c r="C1360" s="10" t="s">
        <v>148</v>
      </c>
      <c r="D1360" s="10" t="s">
        <v>9</v>
      </c>
      <c r="E1360" s="10" t="s">
        <v>36</v>
      </c>
      <c r="F1360" s="10" t="s">
        <v>80</v>
      </c>
      <c r="G1360" s="11">
        <v>19</v>
      </c>
      <c r="H1360" s="11">
        <v>256300</v>
      </c>
      <c r="I1360" s="11">
        <f t="shared" si="50"/>
        <v>4869700</v>
      </c>
      <c r="J1360" s="11">
        <f t="shared" si="51"/>
        <v>486970</v>
      </c>
      <c r="K1360" s="11">
        <f>연간거래자료!$I1360+연간거래자료!$J1360</f>
        <v>5356670</v>
      </c>
      <c r="L1360" s="13" t="s">
        <v>12</v>
      </c>
      <c r="M1360" s="14" t="s">
        <v>137</v>
      </c>
    </row>
    <row r="1361" spans="2:13" x14ac:dyDescent="0.3">
      <c r="B1361" s="9">
        <v>45797</v>
      </c>
      <c r="C1361" s="10" t="s">
        <v>153</v>
      </c>
      <c r="D1361" s="10" t="s">
        <v>21</v>
      </c>
      <c r="E1361" s="10" t="s">
        <v>31</v>
      </c>
      <c r="F1361" s="10" t="s">
        <v>39</v>
      </c>
      <c r="G1361" s="11">
        <v>142</v>
      </c>
      <c r="H1361" s="11">
        <v>204200</v>
      </c>
      <c r="I1361" s="11">
        <f t="shared" si="50"/>
        <v>28996400</v>
      </c>
      <c r="J1361" s="11">
        <f t="shared" si="51"/>
        <v>2899640</v>
      </c>
      <c r="K1361" s="11">
        <f>연간거래자료!$I1361+연간거래자료!$J1361</f>
        <v>31896040</v>
      </c>
      <c r="L1361" s="13" t="s">
        <v>12</v>
      </c>
      <c r="M1361" s="14" t="s">
        <v>136</v>
      </c>
    </row>
    <row r="1362" spans="2:13" x14ac:dyDescent="0.3">
      <c r="B1362" s="9">
        <v>45797</v>
      </c>
      <c r="C1362" s="10" t="s">
        <v>150</v>
      </c>
      <c r="D1362" s="10" t="s">
        <v>33</v>
      </c>
      <c r="E1362" s="10" t="s">
        <v>34</v>
      </c>
      <c r="F1362" s="10" t="s">
        <v>55</v>
      </c>
      <c r="G1362" s="11">
        <v>11</v>
      </c>
      <c r="H1362" s="11">
        <v>89900</v>
      </c>
      <c r="I1362" s="11">
        <f t="shared" si="50"/>
        <v>988900</v>
      </c>
      <c r="J1362" s="11">
        <f t="shared" si="51"/>
        <v>98890</v>
      </c>
      <c r="K1362" s="11">
        <f>연간거래자료!$I1362+연간거래자료!$J1362</f>
        <v>1087790</v>
      </c>
      <c r="L1362" s="13" t="s">
        <v>16</v>
      </c>
      <c r="M1362" s="14" t="s">
        <v>136</v>
      </c>
    </row>
    <row r="1363" spans="2:13" x14ac:dyDescent="0.3">
      <c r="B1363" s="9">
        <v>45797</v>
      </c>
      <c r="C1363" s="10" t="s">
        <v>152</v>
      </c>
      <c r="D1363" s="10" t="s">
        <v>13</v>
      </c>
      <c r="E1363" s="10" t="s">
        <v>14</v>
      </c>
      <c r="F1363" s="10" t="s">
        <v>69</v>
      </c>
      <c r="G1363" s="11">
        <v>28</v>
      </c>
      <c r="H1363" s="11">
        <v>84000</v>
      </c>
      <c r="I1363" s="11">
        <f t="shared" si="50"/>
        <v>2352000</v>
      </c>
      <c r="J1363" s="11">
        <f t="shared" si="51"/>
        <v>235200</v>
      </c>
      <c r="K1363" s="11">
        <f>연간거래자료!$I1363+연간거래자료!$J1363</f>
        <v>2587200</v>
      </c>
      <c r="L1363" s="13" t="s">
        <v>16</v>
      </c>
      <c r="M1363" s="14" t="s">
        <v>134</v>
      </c>
    </row>
    <row r="1364" spans="2:13" x14ac:dyDescent="0.3">
      <c r="B1364" s="9">
        <v>45797</v>
      </c>
      <c r="C1364" s="10" t="s">
        <v>144</v>
      </c>
      <c r="D1364" s="10" t="s">
        <v>9</v>
      </c>
      <c r="E1364" s="10" t="s">
        <v>17</v>
      </c>
      <c r="F1364" s="10" t="s">
        <v>108</v>
      </c>
      <c r="G1364" s="11">
        <v>48</v>
      </c>
      <c r="H1364" s="11">
        <v>245600</v>
      </c>
      <c r="I1364" s="11">
        <f t="shared" si="50"/>
        <v>11788800</v>
      </c>
      <c r="J1364" s="11">
        <f t="shared" si="51"/>
        <v>1178880</v>
      </c>
      <c r="K1364" s="11">
        <f>연간거래자료!$I1364+연간거래자료!$J1364</f>
        <v>12967680</v>
      </c>
      <c r="L1364" s="13" t="s">
        <v>12</v>
      </c>
      <c r="M1364" s="14" t="s">
        <v>137</v>
      </c>
    </row>
    <row r="1365" spans="2:13" x14ac:dyDescent="0.3">
      <c r="B1365" s="9">
        <v>45797</v>
      </c>
      <c r="C1365" s="10" t="s">
        <v>154</v>
      </c>
      <c r="D1365" s="10" t="s">
        <v>9</v>
      </c>
      <c r="E1365" s="10" t="s">
        <v>34</v>
      </c>
      <c r="F1365" s="10" t="s">
        <v>73</v>
      </c>
      <c r="G1365" s="11">
        <v>83</v>
      </c>
      <c r="H1365" s="11">
        <v>41700</v>
      </c>
      <c r="I1365" s="11">
        <f t="shared" si="50"/>
        <v>3461100</v>
      </c>
      <c r="J1365" s="11">
        <f t="shared" si="51"/>
        <v>346110</v>
      </c>
      <c r="K1365" s="11">
        <f>연간거래자료!$I1365+연간거래자료!$J1365</f>
        <v>3807210</v>
      </c>
      <c r="L1365" s="13" t="s">
        <v>12</v>
      </c>
      <c r="M1365" s="14" t="s">
        <v>134</v>
      </c>
    </row>
    <row r="1366" spans="2:13" x14ac:dyDescent="0.3">
      <c r="B1366" s="9">
        <v>45797</v>
      </c>
      <c r="C1366" s="10" t="s">
        <v>150</v>
      </c>
      <c r="D1366" s="10" t="s">
        <v>9</v>
      </c>
      <c r="E1366" s="10" t="s">
        <v>50</v>
      </c>
      <c r="F1366" s="10" t="s">
        <v>109</v>
      </c>
      <c r="G1366" s="11">
        <v>95</v>
      </c>
      <c r="H1366" s="11">
        <v>111700</v>
      </c>
      <c r="I1366" s="11">
        <f t="shared" si="50"/>
        <v>10611500</v>
      </c>
      <c r="J1366" s="11">
        <f t="shared" si="51"/>
        <v>1061150</v>
      </c>
      <c r="K1366" s="11">
        <f>연간거래자료!$I1366+연간거래자료!$J1366</f>
        <v>11672650</v>
      </c>
      <c r="L1366" s="13" t="s">
        <v>12</v>
      </c>
      <c r="M1366" s="14" t="s">
        <v>136</v>
      </c>
    </row>
    <row r="1367" spans="2:13" x14ac:dyDescent="0.3">
      <c r="B1367" s="9">
        <v>45797</v>
      </c>
      <c r="C1367" s="10" t="s">
        <v>152</v>
      </c>
      <c r="D1367" s="10" t="s">
        <v>9</v>
      </c>
      <c r="E1367" s="10" t="s">
        <v>50</v>
      </c>
      <c r="F1367" s="10" t="s">
        <v>121</v>
      </c>
      <c r="G1367" s="11">
        <v>116</v>
      </c>
      <c r="H1367" s="11">
        <v>147400</v>
      </c>
      <c r="I1367" s="11">
        <f t="shared" si="50"/>
        <v>17098400</v>
      </c>
      <c r="J1367" s="11">
        <f t="shared" si="51"/>
        <v>1709840</v>
      </c>
      <c r="K1367" s="11">
        <f>연간거래자료!$I1367+연간거래자료!$J1367</f>
        <v>18808240</v>
      </c>
      <c r="L1367" s="13" t="s">
        <v>16</v>
      </c>
      <c r="M1367" s="14" t="s">
        <v>137</v>
      </c>
    </row>
    <row r="1368" spans="2:13" x14ac:dyDescent="0.3">
      <c r="B1368" s="9">
        <v>45797</v>
      </c>
      <c r="C1368" s="10" t="s">
        <v>141</v>
      </c>
      <c r="D1368" s="10" t="s">
        <v>9</v>
      </c>
      <c r="E1368" s="10" t="s">
        <v>36</v>
      </c>
      <c r="F1368" s="10" t="s">
        <v>54</v>
      </c>
      <c r="G1368" s="11">
        <v>68</v>
      </c>
      <c r="H1368" s="11">
        <v>206600</v>
      </c>
      <c r="I1368" s="11">
        <f t="shared" si="50"/>
        <v>14048800</v>
      </c>
      <c r="J1368" s="11">
        <f t="shared" si="51"/>
        <v>1404880</v>
      </c>
      <c r="K1368" s="11">
        <f>연간거래자료!$I1368+연간거래자료!$J1368</f>
        <v>15453680</v>
      </c>
      <c r="L1368" s="13" t="s">
        <v>16</v>
      </c>
      <c r="M1368" s="14" t="s">
        <v>135</v>
      </c>
    </row>
    <row r="1369" spans="2:13" x14ac:dyDescent="0.3">
      <c r="B1369" s="9">
        <v>45798</v>
      </c>
      <c r="C1369" s="10" t="s">
        <v>154</v>
      </c>
      <c r="D1369" s="10" t="s">
        <v>21</v>
      </c>
      <c r="E1369" s="10" t="s">
        <v>22</v>
      </c>
      <c r="F1369" s="10" t="s">
        <v>59</v>
      </c>
      <c r="G1369" s="11">
        <v>104</v>
      </c>
      <c r="H1369" s="11">
        <v>86900</v>
      </c>
      <c r="I1369" s="11">
        <f t="shared" si="50"/>
        <v>9037600</v>
      </c>
      <c r="J1369" s="11">
        <f t="shared" si="51"/>
        <v>903760</v>
      </c>
      <c r="K1369" s="11">
        <f>연간거래자료!$I1369+연간거래자료!$J1369</f>
        <v>9941360</v>
      </c>
      <c r="L1369" s="13" t="s">
        <v>16</v>
      </c>
      <c r="M1369" s="14" t="s">
        <v>134</v>
      </c>
    </row>
    <row r="1370" spans="2:13" x14ac:dyDescent="0.3">
      <c r="B1370" s="9">
        <v>45798</v>
      </c>
      <c r="C1370" s="10" t="s">
        <v>142</v>
      </c>
      <c r="D1370" s="10" t="s">
        <v>33</v>
      </c>
      <c r="E1370" s="10" t="s">
        <v>34</v>
      </c>
      <c r="F1370" s="10" t="s">
        <v>45</v>
      </c>
      <c r="G1370" s="11">
        <v>69</v>
      </c>
      <c r="H1370" s="11">
        <v>41700</v>
      </c>
      <c r="I1370" s="11">
        <f t="shared" si="50"/>
        <v>2877300</v>
      </c>
      <c r="J1370" s="11">
        <f t="shared" si="51"/>
        <v>287730</v>
      </c>
      <c r="K1370" s="11">
        <f>연간거래자료!$I1370+연간거래자료!$J1370</f>
        <v>3165030</v>
      </c>
      <c r="L1370" s="13" t="s">
        <v>16</v>
      </c>
      <c r="M1370" s="14" t="s">
        <v>134</v>
      </c>
    </row>
    <row r="1371" spans="2:13" x14ac:dyDescent="0.3">
      <c r="B1371" s="9">
        <v>45798</v>
      </c>
      <c r="C1371" s="10" t="s">
        <v>143</v>
      </c>
      <c r="D1371" s="10" t="s">
        <v>33</v>
      </c>
      <c r="E1371" s="10" t="s">
        <v>34</v>
      </c>
      <c r="F1371" s="10" t="s">
        <v>45</v>
      </c>
      <c r="G1371" s="11">
        <v>91</v>
      </c>
      <c r="H1371" s="11">
        <v>41700</v>
      </c>
      <c r="I1371" s="11">
        <f t="shared" si="50"/>
        <v>3794700</v>
      </c>
      <c r="J1371" s="11">
        <f t="shared" si="51"/>
        <v>379470</v>
      </c>
      <c r="K1371" s="11">
        <f>연간거래자료!$I1371+연간거래자료!$J1371</f>
        <v>4174170</v>
      </c>
      <c r="L1371" s="13" t="s">
        <v>16</v>
      </c>
      <c r="M1371" s="14" t="s">
        <v>136</v>
      </c>
    </row>
    <row r="1372" spans="2:13" x14ac:dyDescent="0.3">
      <c r="B1372" s="9">
        <v>45798</v>
      </c>
      <c r="C1372" s="10" t="s">
        <v>148</v>
      </c>
      <c r="D1372" s="10" t="s">
        <v>13</v>
      </c>
      <c r="E1372" s="10" t="s">
        <v>26</v>
      </c>
      <c r="F1372" s="10" t="s">
        <v>27</v>
      </c>
      <c r="G1372" s="11">
        <v>53</v>
      </c>
      <c r="H1372" s="11">
        <v>64800</v>
      </c>
      <c r="I1372" s="11">
        <f t="shared" si="50"/>
        <v>3434400</v>
      </c>
      <c r="J1372" s="11">
        <f t="shared" si="51"/>
        <v>343440</v>
      </c>
      <c r="K1372" s="11">
        <f>연간거래자료!$I1372+연간거래자료!$J1372</f>
        <v>3777840</v>
      </c>
      <c r="L1372" s="13" t="s">
        <v>12</v>
      </c>
      <c r="M1372" s="14" t="s">
        <v>136</v>
      </c>
    </row>
    <row r="1373" spans="2:13" x14ac:dyDescent="0.3">
      <c r="B1373" s="9">
        <v>45798</v>
      </c>
      <c r="C1373" s="10" t="s">
        <v>145</v>
      </c>
      <c r="D1373" s="10" t="s">
        <v>13</v>
      </c>
      <c r="E1373" s="10" t="s">
        <v>26</v>
      </c>
      <c r="F1373" s="10" t="s">
        <v>71</v>
      </c>
      <c r="G1373" s="11">
        <v>38</v>
      </c>
      <c r="H1373" s="11">
        <v>79000</v>
      </c>
      <c r="I1373" s="11">
        <f t="shared" si="50"/>
        <v>3002000</v>
      </c>
      <c r="J1373" s="11">
        <f t="shared" si="51"/>
        <v>300200</v>
      </c>
      <c r="K1373" s="11">
        <f>연간거래자료!$I1373+연간거래자료!$J1373</f>
        <v>3302200</v>
      </c>
      <c r="L1373" s="13" t="s">
        <v>12</v>
      </c>
      <c r="M1373" s="14" t="s">
        <v>136</v>
      </c>
    </row>
    <row r="1374" spans="2:13" x14ac:dyDescent="0.3">
      <c r="B1374" s="9">
        <v>45798</v>
      </c>
      <c r="C1374" s="10" t="s">
        <v>147</v>
      </c>
      <c r="D1374" s="10" t="s">
        <v>9</v>
      </c>
      <c r="E1374" s="10" t="s">
        <v>48</v>
      </c>
      <c r="F1374" s="10" t="s">
        <v>49</v>
      </c>
      <c r="G1374" s="11">
        <v>20</v>
      </c>
      <c r="H1374" s="11">
        <v>85600</v>
      </c>
      <c r="I1374" s="11">
        <f t="shared" si="50"/>
        <v>1712000</v>
      </c>
      <c r="J1374" s="11">
        <f t="shared" si="51"/>
        <v>171200</v>
      </c>
      <c r="K1374" s="11">
        <f>연간거래자료!$I1374+연간거래자료!$J1374</f>
        <v>1883200</v>
      </c>
      <c r="L1374" s="13" t="s">
        <v>16</v>
      </c>
      <c r="M1374" s="14" t="s">
        <v>137</v>
      </c>
    </row>
    <row r="1375" spans="2:13" x14ac:dyDescent="0.3">
      <c r="B1375" s="9">
        <v>45798</v>
      </c>
      <c r="C1375" s="10" t="s">
        <v>151</v>
      </c>
      <c r="D1375" s="10" t="s">
        <v>9</v>
      </c>
      <c r="E1375" s="10" t="s">
        <v>10</v>
      </c>
      <c r="F1375" s="10" t="s">
        <v>96</v>
      </c>
      <c r="G1375" s="11">
        <v>57</v>
      </c>
      <c r="H1375" s="11">
        <v>133900</v>
      </c>
      <c r="I1375" s="11">
        <f t="shared" si="50"/>
        <v>7632300</v>
      </c>
      <c r="J1375" s="11">
        <f t="shared" si="51"/>
        <v>763230</v>
      </c>
      <c r="K1375" s="11">
        <f>연간거래자료!$I1375+연간거래자료!$J1375</f>
        <v>8395530</v>
      </c>
      <c r="L1375" s="13" t="s">
        <v>12</v>
      </c>
      <c r="M1375" s="14" t="s">
        <v>137</v>
      </c>
    </row>
    <row r="1376" spans="2:13" x14ac:dyDescent="0.3">
      <c r="B1376" s="9">
        <v>45798</v>
      </c>
      <c r="C1376" s="10" t="s">
        <v>130</v>
      </c>
      <c r="D1376" s="10" t="s">
        <v>9</v>
      </c>
      <c r="E1376" s="10" t="s">
        <v>17</v>
      </c>
      <c r="F1376" s="10" t="s">
        <v>85</v>
      </c>
      <c r="G1376" s="11">
        <v>105</v>
      </c>
      <c r="H1376" s="11">
        <v>765800</v>
      </c>
      <c r="I1376" s="11">
        <f t="shared" si="50"/>
        <v>80409000</v>
      </c>
      <c r="J1376" s="11">
        <f t="shared" si="51"/>
        <v>8040900</v>
      </c>
      <c r="K1376" s="11">
        <f>연간거래자료!$I1376+연간거래자료!$J1376</f>
        <v>88449900</v>
      </c>
      <c r="L1376" s="13" t="s">
        <v>12</v>
      </c>
      <c r="M1376" s="14" t="s">
        <v>137</v>
      </c>
    </row>
    <row r="1377" spans="2:13" x14ac:dyDescent="0.3">
      <c r="B1377" s="9">
        <v>45798</v>
      </c>
      <c r="C1377" s="10" t="s">
        <v>147</v>
      </c>
      <c r="D1377" s="10" t="s">
        <v>9</v>
      </c>
      <c r="E1377" s="10" t="s">
        <v>50</v>
      </c>
      <c r="F1377" s="10" t="s">
        <v>126</v>
      </c>
      <c r="G1377" s="11">
        <v>17</v>
      </c>
      <c r="H1377" s="11">
        <v>65000</v>
      </c>
      <c r="I1377" s="11">
        <f t="shared" si="50"/>
        <v>1105000</v>
      </c>
      <c r="J1377" s="11">
        <f t="shared" si="51"/>
        <v>110500</v>
      </c>
      <c r="K1377" s="11">
        <f>연간거래자료!$I1377+연간거래자료!$J1377</f>
        <v>1215500</v>
      </c>
      <c r="L1377" s="13" t="s">
        <v>12</v>
      </c>
      <c r="M1377" s="14" t="s">
        <v>135</v>
      </c>
    </row>
    <row r="1378" spans="2:13" x14ac:dyDescent="0.3">
      <c r="B1378" s="9">
        <v>45799</v>
      </c>
      <c r="C1378" s="10" t="s">
        <v>146</v>
      </c>
      <c r="D1378" s="10" t="s">
        <v>33</v>
      </c>
      <c r="E1378" s="10" t="s">
        <v>34</v>
      </c>
      <c r="F1378" s="10" t="s">
        <v>55</v>
      </c>
      <c r="G1378" s="11">
        <v>82</v>
      </c>
      <c r="H1378" s="11">
        <v>87200</v>
      </c>
      <c r="I1378" s="11">
        <f t="shared" si="50"/>
        <v>7150400</v>
      </c>
      <c r="J1378" s="11">
        <f t="shared" si="51"/>
        <v>715040</v>
      </c>
      <c r="K1378" s="11">
        <f>연간거래자료!$I1378+연간거래자료!$J1378</f>
        <v>7865440</v>
      </c>
      <c r="L1378" s="13" t="s">
        <v>12</v>
      </c>
      <c r="M1378" s="14" t="s">
        <v>135</v>
      </c>
    </row>
    <row r="1379" spans="2:13" x14ac:dyDescent="0.3">
      <c r="B1379" s="9">
        <v>45799</v>
      </c>
      <c r="C1379" s="10" t="s">
        <v>157</v>
      </c>
      <c r="D1379" s="10" t="s">
        <v>13</v>
      </c>
      <c r="E1379" s="10" t="s">
        <v>14</v>
      </c>
      <c r="F1379" s="10" t="s">
        <v>123</v>
      </c>
      <c r="G1379" s="11">
        <v>112</v>
      </c>
      <c r="H1379" s="11">
        <v>776000</v>
      </c>
      <c r="I1379" s="11">
        <f t="shared" si="50"/>
        <v>86912000</v>
      </c>
      <c r="J1379" s="11">
        <f t="shared" si="51"/>
        <v>8691200</v>
      </c>
      <c r="K1379" s="11">
        <f>연간거래자료!$I1379+연간거래자료!$J1379</f>
        <v>95603200</v>
      </c>
      <c r="L1379" s="13" t="s">
        <v>12</v>
      </c>
      <c r="M1379" s="14" t="s">
        <v>135</v>
      </c>
    </row>
    <row r="1380" spans="2:13" x14ac:dyDescent="0.3">
      <c r="B1380" s="9">
        <v>45799</v>
      </c>
      <c r="C1380" s="10" t="s">
        <v>143</v>
      </c>
      <c r="D1380" s="10" t="s">
        <v>13</v>
      </c>
      <c r="E1380" s="10" t="s">
        <v>14</v>
      </c>
      <c r="F1380" s="10" t="s">
        <v>64</v>
      </c>
      <c r="G1380" s="11">
        <v>120</v>
      </c>
      <c r="H1380" s="11">
        <v>642300</v>
      </c>
      <c r="I1380" s="11">
        <f t="shared" si="50"/>
        <v>77076000</v>
      </c>
      <c r="J1380" s="11">
        <f t="shared" si="51"/>
        <v>7707600</v>
      </c>
      <c r="K1380" s="11">
        <f>연간거래자료!$I1380+연간거래자료!$J1380</f>
        <v>84783600</v>
      </c>
      <c r="L1380" s="13" t="s">
        <v>12</v>
      </c>
      <c r="M1380" s="14" t="s">
        <v>136</v>
      </c>
    </row>
    <row r="1381" spans="2:13" x14ac:dyDescent="0.3">
      <c r="B1381" s="9">
        <v>45799</v>
      </c>
      <c r="C1381" s="10" t="s">
        <v>151</v>
      </c>
      <c r="D1381" s="10" t="s">
        <v>13</v>
      </c>
      <c r="E1381" s="10" t="s">
        <v>14</v>
      </c>
      <c r="F1381" s="10" t="s">
        <v>95</v>
      </c>
      <c r="G1381" s="11">
        <v>41</v>
      </c>
      <c r="H1381" s="11">
        <v>164900</v>
      </c>
      <c r="I1381" s="11">
        <f t="shared" si="50"/>
        <v>6760900</v>
      </c>
      <c r="J1381" s="11">
        <f t="shared" si="51"/>
        <v>676090</v>
      </c>
      <c r="K1381" s="11">
        <f>연간거래자료!$I1381+연간거래자료!$J1381</f>
        <v>7436990</v>
      </c>
      <c r="L1381" s="13" t="s">
        <v>12</v>
      </c>
      <c r="M1381" s="14" t="s">
        <v>136</v>
      </c>
    </row>
    <row r="1382" spans="2:13" x14ac:dyDescent="0.3">
      <c r="B1382" s="9">
        <v>45799</v>
      </c>
      <c r="C1382" s="10" t="s">
        <v>155</v>
      </c>
      <c r="D1382" s="10" t="s">
        <v>13</v>
      </c>
      <c r="E1382" s="10" t="s">
        <v>26</v>
      </c>
      <c r="F1382" s="10" t="s">
        <v>76</v>
      </c>
      <c r="G1382" s="11">
        <v>58</v>
      </c>
      <c r="H1382" s="11">
        <v>4300</v>
      </c>
      <c r="I1382" s="11">
        <f t="shared" si="50"/>
        <v>249400</v>
      </c>
      <c r="J1382" s="11">
        <f t="shared" si="51"/>
        <v>24940</v>
      </c>
      <c r="K1382" s="11">
        <f>연간거래자료!$I1382+연간거래자료!$J1382</f>
        <v>274340</v>
      </c>
      <c r="L1382" s="13" t="s">
        <v>12</v>
      </c>
      <c r="M1382" s="14" t="s">
        <v>137</v>
      </c>
    </row>
    <row r="1383" spans="2:13" x14ac:dyDescent="0.3">
      <c r="B1383" s="9">
        <v>45799</v>
      </c>
      <c r="C1383" s="10" t="s">
        <v>153</v>
      </c>
      <c r="D1383" s="10" t="s">
        <v>9</v>
      </c>
      <c r="E1383" s="10" t="s">
        <v>24</v>
      </c>
      <c r="F1383" s="10" t="s">
        <v>44</v>
      </c>
      <c r="G1383" s="11">
        <v>112</v>
      </c>
      <c r="H1383" s="11">
        <v>496900</v>
      </c>
      <c r="I1383" s="11">
        <f t="shared" si="50"/>
        <v>55652800</v>
      </c>
      <c r="J1383" s="11">
        <f t="shared" si="51"/>
        <v>5565280</v>
      </c>
      <c r="K1383" s="11">
        <f>연간거래자료!$I1383+연간거래자료!$J1383</f>
        <v>61218080</v>
      </c>
      <c r="L1383" s="13" t="s">
        <v>12</v>
      </c>
      <c r="M1383" s="14" t="s">
        <v>135</v>
      </c>
    </row>
    <row r="1384" spans="2:13" x14ac:dyDescent="0.3">
      <c r="B1384" s="9">
        <v>45799</v>
      </c>
      <c r="C1384" s="10" t="s">
        <v>139</v>
      </c>
      <c r="D1384" s="10" t="s">
        <v>9</v>
      </c>
      <c r="E1384" s="10" t="s">
        <v>10</v>
      </c>
      <c r="F1384" s="10" t="s">
        <v>78</v>
      </c>
      <c r="G1384" s="11">
        <v>62</v>
      </c>
      <c r="H1384" s="11">
        <v>209100</v>
      </c>
      <c r="I1384" s="11">
        <f t="shared" si="50"/>
        <v>12964200</v>
      </c>
      <c r="J1384" s="11">
        <f t="shared" si="51"/>
        <v>1296420</v>
      </c>
      <c r="K1384" s="11">
        <f>연간거래자료!$I1384+연간거래자료!$J1384</f>
        <v>14260620</v>
      </c>
      <c r="L1384" s="13" t="s">
        <v>16</v>
      </c>
      <c r="M1384" s="14" t="s">
        <v>134</v>
      </c>
    </row>
    <row r="1385" spans="2:13" x14ac:dyDescent="0.3">
      <c r="B1385" s="9">
        <v>45799</v>
      </c>
      <c r="C1385" s="10" t="s">
        <v>154</v>
      </c>
      <c r="D1385" s="10" t="s">
        <v>9</v>
      </c>
      <c r="E1385" s="10" t="s">
        <v>36</v>
      </c>
      <c r="F1385" s="10" t="s">
        <v>38</v>
      </c>
      <c r="G1385" s="11">
        <v>57</v>
      </c>
      <c r="H1385" s="11">
        <v>180000</v>
      </c>
      <c r="I1385" s="11">
        <f t="shared" si="50"/>
        <v>10260000</v>
      </c>
      <c r="J1385" s="11">
        <f t="shared" si="51"/>
        <v>1026000</v>
      </c>
      <c r="K1385" s="11">
        <f>연간거래자료!$I1385+연간거래자료!$J1385</f>
        <v>11286000</v>
      </c>
      <c r="L1385" s="13" t="s">
        <v>16</v>
      </c>
      <c r="M1385" s="14" t="s">
        <v>136</v>
      </c>
    </row>
    <row r="1386" spans="2:13" x14ac:dyDescent="0.3">
      <c r="B1386" s="9">
        <v>45800</v>
      </c>
      <c r="C1386" s="10" t="s">
        <v>157</v>
      </c>
      <c r="D1386" s="10" t="s">
        <v>21</v>
      </c>
      <c r="E1386" s="10" t="s">
        <v>31</v>
      </c>
      <c r="F1386" s="10" t="s">
        <v>39</v>
      </c>
      <c r="G1386" s="11">
        <v>113</v>
      </c>
      <c r="H1386" s="11">
        <v>204200</v>
      </c>
      <c r="I1386" s="11">
        <f t="shared" si="50"/>
        <v>23074600</v>
      </c>
      <c r="J1386" s="11">
        <f t="shared" si="51"/>
        <v>2307460</v>
      </c>
      <c r="K1386" s="11">
        <f>연간거래자료!$I1386+연간거래자료!$J1386</f>
        <v>25382060</v>
      </c>
      <c r="L1386" s="13" t="s">
        <v>12</v>
      </c>
      <c r="M1386" s="14" t="s">
        <v>136</v>
      </c>
    </row>
    <row r="1387" spans="2:13" x14ac:dyDescent="0.3">
      <c r="B1387" s="9">
        <v>45800</v>
      </c>
      <c r="C1387" s="10" t="s">
        <v>148</v>
      </c>
      <c r="D1387" s="10" t="s">
        <v>21</v>
      </c>
      <c r="E1387" s="10" t="s">
        <v>28</v>
      </c>
      <c r="F1387" s="10" t="s">
        <v>53</v>
      </c>
      <c r="G1387" s="11">
        <v>148</v>
      </c>
      <c r="H1387" s="11">
        <v>2081200</v>
      </c>
      <c r="I1387" s="11">
        <f t="shared" si="50"/>
        <v>308017600</v>
      </c>
      <c r="J1387" s="11">
        <f t="shared" si="51"/>
        <v>30801760</v>
      </c>
      <c r="K1387" s="11">
        <f>연간거래자료!$I1387+연간거래자료!$J1387</f>
        <v>338819360</v>
      </c>
      <c r="L1387" s="13" t="s">
        <v>12</v>
      </c>
      <c r="M1387" s="14" t="s">
        <v>135</v>
      </c>
    </row>
    <row r="1388" spans="2:13" x14ac:dyDescent="0.3">
      <c r="B1388" s="9">
        <v>45800</v>
      </c>
      <c r="C1388" s="10" t="s">
        <v>141</v>
      </c>
      <c r="D1388" s="10" t="s">
        <v>21</v>
      </c>
      <c r="E1388" s="10" t="s">
        <v>28</v>
      </c>
      <c r="F1388" s="10" t="s">
        <v>70</v>
      </c>
      <c r="G1388" s="11">
        <v>122</v>
      </c>
      <c r="H1388" s="11">
        <v>386100</v>
      </c>
      <c r="I1388" s="11">
        <f t="shared" si="50"/>
        <v>47104200</v>
      </c>
      <c r="J1388" s="11">
        <f t="shared" si="51"/>
        <v>4710420</v>
      </c>
      <c r="K1388" s="11">
        <f>연간거래자료!$I1388+연간거래자료!$J1388</f>
        <v>51814620</v>
      </c>
      <c r="L1388" s="13" t="s">
        <v>12</v>
      </c>
      <c r="M1388" s="14" t="s">
        <v>135</v>
      </c>
    </row>
    <row r="1389" spans="2:13" x14ac:dyDescent="0.3">
      <c r="B1389" s="9">
        <v>45800</v>
      </c>
      <c r="C1389" s="10" t="s">
        <v>151</v>
      </c>
      <c r="D1389" s="10" t="s">
        <v>21</v>
      </c>
      <c r="E1389" s="10" t="s">
        <v>28</v>
      </c>
      <c r="F1389" s="10" t="s">
        <v>124</v>
      </c>
      <c r="G1389" s="11">
        <v>29</v>
      </c>
      <c r="H1389" s="11">
        <v>2480000</v>
      </c>
      <c r="I1389" s="11">
        <f t="shared" si="50"/>
        <v>71920000</v>
      </c>
      <c r="J1389" s="11">
        <f t="shared" si="51"/>
        <v>7192000</v>
      </c>
      <c r="K1389" s="11">
        <f>연간거래자료!$I1389+연간거래자료!$J1389</f>
        <v>79112000</v>
      </c>
      <c r="L1389" s="13" t="s">
        <v>12</v>
      </c>
      <c r="M1389" s="14" t="s">
        <v>136</v>
      </c>
    </row>
    <row r="1390" spans="2:13" x14ac:dyDescent="0.3">
      <c r="B1390" s="9">
        <v>45800</v>
      </c>
      <c r="C1390" s="10" t="s">
        <v>149</v>
      </c>
      <c r="D1390" s="10" t="s">
        <v>33</v>
      </c>
      <c r="E1390" s="10" t="s">
        <v>34</v>
      </c>
      <c r="F1390" s="10" t="s">
        <v>88</v>
      </c>
      <c r="G1390" s="11">
        <v>147</v>
      </c>
      <c r="H1390" s="11">
        <v>18900</v>
      </c>
      <c r="I1390" s="11">
        <f t="shared" si="50"/>
        <v>2778300</v>
      </c>
      <c r="J1390" s="11">
        <f t="shared" si="51"/>
        <v>277830</v>
      </c>
      <c r="K1390" s="11">
        <f>연간거래자료!$I1390+연간거래자료!$J1390</f>
        <v>3056130</v>
      </c>
      <c r="L1390" s="13" t="s">
        <v>16</v>
      </c>
      <c r="M1390" s="14" t="s">
        <v>137</v>
      </c>
    </row>
    <row r="1391" spans="2:13" x14ac:dyDescent="0.3">
      <c r="B1391" s="9">
        <v>45800</v>
      </c>
      <c r="C1391" s="10" t="s">
        <v>131</v>
      </c>
      <c r="D1391" s="10" t="s">
        <v>33</v>
      </c>
      <c r="E1391" s="10" t="s">
        <v>34</v>
      </c>
      <c r="F1391" s="10" t="s">
        <v>112</v>
      </c>
      <c r="G1391" s="11">
        <v>112</v>
      </c>
      <c r="H1391" s="11">
        <v>484900</v>
      </c>
      <c r="I1391" s="11">
        <f t="shared" si="50"/>
        <v>54308800</v>
      </c>
      <c r="J1391" s="11">
        <f t="shared" si="51"/>
        <v>5430880</v>
      </c>
      <c r="K1391" s="11">
        <f>연간거래자료!$I1391+연간거래자료!$J1391</f>
        <v>59739680</v>
      </c>
      <c r="L1391" s="13" t="s">
        <v>16</v>
      </c>
      <c r="M1391" s="14" t="s">
        <v>134</v>
      </c>
    </row>
    <row r="1392" spans="2:13" x14ac:dyDescent="0.3">
      <c r="B1392" s="9">
        <v>45800</v>
      </c>
      <c r="C1392" s="10" t="s">
        <v>152</v>
      </c>
      <c r="D1392" s="10" t="s">
        <v>13</v>
      </c>
      <c r="E1392" s="10" t="s">
        <v>14</v>
      </c>
      <c r="F1392" s="10" t="s">
        <v>103</v>
      </c>
      <c r="G1392" s="11">
        <v>31</v>
      </c>
      <c r="H1392" s="11">
        <v>499000</v>
      </c>
      <c r="I1392" s="11">
        <f t="shared" si="50"/>
        <v>15469000</v>
      </c>
      <c r="J1392" s="11">
        <f t="shared" si="51"/>
        <v>1546900</v>
      </c>
      <c r="K1392" s="11">
        <f>연간거래자료!$I1392+연간거래자료!$J1392</f>
        <v>17015900</v>
      </c>
      <c r="L1392" s="13" t="s">
        <v>12</v>
      </c>
      <c r="M1392" s="14" t="s">
        <v>136</v>
      </c>
    </row>
    <row r="1393" spans="2:13" x14ac:dyDescent="0.3">
      <c r="B1393" s="9">
        <v>45800</v>
      </c>
      <c r="C1393" s="10" t="s">
        <v>148</v>
      </c>
      <c r="D1393" s="10" t="s">
        <v>13</v>
      </c>
      <c r="E1393" s="10" t="s">
        <v>14</v>
      </c>
      <c r="F1393" s="10" t="s">
        <v>113</v>
      </c>
      <c r="G1393" s="11">
        <v>142</v>
      </c>
      <c r="H1393" s="11">
        <v>625800</v>
      </c>
      <c r="I1393" s="11">
        <f t="shared" si="50"/>
        <v>88863600</v>
      </c>
      <c r="J1393" s="11">
        <f t="shared" si="51"/>
        <v>8886360</v>
      </c>
      <c r="K1393" s="11">
        <f>연간거래자료!$I1393+연간거래자료!$J1393</f>
        <v>97749960</v>
      </c>
      <c r="L1393" s="13" t="s">
        <v>12</v>
      </c>
      <c r="M1393" s="14" t="s">
        <v>135</v>
      </c>
    </row>
    <row r="1394" spans="2:13" x14ac:dyDescent="0.3">
      <c r="B1394" s="9">
        <v>45800</v>
      </c>
      <c r="C1394" s="10" t="s">
        <v>150</v>
      </c>
      <c r="D1394" s="10" t="s">
        <v>13</v>
      </c>
      <c r="E1394" s="10" t="s">
        <v>14</v>
      </c>
      <c r="F1394" s="10" t="s">
        <v>99</v>
      </c>
      <c r="G1394" s="11">
        <v>89</v>
      </c>
      <c r="H1394" s="11">
        <v>134800</v>
      </c>
      <c r="I1394" s="11">
        <f t="shared" si="50"/>
        <v>11997200</v>
      </c>
      <c r="J1394" s="11">
        <f t="shared" si="51"/>
        <v>1199720</v>
      </c>
      <c r="K1394" s="11">
        <f>연간거래자료!$I1394+연간거래자료!$J1394</f>
        <v>13196920</v>
      </c>
      <c r="L1394" s="13" t="s">
        <v>16</v>
      </c>
      <c r="M1394" s="14" t="s">
        <v>134</v>
      </c>
    </row>
    <row r="1395" spans="2:13" x14ac:dyDescent="0.3">
      <c r="B1395" s="9">
        <v>45800</v>
      </c>
      <c r="C1395" s="10" t="s">
        <v>156</v>
      </c>
      <c r="D1395" s="10" t="s">
        <v>13</v>
      </c>
      <c r="E1395" s="10" t="s">
        <v>26</v>
      </c>
      <c r="F1395" s="10" t="s">
        <v>76</v>
      </c>
      <c r="G1395" s="11">
        <v>32</v>
      </c>
      <c r="H1395" s="11">
        <v>4400</v>
      </c>
      <c r="I1395" s="11">
        <f t="shared" si="50"/>
        <v>140800</v>
      </c>
      <c r="J1395" s="11">
        <f t="shared" si="51"/>
        <v>14080</v>
      </c>
      <c r="K1395" s="11">
        <f>연간거래자료!$I1395+연간거래자료!$J1395</f>
        <v>154880</v>
      </c>
      <c r="L1395" s="13" t="s">
        <v>12</v>
      </c>
      <c r="M1395" s="14" t="s">
        <v>135</v>
      </c>
    </row>
    <row r="1396" spans="2:13" x14ac:dyDescent="0.3">
      <c r="B1396" s="9">
        <v>45800</v>
      </c>
      <c r="C1396" s="10" t="s">
        <v>131</v>
      </c>
      <c r="D1396" s="10" t="s">
        <v>9</v>
      </c>
      <c r="E1396" s="10" t="s">
        <v>17</v>
      </c>
      <c r="F1396" s="10" t="s">
        <v>101</v>
      </c>
      <c r="G1396" s="11">
        <v>83</v>
      </c>
      <c r="H1396" s="11">
        <v>345300</v>
      </c>
      <c r="I1396" s="11">
        <f t="shared" si="50"/>
        <v>28659900</v>
      </c>
      <c r="J1396" s="11">
        <f t="shared" si="51"/>
        <v>2865990</v>
      </c>
      <c r="K1396" s="11">
        <f>연간거래자료!$I1396+연간거래자료!$J1396</f>
        <v>31525890</v>
      </c>
      <c r="L1396" s="13" t="s">
        <v>16</v>
      </c>
      <c r="M1396" s="14" t="s">
        <v>134</v>
      </c>
    </row>
    <row r="1397" spans="2:13" x14ac:dyDescent="0.3">
      <c r="B1397" s="9">
        <v>45800</v>
      </c>
      <c r="C1397" s="10" t="s">
        <v>144</v>
      </c>
      <c r="D1397" s="10" t="s">
        <v>9</v>
      </c>
      <c r="E1397" s="10" t="s">
        <v>17</v>
      </c>
      <c r="F1397" s="10" t="s">
        <v>18</v>
      </c>
      <c r="G1397" s="11">
        <v>38</v>
      </c>
      <c r="H1397" s="11">
        <v>389000</v>
      </c>
      <c r="I1397" s="11">
        <f t="shared" si="50"/>
        <v>14782000</v>
      </c>
      <c r="J1397" s="11">
        <f t="shared" si="51"/>
        <v>1478200</v>
      </c>
      <c r="K1397" s="11">
        <f>연간거래자료!$I1397+연간거래자료!$J1397</f>
        <v>16260200</v>
      </c>
      <c r="L1397" s="13" t="s">
        <v>12</v>
      </c>
      <c r="M1397" s="14" t="s">
        <v>135</v>
      </c>
    </row>
    <row r="1398" spans="2:13" x14ac:dyDescent="0.3">
      <c r="B1398" s="9">
        <v>45801</v>
      </c>
      <c r="C1398" s="10" t="s">
        <v>153</v>
      </c>
      <c r="D1398" s="10" t="s">
        <v>21</v>
      </c>
      <c r="E1398" s="10" t="s">
        <v>22</v>
      </c>
      <c r="F1398" s="10" t="s">
        <v>62</v>
      </c>
      <c r="G1398" s="11">
        <v>55</v>
      </c>
      <c r="H1398" s="11">
        <v>122700</v>
      </c>
      <c r="I1398" s="11">
        <f t="shared" si="50"/>
        <v>6748500</v>
      </c>
      <c r="J1398" s="11">
        <f t="shared" si="51"/>
        <v>674850</v>
      </c>
      <c r="K1398" s="11">
        <f>연간거래자료!$I1398+연간거래자료!$J1398</f>
        <v>7423350</v>
      </c>
      <c r="L1398" s="13" t="s">
        <v>16</v>
      </c>
      <c r="M1398" s="14" t="s">
        <v>135</v>
      </c>
    </row>
    <row r="1399" spans="2:13" x14ac:dyDescent="0.3">
      <c r="B1399" s="9">
        <v>45801</v>
      </c>
      <c r="C1399" s="10" t="s">
        <v>154</v>
      </c>
      <c r="D1399" s="10" t="s">
        <v>33</v>
      </c>
      <c r="E1399" s="10" t="s">
        <v>34</v>
      </c>
      <c r="F1399" s="10" t="s">
        <v>35</v>
      </c>
      <c r="G1399" s="11">
        <v>125</v>
      </c>
      <c r="H1399" s="11">
        <v>19300</v>
      </c>
      <c r="I1399" s="11">
        <f t="shared" si="50"/>
        <v>2412500</v>
      </c>
      <c r="J1399" s="11">
        <f t="shared" si="51"/>
        <v>241250</v>
      </c>
      <c r="K1399" s="11">
        <f>연간거래자료!$I1399+연간거래자료!$J1399</f>
        <v>2653750</v>
      </c>
      <c r="L1399" s="13" t="s">
        <v>16</v>
      </c>
      <c r="M1399" s="14" t="s">
        <v>135</v>
      </c>
    </row>
    <row r="1400" spans="2:13" x14ac:dyDescent="0.3">
      <c r="B1400" s="9">
        <v>45801</v>
      </c>
      <c r="C1400" s="10" t="s">
        <v>157</v>
      </c>
      <c r="D1400" s="10" t="s">
        <v>33</v>
      </c>
      <c r="E1400" s="10" t="s">
        <v>34</v>
      </c>
      <c r="F1400" s="10" t="s">
        <v>65</v>
      </c>
      <c r="G1400" s="11">
        <v>57</v>
      </c>
      <c r="H1400" s="11">
        <v>16400</v>
      </c>
      <c r="I1400" s="11">
        <f t="shared" si="50"/>
        <v>934800</v>
      </c>
      <c r="J1400" s="11">
        <f t="shared" si="51"/>
        <v>93480</v>
      </c>
      <c r="K1400" s="11">
        <f>연간거래자료!$I1400+연간거래자료!$J1400</f>
        <v>1028280</v>
      </c>
      <c r="L1400" s="13" t="s">
        <v>16</v>
      </c>
      <c r="M1400" s="14" t="s">
        <v>137</v>
      </c>
    </row>
    <row r="1401" spans="2:13" x14ac:dyDescent="0.3">
      <c r="B1401" s="9">
        <v>45801</v>
      </c>
      <c r="C1401" s="10" t="s">
        <v>144</v>
      </c>
      <c r="D1401" s="10" t="s">
        <v>13</v>
      </c>
      <c r="E1401" s="10" t="s">
        <v>14</v>
      </c>
      <c r="F1401" s="10" t="s">
        <v>114</v>
      </c>
      <c r="G1401" s="11">
        <v>37</v>
      </c>
      <c r="H1401" s="11">
        <v>219000</v>
      </c>
      <c r="I1401" s="11">
        <f t="shared" si="50"/>
        <v>8103000</v>
      </c>
      <c r="J1401" s="11">
        <f t="shared" si="51"/>
        <v>810300</v>
      </c>
      <c r="K1401" s="11">
        <f>연간거래자료!$I1401+연간거래자료!$J1401</f>
        <v>8913300</v>
      </c>
      <c r="L1401" s="13" t="s">
        <v>16</v>
      </c>
      <c r="M1401" s="14" t="s">
        <v>135</v>
      </c>
    </row>
    <row r="1402" spans="2:13" x14ac:dyDescent="0.3">
      <c r="B1402" s="9">
        <v>45801</v>
      </c>
      <c r="C1402" s="10" t="s">
        <v>157</v>
      </c>
      <c r="D1402" s="10" t="s">
        <v>13</v>
      </c>
      <c r="E1402" s="10" t="s">
        <v>14</v>
      </c>
      <c r="F1402" s="10" t="s">
        <v>77</v>
      </c>
      <c r="G1402" s="11">
        <v>122</v>
      </c>
      <c r="H1402" s="11">
        <v>69700</v>
      </c>
      <c r="I1402" s="11">
        <f t="shared" si="50"/>
        <v>8503400</v>
      </c>
      <c r="J1402" s="11">
        <f t="shared" si="51"/>
        <v>850340</v>
      </c>
      <c r="K1402" s="11">
        <f>연간거래자료!$I1402+연간거래자료!$J1402</f>
        <v>9353740</v>
      </c>
      <c r="L1402" s="13" t="s">
        <v>16</v>
      </c>
      <c r="M1402" s="14" t="s">
        <v>136</v>
      </c>
    </row>
    <row r="1403" spans="2:13" x14ac:dyDescent="0.3">
      <c r="B1403" s="9">
        <v>45801</v>
      </c>
      <c r="C1403" s="10" t="s">
        <v>155</v>
      </c>
      <c r="D1403" s="10" t="s">
        <v>13</v>
      </c>
      <c r="E1403" s="10" t="s">
        <v>14</v>
      </c>
      <c r="F1403" s="10" t="s">
        <v>94</v>
      </c>
      <c r="G1403" s="11">
        <v>126</v>
      </c>
      <c r="H1403" s="11">
        <v>116200</v>
      </c>
      <c r="I1403" s="11">
        <f t="shared" si="50"/>
        <v>14641200</v>
      </c>
      <c r="J1403" s="11">
        <f t="shared" si="51"/>
        <v>1464120</v>
      </c>
      <c r="K1403" s="11">
        <f>연간거래자료!$I1403+연간거래자료!$J1403</f>
        <v>16105320</v>
      </c>
      <c r="L1403" s="13" t="s">
        <v>12</v>
      </c>
      <c r="M1403" s="14" t="s">
        <v>137</v>
      </c>
    </row>
    <row r="1404" spans="2:13" x14ac:dyDescent="0.3">
      <c r="B1404" s="9">
        <v>45801</v>
      </c>
      <c r="C1404" s="10" t="s">
        <v>139</v>
      </c>
      <c r="D1404" s="10" t="s">
        <v>13</v>
      </c>
      <c r="E1404" s="10" t="s">
        <v>26</v>
      </c>
      <c r="F1404" s="10" t="s">
        <v>106</v>
      </c>
      <c r="G1404" s="11">
        <v>116</v>
      </c>
      <c r="H1404" s="11">
        <v>6500</v>
      </c>
      <c r="I1404" s="11">
        <f t="shared" si="50"/>
        <v>754000</v>
      </c>
      <c r="J1404" s="11">
        <f t="shared" si="51"/>
        <v>75400</v>
      </c>
      <c r="K1404" s="11">
        <f>연간거래자료!$I1404+연간거래자료!$J1404</f>
        <v>829400</v>
      </c>
      <c r="L1404" s="13" t="s">
        <v>12</v>
      </c>
      <c r="M1404" s="14" t="s">
        <v>135</v>
      </c>
    </row>
    <row r="1405" spans="2:13" x14ac:dyDescent="0.3">
      <c r="B1405" s="9">
        <v>45801</v>
      </c>
      <c r="C1405" s="10" t="s">
        <v>150</v>
      </c>
      <c r="D1405" s="10" t="s">
        <v>9</v>
      </c>
      <c r="E1405" s="10" t="s">
        <v>10</v>
      </c>
      <c r="F1405" s="10" t="s">
        <v>78</v>
      </c>
      <c r="G1405" s="11">
        <v>37</v>
      </c>
      <c r="H1405" s="11">
        <v>215600</v>
      </c>
      <c r="I1405" s="11">
        <f t="shared" si="50"/>
        <v>7977200</v>
      </c>
      <c r="J1405" s="11">
        <f t="shared" si="51"/>
        <v>797720</v>
      </c>
      <c r="K1405" s="11">
        <f>연간거래자료!$I1405+연간거래자료!$J1405</f>
        <v>8774920</v>
      </c>
      <c r="L1405" s="13" t="s">
        <v>16</v>
      </c>
      <c r="M1405" s="14" t="s">
        <v>134</v>
      </c>
    </row>
    <row r="1406" spans="2:13" x14ac:dyDescent="0.3">
      <c r="B1406" s="9">
        <v>45801</v>
      </c>
      <c r="C1406" s="10" t="s">
        <v>146</v>
      </c>
      <c r="D1406" s="10" t="s">
        <v>9</v>
      </c>
      <c r="E1406" s="10" t="s">
        <v>17</v>
      </c>
      <c r="F1406" s="10" t="s">
        <v>89</v>
      </c>
      <c r="G1406" s="11">
        <v>118</v>
      </c>
      <c r="H1406" s="11">
        <v>377300</v>
      </c>
      <c r="I1406" s="11">
        <f t="shared" si="50"/>
        <v>44521400</v>
      </c>
      <c r="J1406" s="11">
        <f t="shared" si="51"/>
        <v>4452140</v>
      </c>
      <c r="K1406" s="11">
        <f>연간거래자료!$I1406+연간거래자료!$J1406</f>
        <v>48973540</v>
      </c>
      <c r="L1406" s="13" t="s">
        <v>12</v>
      </c>
      <c r="M1406" s="14" t="s">
        <v>137</v>
      </c>
    </row>
    <row r="1407" spans="2:13" x14ac:dyDescent="0.3">
      <c r="B1407" s="9">
        <v>45801</v>
      </c>
      <c r="C1407" s="10" t="s">
        <v>131</v>
      </c>
      <c r="D1407" s="10" t="s">
        <v>9</v>
      </c>
      <c r="E1407" s="10" t="s">
        <v>36</v>
      </c>
      <c r="F1407" s="10" t="s">
        <v>90</v>
      </c>
      <c r="G1407" s="11">
        <v>74</v>
      </c>
      <c r="H1407" s="11">
        <v>316200</v>
      </c>
      <c r="I1407" s="11">
        <f t="shared" si="50"/>
        <v>23398800</v>
      </c>
      <c r="J1407" s="11">
        <f t="shared" si="51"/>
        <v>2339880</v>
      </c>
      <c r="K1407" s="11">
        <f>연간거래자료!$I1407+연간거래자료!$J1407</f>
        <v>25738680</v>
      </c>
      <c r="L1407" s="13" t="s">
        <v>16</v>
      </c>
      <c r="M1407" s="14" t="s">
        <v>137</v>
      </c>
    </row>
    <row r="1408" spans="2:13" x14ac:dyDescent="0.3">
      <c r="B1408" s="9">
        <v>45802</v>
      </c>
      <c r="C1408" s="10" t="s">
        <v>157</v>
      </c>
      <c r="D1408" s="10" t="s">
        <v>21</v>
      </c>
      <c r="E1408" s="10" t="s">
        <v>31</v>
      </c>
      <c r="F1408" s="10" t="s">
        <v>72</v>
      </c>
      <c r="G1408" s="11">
        <v>114</v>
      </c>
      <c r="H1408" s="11">
        <v>248500</v>
      </c>
      <c r="I1408" s="11">
        <f t="shared" si="50"/>
        <v>28329000</v>
      </c>
      <c r="J1408" s="11">
        <f t="shared" si="51"/>
        <v>2832900</v>
      </c>
      <c r="K1408" s="11">
        <f>연간거래자료!$I1408+연간거래자료!$J1408</f>
        <v>31161900</v>
      </c>
      <c r="L1408" s="13" t="s">
        <v>12</v>
      </c>
      <c r="M1408" s="14" t="s">
        <v>136</v>
      </c>
    </row>
    <row r="1409" spans="2:13" x14ac:dyDescent="0.3">
      <c r="B1409" s="9">
        <v>45802</v>
      </c>
      <c r="C1409" s="10" t="s">
        <v>140</v>
      </c>
      <c r="D1409" s="10" t="s">
        <v>21</v>
      </c>
      <c r="E1409" s="10" t="s">
        <v>31</v>
      </c>
      <c r="F1409" s="10" t="s">
        <v>41</v>
      </c>
      <c r="G1409" s="11">
        <v>25</v>
      </c>
      <c r="H1409" s="11">
        <v>321600</v>
      </c>
      <c r="I1409" s="11">
        <f t="shared" si="50"/>
        <v>8040000</v>
      </c>
      <c r="J1409" s="11">
        <f t="shared" si="51"/>
        <v>804000</v>
      </c>
      <c r="K1409" s="11">
        <f>연간거래자료!$I1409+연간거래자료!$J1409</f>
        <v>8844000</v>
      </c>
      <c r="L1409" s="13" t="s">
        <v>16</v>
      </c>
      <c r="M1409" s="14" t="s">
        <v>134</v>
      </c>
    </row>
    <row r="1410" spans="2:13" x14ac:dyDescent="0.3">
      <c r="B1410" s="9">
        <v>45802</v>
      </c>
      <c r="C1410" s="10" t="s">
        <v>141</v>
      </c>
      <c r="D1410" s="10" t="s">
        <v>21</v>
      </c>
      <c r="E1410" s="10" t="s">
        <v>28</v>
      </c>
      <c r="F1410" s="10" t="s">
        <v>29</v>
      </c>
      <c r="G1410" s="11">
        <v>100</v>
      </c>
      <c r="H1410" s="11">
        <v>135600</v>
      </c>
      <c r="I1410" s="11">
        <f t="shared" si="50"/>
        <v>13560000</v>
      </c>
      <c r="J1410" s="11">
        <f t="shared" si="51"/>
        <v>1356000</v>
      </c>
      <c r="K1410" s="11">
        <f>연간거래자료!$I1410+연간거래자료!$J1410</f>
        <v>14916000</v>
      </c>
      <c r="L1410" s="13" t="s">
        <v>16</v>
      </c>
      <c r="M1410" s="14" t="s">
        <v>136</v>
      </c>
    </row>
    <row r="1411" spans="2:13" x14ac:dyDescent="0.3">
      <c r="B1411" s="9">
        <v>45802</v>
      </c>
      <c r="C1411" s="10" t="s">
        <v>144</v>
      </c>
      <c r="D1411" s="10" t="s">
        <v>21</v>
      </c>
      <c r="E1411" s="10" t="s">
        <v>22</v>
      </c>
      <c r="F1411" s="10" t="s">
        <v>43</v>
      </c>
      <c r="G1411" s="11">
        <v>146</v>
      </c>
      <c r="H1411" s="11">
        <v>92700</v>
      </c>
      <c r="I1411" s="11">
        <f t="shared" si="50"/>
        <v>13534200</v>
      </c>
      <c r="J1411" s="11">
        <f t="shared" si="51"/>
        <v>1353420</v>
      </c>
      <c r="K1411" s="11">
        <f>연간거래자료!$I1411+연간거래자료!$J1411</f>
        <v>14887620</v>
      </c>
      <c r="L1411" s="13" t="s">
        <v>12</v>
      </c>
      <c r="M1411" s="14" t="s">
        <v>136</v>
      </c>
    </row>
    <row r="1412" spans="2:13" x14ac:dyDescent="0.3">
      <c r="B1412" s="9">
        <v>45802</v>
      </c>
      <c r="C1412" s="10" t="s">
        <v>153</v>
      </c>
      <c r="D1412" s="10" t="s">
        <v>33</v>
      </c>
      <c r="E1412" s="10" t="s">
        <v>34</v>
      </c>
      <c r="F1412" s="10" t="s">
        <v>112</v>
      </c>
      <c r="G1412" s="11">
        <v>32</v>
      </c>
      <c r="H1412" s="11">
        <v>499900</v>
      </c>
      <c r="I1412" s="11">
        <f t="shared" si="50"/>
        <v>15996800</v>
      </c>
      <c r="J1412" s="11">
        <f t="shared" si="51"/>
        <v>1599680</v>
      </c>
      <c r="K1412" s="11">
        <f>연간거래자료!$I1412+연간거래자료!$J1412</f>
        <v>17596480</v>
      </c>
      <c r="L1412" s="13" t="s">
        <v>16</v>
      </c>
      <c r="M1412" s="14" t="s">
        <v>134</v>
      </c>
    </row>
    <row r="1413" spans="2:13" x14ac:dyDescent="0.3">
      <c r="B1413" s="9">
        <v>45802</v>
      </c>
      <c r="C1413" s="10" t="s">
        <v>140</v>
      </c>
      <c r="D1413" s="10" t="s">
        <v>13</v>
      </c>
      <c r="E1413" s="10" t="s">
        <v>14</v>
      </c>
      <c r="F1413" s="10" t="s">
        <v>103</v>
      </c>
      <c r="G1413" s="11">
        <v>130</v>
      </c>
      <c r="H1413" s="11">
        <v>484000</v>
      </c>
      <c r="I1413" s="11">
        <f t="shared" si="50"/>
        <v>62920000</v>
      </c>
      <c r="J1413" s="11">
        <f t="shared" si="51"/>
        <v>6292000</v>
      </c>
      <c r="K1413" s="11">
        <f>연간거래자료!$I1413+연간거래자료!$J1413</f>
        <v>69212000</v>
      </c>
      <c r="L1413" s="13" t="s">
        <v>16</v>
      </c>
      <c r="M1413" s="14" t="s">
        <v>134</v>
      </c>
    </row>
    <row r="1414" spans="2:13" x14ac:dyDescent="0.3">
      <c r="B1414" s="9">
        <v>45802</v>
      </c>
      <c r="C1414" s="10" t="s">
        <v>148</v>
      </c>
      <c r="D1414" s="10" t="s">
        <v>13</v>
      </c>
      <c r="E1414" s="10" t="s">
        <v>14</v>
      </c>
      <c r="F1414" s="10" t="s">
        <v>113</v>
      </c>
      <c r="G1414" s="11">
        <v>77</v>
      </c>
      <c r="H1414" s="11">
        <v>625800</v>
      </c>
      <c r="I1414" s="11">
        <f t="shared" si="50"/>
        <v>48186600</v>
      </c>
      <c r="J1414" s="11">
        <f t="shared" si="51"/>
        <v>4818660</v>
      </c>
      <c r="K1414" s="11">
        <f>연간거래자료!$I1414+연간거래자료!$J1414</f>
        <v>53005260</v>
      </c>
      <c r="L1414" s="13" t="s">
        <v>16</v>
      </c>
      <c r="M1414" s="14" t="s">
        <v>134</v>
      </c>
    </row>
    <row r="1415" spans="2:13" x14ac:dyDescent="0.3">
      <c r="B1415" s="9">
        <v>45802</v>
      </c>
      <c r="C1415" s="10" t="s">
        <v>140</v>
      </c>
      <c r="D1415" s="10" t="s">
        <v>13</v>
      </c>
      <c r="E1415" s="10" t="s">
        <v>14</v>
      </c>
      <c r="F1415" s="10" t="s">
        <v>15</v>
      </c>
      <c r="G1415" s="11">
        <v>68</v>
      </c>
      <c r="H1415" s="11">
        <v>378100</v>
      </c>
      <c r="I1415" s="11">
        <f t="shared" si="50"/>
        <v>25710800</v>
      </c>
      <c r="J1415" s="11">
        <f t="shared" si="51"/>
        <v>2571080</v>
      </c>
      <c r="K1415" s="11">
        <f>연간거래자료!$I1415+연간거래자료!$J1415</f>
        <v>28281880</v>
      </c>
      <c r="L1415" s="13" t="s">
        <v>12</v>
      </c>
      <c r="M1415" s="14" t="s">
        <v>137</v>
      </c>
    </row>
    <row r="1416" spans="2:13" x14ac:dyDescent="0.3">
      <c r="B1416" s="9">
        <v>45802</v>
      </c>
      <c r="C1416" s="10" t="s">
        <v>139</v>
      </c>
      <c r="D1416" s="10" t="s">
        <v>9</v>
      </c>
      <c r="E1416" s="10" t="s">
        <v>48</v>
      </c>
      <c r="F1416" s="10" t="s">
        <v>49</v>
      </c>
      <c r="G1416" s="11">
        <v>80</v>
      </c>
      <c r="H1416" s="11">
        <v>83000</v>
      </c>
      <c r="I1416" s="11">
        <f t="shared" si="50"/>
        <v>6640000</v>
      </c>
      <c r="J1416" s="11">
        <f t="shared" si="51"/>
        <v>664000</v>
      </c>
      <c r="K1416" s="11">
        <f>연간거래자료!$I1416+연간거래자료!$J1416</f>
        <v>7304000</v>
      </c>
      <c r="L1416" s="13" t="s">
        <v>12</v>
      </c>
      <c r="M1416" s="14" t="s">
        <v>135</v>
      </c>
    </row>
    <row r="1417" spans="2:13" x14ac:dyDescent="0.3">
      <c r="B1417" s="9">
        <v>45803</v>
      </c>
      <c r="C1417" s="10" t="s">
        <v>140</v>
      </c>
      <c r="D1417" s="10" t="s">
        <v>21</v>
      </c>
      <c r="E1417" s="10" t="s">
        <v>31</v>
      </c>
      <c r="F1417" s="10" t="s">
        <v>61</v>
      </c>
      <c r="G1417" s="11">
        <v>37</v>
      </c>
      <c r="H1417" s="11">
        <v>256300</v>
      </c>
      <c r="I1417" s="11">
        <f t="shared" si="50"/>
        <v>9483100</v>
      </c>
      <c r="J1417" s="11">
        <f t="shared" si="51"/>
        <v>948310</v>
      </c>
      <c r="K1417" s="11">
        <f>연간거래자료!$I1417+연간거래자료!$J1417</f>
        <v>10431410</v>
      </c>
      <c r="L1417" s="13" t="s">
        <v>12</v>
      </c>
      <c r="M1417" s="14" t="s">
        <v>134</v>
      </c>
    </row>
    <row r="1418" spans="2:13" x14ac:dyDescent="0.3">
      <c r="B1418" s="9">
        <v>45803</v>
      </c>
      <c r="C1418" s="10" t="s">
        <v>142</v>
      </c>
      <c r="D1418" s="10" t="s">
        <v>21</v>
      </c>
      <c r="E1418" s="10" t="s">
        <v>28</v>
      </c>
      <c r="F1418" s="10" t="s">
        <v>70</v>
      </c>
      <c r="G1418" s="11">
        <v>126</v>
      </c>
      <c r="H1418" s="11">
        <v>386100</v>
      </c>
      <c r="I1418" s="11">
        <f t="shared" si="50"/>
        <v>48648600</v>
      </c>
      <c r="J1418" s="11">
        <f t="shared" si="51"/>
        <v>4864860</v>
      </c>
      <c r="K1418" s="11">
        <f>연간거래자료!$I1418+연간거래자료!$J1418</f>
        <v>53513460</v>
      </c>
      <c r="L1418" s="13" t="s">
        <v>16</v>
      </c>
      <c r="M1418" s="14" t="s">
        <v>136</v>
      </c>
    </row>
    <row r="1419" spans="2:13" x14ac:dyDescent="0.3">
      <c r="B1419" s="9">
        <v>45803</v>
      </c>
      <c r="C1419" s="10" t="s">
        <v>144</v>
      </c>
      <c r="D1419" s="10" t="s">
        <v>21</v>
      </c>
      <c r="E1419" s="10" t="s">
        <v>22</v>
      </c>
      <c r="F1419" s="10" t="s">
        <v>58</v>
      </c>
      <c r="G1419" s="11">
        <v>81</v>
      </c>
      <c r="H1419" s="11">
        <v>209100</v>
      </c>
      <c r="I1419" s="11">
        <f t="shared" ref="I1419:I1482" si="52">G1419*H1419</f>
        <v>16937100</v>
      </c>
      <c r="J1419" s="11">
        <f t="shared" ref="J1419:J1482" si="53">I1419*0.1</f>
        <v>1693710</v>
      </c>
      <c r="K1419" s="11">
        <f>연간거래자료!$I1419+연간거래자료!$J1419</f>
        <v>18630810</v>
      </c>
      <c r="L1419" s="13" t="s">
        <v>12</v>
      </c>
      <c r="M1419" s="14" t="s">
        <v>137</v>
      </c>
    </row>
    <row r="1420" spans="2:13" x14ac:dyDescent="0.3">
      <c r="B1420" s="9">
        <v>45803</v>
      </c>
      <c r="C1420" s="10" t="s">
        <v>141</v>
      </c>
      <c r="D1420" s="10" t="s">
        <v>13</v>
      </c>
      <c r="E1420" s="10" t="s">
        <v>14</v>
      </c>
      <c r="F1420" s="10" t="s">
        <v>115</v>
      </c>
      <c r="G1420" s="11">
        <v>107</v>
      </c>
      <c r="H1420" s="11">
        <v>386100</v>
      </c>
      <c r="I1420" s="11">
        <f t="shared" si="52"/>
        <v>41312700</v>
      </c>
      <c r="J1420" s="11">
        <f t="shared" si="53"/>
        <v>4131270</v>
      </c>
      <c r="K1420" s="11">
        <f>연간거래자료!$I1420+연간거래자료!$J1420</f>
        <v>45443970</v>
      </c>
      <c r="L1420" s="13" t="s">
        <v>16</v>
      </c>
      <c r="M1420" s="14" t="s">
        <v>136</v>
      </c>
    </row>
    <row r="1421" spans="2:13" x14ac:dyDescent="0.3">
      <c r="B1421" s="9">
        <v>45803</v>
      </c>
      <c r="C1421" s="10" t="s">
        <v>146</v>
      </c>
      <c r="D1421" s="10" t="s">
        <v>13</v>
      </c>
      <c r="E1421" s="10" t="s">
        <v>14</v>
      </c>
      <c r="F1421" s="10" t="s">
        <v>115</v>
      </c>
      <c r="G1421" s="11">
        <v>139</v>
      </c>
      <c r="H1421" s="11">
        <v>386100</v>
      </c>
      <c r="I1421" s="11">
        <f t="shared" si="52"/>
        <v>53667900</v>
      </c>
      <c r="J1421" s="11">
        <f t="shared" si="53"/>
        <v>5366790</v>
      </c>
      <c r="K1421" s="11">
        <f>연간거래자료!$I1421+연간거래자료!$J1421</f>
        <v>59034690</v>
      </c>
      <c r="L1421" s="13" t="s">
        <v>16</v>
      </c>
      <c r="M1421" s="14" t="s">
        <v>137</v>
      </c>
    </row>
    <row r="1422" spans="2:13" x14ac:dyDescent="0.3">
      <c r="B1422" s="9">
        <v>45803</v>
      </c>
      <c r="C1422" s="10" t="s">
        <v>154</v>
      </c>
      <c r="D1422" s="10" t="s">
        <v>13</v>
      </c>
      <c r="E1422" s="10" t="s">
        <v>14</v>
      </c>
      <c r="F1422" s="10" t="s">
        <v>95</v>
      </c>
      <c r="G1422" s="11">
        <v>50</v>
      </c>
      <c r="H1422" s="11">
        <v>160000</v>
      </c>
      <c r="I1422" s="11">
        <f t="shared" si="52"/>
        <v>8000000</v>
      </c>
      <c r="J1422" s="11">
        <f t="shared" si="53"/>
        <v>800000</v>
      </c>
      <c r="K1422" s="11">
        <f>연간거래자료!$I1422+연간거래자료!$J1422</f>
        <v>8800000</v>
      </c>
      <c r="L1422" s="13" t="s">
        <v>16</v>
      </c>
      <c r="M1422" s="14" t="s">
        <v>137</v>
      </c>
    </row>
    <row r="1423" spans="2:13" x14ac:dyDescent="0.3">
      <c r="B1423" s="9">
        <v>45803</v>
      </c>
      <c r="C1423" s="10" t="s">
        <v>140</v>
      </c>
      <c r="D1423" s="10" t="s">
        <v>13</v>
      </c>
      <c r="E1423" s="10" t="s">
        <v>26</v>
      </c>
      <c r="F1423" s="10" t="s">
        <v>106</v>
      </c>
      <c r="G1423" s="11">
        <v>62</v>
      </c>
      <c r="H1423" s="11">
        <v>6500</v>
      </c>
      <c r="I1423" s="11">
        <f t="shared" si="52"/>
        <v>403000</v>
      </c>
      <c r="J1423" s="11">
        <f t="shared" si="53"/>
        <v>40300</v>
      </c>
      <c r="K1423" s="11">
        <f>연간거래자료!$I1423+연간거래자료!$J1423</f>
        <v>443300</v>
      </c>
      <c r="L1423" s="13" t="s">
        <v>12</v>
      </c>
      <c r="M1423" s="14" t="s">
        <v>137</v>
      </c>
    </row>
    <row r="1424" spans="2:13" x14ac:dyDescent="0.3">
      <c r="B1424" s="9">
        <v>45803</v>
      </c>
      <c r="C1424" s="10" t="s">
        <v>131</v>
      </c>
      <c r="D1424" s="10" t="s">
        <v>9</v>
      </c>
      <c r="E1424" s="10" t="s">
        <v>48</v>
      </c>
      <c r="F1424" s="10" t="s">
        <v>48</v>
      </c>
      <c r="G1424" s="11">
        <v>102</v>
      </c>
      <c r="H1424" s="11">
        <v>125100</v>
      </c>
      <c r="I1424" s="11">
        <f t="shared" si="52"/>
        <v>12760200</v>
      </c>
      <c r="J1424" s="11">
        <f t="shared" si="53"/>
        <v>1276020</v>
      </c>
      <c r="K1424" s="11">
        <f>연간거래자료!$I1424+연간거래자료!$J1424</f>
        <v>14036220</v>
      </c>
      <c r="L1424" s="13" t="s">
        <v>12</v>
      </c>
      <c r="M1424" s="14" t="s">
        <v>137</v>
      </c>
    </row>
    <row r="1425" spans="2:13" x14ac:dyDescent="0.3">
      <c r="B1425" s="9">
        <v>45803</v>
      </c>
      <c r="C1425" s="10" t="s">
        <v>141</v>
      </c>
      <c r="D1425" s="10" t="s">
        <v>9</v>
      </c>
      <c r="E1425" s="10" t="s">
        <v>24</v>
      </c>
      <c r="F1425" s="10" t="s">
        <v>92</v>
      </c>
      <c r="G1425" s="11">
        <v>83</v>
      </c>
      <c r="H1425" s="11">
        <v>211000</v>
      </c>
      <c r="I1425" s="11">
        <f t="shared" si="52"/>
        <v>17513000</v>
      </c>
      <c r="J1425" s="11">
        <f t="shared" si="53"/>
        <v>1751300</v>
      </c>
      <c r="K1425" s="11">
        <f>연간거래자료!$I1425+연간거래자료!$J1425</f>
        <v>19264300</v>
      </c>
      <c r="L1425" s="13" t="s">
        <v>16</v>
      </c>
      <c r="M1425" s="14" t="s">
        <v>135</v>
      </c>
    </row>
    <row r="1426" spans="2:13" x14ac:dyDescent="0.3">
      <c r="B1426" s="9">
        <v>45803</v>
      </c>
      <c r="C1426" s="10" t="s">
        <v>143</v>
      </c>
      <c r="D1426" s="10" t="s">
        <v>9</v>
      </c>
      <c r="E1426" s="10" t="s">
        <v>17</v>
      </c>
      <c r="F1426" s="10" t="s">
        <v>93</v>
      </c>
      <c r="G1426" s="11">
        <v>150</v>
      </c>
      <c r="H1426" s="11">
        <v>580100</v>
      </c>
      <c r="I1426" s="11">
        <f t="shared" si="52"/>
        <v>87015000</v>
      </c>
      <c r="J1426" s="11">
        <f t="shared" si="53"/>
        <v>8701500</v>
      </c>
      <c r="K1426" s="11">
        <f>연간거래자료!$I1426+연간거래자료!$J1426</f>
        <v>95716500</v>
      </c>
      <c r="L1426" s="13" t="s">
        <v>16</v>
      </c>
      <c r="M1426" s="14" t="s">
        <v>136</v>
      </c>
    </row>
    <row r="1427" spans="2:13" x14ac:dyDescent="0.3">
      <c r="B1427" s="9">
        <v>45804</v>
      </c>
      <c r="C1427" s="10" t="s">
        <v>141</v>
      </c>
      <c r="D1427" s="10" t="s">
        <v>21</v>
      </c>
      <c r="E1427" s="10" t="s">
        <v>28</v>
      </c>
      <c r="F1427" s="10" t="s">
        <v>70</v>
      </c>
      <c r="G1427" s="11">
        <v>115</v>
      </c>
      <c r="H1427" s="11">
        <v>386100</v>
      </c>
      <c r="I1427" s="11">
        <f t="shared" si="52"/>
        <v>44401500</v>
      </c>
      <c r="J1427" s="11">
        <f t="shared" si="53"/>
        <v>4440150</v>
      </c>
      <c r="K1427" s="11">
        <f>연간거래자료!$I1427+연간거래자료!$J1427</f>
        <v>48841650</v>
      </c>
      <c r="L1427" s="13" t="s">
        <v>16</v>
      </c>
      <c r="M1427" s="14" t="s">
        <v>134</v>
      </c>
    </row>
    <row r="1428" spans="2:13" x14ac:dyDescent="0.3">
      <c r="B1428" s="9">
        <v>45804</v>
      </c>
      <c r="C1428" s="10" t="s">
        <v>151</v>
      </c>
      <c r="D1428" s="10" t="s">
        <v>21</v>
      </c>
      <c r="E1428" s="10" t="s">
        <v>28</v>
      </c>
      <c r="F1428" s="10" t="s">
        <v>124</v>
      </c>
      <c r="G1428" s="11">
        <v>42</v>
      </c>
      <c r="H1428" s="11">
        <v>2480000</v>
      </c>
      <c r="I1428" s="11">
        <f t="shared" si="52"/>
        <v>104160000</v>
      </c>
      <c r="J1428" s="11">
        <f t="shared" si="53"/>
        <v>10416000</v>
      </c>
      <c r="K1428" s="11">
        <f>연간거래자료!$I1428+연간거래자료!$J1428</f>
        <v>114576000</v>
      </c>
      <c r="L1428" s="13" t="s">
        <v>12</v>
      </c>
      <c r="M1428" s="14" t="s">
        <v>137</v>
      </c>
    </row>
    <row r="1429" spans="2:13" x14ac:dyDescent="0.3">
      <c r="B1429" s="9">
        <v>45804</v>
      </c>
      <c r="C1429" s="10" t="s">
        <v>155</v>
      </c>
      <c r="D1429" s="10" t="s">
        <v>33</v>
      </c>
      <c r="E1429" s="10" t="s">
        <v>34</v>
      </c>
      <c r="F1429" s="10" t="s">
        <v>88</v>
      </c>
      <c r="G1429" s="11">
        <v>131</v>
      </c>
      <c r="H1429" s="11">
        <v>18900</v>
      </c>
      <c r="I1429" s="11">
        <f t="shared" si="52"/>
        <v>2475900</v>
      </c>
      <c r="J1429" s="11">
        <f t="shared" si="53"/>
        <v>247590</v>
      </c>
      <c r="K1429" s="11">
        <f>연간거래자료!$I1429+연간거래자료!$J1429</f>
        <v>2723490</v>
      </c>
      <c r="L1429" s="13" t="s">
        <v>12</v>
      </c>
      <c r="M1429" s="14" t="s">
        <v>135</v>
      </c>
    </row>
    <row r="1430" spans="2:13" x14ac:dyDescent="0.3">
      <c r="B1430" s="9">
        <v>45804</v>
      </c>
      <c r="C1430" s="10" t="s">
        <v>145</v>
      </c>
      <c r="D1430" s="10" t="s">
        <v>9</v>
      </c>
      <c r="E1430" s="10" t="s">
        <v>10</v>
      </c>
      <c r="F1430" s="10" t="s">
        <v>127</v>
      </c>
      <c r="G1430" s="11">
        <v>78</v>
      </c>
      <c r="H1430" s="11">
        <v>142100</v>
      </c>
      <c r="I1430" s="11">
        <f t="shared" si="52"/>
        <v>11083800</v>
      </c>
      <c r="J1430" s="11">
        <f t="shared" si="53"/>
        <v>1108380</v>
      </c>
      <c r="K1430" s="11">
        <f>연간거래자료!$I1430+연간거래자료!$J1430</f>
        <v>12192180</v>
      </c>
      <c r="L1430" s="13" t="s">
        <v>12</v>
      </c>
      <c r="M1430" s="14" t="s">
        <v>135</v>
      </c>
    </row>
    <row r="1431" spans="2:13" x14ac:dyDescent="0.3">
      <c r="B1431" s="9">
        <v>45804</v>
      </c>
      <c r="C1431" s="10" t="s">
        <v>151</v>
      </c>
      <c r="D1431" s="10" t="s">
        <v>9</v>
      </c>
      <c r="E1431" s="10" t="s">
        <v>17</v>
      </c>
      <c r="F1431" s="10" t="s">
        <v>93</v>
      </c>
      <c r="G1431" s="11">
        <v>100</v>
      </c>
      <c r="H1431" s="11">
        <v>580100</v>
      </c>
      <c r="I1431" s="11">
        <f t="shared" si="52"/>
        <v>58010000</v>
      </c>
      <c r="J1431" s="11">
        <f t="shared" si="53"/>
        <v>5801000</v>
      </c>
      <c r="K1431" s="11">
        <f>연간거래자료!$I1431+연간거래자료!$J1431</f>
        <v>63811000</v>
      </c>
      <c r="L1431" s="13" t="s">
        <v>16</v>
      </c>
      <c r="M1431" s="14" t="s">
        <v>136</v>
      </c>
    </row>
    <row r="1432" spans="2:13" x14ac:dyDescent="0.3">
      <c r="B1432" s="9">
        <v>45804</v>
      </c>
      <c r="C1432" s="10" t="s">
        <v>130</v>
      </c>
      <c r="D1432" s="10" t="s">
        <v>9</v>
      </c>
      <c r="E1432" s="10" t="s">
        <v>50</v>
      </c>
      <c r="F1432" s="10" t="s">
        <v>51</v>
      </c>
      <c r="G1432" s="11">
        <v>13</v>
      </c>
      <c r="H1432" s="11">
        <v>56000</v>
      </c>
      <c r="I1432" s="11">
        <f t="shared" si="52"/>
        <v>728000</v>
      </c>
      <c r="J1432" s="11">
        <f t="shared" si="53"/>
        <v>72800</v>
      </c>
      <c r="K1432" s="11">
        <f>연간거래자료!$I1432+연간거래자료!$J1432</f>
        <v>800800</v>
      </c>
      <c r="L1432" s="13" t="s">
        <v>12</v>
      </c>
      <c r="M1432" s="14" t="s">
        <v>134</v>
      </c>
    </row>
    <row r="1433" spans="2:13" x14ac:dyDescent="0.3">
      <c r="B1433" s="9">
        <v>45805</v>
      </c>
      <c r="C1433" s="10" t="s">
        <v>144</v>
      </c>
      <c r="D1433" s="10" t="s">
        <v>33</v>
      </c>
      <c r="E1433" s="10" t="s">
        <v>56</v>
      </c>
      <c r="F1433" s="10" t="s">
        <v>57</v>
      </c>
      <c r="G1433" s="11">
        <v>120</v>
      </c>
      <c r="H1433" s="11">
        <v>6700</v>
      </c>
      <c r="I1433" s="11">
        <f t="shared" si="52"/>
        <v>804000</v>
      </c>
      <c r="J1433" s="11">
        <f t="shared" si="53"/>
        <v>80400</v>
      </c>
      <c r="K1433" s="11">
        <f>연간거래자료!$I1433+연간거래자료!$J1433</f>
        <v>884400</v>
      </c>
      <c r="L1433" s="13" t="s">
        <v>16</v>
      </c>
      <c r="M1433" s="14" t="s">
        <v>136</v>
      </c>
    </row>
    <row r="1434" spans="2:13" x14ac:dyDescent="0.3">
      <c r="B1434" s="9">
        <v>45805</v>
      </c>
      <c r="C1434" s="10" t="s">
        <v>148</v>
      </c>
      <c r="D1434" s="10" t="s">
        <v>33</v>
      </c>
      <c r="E1434" s="10" t="s">
        <v>34</v>
      </c>
      <c r="F1434" s="10" t="s">
        <v>88</v>
      </c>
      <c r="G1434" s="11">
        <v>22</v>
      </c>
      <c r="H1434" s="11">
        <v>19500</v>
      </c>
      <c r="I1434" s="11">
        <f t="shared" si="52"/>
        <v>429000</v>
      </c>
      <c r="J1434" s="11">
        <f t="shared" si="53"/>
        <v>42900</v>
      </c>
      <c r="K1434" s="11">
        <f>연간거래자료!$I1434+연간거래자료!$J1434</f>
        <v>471900</v>
      </c>
      <c r="L1434" s="13" t="s">
        <v>16</v>
      </c>
      <c r="M1434" s="14" t="s">
        <v>136</v>
      </c>
    </row>
    <row r="1435" spans="2:13" x14ac:dyDescent="0.3">
      <c r="B1435" s="9">
        <v>45805</v>
      </c>
      <c r="C1435" s="10" t="s">
        <v>142</v>
      </c>
      <c r="D1435" s="10" t="s">
        <v>13</v>
      </c>
      <c r="E1435" s="10" t="s">
        <v>14</v>
      </c>
      <c r="F1435" s="10" t="s">
        <v>63</v>
      </c>
      <c r="G1435" s="11">
        <v>78</v>
      </c>
      <c r="H1435" s="11">
        <v>92200</v>
      </c>
      <c r="I1435" s="11">
        <f t="shared" si="52"/>
        <v>7191600</v>
      </c>
      <c r="J1435" s="11">
        <f t="shared" si="53"/>
        <v>719160</v>
      </c>
      <c r="K1435" s="11">
        <f>연간거래자료!$I1435+연간거래자료!$J1435</f>
        <v>7910760</v>
      </c>
      <c r="L1435" s="13" t="s">
        <v>16</v>
      </c>
      <c r="M1435" s="14" t="s">
        <v>137</v>
      </c>
    </row>
    <row r="1436" spans="2:13" x14ac:dyDescent="0.3">
      <c r="B1436" s="9">
        <v>45805</v>
      </c>
      <c r="C1436" s="10" t="s">
        <v>154</v>
      </c>
      <c r="D1436" s="10" t="s">
        <v>13</v>
      </c>
      <c r="E1436" s="10" t="s">
        <v>14</v>
      </c>
      <c r="F1436" s="10" t="s">
        <v>79</v>
      </c>
      <c r="G1436" s="11">
        <v>74</v>
      </c>
      <c r="H1436" s="11">
        <v>56200</v>
      </c>
      <c r="I1436" s="11">
        <f t="shared" si="52"/>
        <v>4158800</v>
      </c>
      <c r="J1436" s="11">
        <f t="shared" si="53"/>
        <v>415880</v>
      </c>
      <c r="K1436" s="11">
        <f>연간거래자료!$I1436+연간거래자료!$J1436</f>
        <v>4574680</v>
      </c>
      <c r="L1436" s="13" t="s">
        <v>12</v>
      </c>
      <c r="M1436" s="14" t="s">
        <v>136</v>
      </c>
    </row>
    <row r="1437" spans="2:13" x14ac:dyDescent="0.3">
      <c r="B1437" s="9">
        <v>45805</v>
      </c>
      <c r="C1437" s="10" t="s">
        <v>144</v>
      </c>
      <c r="D1437" s="10" t="s">
        <v>13</v>
      </c>
      <c r="E1437" s="10" t="s">
        <v>14</v>
      </c>
      <c r="F1437" s="10" t="s">
        <v>77</v>
      </c>
      <c r="G1437" s="11">
        <v>28</v>
      </c>
      <c r="H1437" s="11">
        <v>71900</v>
      </c>
      <c r="I1437" s="11">
        <f t="shared" si="52"/>
        <v>2013200</v>
      </c>
      <c r="J1437" s="11">
        <f t="shared" si="53"/>
        <v>201320</v>
      </c>
      <c r="K1437" s="11">
        <f>연간거래자료!$I1437+연간거래자료!$J1437</f>
        <v>2214520</v>
      </c>
      <c r="L1437" s="13" t="s">
        <v>12</v>
      </c>
      <c r="M1437" s="14" t="s">
        <v>136</v>
      </c>
    </row>
    <row r="1438" spans="2:13" x14ac:dyDescent="0.3">
      <c r="B1438" s="9">
        <v>45805</v>
      </c>
      <c r="C1438" s="10" t="s">
        <v>144</v>
      </c>
      <c r="D1438" s="10" t="s">
        <v>13</v>
      </c>
      <c r="E1438" s="10" t="s">
        <v>26</v>
      </c>
      <c r="F1438" s="10" t="s">
        <v>46</v>
      </c>
      <c r="G1438" s="11">
        <v>17</v>
      </c>
      <c r="H1438" s="11">
        <v>6700</v>
      </c>
      <c r="I1438" s="11">
        <f t="shared" si="52"/>
        <v>113900</v>
      </c>
      <c r="J1438" s="11">
        <f t="shared" si="53"/>
        <v>11390</v>
      </c>
      <c r="K1438" s="11">
        <f>연간거래자료!$I1438+연간거래자료!$J1438</f>
        <v>125290</v>
      </c>
      <c r="L1438" s="13" t="s">
        <v>12</v>
      </c>
      <c r="M1438" s="14" t="s">
        <v>136</v>
      </c>
    </row>
    <row r="1439" spans="2:13" x14ac:dyDescent="0.3">
      <c r="B1439" s="9">
        <v>45805</v>
      </c>
      <c r="C1439" s="10" t="s">
        <v>153</v>
      </c>
      <c r="D1439" s="10" t="s">
        <v>13</v>
      </c>
      <c r="E1439" s="10" t="s">
        <v>26</v>
      </c>
      <c r="F1439" s="10" t="s">
        <v>76</v>
      </c>
      <c r="G1439" s="11">
        <v>68</v>
      </c>
      <c r="H1439" s="11">
        <v>4300</v>
      </c>
      <c r="I1439" s="11">
        <f t="shared" si="52"/>
        <v>292400</v>
      </c>
      <c r="J1439" s="11">
        <f t="shared" si="53"/>
        <v>29240</v>
      </c>
      <c r="K1439" s="11">
        <f>연간거래자료!$I1439+연간거래자료!$J1439</f>
        <v>321640</v>
      </c>
      <c r="L1439" s="13" t="s">
        <v>12</v>
      </c>
      <c r="M1439" s="14" t="s">
        <v>134</v>
      </c>
    </row>
    <row r="1440" spans="2:13" x14ac:dyDescent="0.3">
      <c r="B1440" s="9">
        <v>45805</v>
      </c>
      <c r="C1440" s="10" t="s">
        <v>130</v>
      </c>
      <c r="D1440" s="10" t="s">
        <v>9</v>
      </c>
      <c r="E1440" s="10" t="s">
        <v>48</v>
      </c>
      <c r="F1440" s="10" t="s">
        <v>117</v>
      </c>
      <c r="G1440" s="11">
        <v>77</v>
      </c>
      <c r="H1440" s="11">
        <v>86300</v>
      </c>
      <c r="I1440" s="11">
        <f t="shared" si="52"/>
        <v>6645100</v>
      </c>
      <c r="J1440" s="11">
        <f t="shared" si="53"/>
        <v>664510</v>
      </c>
      <c r="K1440" s="11">
        <f>연간거래자료!$I1440+연간거래자료!$J1440</f>
        <v>7309610</v>
      </c>
      <c r="L1440" s="13" t="s">
        <v>12</v>
      </c>
      <c r="M1440" s="14" t="s">
        <v>135</v>
      </c>
    </row>
    <row r="1441" spans="2:13" x14ac:dyDescent="0.3">
      <c r="B1441" s="9">
        <v>45805</v>
      </c>
      <c r="C1441" s="10" t="s">
        <v>143</v>
      </c>
      <c r="D1441" s="10" t="s">
        <v>9</v>
      </c>
      <c r="E1441" s="10" t="s">
        <v>17</v>
      </c>
      <c r="F1441" s="10" t="s">
        <v>108</v>
      </c>
      <c r="G1441" s="11">
        <v>61</v>
      </c>
      <c r="H1441" s="11">
        <v>238200</v>
      </c>
      <c r="I1441" s="11">
        <f t="shared" si="52"/>
        <v>14530200</v>
      </c>
      <c r="J1441" s="11">
        <f t="shared" si="53"/>
        <v>1453020</v>
      </c>
      <c r="K1441" s="11">
        <f>연간거래자료!$I1441+연간거래자료!$J1441</f>
        <v>15983220</v>
      </c>
      <c r="L1441" s="13" t="s">
        <v>16</v>
      </c>
      <c r="M1441" s="14" t="s">
        <v>137</v>
      </c>
    </row>
    <row r="1442" spans="2:13" x14ac:dyDescent="0.3">
      <c r="B1442" s="9">
        <v>45805</v>
      </c>
      <c r="C1442" s="10" t="s">
        <v>147</v>
      </c>
      <c r="D1442" s="10" t="s">
        <v>9</v>
      </c>
      <c r="E1442" s="10" t="s">
        <v>50</v>
      </c>
      <c r="F1442" s="10" t="s">
        <v>109</v>
      </c>
      <c r="G1442" s="11">
        <v>101</v>
      </c>
      <c r="H1442" s="11">
        <v>111700</v>
      </c>
      <c r="I1442" s="11">
        <f t="shared" si="52"/>
        <v>11281700</v>
      </c>
      <c r="J1442" s="11">
        <f t="shared" si="53"/>
        <v>1128170</v>
      </c>
      <c r="K1442" s="11">
        <f>연간거래자료!$I1442+연간거래자료!$J1442</f>
        <v>12409870</v>
      </c>
      <c r="L1442" s="13" t="s">
        <v>16</v>
      </c>
      <c r="M1442" s="14" t="s">
        <v>134</v>
      </c>
    </row>
    <row r="1443" spans="2:13" x14ac:dyDescent="0.3">
      <c r="B1443" s="9">
        <v>45806</v>
      </c>
      <c r="C1443" s="10" t="s">
        <v>154</v>
      </c>
      <c r="D1443" s="10" t="s">
        <v>21</v>
      </c>
      <c r="E1443" s="10" t="s">
        <v>28</v>
      </c>
      <c r="F1443" s="10" t="s">
        <v>29</v>
      </c>
      <c r="G1443" s="11">
        <v>57</v>
      </c>
      <c r="H1443" s="11">
        <v>135600</v>
      </c>
      <c r="I1443" s="11">
        <f t="shared" si="52"/>
        <v>7729200</v>
      </c>
      <c r="J1443" s="11">
        <f t="shared" si="53"/>
        <v>772920</v>
      </c>
      <c r="K1443" s="11">
        <f>연간거래자료!$I1443+연간거래자료!$J1443</f>
        <v>8502120</v>
      </c>
      <c r="L1443" s="13" t="s">
        <v>12</v>
      </c>
      <c r="M1443" s="14" t="s">
        <v>137</v>
      </c>
    </row>
    <row r="1444" spans="2:13" x14ac:dyDescent="0.3">
      <c r="B1444" s="9">
        <v>45806</v>
      </c>
      <c r="C1444" s="10" t="s">
        <v>156</v>
      </c>
      <c r="D1444" s="10" t="s">
        <v>21</v>
      </c>
      <c r="E1444" s="10" t="s">
        <v>28</v>
      </c>
      <c r="F1444" s="10" t="s">
        <v>98</v>
      </c>
      <c r="G1444" s="11">
        <v>71</v>
      </c>
      <c r="H1444" s="11">
        <v>1577700</v>
      </c>
      <c r="I1444" s="11">
        <f t="shared" si="52"/>
        <v>112016700</v>
      </c>
      <c r="J1444" s="11">
        <f t="shared" si="53"/>
        <v>11201670</v>
      </c>
      <c r="K1444" s="11">
        <f>연간거래자료!$I1444+연간거래자료!$J1444</f>
        <v>123218370</v>
      </c>
      <c r="L1444" s="13" t="s">
        <v>16</v>
      </c>
      <c r="M1444" s="14" t="s">
        <v>135</v>
      </c>
    </row>
    <row r="1445" spans="2:13" x14ac:dyDescent="0.3">
      <c r="B1445" s="9">
        <v>45806</v>
      </c>
      <c r="C1445" s="10" t="s">
        <v>142</v>
      </c>
      <c r="D1445" s="10" t="s">
        <v>33</v>
      </c>
      <c r="E1445" s="10" t="s">
        <v>34</v>
      </c>
      <c r="F1445" s="10" t="s">
        <v>65</v>
      </c>
      <c r="G1445" s="11">
        <v>96</v>
      </c>
      <c r="H1445" s="11">
        <v>16400</v>
      </c>
      <c r="I1445" s="11">
        <f t="shared" si="52"/>
        <v>1574400</v>
      </c>
      <c r="J1445" s="11">
        <f t="shared" si="53"/>
        <v>157440</v>
      </c>
      <c r="K1445" s="11">
        <f>연간거래자료!$I1445+연간거래자료!$J1445</f>
        <v>1731840</v>
      </c>
      <c r="L1445" s="13" t="s">
        <v>12</v>
      </c>
      <c r="M1445" s="14" t="s">
        <v>136</v>
      </c>
    </row>
    <row r="1446" spans="2:13" x14ac:dyDescent="0.3">
      <c r="B1446" s="9">
        <v>45806</v>
      </c>
      <c r="C1446" s="10" t="s">
        <v>146</v>
      </c>
      <c r="D1446" s="10" t="s">
        <v>13</v>
      </c>
      <c r="E1446" s="10" t="s">
        <v>14</v>
      </c>
      <c r="F1446" s="10" t="s">
        <v>123</v>
      </c>
      <c r="G1446" s="11">
        <v>123</v>
      </c>
      <c r="H1446" s="11">
        <v>776000</v>
      </c>
      <c r="I1446" s="11">
        <f t="shared" si="52"/>
        <v>95448000</v>
      </c>
      <c r="J1446" s="11">
        <f t="shared" si="53"/>
        <v>9544800</v>
      </c>
      <c r="K1446" s="11">
        <f>연간거래자료!$I1446+연간거래자료!$J1446</f>
        <v>104992800</v>
      </c>
      <c r="L1446" s="13" t="s">
        <v>16</v>
      </c>
      <c r="M1446" s="14" t="s">
        <v>135</v>
      </c>
    </row>
    <row r="1447" spans="2:13" x14ac:dyDescent="0.3">
      <c r="B1447" s="9">
        <v>45806</v>
      </c>
      <c r="C1447" s="10" t="s">
        <v>152</v>
      </c>
      <c r="D1447" s="10" t="s">
        <v>13</v>
      </c>
      <c r="E1447" s="10" t="s">
        <v>26</v>
      </c>
      <c r="F1447" s="10" t="s">
        <v>106</v>
      </c>
      <c r="G1447" s="11">
        <v>94</v>
      </c>
      <c r="H1447" s="11">
        <v>6500</v>
      </c>
      <c r="I1447" s="11">
        <f t="shared" si="52"/>
        <v>611000</v>
      </c>
      <c r="J1447" s="11">
        <f t="shared" si="53"/>
        <v>61100</v>
      </c>
      <c r="K1447" s="11">
        <f>연간거래자료!$I1447+연간거래자료!$J1447</f>
        <v>672100</v>
      </c>
      <c r="L1447" s="13" t="s">
        <v>12</v>
      </c>
      <c r="M1447" s="14" t="s">
        <v>134</v>
      </c>
    </row>
    <row r="1448" spans="2:13" x14ac:dyDescent="0.3">
      <c r="B1448" s="9">
        <v>45806</v>
      </c>
      <c r="C1448" s="10" t="s">
        <v>149</v>
      </c>
      <c r="D1448" s="10" t="s">
        <v>9</v>
      </c>
      <c r="E1448" s="10" t="s">
        <v>17</v>
      </c>
      <c r="F1448" s="10" t="s">
        <v>42</v>
      </c>
      <c r="G1448" s="11">
        <v>125</v>
      </c>
      <c r="H1448" s="11">
        <v>345700</v>
      </c>
      <c r="I1448" s="11">
        <f t="shared" si="52"/>
        <v>43212500</v>
      </c>
      <c r="J1448" s="11">
        <f t="shared" si="53"/>
        <v>4321250</v>
      </c>
      <c r="K1448" s="11">
        <f>연간거래자료!$I1448+연간거래자료!$J1448</f>
        <v>47533750</v>
      </c>
      <c r="L1448" s="13" t="s">
        <v>12</v>
      </c>
      <c r="M1448" s="14" t="s">
        <v>134</v>
      </c>
    </row>
    <row r="1449" spans="2:13" x14ac:dyDescent="0.3">
      <c r="B1449" s="9">
        <v>45806</v>
      </c>
      <c r="C1449" s="10" t="s">
        <v>146</v>
      </c>
      <c r="D1449" s="10" t="s">
        <v>9</v>
      </c>
      <c r="E1449" s="10" t="s">
        <v>17</v>
      </c>
      <c r="F1449" s="10" t="s">
        <v>85</v>
      </c>
      <c r="G1449" s="11">
        <v>117</v>
      </c>
      <c r="H1449" s="11">
        <v>765800</v>
      </c>
      <c r="I1449" s="11">
        <f t="shared" si="52"/>
        <v>89598600</v>
      </c>
      <c r="J1449" s="11">
        <f t="shared" si="53"/>
        <v>8959860</v>
      </c>
      <c r="K1449" s="11">
        <f>연간거래자료!$I1449+연간거래자료!$J1449</f>
        <v>98558460</v>
      </c>
      <c r="L1449" s="13" t="s">
        <v>12</v>
      </c>
      <c r="M1449" s="14" t="s">
        <v>134</v>
      </c>
    </row>
    <row r="1450" spans="2:13" x14ac:dyDescent="0.3">
      <c r="B1450" s="9">
        <v>45806</v>
      </c>
      <c r="C1450" s="10" t="s">
        <v>157</v>
      </c>
      <c r="D1450" s="10" t="s">
        <v>9</v>
      </c>
      <c r="E1450" s="10" t="s">
        <v>50</v>
      </c>
      <c r="F1450" s="10" t="s">
        <v>60</v>
      </c>
      <c r="G1450" s="11">
        <v>17</v>
      </c>
      <c r="H1450" s="11">
        <v>189600</v>
      </c>
      <c r="I1450" s="11">
        <f t="shared" si="52"/>
        <v>3223200</v>
      </c>
      <c r="J1450" s="11">
        <f t="shared" si="53"/>
        <v>322320</v>
      </c>
      <c r="K1450" s="11">
        <f>연간거래자료!$I1450+연간거래자료!$J1450</f>
        <v>3545520</v>
      </c>
      <c r="L1450" s="13" t="s">
        <v>12</v>
      </c>
      <c r="M1450" s="14" t="s">
        <v>134</v>
      </c>
    </row>
    <row r="1451" spans="2:13" x14ac:dyDescent="0.3">
      <c r="B1451" s="9">
        <v>45806</v>
      </c>
      <c r="C1451" s="10" t="s">
        <v>153</v>
      </c>
      <c r="D1451" s="10" t="s">
        <v>9</v>
      </c>
      <c r="E1451" s="10" t="s">
        <v>50</v>
      </c>
      <c r="F1451" s="10" t="s">
        <v>121</v>
      </c>
      <c r="G1451" s="11">
        <v>25</v>
      </c>
      <c r="H1451" s="11">
        <v>152000</v>
      </c>
      <c r="I1451" s="11">
        <f t="shared" si="52"/>
        <v>3800000</v>
      </c>
      <c r="J1451" s="11">
        <f t="shared" si="53"/>
        <v>380000</v>
      </c>
      <c r="K1451" s="11">
        <f>연간거래자료!$I1451+연간거래자료!$J1451</f>
        <v>4180000</v>
      </c>
      <c r="L1451" s="13" t="s">
        <v>16</v>
      </c>
      <c r="M1451" s="14" t="s">
        <v>137</v>
      </c>
    </row>
    <row r="1452" spans="2:13" x14ac:dyDescent="0.3">
      <c r="B1452" s="9">
        <v>45807</v>
      </c>
      <c r="C1452" s="10" t="s">
        <v>141</v>
      </c>
      <c r="D1452" s="10" t="s">
        <v>21</v>
      </c>
      <c r="E1452" s="10" t="s">
        <v>31</v>
      </c>
      <c r="F1452" s="10" t="s">
        <v>105</v>
      </c>
      <c r="G1452" s="11">
        <v>43</v>
      </c>
      <c r="H1452" s="11">
        <v>315600</v>
      </c>
      <c r="I1452" s="11">
        <f t="shared" si="52"/>
        <v>13570800</v>
      </c>
      <c r="J1452" s="11">
        <f t="shared" si="53"/>
        <v>1357080</v>
      </c>
      <c r="K1452" s="11">
        <f>연간거래자료!$I1452+연간거래자료!$J1452</f>
        <v>14927880</v>
      </c>
      <c r="L1452" s="13" t="s">
        <v>16</v>
      </c>
      <c r="M1452" s="14" t="s">
        <v>137</v>
      </c>
    </row>
    <row r="1453" spans="2:13" x14ac:dyDescent="0.3">
      <c r="B1453" s="9">
        <v>45807</v>
      </c>
      <c r="C1453" s="10" t="s">
        <v>154</v>
      </c>
      <c r="D1453" s="10" t="s">
        <v>21</v>
      </c>
      <c r="E1453" s="10" t="s">
        <v>22</v>
      </c>
      <c r="F1453" s="10" t="s">
        <v>43</v>
      </c>
      <c r="G1453" s="11">
        <v>130</v>
      </c>
      <c r="H1453" s="11">
        <v>92700</v>
      </c>
      <c r="I1453" s="11">
        <f t="shared" si="52"/>
        <v>12051000</v>
      </c>
      <c r="J1453" s="11">
        <f t="shared" si="53"/>
        <v>1205100</v>
      </c>
      <c r="K1453" s="11">
        <f>연간거래자료!$I1453+연간거래자료!$J1453</f>
        <v>13256100</v>
      </c>
      <c r="L1453" s="13" t="s">
        <v>12</v>
      </c>
      <c r="M1453" s="14" t="s">
        <v>134</v>
      </c>
    </row>
    <row r="1454" spans="2:13" x14ac:dyDescent="0.3">
      <c r="B1454" s="9">
        <v>45807</v>
      </c>
      <c r="C1454" s="10" t="s">
        <v>145</v>
      </c>
      <c r="D1454" s="10" t="s">
        <v>33</v>
      </c>
      <c r="E1454" s="10" t="s">
        <v>34</v>
      </c>
      <c r="F1454" s="10" t="s">
        <v>65</v>
      </c>
      <c r="G1454" s="11">
        <v>139</v>
      </c>
      <c r="H1454" s="11">
        <v>16400</v>
      </c>
      <c r="I1454" s="11">
        <f t="shared" si="52"/>
        <v>2279600</v>
      </c>
      <c r="J1454" s="11">
        <f t="shared" si="53"/>
        <v>227960</v>
      </c>
      <c r="K1454" s="11">
        <f>연간거래자료!$I1454+연간거래자료!$J1454</f>
        <v>2507560</v>
      </c>
      <c r="L1454" s="13" t="s">
        <v>12</v>
      </c>
      <c r="M1454" s="14" t="s">
        <v>136</v>
      </c>
    </row>
    <row r="1455" spans="2:13" x14ac:dyDescent="0.3">
      <c r="B1455" s="9">
        <v>45807</v>
      </c>
      <c r="C1455" s="10" t="s">
        <v>140</v>
      </c>
      <c r="D1455" s="10" t="s">
        <v>13</v>
      </c>
      <c r="E1455" s="10" t="s">
        <v>14</v>
      </c>
      <c r="F1455" s="10" t="s">
        <v>77</v>
      </c>
      <c r="G1455" s="11">
        <v>144</v>
      </c>
      <c r="H1455" s="11">
        <v>69700</v>
      </c>
      <c r="I1455" s="11">
        <f t="shared" si="52"/>
        <v>10036800</v>
      </c>
      <c r="J1455" s="11">
        <f t="shared" si="53"/>
        <v>1003680</v>
      </c>
      <c r="K1455" s="11">
        <f>연간거래자료!$I1455+연간거래자료!$J1455</f>
        <v>11040480</v>
      </c>
      <c r="L1455" s="13" t="s">
        <v>12</v>
      </c>
      <c r="M1455" s="14" t="s">
        <v>136</v>
      </c>
    </row>
    <row r="1456" spans="2:13" x14ac:dyDescent="0.3">
      <c r="B1456" s="9">
        <v>45807</v>
      </c>
      <c r="C1456" s="10" t="s">
        <v>157</v>
      </c>
      <c r="D1456" s="10" t="s">
        <v>13</v>
      </c>
      <c r="E1456" s="10" t="s">
        <v>14</v>
      </c>
      <c r="F1456" s="10" t="s">
        <v>99</v>
      </c>
      <c r="G1456" s="11">
        <v>150</v>
      </c>
      <c r="H1456" s="11">
        <v>134800</v>
      </c>
      <c r="I1456" s="11">
        <f t="shared" si="52"/>
        <v>20220000</v>
      </c>
      <c r="J1456" s="11">
        <f t="shared" si="53"/>
        <v>2022000</v>
      </c>
      <c r="K1456" s="11">
        <f>연간거래자료!$I1456+연간거래자료!$J1456</f>
        <v>22242000</v>
      </c>
      <c r="L1456" s="13" t="s">
        <v>12</v>
      </c>
      <c r="M1456" s="14" t="s">
        <v>135</v>
      </c>
    </row>
    <row r="1457" spans="2:13" x14ac:dyDescent="0.3">
      <c r="B1457" s="9">
        <v>45807</v>
      </c>
      <c r="C1457" s="10" t="s">
        <v>140</v>
      </c>
      <c r="D1457" s="10" t="s">
        <v>9</v>
      </c>
      <c r="E1457" s="10" t="s">
        <v>10</v>
      </c>
      <c r="F1457" s="10" t="s">
        <v>82</v>
      </c>
      <c r="G1457" s="11">
        <v>107</v>
      </c>
      <c r="H1457" s="11">
        <v>193000</v>
      </c>
      <c r="I1457" s="11">
        <f t="shared" si="52"/>
        <v>20651000</v>
      </c>
      <c r="J1457" s="11">
        <f t="shared" si="53"/>
        <v>2065100</v>
      </c>
      <c r="K1457" s="11">
        <f>연간거래자료!$I1457+연간거래자료!$J1457</f>
        <v>22716100</v>
      </c>
      <c r="L1457" s="13" t="s">
        <v>16</v>
      </c>
      <c r="M1457" s="14" t="s">
        <v>137</v>
      </c>
    </row>
    <row r="1458" spans="2:13" x14ac:dyDescent="0.3">
      <c r="B1458" s="9">
        <v>45807</v>
      </c>
      <c r="C1458" s="10" t="s">
        <v>148</v>
      </c>
      <c r="D1458" s="10" t="s">
        <v>9</v>
      </c>
      <c r="E1458" s="10" t="s">
        <v>10</v>
      </c>
      <c r="F1458" s="10" t="s">
        <v>11</v>
      </c>
      <c r="G1458" s="11">
        <v>88</v>
      </c>
      <c r="H1458" s="11">
        <v>180700</v>
      </c>
      <c r="I1458" s="11">
        <f t="shared" si="52"/>
        <v>15901600</v>
      </c>
      <c r="J1458" s="11">
        <f t="shared" si="53"/>
        <v>1590160</v>
      </c>
      <c r="K1458" s="11">
        <f>연간거래자료!$I1458+연간거래자료!$J1458</f>
        <v>17491760</v>
      </c>
      <c r="L1458" s="13" t="s">
        <v>16</v>
      </c>
      <c r="M1458" s="14" t="s">
        <v>136</v>
      </c>
    </row>
    <row r="1459" spans="2:13" x14ac:dyDescent="0.3">
      <c r="B1459" s="9">
        <v>45807</v>
      </c>
      <c r="C1459" s="10" t="s">
        <v>131</v>
      </c>
      <c r="D1459" s="10" t="s">
        <v>9</v>
      </c>
      <c r="E1459" s="10" t="s">
        <v>17</v>
      </c>
      <c r="F1459" s="10" t="s">
        <v>118</v>
      </c>
      <c r="G1459" s="11">
        <v>95</v>
      </c>
      <c r="H1459" s="11">
        <v>412800</v>
      </c>
      <c r="I1459" s="11">
        <f t="shared" si="52"/>
        <v>39216000</v>
      </c>
      <c r="J1459" s="11">
        <f t="shared" si="53"/>
        <v>3921600</v>
      </c>
      <c r="K1459" s="11">
        <f>연간거래자료!$I1459+연간거래자료!$J1459</f>
        <v>43137600</v>
      </c>
      <c r="L1459" s="13" t="s">
        <v>16</v>
      </c>
      <c r="M1459" s="14" t="s">
        <v>135</v>
      </c>
    </row>
    <row r="1460" spans="2:13" x14ac:dyDescent="0.3">
      <c r="B1460" s="9">
        <v>45807</v>
      </c>
      <c r="C1460" s="10" t="s">
        <v>148</v>
      </c>
      <c r="D1460" s="10" t="s">
        <v>9</v>
      </c>
      <c r="E1460" s="10" t="s">
        <v>17</v>
      </c>
      <c r="F1460" s="10" t="s">
        <v>19</v>
      </c>
      <c r="G1460" s="11">
        <v>146</v>
      </c>
      <c r="H1460" s="11">
        <v>605800</v>
      </c>
      <c r="I1460" s="11">
        <f t="shared" si="52"/>
        <v>88446800</v>
      </c>
      <c r="J1460" s="11">
        <f t="shared" si="53"/>
        <v>8844680</v>
      </c>
      <c r="K1460" s="11">
        <f>연간거래자료!$I1460+연간거래자료!$J1460</f>
        <v>97291480</v>
      </c>
      <c r="L1460" s="13" t="s">
        <v>12</v>
      </c>
      <c r="M1460" s="14" t="s">
        <v>135</v>
      </c>
    </row>
    <row r="1461" spans="2:13" x14ac:dyDescent="0.3">
      <c r="B1461" s="9">
        <v>45807</v>
      </c>
      <c r="C1461" s="10" t="s">
        <v>149</v>
      </c>
      <c r="D1461" s="10" t="s">
        <v>9</v>
      </c>
      <c r="E1461" s="10" t="s">
        <v>50</v>
      </c>
      <c r="F1461" s="10" t="s">
        <v>60</v>
      </c>
      <c r="G1461" s="11">
        <v>118</v>
      </c>
      <c r="H1461" s="11">
        <v>183900</v>
      </c>
      <c r="I1461" s="11">
        <f t="shared" si="52"/>
        <v>21700200</v>
      </c>
      <c r="J1461" s="11">
        <f t="shared" si="53"/>
        <v>2170020</v>
      </c>
      <c r="K1461" s="11">
        <f>연간거래자료!$I1461+연간거래자료!$J1461</f>
        <v>23870220</v>
      </c>
      <c r="L1461" s="13" t="s">
        <v>16</v>
      </c>
      <c r="M1461" s="14" t="s">
        <v>135</v>
      </c>
    </row>
    <row r="1462" spans="2:13" x14ac:dyDescent="0.3">
      <c r="B1462" s="9">
        <v>45807</v>
      </c>
      <c r="C1462" s="10" t="s">
        <v>132</v>
      </c>
      <c r="D1462" s="10" t="s">
        <v>9</v>
      </c>
      <c r="E1462" s="10" t="s">
        <v>50</v>
      </c>
      <c r="F1462" s="10" t="s">
        <v>126</v>
      </c>
      <c r="G1462" s="11">
        <v>126</v>
      </c>
      <c r="H1462" s="11">
        <v>63100</v>
      </c>
      <c r="I1462" s="11">
        <f t="shared" si="52"/>
        <v>7950600</v>
      </c>
      <c r="J1462" s="11">
        <f t="shared" si="53"/>
        <v>795060</v>
      </c>
      <c r="K1462" s="11">
        <f>연간거래자료!$I1462+연간거래자료!$J1462</f>
        <v>8745660</v>
      </c>
      <c r="L1462" s="13" t="s">
        <v>16</v>
      </c>
      <c r="M1462" s="14" t="s">
        <v>137</v>
      </c>
    </row>
    <row r="1463" spans="2:13" x14ac:dyDescent="0.3">
      <c r="B1463" s="9">
        <v>45808</v>
      </c>
      <c r="C1463" s="10" t="s">
        <v>155</v>
      </c>
      <c r="D1463" s="10" t="s">
        <v>21</v>
      </c>
      <c r="E1463" s="10" t="s">
        <v>28</v>
      </c>
      <c r="F1463" s="10" t="s">
        <v>124</v>
      </c>
      <c r="G1463" s="11">
        <v>86</v>
      </c>
      <c r="H1463" s="11">
        <v>2405600</v>
      </c>
      <c r="I1463" s="11">
        <f t="shared" si="52"/>
        <v>206881600</v>
      </c>
      <c r="J1463" s="11">
        <f t="shared" si="53"/>
        <v>20688160</v>
      </c>
      <c r="K1463" s="11">
        <f>연간거래자료!$I1463+연간거래자료!$J1463</f>
        <v>227569760</v>
      </c>
      <c r="L1463" s="13" t="s">
        <v>16</v>
      </c>
      <c r="M1463" s="14" t="s">
        <v>137</v>
      </c>
    </row>
    <row r="1464" spans="2:13" x14ac:dyDescent="0.3">
      <c r="B1464" s="9">
        <v>45808</v>
      </c>
      <c r="C1464" s="10" t="s">
        <v>132</v>
      </c>
      <c r="D1464" s="10" t="s">
        <v>13</v>
      </c>
      <c r="E1464" s="10" t="s">
        <v>14</v>
      </c>
      <c r="F1464" s="10" t="s">
        <v>103</v>
      </c>
      <c r="G1464" s="11">
        <v>17</v>
      </c>
      <c r="H1464" s="11">
        <v>499000</v>
      </c>
      <c r="I1464" s="11">
        <f t="shared" si="52"/>
        <v>8483000</v>
      </c>
      <c r="J1464" s="11">
        <f t="shared" si="53"/>
        <v>848300</v>
      </c>
      <c r="K1464" s="11">
        <f>연간거래자료!$I1464+연간거래자료!$J1464</f>
        <v>9331300</v>
      </c>
      <c r="L1464" s="13" t="s">
        <v>16</v>
      </c>
      <c r="M1464" s="14" t="s">
        <v>135</v>
      </c>
    </row>
    <row r="1465" spans="2:13" x14ac:dyDescent="0.3">
      <c r="B1465" s="9">
        <v>45808</v>
      </c>
      <c r="C1465" s="10" t="s">
        <v>152</v>
      </c>
      <c r="D1465" s="10" t="s">
        <v>13</v>
      </c>
      <c r="E1465" s="10" t="s">
        <v>14</v>
      </c>
      <c r="F1465" s="10" t="s">
        <v>115</v>
      </c>
      <c r="G1465" s="11">
        <v>27</v>
      </c>
      <c r="H1465" s="11">
        <v>398000</v>
      </c>
      <c r="I1465" s="11">
        <f t="shared" si="52"/>
        <v>10746000</v>
      </c>
      <c r="J1465" s="11">
        <f t="shared" si="53"/>
        <v>1074600</v>
      </c>
      <c r="K1465" s="11">
        <f>연간거래자료!$I1465+연간거래자료!$J1465</f>
        <v>11820600</v>
      </c>
      <c r="L1465" s="13" t="s">
        <v>12</v>
      </c>
      <c r="M1465" s="14" t="s">
        <v>134</v>
      </c>
    </row>
    <row r="1466" spans="2:13" x14ac:dyDescent="0.3">
      <c r="B1466" s="9">
        <v>45808</v>
      </c>
      <c r="C1466" s="10" t="s">
        <v>153</v>
      </c>
      <c r="D1466" s="10" t="s">
        <v>13</v>
      </c>
      <c r="E1466" s="10" t="s">
        <v>14</v>
      </c>
      <c r="F1466" s="10" t="s">
        <v>84</v>
      </c>
      <c r="G1466" s="11">
        <v>144</v>
      </c>
      <c r="H1466" s="11">
        <v>87200</v>
      </c>
      <c r="I1466" s="11">
        <f t="shared" si="52"/>
        <v>12556800</v>
      </c>
      <c r="J1466" s="11">
        <f t="shared" si="53"/>
        <v>1255680</v>
      </c>
      <c r="K1466" s="11">
        <f>연간거래자료!$I1466+연간거래자료!$J1466</f>
        <v>13812480</v>
      </c>
      <c r="L1466" s="13" t="s">
        <v>16</v>
      </c>
      <c r="M1466" s="14" t="s">
        <v>136</v>
      </c>
    </row>
    <row r="1467" spans="2:13" x14ac:dyDescent="0.3">
      <c r="B1467" s="9">
        <v>45808</v>
      </c>
      <c r="C1467" s="10" t="s">
        <v>153</v>
      </c>
      <c r="D1467" s="10" t="s">
        <v>9</v>
      </c>
      <c r="E1467" s="10" t="s">
        <v>10</v>
      </c>
      <c r="F1467" s="10" t="s">
        <v>11</v>
      </c>
      <c r="G1467" s="11">
        <v>41</v>
      </c>
      <c r="H1467" s="11">
        <v>186300</v>
      </c>
      <c r="I1467" s="11">
        <f t="shared" si="52"/>
        <v>7638300</v>
      </c>
      <c r="J1467" s="11">
        <f t="shared" si="53"/>
        <v>763830</v>
      </c>
      <c r="K1467" s="11">
        <f>연간거래자료!$I1467+연간거래자료!$J1467</f>
        <v>8402130</v>
      </c>
      <c r="L1467" s="13" t="s">
        <v>16</v>
      </c>
      <c r="M1467" s="14" t="s">
        <v>136</v>
      </c>
    </row>
    <row r="1468" spans="2:13" x14ac:dyDescent="0.3">
      <c r="B1468" s="9">
        <v>45808</v>
      </c>
      <c r="C1468" s="10" t="s">
        <v>139</v>
      </c>
      <c r="D1468" s="10" t="s">
        <v>9</v>
      </c>
      <c r="E1468" s="10" t="s">
        <v>50</v>
      </c>
      <c r="F1468" s="10" t="s">
        <v>60</v>
      </c>
      <c r="G1468" s="11">
        <v>137</v>
      </c>
      <c r="H1468" s="11">
        <v>183900</v>
      </c>
      <c r="I1468" s="11">
        <f t="shared" si="52"/>
        <v>25194300</v>
      </c>
      <c r="J1468" s="11">
        <f t="shared" si="53"/>
        <v>2519430</v>
      </c>
      <c r="K1468" s="11">
        <f>연간거래자료!$I1468+연간거래자료!$J1468</f>
        <v>27713730</v>
      </c>
      <c r="L1468" s="13" t="s">
        <v>12</v>
      </c>
      <c r="M1468" s="14" t="s">
        <v>136</v>
      </c>
    </row>
    <row r="1469" spans="2:13" x14ac:dyDescent="0.3">
      <c r="B1469" s="9">
        <v>45808</v>
      </c>
      <c r="C1469" s="10" t="s">
        <v>157</v>
      </c>
      <c r="D1469" s="10" t="s">
        <v>9</v>
      </c>
      <c r="E1469" s="10" t="s">
        <v>50</v>
      </c>
      <c r="F1469" s="10" t="s">
        <v>121</v>
      </c>
      <c r="G1469" s="11">
        <v>22</v>
      </c>
      <c r="H1469" s="11">
        <v>152000</v>
      </c>
      <c r="I1469" s="11">
        <f t="shared" si="52"/>
        <v>3344000</v>
      </c>
      <c r="J1469" s="11">
        <f t="shared" si="53"/>
        <v>334400</v>
      </c>
      <c r="K1469" s="11">
        <f>연간거래자료!$I1469+연간거래자료!$J1469</f>
        <v>3678400</v>
      </c>
      <c r="L1469" s="13" t="s">
        <v>16</v>
      </c>
      <c r="M1469" s="14" t="s">
        <v>137</v>
      </c>
    </row>
    <row r="1470" spans="2:13" x14ac:dyDescent="0.3">
      <c r="B1470" s="9">
        <v>45809</v>
      </c>
      <c r="C1470" s="10" t="s">
        <v>141</v>
      </c>
      <c r="D1470" s="10" t="s">
        <v>21</v>
      </c>
      <c r="E1470" s="10" t="s">
        <v>31</v>
      </c>
      <c r="F1470" s="10" t="s">
        <v>72</v>
      </c>
      <c r="G1470" s="11">
        <v>105</v>
      </c>
      <c r="H1470" s="11">
        <v>248500</v>
      </c>
      <c r="I1470" s="11">
        <f t="shared" si="52"/>
        <v>26092500</v>
      </c>
      <c r="J1470" s="11">
        <f t="shared" si="53"/>
        <v>2609250</v>
      </c>
      <c r="K1470" s="11">
        <f>연간거래자료!$I1470+연간거래자료!$J1470</f>
        <v>28701750</v>
      </c>
      <c r="L1470" s="13" t="s">
        <v>12</v>
      </c>
      <c r="M1470" s="14" t="s">
        <v>134</v>
      </c>
    </row>
    <row r="1471" spans="2:13" x14ac:dyDescent="0.3">
      <c r="B1471" s="9">
        <v>45809</v>
      </c>
      <c r="C1471" s="10" t="s">
        <v>144</v>
      </c>
      <c r="D1471" s="10" t="s">
        <v>33</v>
      </c>
      <c r="E1471" s="10" t="s">
        <v>56</v>
      </c>
      <c r="F1471" s="10" t="s">
        <v>81</v>
      </c>
      <c r="G1471" s="11">
        <v>75</v>
      </c>
      <c r="H1471" s="11">
        <v>38700</v>
      </c>
      <c r="I1471" s="11">
        <f t="shared" si="52"/>
        <v>2902500</v>
      </c>
      <c r="J1471" s="11">
        <f t="shared" si="53"/>
        <v>290250</v>
      </c>
      <c r="K1471" s="11">
        <f>연간거래자료!$I1471+연간거래자료!$J1471</f>
        <v>3192750</v>
      </c>
      <c r="L1471" s="13" t="s">
        <v>16</v>
      </c>
      <c r="M1471" s="14" t="s">
        <v>134</v>
      </c>
    </row>
    <row r="1472" spans="2:13" x14ac:dyDescent="0.3">
      <c r="B1472" s="9">
        <v>45809</v>
      </c>
      <c r="C1472" s="10" t="s">
        <v>143</v>
      </c>
      <c r="D1472" s="10" t="s">
        <v>33</v>
      </c>
      <c r="E1472" s="10" t="s">
        <v>56</v>
      </c>
      <c r="F1472" s="10" t="s">
        <v>57</v>
      </c>
      <c r="G1472" s="11">
        <v>22</v>
      </c>
      <c r="H1472" s="11">
        <v>6900</v>
      </c>
      <c r="I1472" s="11">
        <f t="shared" si="52"/>
        <v>151800</v>
      </c>
      <c r="J1472" s="11">
        <f t="shared" si="53"/>
        <v>15180</v>
      </c>
      <c r="K1472" s="11">
        <f>연간거래자료!$I1472+연간거래자료!$J1472</f>
        <v>166980</v>
      </c>
      <c r="L1472" s="13" t="s">
        <v>16</v>
      </c>
      <c r="M1472" s="14" t="s">
        <v>136</v>
      </c>
    </row>
    <row r="1473" spans="2:13" x14ac:dyDescent="0.3">
      <c r="B1473" s="9">
        <v>45809</v>
      </c>
      <c r="C1473" s="10" t="s">
        <v>155</v>
      </c>
      <c r="D1473" s="10" t="s">
        <v>33</v>
      </c>
      <c r="E1473" s="10" t="s">
        <v>34</v>
      </c>
      <c r="F1473" s="10" t="s">
        <v>35</v>
      </c>
      <c r="G1473" s="11">
        <v>94</v>
      </c>
      <c r="H1473" s="11">
        <v>19300</v>
      </c>
      <c r="I1473" s="11">
        <f t="shared" si="52"/>
        <v>1814200</v>
      </c>
      <c r="J1473" s="11">
        <f t="shared" si="53"/>
        <v>181420</v>
      </c>
      <c r="K1473" s="11">
        <f>연간거래자료!$I1473+연간거래자료!$J1473</f>
        <v>1995620</v>
      </c>
      <c r="L1473" s="13" t="s">
        <v>12</v>
      </c>
      <c r="M1473" s="14" t="s">
        <v>136</v>
      </c>
    </row>
    <row r="1474" spans="2:13" x14ac:dyDescent="0.3">
      <c r="B1474" s="9">
        <v>45809</v>
      </c>
      <c r="C1474" s="10" t="s">
        <v>151</v>
      </c>
      <c r="D1474" s="10" t="s">
        <v>33</v>
      </c>
      <c r="E1474" s="10" t="s">
        <v>34</v>
      </c>
      <c r="F1474" s="10" t="s">
        <v>55</v>
      </c>
      <c r="G1474" s="11">
        <v>147</v>
      </c>
      <c r="H1474" s="11">
        <v>87200</v>
      </c>
      <c r="I1474" s="11">
        <f t="shared" si="52"/>
        <v>12818400</v>
      </c>
      <c r="J1474" s="11">
        <f t="shared" si="53"/>
        <v>1281840</v>
      </c>
      <c r="K1474" s="11">
        <f>연간거래자료!$I1474+연간거래자료!$J1474</f>
        <v>14100240</v>
      </c>
      <c r="L1474" s="13" t="s">
        <v>16</v>
      </c>
      <c r="M1474" s="14" t="s">
        <v>135</v>
      </c>
    </row>
    <row r="1475" spans="2:13" x14ac:dyDescent="0.3">
      <c r="B1475" s="9">
        <v>45809</v>
      </c>
      <c r="C1475" s="10" t="s">
        <v>145</v>
      </c>
      <c r="D1475" s="10" t="s">
        <v>13</v>
      </c>
      <c r="E1475" s="10" t="s">
        <v>14</v>
      </c>
      <c r="F1475" s="10" t="s">
        <v>63</v>
      </c>
      <c r="G1475" s="11">
        <v>145</v>
      </c>
      <c r="H1475" s="11">
        <v>92200</v>
      </c>
      <c r="I1475" s="11">
        <f t="shared" si="52"/>
        <v>13369000</v>
      </c>
      <c r="J1475" s="11">
        <f t="shared" si="53"/>
        <v>1336900</v>
      </c>
      <c r="K1475" s="11">
        <f>연간거래자료!$I1475+연간거래자료!$J1475</f>
        <v>14705900</v>
      </c>
      <c r="L1475" s="13" t="s">
        <v>12</v>
      </c>
      <c r="M1475" s="14" t="s">
        <v>135</v>
      </c>
    </row>
    <row r="1476" spans="2:13" x14ac:dyDescent="0.3">
      <c r="B1476" s="9">
        <v>45809</v>
      </c>
      <c r="C1476" s="10" t="s">
        <v>131</v>
      </c>
      <c r="D1476" s="10" t="s">
        <v>13</v>
      </c>
      <c r="E1476" s="10" t="s">
        <v>14</v>
      </c>
      <c r="F1476" s="10" t="s">
        <v>79</v>
      </c>
      <c r="G1476" s="11">
        <v>55</v>
      </c>
      <c r="H1476" s="11">
        <v>56200</v>
      </c>
      <c r="I1476" s="11">
        <f t="shared" si="52"/>
        <v>3091000</v>
      </c>
      <c r="J1476" s="11">
        <f t="shared" si="53"/>
        <v>309100</v>
      </c>
      <c r="K1476" s="11">
        <f>연간거래자료!$I1476+연간거래자료!$J1476</f>
        <v>3400100</v>
      </c>
      <c r="L1476" s="13" t="s">
        <v>16</v>
      </c>
      <c r="M1476" s="14" t="s">
        <v>137</v>
      </c>
    </row>
    <row r="1477" spans="2:13" x14ac:dyDescent="0.3">
      <c r="B1477" s="9">
        <v>45809</v>
      </c>
      <c r="C1477" s="10" t="s">
        <v>131</v>
      </c>
      <c r="D1477" s="10" t="s">
        <v>13</v>
      </c>
      <c r="E1477" s="10" t="s">
        <v>14</v>
      </c>
      <c r="F1477" s="10" t="s">
        <v>123</v>
      </c>
      <c r="G1477" s="11">
        <v>72</v>
      </c>
      <c r="H1477" s="11">
        <v>776000</v>
      </c>
      <c r="I1477" s="11">
        <f t="shared" si="52"/>
        <v>55872000</v>
      </c>
      <c r="J1477" s="11">
        <f t="shared" si="53"/>
        <v>5587200</v>
      </c>
      <c r="K1477" s="11">
        <f>연간거래자료!$I1477+연간거래자료!$J1477</f>
        <v>61459200</v>
      </c>
      <c r="L1477" s="13" t="s">
        <v>12</v>
      </c>
      <c r="M1477" s="14" t="s">
        <v>137</v>
      </c>
    </row>
    <row r="1478" spans="2:13" x14ac:dyDescent="0.3">
      <c r="B1478" s="9">
        <v>45809</v>
      </c>
      <c r="C1478" s="10" t="s">
        <v>131</v>
      </c>
      <c r="D1478" s="10" t="s">
        <v>13</v>
      </c>
      <c r="E1478" s="10" t="s">
        <v>14</v>
      </c>
      <c r="F1478" s="10" t="s">
        <v>113</v>
      </c>
      <c r="G1478" s="11">
        <v>38</v>
      </c>
      <c r="H1478" s="11">
        <v>645200</v>
      </c>
      <c r="I1478" s="11">
        <f t="shared" si="52"/>
        <v>24517600</v>
      </c>
      <c r="J1478" s="11">
        <f t="shared" si="53"/>
        <v>2451760</v>
      </c>
      <c r="K1478" s="11">
        <f>연간거래자료!$I1478+연간거래자료!$J1478</f>
        <v>26969360</v>
      </c>
      <c r="L1478" s="13" t="s">
        <v>16</v>
      </c>
      <c r="M1478" s="14" t="s">
        <v>136</v>
      </c>
    </row>
    <row r="1479" spans="2:13" x14ac:dyDescent="0.3">
      <c r="B1479" s="9">
        <v>45809</v>
      </c>
      <c r="C1479" s="10" t="s">
        <v>131</v>
      </c>
      <c r="D1479" s="10" t="s">
        <v>13</v>
      </c>
      <c r="E1479" s="10" t="s">
        <v>14</v>
      </c>
      <c r="F1479" s="10" t="s">
        <v>115</v>
      </c>
      <c r="G1479" s="11">
        <v>35</v>
      </c>
      <c r="H1479" s="11">
        <v>398000</v>
      </c>
      <c r="I1479" s="11">
        <f t="shared" si="52"/>
        <v>13930000</v>
      </c>
      <c r="J1479" s="11">
        <f t="shared" si="53"/>
        <v>1393000</v>
      </c>
      <c r="K1479" s="11">
        <f>연간거래자료!$I1479+연간거래자료!$J1479</f>
        <v>15323000</v>
      </c>
      <c r="L1479" s="13" t="s">
        <v>16</v>
      </c>
      <c r="M1479" s="14" t="s">
        <v>134</v>
      </c>
    </row>
    <row r="1480" spans="2:13" x14ac:dyDescent="0.3">
      <c r="B1480" s="9">
        <v>45809</v>
      </c>
      <c r="C1480" s="10" t="s">
        <v>139</v>
      </c>
      <c r="D1480" s="10" t="s">
        <v>9</v>
      </c>
      <c r="E1480" s="10" t="s">
        <v>48</v>
      </c>
      <c r="F1480" s="10" t="s">
        <v>48</v>
      </c>
      <c r="G1480" s="11">
        <v>75</v>
      </c>
      <c r="H1480" s="11">
        <v>125100</v>
      </c>
      <c r="I1480" s="11">
        <f t="shared" si="52"/>
        <v>9382500</v>
      </c>
      <c r="J1480" s="11">
        <f t="shared" si="53"/>
        <v>938250</v>
      </c>
      <c r="K1480" s="11">
        <f>연간거래자료!$I1480+연간거래자료!$J1480</f>
        <v>10320750</v>
      </c>
      <c r="L1480" s="13" t="s">
        <v>12</v>
      </c>
      <c r="M1480" s="14" t="s">
        <v>134</v>
      </c>
    </row>
    <row r="1481" spans="2:13" x14ac:dyDescent="0.3">
      <c r="B1481" s="9">
        <v>45809</v>
      </c>
      <c r="C1481" s="10" t="s">
        <v>139</v>
      </c>
      <c r="D1481" s="10" t="s">
        <v>9</v>
      </c>
      <c r="E1481" s="10" t="s">
        <v>24</v>
      </c>
      <c r="F1481" s="10" t="s">
        <v>87</v>
      </c>
      <c r="G1481" s="11">
        <v>129</v>
      </c>
      <c r="H1481" s="11">
        <v>545400</v>
      </c>
      <c r="I1481" s="11">
        <f t="shared" si="52"/>
        <v>70356600</v>
      </c>
      <c r="J1481" s="11">
        <f t="shared" si="53"/>
        <v>7035660</v>
      </c>
      <c r="K1481" s="11">
        <f>연간거래자료!$I1481+연간거래자료!$J1481</f>
        <v>77392260</v>
      </c>
      <c r="L1481" s="13" t="s">
        <v>12</v>
      </c>
      <c r="M1481" s="14" t="s">
        <v>135</v>
      </c>
    </row>
    <row r="1482" spans="2:13" x14ac:dyDescent="0.3">
      <c r="B1482" s="9">
        <v>45809</v>
      </c>
      <c r="C1482" s="10" t="s">
        <v>153</v>
      </c>
      <c r="D1482" s="10" t="s">
        <v>9</v>
      </c>
      <c r="E1482" s="10" t="s">
        <v>17</v>
      </c>
      <c r="F1482" s="10" t="s">
        <v>97</v>
      </c>
      <c r="G1482" s="11">
        <v>146</v>
      </c>
      <c r="H1482" s="11">
        <v>412300</v>
      </c>
      <c r="I1482" s="11">
        <f t="shared" si="52"/>
        <v>60195800</v>
      </c>
      <c r="J1482" s="11">
        <f t="shared" si="53"/>
        <v>6019580</v>
      </c>
      <c r="K1482" s="11">
        <f>연간거래자료!$I1482+연간거래자료!$J1482</f>
        <v>66215380</v>
      </c>
      <c r="L1482" s="13" t="s">
        <v>12</v>
      </c>
      <c r="M1482" s="14" t="s">
        <v>136</v>
      </c>
    </row>
    <row r="1483" spans="2:13" x14ac:dyDescent="0.3">
      <c r="B1483" s="9">
        <v>45809</v>
      </c>
      <c r="C1483" s="10" t="s">
        <v>145</v>
      </c>
      <c r="D1483" s="10" t="s">
        <v>9</v>
      </c>
      <c r="E1483" s="10" t="s">
        <v>17</v>
      </c>
      <c r="F1483" s="10" t="s">
        <v>19</v>
      </c>
      <c r="G1483" s="11">
        <v>133</v>
      </c>
      <c r="H1483" s="11">
        <v>605800</v>
      </c>
      <c r="I1483" s="11">
        <f t="shared" ref="I1483:I1546" si="54">G1483*H1483</f>
        <v>80571400</v>
      </c>
      <c r="J1483" s="11">
        <f t="shared" ref="J1483:J1546" si="55">I1483*0.1</f>
        <v>8057140</v>
      </c>
      <c r="K1483" s="11">
        <f>연간거래자료!$I1483+연간거래자료!$J1483</f>
        <v>88628540</v>
      </c>
      <c r="L1483" s="13" t="s">
        <v>12</v>
      </c>
      <c r="M1483" s="14" t="s">
        <v>136</v>
      </c>
    </row>
    <row r="1484" spans="2:13" x14ac:dyDescent="0.3">
      <c r="B1484" s="9">
        <v>45809</v>
      </c>
      <c r="C1484" s="10" t="s">
        <v>131</v>
      </c>
      <c r="D1484" s="10" t="s">
        <v>9</v>
      </c>
      <c r="E1484" s="10" t="s">
        <v>17</v>
      </c>
      <c r="F1484" s="10" t="s">
        <v>83</v>
      </c>
      <c r="G1484" s="11">
        <v>24</v>
      </c>
      <c r="H1484" s="11">
        <v>561200</v>
      </c>
      <c r="I1484" s="11">
        <f t="shared" si="54"/>
        <v>13468800</v>
      </c>
      <c r="J1484" s="11">
        <f t="shared" si="55"/>
        <v>1346880</v>
      </c>
      <c r="K1484" s="11">
        <f>연간거래자료!$I1484+연간거래자료!$J1484</f>
        <v>14815680</v>
      </c>
      <c r="L1484" s="13" t="s">
        <v>16</v>
      </c>
      <c r="M1484" s="14" t="s">
        <v>134</v>
      </c>
    </row>
    <row r="1485" spans="2:13" x14ac:dyDescent="0.3">
      <c r="B1485" s="9">
        <v>45809</v>
      </c>
      <c r="C1485" s="10" t="s">
        <v>140</v>
      </c>
      <c r="D1485" s="10" t="s">
        <v>9</v>
      </c>
      <c r="E1485" s="10" t="s">
        <v>17</v>
      </c>
      <c r="F1485" s="10" t="s">
        <v>93</v>
      </c>
      <c r="G1485" s="11">
        <v>24</v>
      </c>
      <c r="H1485" s="11">
        <v>598000</v>
      </c>
      <c r="I1485" s="11">
        <f t="shared" si="54"/>
        <v>14352000</v>
      </c>
      <c r="J1485" s="11">
        <f t="shared" si="55"/>
        <v>1435200</v>
      </c>
      <c r="K1485" s="11">
        <f>연간거래자료!$I1485+연간거래자료!$J1485</f>
        <v>15787200</v>
      </c>
      <c r="L1485" s="13" t="s">
        <v>16</v>
      </c>
      <c r="M1485" s="14" t="s">
        <v>137</v>
      </c>
    </row>
    <row r="1486" spans="2:13" x14ac:dyDescent="0.3">
      <c r="B1486" s="9">
        <v>45810</v>
      </c>
      <c r="C1486" s="10" t="s">
        <v>147</v>
      </c>
      <c r="D1486" s="10" t="s">
        <v>21</v>
      </c>
      <c r="E1486" s="10" t="s">
        <v>31</v>
      </c>
      <c r="F1486" s="10" t="s">
        <v>41</v>
      </c>
      <c r="G1486" s="11">
        <v>17</v>
      </c>
      <c r="H1486" s="11">
        <v>321600</v>
      </c>
      <c r="I1486" s="11">
        <f t="shared" si="54"/>
        <v>5467200</v>
      </c>
      <c r="J1486" s="11">
        <f t="shared" si="55"/>
        <v>546720</v>
      </c>
      <c r="K1486" s="11">
        <f>연간거래자료!$I1486+연간거래자료!$J1486</f>
        <v>6013920</v>
      </c>
      <c r="L1486" s="13" t="s">
        <v>16</v>
      </c>
      <c r="M1486" s="14" t="s">
        <v>137</v>
      </c>
    </row>
    <row r="1487" spans="2:13" x14ac:dyDescent="0.3">
      <c r="B1487" s="9">
        <v>45810</v>
      </c>
      <c r="C1487" s="10" t="s">
        <v>153</v>
      </c>
      <c r="D1487" s="10" t="s">
        <v>21</v>
      </c>
      <c r="E1487" s="10" t="s">
        <v>22</v>
      </c>
      <c r="F1487" s="10" t="s">
        <v>62</v>
      </c>
      <c r="G1487" s="11">
        <v>103</v>
      </c>
      <c r="H1487" s="11">
        <v>122700</v>
      </c>
      <c r="I1487" s="11">
        <f t="shared" si="54"/>
        <v>12638100</v>
      </c>
      <c r="J1487" s="11">
        <f t="shared" si="55"/>
        <v>1263810</v>
      </c>
      <c r="K1487" s="11">
        <f>연간거래자료!$I1487+연간거래자료!$J1487</f>
        <v>13901910</v>
      </c>
      <c r="L1487" s="13" t="s">
        <v>12</v>
      </c>
      <c r="M1487" s="14" t="s">
        <v>134</v>
      </c>
    </row>
    <row r="1488" spans="2:13" x14ac:dyDescent="0.3">
      <c r="B1488" s="9">
        <v>45810</v>
      </c>
      <c r="C1488" s="10" t="s">
        <v>146</v>
      </c>
      <c r="D1488" s="10" t="s">
        <v>33</v>
      </c>
      <c r="E1488" s="10" t="s">
        <v>34</v>
      </c>
      <c r="F1488" s="10" t="s">
        <v>45</v>
      </c>
      <c r="G1488" s="11">
        <v>123</v>
      </c>
      <c r="H1488" s="11">
        <v>41700</v>
      </c>
      <c r="I1488" s="11">
        <f t="shared" si="54"/>
        <v>5129100</v>
      </c>
      <c r="J1488" s="11">
        <f t="shared" si="55"/>
        <v>512910</v>
      </c>
      <c r="K1488" s="11">
        <f>연간거래자료!$I1488+연간거래자료!$J1488</f>
        <v>5642010</v>
      </c>
      <c r="L1488" s="13" t="s">
        <v>12</v>
      </c>
      <c r="M1488" s="14" t="s">
        <v>134</v>
      </c>
    </row>
    <row r="1489" spans="2:13" x14ac:dyDescent="0.3">
      <c r="B1489" s="9">
        <v>45810</v>
      </c>
      <c r="C1489" s="10" t="s">
        <v>152</v>
      </c>
      <c r="D1489" s="10" t="s">
        <v>13</v>
      </c>
      <c r="E1489" s="10" t="s">
        <v>14</v>
      </c>
      <c r="F1489" s="10" t="s">
        <v>94</v>
      </c>
      <c r="G1489" s="11">
        <v>106</v>
      </c>
      <c r="H1489" s="11">
        <v>116200</v>
      </c>
      <c r="I1489" s="11">
        <f t="shared" si="54"/>
        <v>12317200</v>
      </c>
      <c r="J1489" s="11">
        <f t="shared" si="55"/>
        <v>1231720</v>
      </c>
      <c r="K1489" s="11">
        <f>연간거래자료!$I1489+연간거래자료!$J1489</f>
        <v>13548920</v>
      </c>
      <c r="L1489" s="13" t="s">
        <v>12</v>
      </c>
      <c r="M1489" s="14" t="s">
        <v>137</v>
      </c>
    </row>
    <row r="1490" spans="2:13" x14ac:dyDescent="0.3">
      <c r="B1490" s="9">
        <v>45810</v>
      </c>
      <c r="C1490" s="10" t="s">
        <v>155</v>
      </c>
      <c r="D1490" s="10" t="s">
        <v>13</v>
      </c>
      <c r="E1490" s="10" t="s">
        <v>14</v>
      </c>
      <c r="F1490" s="10" t="s">
        <v>84</v>
      </c>
      <c r="G1490" s="11">
        <v>64</v>
      </c>
      <c r="H1490" s="11">
        <v>87200</v>
      </c>
      <c r="I1490" s="11">
        <f t="shared" si="54"/>
        <v>5580800</v>
      </c>
      <c r="J1490" s="11">
        <f t="shared" si="55"/>
        <v>558080</v>
      </c>
      <c r="K1490" s="11">
        <f>연간거래자료!$I1490+연간거래자료!$J1490</f>
        <v>6138880</v>
      </c>
      <c r="L1490" s="13" t="s">
        <v>12</v>
      </c>
      <c r="M1490" s="14" t="s">
        <v>134</v>
      </c>
    </row>
    <row r="1491" spans="2:13" x14ac:dyDescent="0.3">
      <c r="B1491" s="9">
        <v>45810</v>
      </c>
      <c r="C1491" s="10" t="s">
        <v>139</v>
      </c>
      <c r="D1491" s="10" t="s">
        <v>13</v>
      </c>
      <c r="E1491" s="10" t="s">
        <v>14</v>
      </c>
      <c r="F1491" s="10" t="s">
        <v>64</v>
      </c>
      <c r="G1491" s="11">
        <v>59</v>
      </c>
      <c r="H1491" s="11">
        <v>642300</v>
      </c>
      <c r="I1491" s="11">
        <f t="shared" si="54"/>
        <v>37895700</v>
      </c>
      <c r="J1491" s="11">
        <f t="shared" si="55"/>
        <v>3789570</v>
      </c>
      <c r="K1491" s="11">
        <f>연간거래자료!$I1491+연간거래자료!$J1491</f>
        <v>41685270</v>
      </c>
      <c r="L1491" s="13" t="s">
        <v>16</v>
      </c>
      <c r="M1491" s="14" t="s">
        <v>136</v>
      </c>
    </row>
    <row r="1492" spans="2:13" x14ac:dyDescent="0.3">
      <c r="B1492" s="9">
        <v>45810</v>
      </c>
      <c r="C1492" s="10" t="s">
        <v>132</v>
      </c>
      <c r="D1492" s="10" t="s">
        <v>13</v>
      </c>
      <c r="E1492" s="10" t="s">
        <v>14</v>
      </c>
      <c r="F1492" s="10" t="s">
        <v>52</v>
      </c>
      <c r="G1492" s="11">
        <v>135</v>
      </c>
      <c r="H1492" s="11">
        <v>21100</v>
      </c>
      <c r="I1492" s="11">
        <f t="shared" si="54"/>
        <v>2848500</v>
      </c>
      <c r="J1492" s="11">
        <f t="shared" si="55"/>
        <v>284850</v>
      </c>
      <c r="K1492" s="11">
        <f>연간거래자료!$I1492+연간거래자료!$J1492</f>
        <v>3133350</v>
      </c>
      <c r="L1492" s="13" t="s">
        <v>16</v>
      </c>
      <c r="M1492" s="14" t="s">
        <v>134</v>
      </c>
    </row>
    <row r="1493" spans="2:13" x14ac:dyDescent="0.3">
      <c r="B1493" s="9">
        <v>45810</v>
      </c>
      <c r="C1493" s="10" t="s">
        <v>140</v>
      </c>
      <c r="D1493" s="10" t="s">
        <v>13</v>
      </c>
      <c r="E1493" s="10" t="s">
        <v>26</v>
      </c>
      <c r="F1493" s="10" t="s">
        <v>106</v>
      </c>
      <c r="G1493" s="11">
        <v>48</v>
      </c>
      <c r="H1493" s="11">
        <v>6700</v>
      </c>
      <c r="I1493" s="11">
        <f t="shared" si="54"/>
        <v>321600</v>
      </c>
      <c r="J1493" s="11">
        <f t="shared" si="55"/>
        <v>32160</v>
      </c>
      <c r="K1493" s="11">
        <f>연간거래자료!$I1493+연간거래자료!$J1493</f>
        <v>353760</v>
      </c>
      <c r="L1493" s="13" t="s">
        <v>12</v>
      </c>
      <c r="M1493" s="14" t="s">
        <v>137</v>
      </c>
    </row>
    <row r="1494" spans="2:13" x14ac:dyDescent="0.3">
      <c r="B1494" s="9">
        <v>45810</v>
      </c>
      <c r="C1494" s="10" t="s">
        <v>152</v>
      </c>
      <c r="D1494" s="10" t="s">
        <v>9</v>
      </c>
      <c r="E1494" s="10" t="s">
        <v>10</v>
      </c>
      <c r="F1494" s="10" t="s">
        <v>127</v>
      </c>
      <c r="G1494" s="11">
        <v>113</v>
      </c>
      <c r="H1494" s="11">
        <v>142100</v>
      </c>
      <c r="I1494" s="11">
        <f t="shared" si="54"/>
        <v>16057300</v>
      </c>
      <c r="J1494" s="11">
        <f t="shared" si="55"/>
        <v>1605730</v>
      </c>
      <c r="K1494" s="11">
        <f>연간거래자료!$I1494+연간거래자료!$J1494</f>
        <v>17663030</v>
      </c>
      <c r="L1494" s="13" t="s">
        <v>16</v>
      </c>
      <c r="M1494" s="14" t="s">
        <v>136</v>
      </c>
    </row>
    <row r="1495" spans="2:13" x14ac:dyDescent="0.3">
      <c r="B1495" s="9">
        <v>45810</v>
      </c>
      <c r="C1495" s="10" t="s">
        <v>155</v>
      </c>
      <c r="D1495" s="10" t="s">
        <v>9</v>
      </c>
      <c r="E1495" s="10" t="s">
        <v>17</v>
      </c>
      <c r="F1495" s="10" t="s">
        <v>118</v>
      </c>
      <c r="G1495" s="11">
        <v>121</v>
      </c>
      <c r="H1495" s="11">
        <v>412800</v>
      </c>
      <c r="I1495" s="11">
        <f t="shared" si="54"/>
        <v>49948800</v>
      </c>
      <c r="J1495" s="11">
        <f t="shared" si="55"/>
        <v>4994880</v>
      </c>
      <c r="K1495" s="11">
        <f>연간거래자료!$I1495+연간거래자료!$J1495</f>
        <v>54943680</v>
      </c>
      <c r="L1495" s="13" t="s">
        <v>16</v>
      </c>
      <c r="M1495" s="14" t="s">
        <v>135</v>
      </c>
    </row>
    <row r="1496" spans="2:13" x14ac:dyDescent="0.3">
      <c r="B1496" s="9">
        <v>45810</v>
      </c>
      <c r="C1496" s="10" t="s">
        <v>144</v>
      </c>
      <c r="D1496" s="10" t="s">
        <v>9</v>
      </c>
      <c r="E1496" s="10" t="s">
        <v>17</v>
      </c>
      <c r="F1496" s="10" t="s">
        <v>19</v>
      </c>
      <c r="G1496" s="11">
        <v>66</v>
      </c>
      <c r="H1496" s="11">
        <v>605800</v>
      </c>
      <c r="I1496" s="11">
        <f t="shared" si="54"/>
        <v>39982800</v>
      </c>
      <c r="J1496" s="11">
        <f t="shared" si="55"/>
        <v>3998280</v>
      </c>
      <c r="K1496" s="11">
        <f>연간거래자료!$I1496+연간거래자료!$J1496</f>
        <v>43981080</v>
      </c>
      <c r="L1496" s="13" t="s">
        <v>16</v>
      </c>
      <c r="M1496" s="14" t="s">
        <v>137</v>
      </c>
    </row>
    <row r="1497" spans="2:13" x14ac:dyDescent="0.3">
      <c r="B1497" s="9">
        <v>45810</v>
      </c>
      <c r="C1497" s="10" t="s">
        <v>147</v>
      </c>
      <c r="D1497" s="10" t="s">
        <v>9</v>
      </c>
      <c r="E1497" s="10" t="s">
        <v>36</v>
      </c>
      <c r="F1497" s="10" t="s">
        <v>80</v>
      </c>
      <c r="G1497" s="11">
        <v>99</v>
      </c>
      <c r="H1497" s="11">
        <v>248600</v>
      </c>
      <c r="I1497" s="11">
        <f t="shared" si="54"/>
        <v>24611400</v>
      </c>
      <c r="J1497" s="11">
        <f t="shared" si="55"/>
        <v>2461140</v>
      </c>
      <c r="K1497" s="11">
        <f>연간거래자료!$I1497+연간거래자료!$J1497</f>
        <v>27072540</v>
      </c>
      <c r="L1497" s="13" t="s">
        <v>16</v>
      </c>
      <c r="M1497" s="14" t="s">
        <v>135</v>
      </c>
    </row>
    <row r="1498" spans="2:13" x14ac:dyDescent="0.3">
      <c r="B1498" s="9">
        <v>45810</v>
      </c>
      <c r="C1498" s="10" t="s">
        <v>130</v>
      </c>
      <c r="D1498" s="10" t="s">
        <v>9</v>
      </c>
      <c r="E1498" s="10" t="s">
        <v>36</v>
      </c>
      <c r="F1498" s="10" t="s">
        <v>54</v>
      </c>
      <c r="G1498" s="11">
        <v>121</v>
      </c>
      <c r="H1498" s="11">
        <v>206600</v>
      </c>
      <c r="I1498" s="11">
        <f t="shared" si="54"/>
        <v>24998600</v>
      </c>
      <c r="J1498" s="11">
        <f t="shared" si="55"/>
        <v>2499860</v>
      </c>
      <c r="K1498" s="11">
        <f>연간거래자료!$I1498+연간거래자료!$J1498</f>
        <v>27498460</v>
      </c>
      <c r="L1498" s="13" t="s">
        <v>16</v>
      </c>
      <c r="M1498" s="14" t="s">
        <v>136</v>
      </c>
    </row>
    <row r="1499" spans="2:13" x14ac:dyDescent="0.3">
      <c r="B1499" s="9">
        <v>45811</v>
      </c>
      <c r="C1499" s="10" t="s">
        <v>130</v>
      </c>
      <c r="D1499" s="10" t="s">
        <v>21</v>
      </c>
      <c r="E1499" s="10" t="s">
        <v>31</v>
      </c>
      <c r="F1499" s="10" t="s">
        <v>32</v>
      </c>
      <c r="G1499" s="11">
        <v>150</v>
      </c>
      <c r="H1499" s="11">
        <v>183900</v>
      </c>
      <c r="I1499" s="11">
        <f t="shared" si="54"/>
        <v>27585000</v>
      </c>
      <c r="J1499" s="11">
        <f t="shared" si="55"/>
        <v>2758500</v>
      </c>
      <c r="K1499" s="11">
        <f>연간거래자료!$I1499+연간거래자료!$J1499</f>
        <v>30343500</v>
      </c>
      <c r="L1499" s="13" t="s">
        <v>16</v>
      </c>
      <c r="M1499" s="14" t="s">
        <v>137</v>
      </c>
    </row>
    <row r="1500" spans="2:13" x14ac:dyDescent="0.3">
      <c r="B1500" s="9">
        <v>45811</v>
      </c>
      <c r="C1500" s="10" t="s">
        <v>139</v>
      </c>
      <c r="D1500" s="10" t="s">
        <v>21</v>
      </c>
      <c r="E1500" s="10" t="s">
        <v>28</v>
      </c>
      <c r="F1500" s="10" t="s">
        <v>29</v>
      </c>
      <c r="G1500" s="11">
        <v>117</v>
      </c>
      <c r="H1500" s="11">
        <v>135600</v>
      </c>
      <c r="I1500" s="11">
        <f t="shared" si="54"/>
        <v>15865200</v>
      </c>
      <c r="J1500" s="11">
        <f t="shared" si="55"/>
        <v>1586520</v>
      </c>
      <c r="K1500" s="11">
        <f>연간거래자료!$I1500+연간거래자료!$J1500</f>
        <v>17451720</v>
      </c>
      <c r="L1500" s="13" t="s">
        <v>16</v>
      </c>
      <c r="M1500" s="14" t="s">
        <v>134</v>
      </c>
    </row>
    <row r="1501" spans="2:13" x14ac:dyDescent="0.3">
      <c r="B1501" s="9">
        <v>45811</v>
      </c>
      <c r="C1501" s="10" t="s">
        <v>154</v>
      </c>
      <c r="D1501" s="10" t="s">
        <v>21</v>
      </c>
      <c r="E1501" s="10" t="s">
        <v>28</v>
      </c>
      <c r="F1501" s="10" t="s">
        <v>53</v>
      </c>
      <c r="G1501" s="11">
        <v>31</v>
      </c>
      <c r="H1501" s="11">
        <v>2145600</v>
      </c>
      <c r="I1501" s="11">
        <f t="shared" si="54"/>
        <v>66513600</v>
      </c>
      <c r="J1501" s="11">
        <f t="shared" si="55"/>
        <v>6651360</v>
      </c>
      <c r="K1501" s="11">
        <f>연간거래자료!$I1501+연간거래자료!$J1501</f>
        <v>73164960</v>
      </c>
      <c r="L1501" s="13" t="s">
        <v>12</v>
      </c>
      <c r="M1501" s="14" t="s">
        <v>136</v>
      </c>
    </row>
    <row r="1502" spans="2:13" x14ac:dyDescent="0.3">
      <c r="B1502" s="9">
        <v>45811</v>
      </c>
      <c r="C1502" s="10" t="s">
        <v>146</v>
      </c>
      <c r="D1502" s="10" t="s">
        <v>21</v>
      </c>
      <c r="E1502" s="10" t="s">
        <v>22</v>
      </c>
      <c r="F1502" s="10" t="s">
        <v>59</v>
      </c>
      <c r="G1502" s="11">
        <v>139</v>
      </c>
      <c r="H1502" s="11">
        <v>86900</v>
      </c>
      <c r="I1502" s="11">
        <f t="shared" si="54"/>
        <v>12079100</v>
      </c>
      <c r="J1502" s="11">
        <f t="shared" si="55"/>
        <v>1207910</v>
      </c>
      <c r="K1502" s="11">
        <f>연간거래자료!$I1502+연간거래자료!$J1502</f>
        <v>13287010</v>
      </c>
      <c r="L1502" s="13" t="s">
        <v>12</v>
      </c>
      <c r="M1502" s="14" t="s">
        <v>137</v>
      </c>
    </row>
    <row r="1503" spans="2:13" x14ac:dyDescent="0.3">
      <c r="B1503" s="9">
        <v>45811</v>
      </c>
      <c r="C1503" s="10" t="s">
        <v>157</v>
      </c>
      <c r="D1503" s="10" t="s">
        <v>21</v>
      </c>
      <c r="E1503" s="10" t="s">
        <v>22</v>
      </c>
      <c r="F1503" s="10" t="s">
        <v>23</v>
      </c>
      <c r="G1503" s="11">
        <v>141</v>
      </c>
      <c r="H1503" s="11">
        <v>55200</v>
      </c>
      <c r="I1503" s="11">
        <f t="shared" si="54"/>
        <v>7783200</v>
      </c>
      <c r="J1503" s="11">
        <f t="shared" si="55"/>
        <v>778320</v>
      </c>
      <c r="K1503" s="11">
        <f>연간거래자료!$I1503+연간거래자료!$J1503</f>
        <v>8561520</v>
      </c>
      <c r="L1503" s="13" t="s">
        <v>12</v>
      </c>
      <c r="M1503" s="14" t="s">
        <v>136</v>
      </c>
    </row>
    <row r="1504" spans="2:13" x14ac:dyDescent="0.3">
      <c r="B1504" s="9">
        <v>45811</v>
      </c>
      <c r="C1504" s="10" t="s">
        <v>146</v>
      </c>
      <c r="D1504" s="10" t="s">
        <v>33</v>
      </c>
      <c r="E1504" s="10" t="s">
        <v>56</v>
      </c>
      <c r="F1504" s="10" t="s">
        <v>81</v>
      </c>
      <c r="G1504" s="11">
        <v>51</v>
      </c>
      <c r="H1504" s="11">
        <v>38700</v>
      </c>
      <c r="I1504" s="11">
        <f t="shared" si="54"/>
        <v>1973700</v>
      </c>
      <c r="J1504" s="11">
        <f t="shared" si="55"/>
        <v>197370</v>
      </c>
      <c r="K1504" s="11">
        <f>연간거래자료!$I1504+연간거래자료!$J1504</f>
        <v>2171070</v>
      </c>
      <c r="L1504" s="13" t="s">
        <v>16</v>
      </c>
      <c r="M1504" s="14" t="s">
        <v>135</v>
      </c>
    </row>
    <row r="1505" spans="2:13" x14ac:dyDescent="0.3">
      <c r="B1505" s="9">
        <v>45811</v>
      </c>
      <c r="C1505" s="10" t="s">
        <v>142</v>
      </c>
      <c r="D1505" s="10" t="s">
        <v>33</v>
      </c>
      <c r="E1505" s="10" t="s">
        <v>56</v>
      </c>
      <c r="F1505" s="10" t="s">
        <v>57</v>
      </c>
      <c r="G1505" s="11">
        <v>50</v>
      </c>
      <c r="H1505" s="11">
        <v>6700</v>
      </c>
      <c r="I1505" s="11">
        <f t="shared" si="54"/>
        <v>335000</v>
      </c>
      <c r="J1505" s="11">
        <f t="shared" si="55"/>
        <v>33500</v>
      </c>
      <c r="K1505" s="11">
        <f>연간거래자료!$I1505+연간거래자료!$J1505</f>
        <v>368500</v>
      </c>
      <c r="L1505" s="13" t="s">
        <v>12</v>
      </c>
      <c r="M1505" s="14" t="s">
        <v>137</v>
      </c>
    </row>
    <row r="1506" spans="2:13" x14ac:dyDescent="0.3">
      <c r="B1506" s="9">
        <v>45811</v>
      </c>
      <c r="C1506" s="10" t="s">
        <v>147</v>
      </c>
      <c r="D1506" s="10" t="s">
        <v>33</v>
      </c>
      <c r="E1506" s="10" t="s">
        <v>34</v>
      </c>
      <c r="F1506" s="10" t="s">
        <v>45</v>
      </c>
      <c r="G1506" s="11">
        <v>66</v>
      </c>
      <c r="H1506" s="11">
        <v>41700</v>
      </c>
      <c r="I1506" s="11">
        <f t="shared" si="54"/>
        <v>2752200</v>
      </c>
      <c r="J1506" s="11">
        <f t="shared" si="55"/>
        <v>275220</v>
      </c>
      <c r="K1506" s="11">
        <f>연간거래자료!$I1506+연간거래자료!$J1506</f>
        <v>3027420</v>
      </c>
      <c r="L1506" s="13" t="s">
        <v>16</v>
      </c>
      <c r="M1506" s="14" t="s">
        <v>134</v>
      </c>
    </row>
    <row r="1507" spans="2:13" x14ac:dyDescent="0.3">
      <c r="B1507" s="9">
        <v>45811</v>
      </c>
      <c r="C1507" s="10" t="s">
        <v>140</v>
      </c>
      <c r="D1507" s="10" t="s">
        <v>33</v>
      </c>
      <c r="E1507" s="10" t="s">
        <v>34</v>
      </c>
      <c r="F1507" s="10" t="s">
        <v>55</v>
      </c>
      <c r="G1507" s="11">
        <v>57</v>
      </c>
      <c r="H1507" s="11">
        <v>87200</v>
      </c>
      <c r="I1507" s="11">
        <f t="shared" si="54"/>
        <v>4970400</v>
      </c>
      <c r="J1507" s="11">
        <f t="shared" si="55"/>
        <v>497040</v>
      </c>
      <c r="K1507" s="11">
        <f>연간거래자료!$I1507+연간거래자료!$J1507</f>
        <v>5467440</v>
      </c>
      <c r="L1507" s="13" t="s">
        <v>12</v>
      </c>
      <c r="M1507" s="14" t="s">
        <v>137</v>
      </c>
    </row>
    <row r="1508" spans="2:13" x14ac:dyDescent="0.3">
      <c r="B1508" s="9">
        <v>45811</v>
      </c>
      <c r="C1508" s="10" t="s">
        <v>139</v>
      </c>
      <c r="D1508" s="10" t="s">
        <v>13</v>
      </c>
      <c r="E1508" s="10" t="s">
        <v>14</v>
      </c>
      <c r="F1508" s="10" t="s">
        <v>99</v>
      </c>
      <c r="G1508" s="11">
        <v>124</v>
      </c>
      <c r="H1508" s="11">
        <v>134800</v>
      </c>
      <c r="I1508" s="11">
        <f t="shared" si="54"/>
        <v>16715200</v>
      </c>
      <c r="J1508" s="11">
        <f t="shared" si="55"/>
        <v>1671520</v>
      </c>
      <c r="K1508" s="11">
        <f>연간거래자료!$I1508+연간거래자료!$J1508</f>
        <v>18386720</v>
      </c>
      <c r="L1508" s="13" t="s">
        <v>16</v>
      </c>
      <c r="M1508" s="14" t="s">
        <v>136</v>
      </c>
    </row>
    <row r="1509" spans="2:13" x14ac:dyDescent="0.3">
      <c r="B1509" s="9">
        <v>45811</v>
      </c>
      <c r="C1509" s="10" t="s">
        <v>140</v>
      </c>
      <c r="D1509" s="10" t="s">
        <v>13</v>
      </c>
      <c r="E1509" s="10" t="s">
        <v>14</v>
      </c>
      <c r="F1509" s="10" t="s">
        <v>52</v>
      </c>
      <c r="G1509" s="11">
        <v>36</v>
      </c>
      <c r="H1509" s="11">
        <v>21800</v>
      </c>
      <c r="I1509" s="11">
        <f t="shared" si="54"/>
        <v>784800</v>
      </c>
      <c r="J1509" s="11">
        <f t="shared" si="55"/>
        <v>78480</v>
      </c>
      <c r="K1509" s="11">
        <f>연간거래자료!$I1509+연간거래자료!$J1509</f>
        <v>863280</v>
      </c>
      <c r="L1509" s="13" t="s">
        <v>16</v>
      </c>
      <c r="M1509" s="14" t="s">
        <v>134</v>
      </c>
    </row>
    <row r="1510" spans="2:13" x14ac:dyDescent="0.3">
      <c r="B1510" s="9">
        <v>45811</v>
      </c>
      <c r="C1510" s="10" t="s">
        <v>151</v>
      </c>
      <c r="D1510" s="10" t="s">
        <v>9</v>
      </c>
      <c r="E1510" s="10" t="s">
        <v>36</v>
      </c>
      <c r="F1510" s="10" t="s">
        <v>90</v>
      </c>
      <c r="G1510" s="11">
        <v>43</v>
      </c>
      <c r="H1510" s="11">
        <v>326000</v>
      </c>
      <c r="I1510" s="11">
        <f t="shared" si="54"/>
        <v>14018000</v>
      </c>
      <c r="J1510" s="11">
        <f t="shared" si="55"/>
        <v>1401800</v>
      </c>
      <c r="K1510" s="11">
        <f>연간거래자료!$I1510+연간거래자료!$J1510</f>
        <v>15419800</v>
      </c>
      <c r="L1510" s="13" t="s">
        <v>16</v>
      </c>
      <c r="M1510" s="14" t="s">
        <v>137</v>
      </c>
    </row>
    <row r="1511" spans="2:13" x14ac:dyDescent="0.3">
      <c r="B1511" s="9">
        <v>45812</v>
      </c>
      <c r="C1511" s="10" t="s">
        <v>154</v>
      </c>
      <c r="D1511" s="10" t="s">
        <v>21</v>
      </c>
      <c r="E1511" s="10" t="s">
        <v>31</v>
      </c>
      <c r="F1511" s="10" t="s">
        <v>102</v>
      </c>
      <c r="G1511" s="11">
        <v>11</v>
      </c>
      <c r="H1511" s="11">
        <v>236500</v>
      </c>
      <c r="I1511" s="11">
        <f t="shared" si="54"/>
        <v>2601500</v>
      </c>
      <c r="J1511" s="11">
        <f t="shared" si="55"/>
        <v>260150</v>
      </c>
      <c r="K1511" s="11">
        <f>연간거래자료!$I1511+연간거래자료!$J1511</f>
        <v>2861650</v>
      </c>
      <c r="L1511" s="13" t="s">
        <v>16</v>
      </c>
      <c r="M1511" s="14" t="s">
        <v>134</v>
      </c>
    </row>
    <row r="1512" spans="2:13" x14ac:dyDescent="0.3">
      <c r="B1512" s="9">
        <v>45812</v>
      </c>
      <c r="C1512" s="10" t="s">
        <v>147</v>
      </c>
      <c r="D1512" s="10" t="s">
        <v>21</v>
      </c>
      <c r="E1512" s="10" t="s">
        <v>31</v>
      </c>
      <c r="F1512" s="10" t="s">
        <v>41</v>
      </c>
      <c r="G1512" s="11">
        <v>52</v>
      </c>
      <c r="H1512" s="11">
        <v>311900</v>
      </c>
      <c r="I1512" s="11">
        <f t="shared" si="54"/>
        <v>16218800</v>
      </c>
      <c r="J1512" s="11">
        <f t="shared" si="55"/>
        <v>1621880</v>
      </c>
      <c r="K1512" s="11">
        <f>연간거래자료!$I1512+연간거래자료!$J1512</f>
        <v>17840680</v>
      </c>
      <c r="L1512" s="13" t="s">
        <v>16</v>
      </c>
      <c r="M1512" s="14" t="s">
        <v>134</v>
      </c>
    </row>
    <row r="1513" spans="2:13" x14ac:dyDescent="0.3">
      <c r="B1513" s="9">
        <v>45812</v>
      </c>
      <c r="C1513" s="10" t="s">
        <v>155</v>
      </c>
      <c r="D1513" s="10" t="s">
        <v>33</v>
      </c>
      <c r="E1513" s="10" t="s">
        <v>56</v>
      </c>
      <c r="F1513" s="10" t="s">
        <v>119</v>
      </c>
      <c r="G1513" s="11">
        <v>24</v>
      </c>
      <c r="H1513" s="11">
        <v>7500</v>
      </c>
      <c r="I1513" s="11">
        <f t="shared" si="54"/>
        <v>180000</v>
      </c>
      <c r="J1513" s="11">
        <f t="shared" si="55"/>
        <v>18000</v>
      </c>
      <c r="K1513" s="11">
        <f>연간거래자료!$I1513+연간거래자료!$J1513</f>
        <v>198000</v>
      </c>
      <c r="L1513" s="13" t="s">
        <v>16</v>
      </c>
      <c r="M1513" s="14" t="s">
        <v>136</v>
      </c>
    </row>
    <row r="1514" spans="2:13" x14ac:dyDescent="0.3">
      <c r="B1514" s="9">
        <v>45812</v>
      </c>
      <c r="C1514" s="10" t="s">
        <v>130</v>
      </c>
      <c r="D1514" s="10" t="s">
        <v>33</v>
      </c>
      <c r="E1514" s="10" t="s">
        <v>34</v>
      </c>
      <c r="F1514" s="10" t="s">
        <v>35</v>
      </c>
      <c r="G1514" s="11">
        <v>126</v>
      </c>
      <c r="H1514" s="11">
        <v>19300</v>
      </c>
      <c r="I1514" s="11">
        <f t="shared" si="54"/>
        <v>2431800</v>
      </c>
      <c r="J1514" s="11">
        <f t="shared" si="55"/>
        <v>243180</v>
      </c>
      <c r="K1514" s="11">
        <f>연간거래자료!$I1514+연간거래자료!$J1514</f>
        <v>2674980</v>
      </c>
      <c r="L1514" s="13" t="s">
        <v>16</v>
      </c>
      <c r="M1514" s="14" t="s">
        <v>134</v>
      </c>
    </row>
    <row r="1515" spans="2:13" x14ac:dyDescent="0.3">
      <c r="B1515" s="9">
        <v>45812</v>
      </c>
      <c r="C1515" s="10" t="s">
        <v>153</v>
      </c>
      <c r="D1515" s="10" t="s">
        <v>33</v>
      </c>
      <c r="E1515" s="10" t="s">
        <v>34</v>
      </c>
      <c r="F1515" s="10" t="s">
        <v>45</v>
      </c>
      <c r="G1515" s="11">
        <v>96</v>
      </c>
      <c r="H1515" s="11">
        <v>41700</v>
      </c>
      <c r="I1515" s="11">
        <f t="shared" si="54"/>
        <v>4003200</v>
      </c>
      <c r="J1515" s="11">
        <f t="shared" si="55"/>
        <v>400320</v>
      </c>
      <c r="K1515" s="11">
        <f>연간거래자료!$I1515+연간거래자료!$J1515</f>
        <v>4403520</v>
      </c>
      <c r="L1515" s="13" t="s">
        <v>12</v>
      </c>
      <c r="M1515" s="14" t="s">
        <v>135</v>
      </c>
    </row>
    <row r="1516" spans="2:13" x14ac:dyDescent="0.3">
      <c r="B1516" s="9">
        <v>45812</v>
      </c>
      <c r="C1516" s="10" t="s">
        <v>139</v>
      </c>
      <c r="D1516" s="10" t="s">
        <v>13</v>
      </c>
      <c r="E1516" s="10" t="s">
        <v>14</v>
      </c>
      <c r="F1516" s="10" t="s">
        <v>91</v>
      </c>
      <c r="G1516" s="11">
        <v>51</v>
      </c>
      <c r="H1516" s="11">
        <v>66900</v>
      </c>
      <c r="I1516" s="11">
        <f t="shared" si="54"/>
        <v>3411900</v>
      </c>
      <c r="J1516" s="11">
        <f t="shared" si="55"/>
        <v>341190</v>
      </c>
      <c r="K1516" s="11">
        <f>연간거래자료!$I1516+연간거래자료!$J1516</f>
        <v>3753090</v>
      </c>
      <c r="L1516" s="13" t="s">
        <v>12</v>
      </c>
      <c r="M1516" s="14" t="s">
        <v>137</v>
      </c>
    </row>
    <row r="1517" spans="2:13" x14ac:dyDescent="0.3">
      <c r="B1517" s="9">
        <v>45812</v>
      </c>
      <c r="C1517" s="10" t="s">
        <v>152</v>
      </c>
      <c r="D1517" s="10" t="s">
        <v>13</v>
      </c>
      <c r="E1517" s="10" t="s">
        <v>14</v>
      </c>
      <c r="F1517" s="10" t="s">
        <v>74</v>
      </c>
      <c r="G1517" s="11">
        <v>61</v>
      </c>
      <c r="H1517" s="11">
        <v>17900</v>
      </c>
      <c r="I1517" s="11">
        <f t="shared" si="54"/>
        <v>1091900</v>
      </c>
      <c r="J1517" s="11">
        <f t="shared" si="55"/>
        <v>109190</v>
      </c>
      <c r="K1517" s="11">
        <f>연간거래자료!$I1517+연간거래자료!$J1517</f>
        <v>1201090</v>
      </c>
      <c r="L1517" s="13" t="s">
        <v>16</v>
      </c>
      <c r="M1517" s="14" t="s">
        <v>137</v>
      </c>
    </row>
    <row r="1518" spans="2:13" x14ac:dyDescent="0.3">
      <c r="B1518" s="9">
        <v>45812</v>
      </c>
      <c r="C1518" s="10" t="s">
        <v>153</v>
      </c>
      <c r="D1518" s="10" t="s">
        <v>9</v>
      </c>
      <c r="E1518" s="10" t="s">
        <v>48</v>
      </c>
      <c r="F1518" s="10" t="s">
        <v>49</v>
      </c>
      <c r="G1518" s="11">
        <v>55</v>
      </c>
      <c r="H1518" s="11">
        <v>83000</v>
      </c>
      <c r="I1518" s="11">
        <f t="shared" si="54"/>
        <v>4565000</v>
      </c>
      <c r="J1518" s="11">
        <f t="shared" si="55"/>
        <v>456500</v>
      </c>
      <c r="K1518" s="11">
        <f>연간거래자료!$I1518+연간거래자료!$J1518</f>
        <v>5021500</v>
      </c>
      <c r="L1518" s="13" t="s">
        <v>12</v>
      </c>
      <c r="M1518" s="14" t="s">
        <v>137</v>
      </c>
    </row>
    <row r="1519" spans="2:13" x14ac:dyDescent="0.3">
      <c r="B1519" s="9">
        <v>45812</v>
      </c>
      <c r="C1519" s="10" t="s">
        <v>150</v>
      </c>
      <c r="D1519" s="10" t="s">
        <v>9</v>
      </c>
      <c r="E1519" s="10" t="s">
        <v>24</v>
      </c>
      <c r="F1519" s="10" t="s">
        <v>122</v>
      </c>
      <c r="G1519" s="11">
        <v>83</v>
      </c>
      <c r="H1519" s="11">
        <v>602400</v>
      </c>
      <c r="I1519" s="11">
        <f t="shared" si="54"/>
        <v>49999200</v>
      </c>
      <c r="J1519" s="11">
        <f t="shared" si="55"/>
        <v>4999920</v>
      </c>
      <c r="K1519" s="11">
        <f>연간거래자료!$I1519+연간거래자료!$J1519</f>
        <v>54999120</v>
      </c>
      <c r="L1519" s="13" t="s">
        <v>12</v>
      </c>
      <c r="M1519" s="14" t="s">
        <v>137</v>
      </c>
    </row>
    <row r="1520" spans="2:13" x14ac:dyDescent="0.3">
      <c r="B1520" s="9">
        <v>45812</v>
      </c>
      <c r="C1520" s="10" t="s">
        <v>149</v>
      </c>
      <c r="D1520" s="10" t="s">
        <v>9</v>
      </c>
      <c r="E1520" s="10" t="s">
        <v>10</v>
      </c>
      <c r="F1520" s="10" t="s">
        <v>96</v>
      </c>
      <c r="G1520" s="11">
        <v>14</v>
      </c>
      <c r="H1520" s="11">
        <v>138000</v>
      </c>
      <c r="I1520" s="11">
        <f t="shared" si="54"/>
        <v>1932000</v>
      </c>
      <c r="J1520" s="11">
        <f t="shared" si="55"/>
        <v>193200</v>
      </c>
      <c r="K1520" s="11">
        <f>연간거래자료!$I1520+연간거래자료!$J1520</f>
        <v>2125200</v>
      </c>
      <c r="L1520" s="13" t="s">
        <v>12</v>
      </c>
      <c r="M1520" s="14" t="s">
        <v>136</v>
      </c>
    </row>
    <row r="1521" spans="2:13" x14ac:dyDescent="0.3">
      <c r="B1521" s="9">
        <v>45812</v>
      </c>
      <c r="C1521" s="10" t="s">
        <v>147</v>
      </c>
      <c r="D1521" s="10" t="s">
        <v>9</v>
      </c>
      <c r="E1521" s="10" t="s">
        <v>17</v>
      </c>
      <c r="F1521" s="10" t="s">
        <v>19</v>
      </c>
      <c r="G1521" s="11">
        <v>74</v>
      </c>
      <c r="H1521" s="11">
        <v>605800</v>
      </c>
      <c r="I1521" s="11">
        <f t="shared" si="54"/>
        <v>44829200</v>
      </c>
      <c r="J1521" s="11">
        <f t="shared" si="55"/>
        <v>4482920</v>
      </c>
      <c r="K1521" s="11">
        <f>연간거래자료!$I1521+연간거래자료!$J1521</f>
        <v>49312120</v>
      </c>
      <c r="L1521" s="13" t="s">
        <v>16</v>
      </c>
      <c r="M1521" s="14" t="s">
        <v>135</v>
      </c>
    </row>
    <row r="1522" spans="2:13" x14ac:dyDescent="0.3">
      <c r="B1522" s="9">
        <v>45812</v>
      </c>
      <c r="C1522" s="10" t="s">
        <v>152</v>
      </c>
      <c r="D1522" s="10" t="s">
        <v>9</v>
      </c>
      <c r="E1522" s="10" t="s">
        <v>17</v>
      </c>
      <c r="F1522" s="10" t="s">
        <v>83</v>
      </c>
      <c r="G1522" s="11">
        <v>11</v>
      </c>
      <c r="H1522" s="11">
        <v>561200</v>
      </c>
      <c r="I1522" s="11">
        <f t="shared" si="54"/>
        <v>6173200</v>
      </c>
      <c r="J1522" s="11">
        <f t="shared" si="55"/>
        <v>617320</v>
      </c>
      <c r="K1522" s="11">
        <f>연간거래자료!$I1522+연간거래자료!$J1522</f>
        <v>6790520</v>
      </c>
      <c r="L1522" s="13" t="s">
        <v>12</v>
      </c>
      <c r="M1522" s="14" t="s">
        <v>135</v>
      </c>
    </row>
    <row r="1523" spans="2:13" x14ac:dyDescent="0.3">
      <c r="B1523" s="9">
        <v>45813</v>
      </c>
      <c r="C1523" s="10" t="s">
        <v>150</v>
      </c>
      <c r="D1523" s="10" t="s">
        <v>21</v>
      </c>
      <c r="E1523" s="10" t="s">
        <v>31</v>
      </c>
      <c r="F1523" s="10" t="s">
        <v>102</v>
      </c>
      <c r="G1523" s="11">
        <v>42</v>
      </c>
      <c r="H1523" s="11">
        <v>236500</v>
      </c>
      <c r="I1523" s="11">
        <f t="shared" si="54"/>
        <v>9933000</v>
      </c>
      <c r="J1523" s="11">
        <f t="shared" si="55"/>
        <v>993300</v>
      </c>
      <c r="K1523" s="11">
        <f>연간거래자료!$I1523+연간거래자료!$J1523</f>
        <v>10926300</v>
      </c>
      <c r="L1523" s="13" t="s">
        <v>12</v>
      </c>
      <c r="M1523" s="14" t="s">
        <v>137</v>
      </c>
    </row>
    <row r="1524" spans="2:13" x14ac:dyDescent="0.3">
      <c r="B1524" s="9">
        <v>45813</v>
      </c>
      <c r="C1524" s="10" t="s">
        <v>150</v>
      </c>
      <c r="D1524" s="10" t="s">
        <v>21</v>
      </c>
      <c r="E1524" s="10" t="s">
        <v>28</v>
      </c>
      <c r="F1524" s="10" t="s">
        <v>70</v>
      </c>
      <c r="G1524" s="11">
        <v>145</v>
      </c>
      <c r="H1524" s="11">
        <v>386100</v>
      </c>
      <c r="I1524" s="11">
        <f t="shared" si="54"/>
        <v>55984500</v>
      </c>
      <c r="J1524" s="11">
        <f t="shared" si="55"/>
        <v>5598450</v>
      </c>
      <c r="K1524" s="11">
        <f>연간거래자료!$I1524+연간거래자료!$J1524</f>
        <v>61582950</v>
      </c>
      <c r="L1524" s="13" t="s">
        <v>12</v>
      </c>
      <c r="M1524" s="14" t="s">
        <v>135</v>
      </c>
    </row>
    <row r="1525" spans="2:13" x14ac:dyDescent="0.3">
      <c r="B1525" s="9">
        <v>45813</v>
      </c>
      <c r="C1525" s="10" t="s">
        <v>147</v>
      </c>
      <c r="D1525" s="10" t="s">
        <v>33</v>
      </c>
      <c r="E1525" s="10" t="s">
        <v>34</v>
      </c>
      <c r="F1525" s="10" t="s">
        <v>35</v>
      </c>
      <c r="G1525" s="11">
        <v>61</v>
      </c>
      <c r="H1525" s="11">
        <v>19300</v>
      </c>
      <c r="I1525" s="11">
        <f t="shared" si="54"/>
        <v>1177300</v>
      </c>
      <c r="J1525" s="11">
        <f t="shared" si="55"/>
        <v>117730</v>
      </c>
      <c r="K1525" s="11">
        <f>연간거래자료!$I1525+연간거래자료!$J1525</f>
        <v>1295030</v>
      </c>
      <c r="L1525" s="13" t="s">
        <v>12</v>
      </c>
      <c r="M1525" s="14" t="s">
        <v>137</v>
      </c>
    </row>
    <row r="1526" spans="2:13" x14ac:dyDescent="0.3">
      <c r="B1526" s="9">
        <v>45813</v>
      </c>
      <c r="C1526" s="10" t="s">
        <v>145</v>
      </c>
      <c r="D1526" s="10" t="s">
        <v>13</v>
      </c>
      <c r="E1526" s="10" t="s">
        <v>14</v>
      </c>
      <c r="F1526" s="10" t="s">
        <v>116</v>
      </c>
      <c r="G1526" s="11">
        <v>131</v>
      </c>
      <c r="H1526" s="11">
        <v>334700</v>
      </c>
      <c r="I1526" s="11">
        <f t="shared" si="54"/>
        <v>43845700</v>
      </c>
      <c r="J1526" s="11">
        <f t="shared" si="55"/>
        <v>4384570</v>
      </c>
      <c r="K1526" s="11">
        <f>연간거래자료!$I1526+연간거래자료!$J1526</f>
        <v>48230270</v>
      </c>
      <c r="L1526" s="13" t="s">
        <v>12</v>
      </c>
      <c r="M1526" s="14" t="s">
        <v>136</v>
      </c>
    </row>
    <row r="1527" spans="2:13" x14ac:dyDescent="0.3">
      <c r="B1527" s="9">
        <v>45813</v>
      </c>
      <c r="C1527" s="10" t="s">
        <v>149</v>
      </c>
      <c r="D1527" s="10" t="s">
        <v>13</v>
      </c>
      <c r="E1527" s="10" t="s">
        <v>14</v>
      </c>
      <c r="F1527" s="10" t="s">
        <v>77</v>
      </c>
      <c r="G1527" s="11">
        <v>148</v>
      </c>
      <c r="H1527" s="11">
        <v>69700</v>
      </c>
      <c r="I1527" s="11">
        <f t="shared" si="54"/>
        <v>10315600</v>
      </c>
      <c r="J1527" s="11">
        <f t="shared" si="55"/>
        <v>1031560</v>
      </c>
      <c r="K1527" s="11">
        <f>연간거래자료!$I1527+연간거래자료!$J1527</f>
        <v>11347160</v>
      </c>
      <c r="L1527" s="13" t="s">
        <v>16</v>
      </c>
      <c r="M1527" s="14" t="s">
        <v>137</v>
      </c>
    </row>
    <row r="1528" spans="2:13" x14ac:dyDescent="0.3">
      <c r="B1528" s="9">
        <v>45813</v>
      </c>
      <c r="C1528" s="10" t="s">
        <v>146</v>
      </c>
      <c r="D1528" s="10" t="s">
        <v>13</v>
      </c>
      <c r="E1528" s="10" t="s">
        <v>14</v>
      </c>
      <c r="F1528" s="10" t="s">
        <v>94</v>
      </c>
      <c r="G1528" s="11">
        <v>12</v>
      </c>
      <c r="H1528" s="11">
        <v>119800</v>
      </c>
      <c r="I1528" s="11">
        <f t="shared" si="54"/>
        <v>1437600</v>
      </c>
      <c r="J1528" s="11">
        <f t="shared" si="55"/>
        <v>143760</v>
      </c>
      <c r="K1528" s="11">
        <f>연간거래자료!$I1528+연간거래자료!$J1528</f>
        <v>1581360</v>
      </c>
      <c r="L1528" s="13" t="s">
        <v>12</v>
      </c>
      <c r="M1528" s="14" t="s">
        <v>134</v>
      </c>
    </row>
    <row r="1529" spans="2:13" x14ac:dyDescent="0.3">
      <c r="B1529" s="9">
        <v>45813</v>
      </c>
      <c r="C1529" s="10" t="s">
        <v>156</v>
      </c>
      <c r="D1529" s="10" t="s">
        <v>9</v>
      </c>
      <c r="E1529" s="10" t="s">
        <v>24</v>
      </c>
      <c r="F1529" s="10" t="s">
        <v>122</v>
      </c>
      <c r="G1529" s="11">
        <v>18</v>
      </c>
      <c r="H1529" s="11">
        <v>621000</v>
      </c>
      <c r="I1529" s="11">
        <f t="shared" si="54"/>
        <v>11178000</v>
      </c>
      <c r="J1529" s="11">
        <f t="shared" si="55"/>
        <v>1117800</v>
      </c>
      <c r="K1529" s="11">
        <f>연간거래자료!$I1529+연간거래자료!$J1529</f>
        <v>12295800</v>
      </c>
      <c r="L1529" s="13" t="s">
        <v>12</v>
      </c>
      <c r="M1529" s="14" t="s">
        <v>135</v>
      </c>
    </row>
    <row r="1530" spans="2:13" x14ac:dyDescent="0.3">
      <c r="B1530" s="9">
        <v>45813</v>
      </c>
      <c r="C1530" s="10" t="s">
        <v>153</v>
      </c>
      <c r="D1530" s="10" t="s">
        <v>9</v>
      </c>
      <c r="E1530" s="10" t="s">
        <v>24</v>
      </c>
      <c r="F1530" s="10" t="s">
        <v>92</v>
      </c>
      <c r="G1530" s="11">
        <v>11</v>
      </c>
      <c r="H1530" s="11">
        <v>217500</v>
      </c>
      <c r="I1530" s="11">
        <f t="shared" si="54"/>
        <v>2392500</v>
      </c>
      <c r="J1530" s="11">
        <f t="shared" si="55"/>
        <v>239250</v>
      </c>
      <c r="K1530" s="11">
        <f>연간거래자료!$I1530+연간거래자료!$J1530</f>
        <v>2631750</v>
      </c>
      <c r="L1530" s="13" t="s">
        <v>16</v>
      </c>
      <c r="M1530" s="14" t="s">
        <v>136</v>
      </c>
    </row>
    <row r="1531" spans="2:13" x14ac:dyDescent="0.3">
      <c r="B1531" s="9">
        <v>45813</v>
      </c>
      <c r="C1531" s="10" t="s">
        <v>131</v>
      </c>
      <c r="D1531" s="10" t="s">
        <v>9</v>
      </c>
      <c r="E1531" s="10" t="s">
        <v>10</v>
      </c>
      <c r="F1531" s="10" t="s">
        <v>127</v>
      </c>
      <c r="G1531" s="11">
        <v>133</v>
      </c>
      <c r="H1531" s="11">
        <v>142100</v>
      </c>
      <c r="I1531" s="11">
        <f t="shared" si="54"/>
        <v>18899300</v>
      </c>
      <c r="J1531" s="11">
        <f t="shared" si="55"/>
        <v>1889930</v>
      </c>
      <c r="K1531" s="11">
        <f>연간거래자료!$I1531+연간거래자료!$J1531</f>
        <v>20789230</v>
      </c>
      <c r="L1531" s="13" t="s">
        <v>16</v>
      </c>
      <c r="M1531" s="14" t="s">
        <v>134</v>
      </c>
    </row>
    <row r="1532" spans="2:13" x14ac:dyDescent="0.3">
      <c r="B1532" s="9">
        <v>45813</v>
      </c>
      <c r="C1532" s="10" t="s">
        <v>144</v>
      </c>
      <c r="D1532" s="10" t="s">
        <v>9</v>
      </c>
      <c r="E1532" s="10" t="s">
        <v>50</v>
      </c>
      <c r="F1532" s="10" t="s">
        <v>60</v>
      </c>
      <c r="G1532" s="11">
        <v>32</v>
      </c>
      <c r="H1532" s="11">
        <v>189600</v>
      </c>
      <c r="I1532" s="11">
        <f t="shared" si="54"/>
        <v>6067200</v>
      </c>
      <c r="J1532" s="11">
        <f t="shared" si="55"/>
        <v>606720</v>
      </c>
      <c r="K1532" s="11">
        <f>연간거래자료!$I1532+연간거래자료!$J1532</f>
        <v>6673920</v>
      </c>
      <c r="L1532" s="13" t="s">
        <v>12</v>
      </c>
      <c r="M1532" s="14" t="s">
        <v>135</v>
      </c>
    </row>
    <row r="1533" spans="2:13" x14ac:dyDescent="0.3">
      <c r="B1533" s="9">
        <v>45813</v>
      </c>
      <c r="C1533" s="10" t="s">
        <v>149</v>
      </c>
      <c r="D1533" s="10" t="s">
        <v>9</v>
      </c>
      <c r="E1533" s="10" t="s">
        <v>50</v>
      </c>
      <c r="F1533" s="10" t="s">
        <v>121</v>
      </c>
      <c r="G1533" s="11">
        <v>60</v>
      </c>
      <c r="H1533" s="11">
        <v>147400</v>
      </c>
      <c r="I1533" s="11">
        <f t="shared" si="54"/>
        <v>8844000</v>
      </c>
      <c r="J1533" s="11">
        <f t="shared" si="55"/>
        <v>884400</v>
      </c>
      <c r="K1533" s="11">
        <f>연간거래자료!$I1533+연간거래자료!$J1533</f>
        <v>9728400</v>
      </c>
      <c r="L1533" s="13" t="s">
        <v>16</v>
      </c>
      <c r="M1533" s="14" t="s">
        <v>134</v>
      </c>
    </row>
    <row r="1534" spans="2:13" x14ac:dyDescent="0.3">
      <c r="B1534" s="9">
        <v>45814</v>
      </c>
      <c r="C1534" s="10" t="s">
        <v>151</v>
      </c>
      <c r="D1534" s="10" t="s">
        <v>33</v>
      </c>
      <c r="E1534" s="10" t="s">
        <v>34</v>
      </c>
      <c r="F1534" s="10" t="s">
        <v>88</v>
      </c>
      <c r="G1534" s="11">
        <v>98</v>
      </c>
      <c r="H1534" s="11">
        <v>18900</v>
      </c>
      <c r="I1534" s="11">
        <f t="shared" si="54"/>
        <v>1852200</v>
      </c>
      <c r="J1534" s="11">
        <f t="shared" si="55"/>
        <v>185220</v>
      </c>
      <c r="K1534" s="11">
        <f>연간거래자료!$I1534+연간거래자료!$J1534</f>
        <v>2037420</v>
      </c>
      <c r="L1534" s="13" t="s">
        <v>12</v>
      </c>
      <c r="M1534" s="14" t="s">
        <v>135</v>
      </c>
    </row>
    <row r="1535" spans="2:13" x14ac:dyDescent="0.3">
      <c r="B1535" s="9">
        <v>45814</v>
      </c>
      <c r="C1535" s="10" t="s">
        <v>155</v>
      </c>
      <c r="D1535" s="10" t="s">
        <v>13</v>
      </c>
      <c r="E1535" s="10" t="s">
        <v>14</v>
      </c>
      <c r="F1535" s="10" t="s">
        <v>63</v>
      </c>
      <c r="G1535" s="11">
        <v>113</v>
      </c>
      <c r="H1535" s="11">
        <v>92200</v>
      </c>
      <c r="I1535" s="11">
        <f t="shared" si="54"/>
        <v>10418600</v>
      </c>
      <c r="J1535" s="11">
        <f t="shared" si="55"/>
        <v>1041860</v>
      </c>
      <c r="K1535" s="11">
        <f>연간거래자료!$I1535+연간거래자료!$J1535</f>
        <v>11460460</v>
      </c>
      <c r="L1535" s="13" t="s">
        <v>12</v>
      </c>
      <c r="M1535" s="14" t="s">
        <v>134</v>
      </c>
    </row>
    <row r="1536" spans="2:13" x14ac:dyDescent="0.3">
      <c r="B1536" s="9">
        <v>45814</v>
      </c>
      <c r="C1536" s="10" t="s">
        <v>156</v>
      </c>
      <c r="D1536" s="10" t="s">
        <v>13</v>
      </c>
      <c r="E1536" s="10" t="s">
        <v>14</v>
      </c>
      <c r="F1536" s="10" t="s">
        <v>84</v>
      </c>
      <c r="G1536" s="11">
        <v>79</v>
      </c>
      <c r="H1536" s="11">
        <v>87200</v>
      </c>
      <c r="I1536" s="11">
        <f t="shared" si="54"/>
        <v>6888800</v>
      </c>
      <c r="J1536" s="11">
        <f t="shared" si="55"/>
        <v>688880</v>
      </c>
      <c r="K1536" s="11">
        <f>연간거래자료!$I1536+연간거래자료!$J1536</f>
        <v>7577680</v>
      </c>
      <c r="L1536" s="13" t="s">
        <v>16</v>
      </c>
      <c r="M1536" s="14" t="s">
        <v>134</v>
      </c>
    </row>
    <row r="1537" spans="2:13" x14ac:dyDescent="0.3">
      <c r="B1537" s="9">
        <v>45814</v>
      </c>
      <c r="C1537" s="10" t="s">
        <v>144</v>
      </c>
      <c r="D1537" s="10" t="s">
        <v>9</v>
      </c>
      <c r="E1537" s="10" t="s">
        <v>48</v>
      </c>
      <c r="F1537" s="10" t="s">
        <v>75</v>
      </c>
      <c r="G1537" s="11">
        <v>146</v>
      </c>
      <c r="H1537" s="11">
        <v>95600</v>
      </c>
      <c r="I1537" s="11">
        <f t="shared" si="54"/>
        <v>13957600</v>
      </c>
      <c r="J1537" s="11">
        <f t="shared" si="55"/>
        <v>1395760</v>
      </c>
      <c r="K1537" s="11">
        <f>연간거래자료!$I1537+연간거래자료!$J1537</f>
        <v>15353360</v>
      </c>
      <c r="L1537" s="13" t="s">
        <v>12</v>
      </c>
      <c r="M1537" s="14" t="s">
        <v>134</v>
      </c>
    </row>
    <row r="1538" spans="2:13" x14ac:dyDescent="0.3">
      <c r="B1538" s="9">
        <v>45814</v>
      </c>
      <c r="C1538" s="10" t="s">
        <v>132</v>
      </c>
      <c r="D1538" s="10" t="s">
        <v>9</v>
      </c>
      <c r="E1538" s="10" t="s">
        <v>48</v>
      </c>
      <c r="F1538" s="10" t="s">
        <v>117</v>
      </c>
      <c r="G1538" s="11">
        <v>139</v>
      </c>
      <c r="H1538" s="11">
        <v>86300</v>
      </c>
      <c r="I1538" s="11">
        <f t="shared" si="54"/>
        <v>11995700</v>
      </c>
      <c r="J1538" s="11">
        <f t="shared" si="55"/>
        <v>1199570</v>
      </c>
      <c r="K1538" s="11">
        <f>연간거래자료!$I1538+연간거래자료!$J1538</f>
        <v>13195270</v>
      </c>
      <c r="L1538" s="13" t="s">
        <v>16</v>
      </c>
      <c r="M1538" s="14" t="s">
        <v>135</v>
      </c>
    </row>
    <row r="1539" spans="2:13" x14ac:dyDescent="0.3">
      <c r="B1539" s="9">
        <v>45814</v>
      </c>
      <c r="C1539" s="10" t="s">
        <v>145</v>
      </c>
      <c r="D1539" s="10" t="s">
        <v>9</v>
      </c>
      <c r="E1539" s="10" t="s">
        <v>17</v>
      </c>
      <c r="F1539" s="10" t="s">
        <v>97</v>
      </c>
      <c r="G1539" s="11">
        <v>142</v>
      </c>
      <c r="H1539" s="11">
        <v>412300</v>
      </c>
      <c r="I1539" s="11">
        <f t="shared" si="54"/>
        <v>58546600</v>
      </c>
      <c r="J1539" s="11">
        <f t="shared" si="55"/>
        <v>5854660</v>
      </c>
      <c r="K1539" s="11">
        <f>연간거래자료!$I1539+연간거래자료!$J1539</f>
        <v>64401260</v>
      </c>
      <c r="L1539" s="13" t="s">
        <v>12</v>
      </c>
      <c r="M1539" s="14" t="s">
        <v>134</v>
      </c>
    </row>
    <row r="1540" spans="2:13" x14ac:dyDescent="0.3">
      <c r="B1540" s="9">
        <v>45814</v>
      </c>
      <c r="C1540" s="10" t="s">
        <v>139</v>
      </c>
      <c r="D1540" s="10" t="s">
        <v>9</v>
      </c>
      <c r="E1540" s="10" t="s">
        <v>17</v>
      </c>
      <c r="F1540" s="10" t="s">
        <v>97</v>
      </c>
      <c r="G1540" s="11">
        <v>133</v>
      </c>
      <c r="H1540" s="11">
        <v>412300</v>
      </c>
      <c r="I1540" s="11">
        <f t="shared" si="54"/>
        <v>54835900</v>
      </c>
      <c r="J1540" s="11">
        <f t="shared" si="55"/>
        <v>5483590</v>
      </c>
      <c r="K1540" s="11">
        <f>연간거래자료!$I1540+연간거래자료!$J1540</f>
        <v>60319490</v>
      </c>
      <c r="L1540" s="13" t="s">
        <v>16</v>
      </c>
      <c r="M1540" s="14" t="s">
        <v>135</v>
      </c>
    </row>
    <row r="1541" spans="2:13" x14ac:dyDescent="0.3">
      <c r="B1541" s="9">
        <v>45815</v>
      </c>
      <c r="C1541" s="10" t="s">
        <v>149</v>
      </c>
      <c r="D1541" s="10" t="s">
        <v>21</v>
      </c>
      <c r="E1541" s="10" t="s">
        <v>22</v>
      </c>
      <c r="F1541" s="10" t="s">
        <v>59</v>
      </c>
      <c r="G1541" s="11">
        <v>93</v>
      </c>
      <c r="H1541" s="11">
        <v>86900</v>
      </c>
      <c r="I1541" s="11">
        <f t="shared" si="54"/>
        <v>8081700</v>
      </c>
      <c r="J1541" s="11">
        <f t="shared" si="55"/>
        <v>808170</v>
      </c>
      <c r="K1541" s="11">
        <f>연간거래자료!$I1541+연간거래자료!$J1541</f>
        <v>8889870</v>
      </c>
      <c r="L1541" s="13" t="s">
        <v>12</v>
      </c>
      <c r="M1541" s="14" t="s">
        <v>135</v>
      </c>
    </row>
    <row r="1542" spans="2:13" x14ac:dyDescent="0.3">
      <c r="B1542" s="9">
        <v>45815</v>
      </c>
      <c r="C1542" s="10" t="s">
        <v>150</v>
      </c>
      <c r="D1542" s="10" t="s">
        <v>13</v>
      </c>
      <c r="E1542" s="10" t="s">
        <v>14</v>
      </c>
      <c r="F1542" s="10" t="s">
        <v>94</v>
      </c>
      <c r="G1542" s="11">
        <v>123</v>
      </c>
      <c r="H1542" s="11">
        <v>116200</v>
      </c>
      <c r="I1542" s="11">
        <f t="shared" si="54"/>
        <v>14292600</v>
      </c>
      <c r="J1542" s="11">
        <f t="shared" si="55"/>
        <v>1429260</v>
      </c>
      <c r="K1542" s="11">
        <f>연간거래자료!$I1542+연간거래자료!$J1542</f>
        <v>15721860</v>
      </c>
      <c r="L1542" s="13" t="s">
        <v>16</v>
      </c>
      <c r="M1542" s="14" t="s">
        <v>137</v>
      </c>
    </row>
    <row r="1543" spans="2:13" x14ac:dyDescent="0.3">
      <c r="B1543" s="9">
        <v>45815</v>
      </c>
      <c r="C1543" s="10" t="s">
        <v>143</v>
      </c>
      <c r="D1543" s="10" t="s">
        <v>13</v>
      </c>
      <c r="E1543" s="10" t="s">
        <v>14</v>
      </c>
      <c r="F1543" s="10" t="s">
        <v>84</v>
      </c>
      <c r="G1543" s="11">
        <v>26</v>
      </c>
      <c r="H1543" s="11">
        <v>89900</v>
      </c>
      <c r="I1543" s="11">
        <f t="shared" si="54"/>
        <v>2337400</v>
      </c>
      <c r="J1543" s="11">
        <f t="shared" si="55"/>
        <v>233740</v>
      </c>
      <c r="K1543" s="11">
        <f>연간거래자료!$I1543+연간거래자료!$J1543</f>
        <v>2571140</v>
      </c>
      <c r="L1543" s="13" t="s">
        <v>12</v>
      </c>
      <c r="M1543" s="14" t="s">
        <v>134</v>
      </c>
    </row>
    <row r="1544" spans="2:13" x14ac:dyDescent="0.3">
      <c r="B1544" s="9">
        <v>45815</v>
      </c>
      <c r="C1544" s="10" t="s">
        <v>145</v>
      </c>
      <c r="D1544" s="10" t="s">
        <v>13</v>
      </c>
      <c r="E1544" s="10" t="s">
        <v>14</v>
      </c>
      <c r="F1544" s="10" t="s">
        <v>95</v>
      </c>
      <c r="G1544" s="11">
        <v>24</v>
      </c>
      <c r="H1544" s="11">
        <v>164900</v>
      </c>
      <c r="I1544" s="11">
        <f t="shared" si="54"/>
        <v>3957600</v>
      </c>
      <c r="J1544" s="11">
        <f t="shared" si="55"/>
        <v>395760</v>
      </c>
      <c r="K1544" s="11">
        <f>연간거래자료!$I1544+연간거래자료!$J1544</f>
        <v>4353360</v>
      </c>
      <c r="L1544" s="13" t="s">
        <v>16</v>
      </c>
      <c r="M1544" s="14" t="s">
        <v>136</v>
      </c>
    </row>
    <row r="1545" spans="2:13" x14ac:dyDescent="0.3">
      <c r="B1545" s="9">
        <v>45815</v>
      </c>
      <c r="C1545" s="10" t="s">
        <v>147</v>
      </c>
      <c r="D1545" s="10" t="s">
        <v>13</v>
      </c>
      <c r="E1545" s="10" t="s">
        <v>26</v>
      </c>
      <c r="F1545" s="10" t="s">
        <v>76</v>
      </c>
      <c r="G1545" s="11">
        <v>85</v>
      </c>
      <c r="H1545" s="11">
        <v>4300</v>
      </c>
      <c r="I1545" s="11">
        <f t="shared" si="54"/>
        <v>365500</v>
      </c>
      <c r="J1545" s="11">
        <f t="shared" si="55"/>
        <v>36550</v>
      </c>
      <c r="K1545" s="11">
        <f>연간거래자료!$I1545+연간거래자료!$J1545</f>
        <v>402050</v>
      </c>
      <c r="L1545" s="13" t="s">
        <v>16</v>
      </c>
      <c r="M1545" s="14" t="s">
        <v>134</v>
      </c>
    </row>
    <row r="1546" spans="2:13" x14ac:dyDescent="0.3">
      <c r="B1546" s="9">
        <v>45815</v>
      </c>
      <c r="C1546" s="10" t="s">
        <v>154</v>
      </c>
      <c r="D1546" s="10" t="s">
        <v>13</v>
      </c>
      <c r="E1546" s="10" t="s">
        <v>26</v>
      </c>
      <c r="F1546" s="10" t="s">
        <v>104</v>
      </c>
      <c r="G1546" s="11">
        <v>109</v>
      </c>
      <c r="H1546" s="11">
        <v>34400</v>
      </c>
      <c r="I1546" s="11">
        <f t="shared" si="54"/>
        <v>3749600</v>
      </c>
      <c r="J1546" s="11">
        <f t="shared" si="55"/>
        <v>374960</v>
      </c>
      <c r="K1546" s="11">
        <f>연간거래자료!$I1546+연간거래자료!$J1546</f>
        <v>4124560</v>
      </c>
      <c r="L1546" s="13" t="s">
        <v>12</v>
      </c>
      <c r="M1546" s="14" t="s">
        <v>135</v>
      </c>
    </row>
    <row r="1547" spans="2:13" x14ac:dyDescent="0.3">
      <c r="B1547" s="9">
        <v>45815</v>
      </c>
      <c r="C1547" s="10" t="s">
        <v>156</v>
      </c>
      <c r="D1547" s="10" t="s">
        <v>9</v>
      </c>
      <c r="E1547" s="10" t="s">
        <v>24</v>
      </c>
      <c r="F1547" s="10" t="s">
        <v>111</v>
      </c>
      <c r="G1547" s="11">
        <v>30</v>
      </c>
      <c r="H1547" s="11">
        <v>215300</v>
      </c>
      <c r="I1547" s="11">
        <f t="shared" ref="I1547:I1610" si="56">G1547*H1547</f>
        <v>6459000</v>
      </c>
      <c r="J1547" s="11">
        <f t="shared" ref="J1547:J1610" si="57">I1547*0.1</f>
        <v>645900</v>
      </c>
      <c r="K1547" s="11">
        <f>연간거래자료!$I1547+연간거래자료!$J1547</f>
        <v>7104900</v>
      </c>
      <c r="L1547" s="13" t="s">
        <v>12</v>
      </c>
      <c r="M1547" s="14" t="s">
        <v>134</v>
      </c>
    </row>
    <row r="1548" spans="2:13" x14ac:dyDescent="0.3">
      <c r="B1548" s="9">
        <v>45815</v>
      </c>
      <c r="C1548" s="10" t="s">
        <v>130</v>
      </c>
      <c r="D1548" s="10" t="s">
        <v>9</v>
      </c>
      <c r="E1548" s="10" t="s">
        <v>17</v>
      </c>
      <c r="F1548" s="10" t="s">
        <v>18</v>
      </c>
      <c r="G1548" s="11">
        <v>87</v>
      </c>
      <c r="H1548" s="11">
        <v>377300</v>
      </c>
      <c r="I1548" s="11">
        <f t="shared" si="56"/>
        <v>32825100</v>
      </c>
      <c r="J1548" s="11">
        <f t="shared" si="57"/>
        <v>3282510</v>
      </c>
      <c r="K1548" s="11">
        <f>연간거래자료!$I1548+연간거래자료!$J1548</f>
        <v>36107610</v>
      </c>
      <c r="L1548" s="13" t="s">
        <v>12</v>
      </c>
      <c r="M1548" s="14" t="s">
        <v>135</v>
      </c>
    </row>
    <row r="1549" spans="2:13" x14ac:dyDescent="0.3">
      <c r="B1549" s="9">
        <v>45815</v>
      </c>
      <c r="C1549" s="10" t="s">
        <v>154</v>
      </c>
      <c r="D1549" s="10" t="s">
        <v>9</v>
      </c>
      <c r="E1549" s="10" t="s">
        <v>17</v>
      </c>
      <c r="F1549" s="10" t="s">
        <v>108</v>
      </c>
      <c r="G1549" s="11">
        <v>93</v>
      </c>
      <c r="H1549" s="11">
        <v>238200</v>
      </c>
      <c r="I1549" s="11">
        <f t="shared" si="56"/>
        <v>22152600</v>
      </c>
      <c r="J1549" s="11">
        <f t="shared" si="57"/>
        <v>2215260</v>
      </c>
      <c r="K1549" s="11">
        <f>연간거래자료!$I1549+연간거래자료!$J1549</f>
        <v>24367860</v>
      </c>
      <c r="L1549" s="13" t="s">
        <v>16</v>
      </c>
      <c r="M1549" s="14" t="s">
        <v>135</v>
      </c>
    </row>
    <row r="1550" spans="2:13" x14ac:dyDescent="0.3">
      <c r="B1550" s="9">
        <v>45815</v>
      </c>
      <c r="C1550" s="10" t="s">
        <v>142</v>
      </c>
      <c r="D1550" s="10" t="s">
        <v>9</v>
      </c>
      <c r="E1550" s="10" t="s">
        <v>17</v>
      </c>
      <c r="F1550" s="10" t="s">
        <v>83</v>
      </c>
      <c r="G1550" s="11">
        <v>14</v>
      </c>
      <c r="H1550" s="11">
        <v>561200</v>
      </c>
      <c r="I1550" s="11">
        <f t="shared" si="56"/>
        <v>7856800</v>
      </c>
      <c r="J1550" s="11">
        <f t="shared" si="57"/>
        <v>785680</v>
      </c>
      <c r="K1550" s="11">
        <f>연간거래자료!$I1550+연간거래자료!$J1550</f>
        <v>8642480</v>
      </c>
      <c r="L1550" s="13" t="s">
        <v>16</v>
      </c>
      <c r="M1550" s="14" t="s">
        <v>135</v>
      </c>
    </row>
    <row r="1551" spans="2:13" x14ac:dyDescent="0.3">
      <c r="B1551" s="9">
        <v>45815</v>
      </c>
      <c r="C1551" s="10" t="s">
        <v>143</v>
      </c>
      <c r="D1551" s="10" t="s">
        <v>9</v>
      </c>
      <c r="E1551" s="10" t="s">
        <v>50</v>
      </c>
      <c r="F1551" s="10" t="s">
        <v>51</v>
      </c>
      <c r="G1551" s="11">
        <v>41</v>
      </c>
      <c r="H1551" s="11">
        <v>56000</v>
      </c>
      <c r="I1551" s="11">
        <f t="shared" si="56"/>
        <v>2296000</v>
      </c>
      <c r="J1551" s="11">
        <f t="shared" si="57"/>
        <v>229600</v>
      </c>
      <c r="K1551" s="11">
        <f>연간거래자료!$I1551+연간거래자료!$J1551</f>
        <v>2525600</v>
      </c>
      <c r="L1551" s="13" t="s">
        <v>16</v>
      </c>
      <c r="M1551" s="14" t="s">
        <v>137</v>
      </c>
    </row>
    <row r="1552" spans="2:13" x14ac:dyDescent="0.3">
      <c r="B1552" s="9">
        <v>45815</v>
      </c>
      <c r="C1552" s="10" t="s">
        <v>157</v>
      </c>
      <c r="D1552" s="10" t="s">
        <v>9</v>
      </c>
      <c r="E1552" s="10" t="s">
        <v>36</v>
      </c>
      <c r="F1552" s="10" t="s">
        <v>107</v>
      </c>
      <c r="G1552" s="11">
        <v>50</v>
      </c>
      <c r="H1552" s="11">
        <v>303100</v>
      </c>
      <c r="I1552" s="11">
        <f t="shared" si="56"/>
        <v>15155000</v>
      </c>
      <c r="J1552" s="11">
        <f t="shared" si="57"/>
        <v>1515500</v>
      </c>
      <c r="K1552" s="11">
        <f>연간거래자료!$I1552+연간거래자료!$J1552</f>
        <v>16670500</v>
      </c>
      <c r="L1552" s="13" t="s">
        <v>16</v>
      </c>
      <c r="M1552" s="14" t="s">
        <v>137</v>
      </c>
    </row>
    <row r="1553" spans="2:13" x14ac:dyDescent="0.3">
      <c r="B1553" s="9">
        <v>45816</v>
      </c>
      <c r="C1553" s="10" t="s">
        <v>142</v>
      </c>
      <c r="D1553" s="10" t="s">
        <v>21</v>
      </c>
      <c r="E1553" s="10" t="s">
        <v>28</v>
      </c>
      <c r="F1553" s="10" t="s">
        <v>70</v>
      </c>
      <c r="G1553" s="11">
        <v>44</v>
      </c>
      <c r="H1553" s="11">
        <v>398000</v>
      </c>
      <c r="I1553" s="11">
        <f t="shared" si="56"/>
        <v>17512000</v>
      </c>
      <c r="J1553" s="11">
        <f t="shared" si="57"/>
        <v>1751200</v>
      </c>
      <c r="K1553" s="11">
        <f>연간거래자료!$I1553+연간거래자료!$J1553</f>
        <v>19263200</v>
      </c>
      <c r="L1553" s="13" t="s">
        <v>16</v>
      </c>
      <c r="M1553" s="14" t="s">
        <v>137</v>
      </c>
    </row>
    <row r="1554" spans="2:13" x14ac:dyDescent="0.3">
      <c r="B1554" s="9">
        <v>45816</v>
      </c>
      <c r="C1554" s="10" t="s">
        <v>132</v>
      </c>
      <c r="D1554" s="10" t="s">
        <v>33</v>
      </c>
      <c r="E1554" s="10" t="s">
        <v>34</v>
      </c>
      <c r="F1554" s="10" t="s">
        <v>65</v>
      </c>
      <c r="G1554" s="11">
        <v>67</v>
      </c>
      <c r="H1554" s="11">
        <v>16400</v>
      </c>
      <c r="I1554" s="11">
        <f t="shared" si="56"/>
        <v>1098800</v>
      </c>
      <c r="J1554" s="11">
        <f t="shared" si="57"/>
        <v>109880</v>
      </c>
      <c r="K1554" s="11">
        <f>연간거래자료!$I1554+연간거래자료!$J1554</f>
        <v>1208680</v>
      </c>
      <c r="L1554" s="13" t="s">
        <v>12</v>
      </c>
      <c r="M1554" s="14" t="s">
        <v>137</v>
      </c>
    </row>
    <row r="1555" spans="2:13" x14ac:dyDescent="0.3">
      <c r="B1555" s="9">
        <v>45816</v>
      </c>
      <c r="C1555" s="10" t="s">
        <v>140</v>
      </c>
      <c r="D1555" s="10" t="s">
        <v>13</v>
      </c>
      <c r="E1555" s="10" t="s">
        <v>14</v>
      </c>
      <c r="F1555" s="10" t="s">
        <v>20</v>
      </c>
      <c r="G1555" s="11">
        <v>68</v>
      </c>
      <c r="H1555" s="11">
        <v>242500</v>
      </c>
      <c r="I1555" s="11">
        <f t="shared" si="56"/>
        <v>16490000</v>
      </c>
      <c r="J1555" s="11">
        <f t="shared" si="57"/>
        <v>1649000</v>
      </c>
      <c r="K1555" s="11">
        <f>연간거래자료!$I1555+연간거래자료!$J1555</f>
        <v>18139000</v>
      </c>
      <c r="L1555" s="13" t="s">
        <v>16</v>
      </c>
      <c r="M1555" s="14" t="s">
        <v>134</v>
      </c>
    </row>
    <row r="1556" spans="2:13" x14ac:dyDescent="0.3">
      <c r="B1556" s="9">
        <v>45816</v>
      </c>
      <c r="C1556" s="10" t="s">
        <v>155</v>
      </c>
      <c r="D1556" s="10" t="s">
        <v>13</v>
      </c>
      <c r="E1556" s="10" t="s">
        <v>14</v>
      </c>
      <c r="F1556" s="10" t="s">
        <v>114</v>
      </c>
      <c r="G1556" s="11">
        <v>121</v>
      </c>
      <c r="H1556" s="11">
        <v>212400</v>
      </c>
      <c r="I1556" s="11">
        <f t="shared" si="56"/>
        <v>25700400</v>
      </c>
      <c r="J1556" s="11">
        <f t="shared" si="57"/>
        <v>2570040</v>
      </c>
      <c r="K1556" s="11">
        <f>연간거래자료!$I1556+연간거래자료!$J1556</f>
        <v>28270440</v>
      </c>
      <c r="L1556" s="13" t="s">
        <v>16</v>
      </c>
      <c r="M1556" s="14" t="s">
        <v>135</v>
      </c>
    </row>
    <row r="1557" spans="2:13" x14ac:dyDescent="0.3">
      <c r="B1557" s="9">
        <v>45816</v>
      </c>
      <c r="C1557" s="10" t="s">
        <v>157</v>
      </c>
      <c r="D1557" s="10" t="s">
        <v>13</v>
      </c>
      <c r="E1557" s="10" t="s">
        <v>14</v>
      </c>
      <c r="F1557" s="10" t="s">
        <v>64</v>
      </c>
      <c r="G1557" s="11">
        <v>62</v>
      </c>
      <c r="H1557" s="11">
        <v>642300</v>
      </c>
      <c r="I1557" s="11">
        <f t="shared" si="56"/>
        <v>39822600</v>
      </c>
      <c r="J1557" s="11">
        <f t="shared" si="57"/>
        <v>3982260</v>
      </c>
      <c r="K1557" s="11">
        <f>연간거래자료!$I1557+연간거래자료!$J1557</f>
        <v>43804860</v>
      </c>
      <c r="L1557" s="13" t="s">
        <v>12</v>
      </c>
      <c r="M1557" s="14" t="s">
        <v>136</v>
      </c>
    </row>
    <row r="1558" spans="2:13" x14ac:dyDescent="0.3">
      <c r="B1558" s="9">
        <v>45816</v>
      </c>
      <c r="C1558" s="10" t="s">
        <v>140</v>
      </c>
      <c r="D1558" s="10" t="s">
        <v>13</v>
      </c>
      <c r="E1558" s="10" t="s">
        <v>26</v>
      </c>
      <c r="F1558" s="10" t="s">
        <v>104</v>
      </c>
      <c r="G1558" s="11">
        <v>142</v>
      </c>
      <c r="H1558" s="11">
        <v>34400</v>
      </c>
      <c r="I1558" s="11">
        <f t="shared" si="56"/>
        <v>4884800</v>
      </c>
      <c r="J1558" s="11">
        <f t="shared" si="57"/>
        <v>488480</v>
      </c>
      <c r="K1558" s="11">
        <f>연간거래자료!$I1558+연간거래자료!$J1558</f>
        <v>5373280</v>
      </c>
      <c r="L1558" s="13" t="s">
        <v>16</v>
      </c>
      <c r="M1558" s="14" t="s">
        <v>135</v>
      </c>
    </row>
    <row r="1559" spans="2:13" x14ac:dyDescent="0.3">
      <c r="B1559" s="9">
        <v>45816</v>
      </c>
      <c r="C1559" s="10" t="s">
        <v>140</v>
      </c>
      <c r="D1559" s="10" t="s">
        <v>9</v>
      </c>
      <c r="E1559" s="10" t="s">
        <v>48</v>
      </c>
      <c r="F1559" s="10" t="s">
        <v>117</v>
      </c>
      <c r="G1559" s="11">
        <v>84</v>
      </c>
      <c r="H1559" s="11">
        <v>86300</v>
      </c>
      <c r="I1559" s="11">
        <f t="shared" si="56"/>
        <v>7249200</v>
      </c>
      <c r="J1559" s="11">
        <f t="shared" si="57"/>
        <v>724920</v>
      </c>
      <c r="K1559" s="11">
        <f>연간거래자료!$I1559+연간거래자료!$J1559</f>
        <v>7974120</v>
      </c>
      <c r="L1559" s="13" t="s">
        <v>16</v>
      </c>
      <c r="M1559" s="14" t="s">
        <v>134</v>
      </c>
    </row>
    <row r="1560" spans="2:13" x14ac:dyDescent="0.3">
      <c r="B1560" s="9">
        <v>45816</v>
      </c>
      <c r="C1560" s="10" t="s">
        <v>149</v>
      </c>
      <c r="D1560" s="10" t="s">
        <v>9</v>
      </c>
      <c r="E1560" s="10" t="s">
        <v>10</v>
      </c>
      <c r="F1560" s="10" t="s">
        <v>127</v>
      </c>
      <c r="G1560" s="11">
        <v>122</v>
      </c>
      <c r="H1560" s="11">
        <v>142100</v>
      </c>
      <c r="I1560" s="11">
        <f t="shared" si="56"/>
        <v>17336200</v>
      </c>
      <c r="J1560" s="11">
        <f t="shared" si="57"/>
        <v>1733620</v>
      </c>
      <c r="K1560" s="11">
        <f>연간거래자료!$I1560+연간거래자료!$J1560</f>
        <v>19069820</v>
      </c>
      <c r="L1560" s="13" t="s">
        <v>12</v>
      </c>
      <c r="M1560" s="14" t="s">
        <v>135</v>
      </c>
    </row>
    <row r="1561" spans="2:13" x14ac:dyDescent="0.3">
      <c r="B1561" s="9">
        <v>45816</v>
      </c>
      <c r="C1561" s="10" t="s">
        <v>131</v>
      </c>
      <c r="D1561" s="10" t="s">
        <v>9</v>
      </c>
      <c r="E1561" s="10" t="s">
        <v>17</v>
      </c>
      <c r="F1561" s="10" t="s">
        <v>42</v>
      </c>
      <c r="G1561" s="11">
        <v>33</v>
      </c>
      <c r="H1561" s="11">
        <v>356400</v>
      </c>
      <c r="I1561" s="11">
        <f t="shared" si="56"/>
        <v>11761200</v>
      </c>
      <c r="J1561" s="11">
        <f t="shared" si="57"/>
        <v>1176120</v>
      </c>
      <c r="K1561" s="11">
        <f>연간거래자료!$I1561+연간거래자료!$J1561</f>
        <v>12937320</v>
      </c>
      <c r="L1561" s="13" t="s">
        <v>16</v>
      </c>
      <c r="M1561" s="14" t="s">
        <v>136</v>
      </c>
    </row>
    <row r="1562" spans="2:13" x14ac:dyDescent="0.3">
      <c r="B1562" s="9">
        <v>45816</v>
      </c>
      <c r="C1562" s="10" t="s">
        <v>154</v>
      </c>
      <c r="D1562" s="10" t="s">
        <v>9</v>
      </c>
      <c r="E1562" s="10" t="s">
        <v>17</v>
      </c>
      <c r="F1562" s="10" t="s">
        <v>85</v>
      </c>
      <c r="G1562" s="11">
        <v>98</v>
      </c>
      <c r="H1562" s="11">
        <v>765800</v>
      </c>
      <c r="I1562" s="11">
        <f t="shared" si="56"/>
        <v>75048400</v>
      </c>
      <c r="J1562" s="11">
        <f t="shared" si="57"/>
        <v>7504840</v>
      </c>
      <c r="K1562" s="11">
        <f>연간거래자료!$I1562+연간거래자료!$J1562</f>
        <v>82553240</v>
      </c>
      <c r="L1562" s="13" t="s">
        <v>16</v>
      </c>
      <c r="M1562" s="14" t="s">
        <v>137</v>
      </c>
    </row>
    <row r="1563" spans="2:13" x14ac:dyDescent="0.3">
      <c r="B1563" s="9">
        <v>45816</v>
      </c>
      <c r="C1563" s="10" t="s">
        <v>143</v>
      </c>
      <c r="D1563" s="10" t="s">
        <v>9</v>
      </c>
      <c r="E1563" s="10" t="s">
        <v>50</v>
      </c>
      <c r="F1563" s="10" t="s">
        <v>60</v>
      </c>
      <c r="G1563" s="11">
        <v>64</v>
      </c>
      <c r="H1563" s="11">
        <v>183900</v>
      </c>
      <c r="I1563" s="11">
        <f t="shared" si="56"/>
        <v>11769600</v>
      </c>
      <c r="J1563" s="11">
        <f t="shared" si="57"/>
        <v>1176960</v>
      </c>
      <c r="K1563" s="11">
        <f>연간거래자료!$I1563+연간거래자료!$J1563</f>
        <v>12946560</v>
      </c>
      <c r="L1563" s="13" t="s">
        <v>16</v>
      </c>
      <c r="M1563" s="14" t="s">
        <v>134</v>
      </c>
    </row>
    <row r="1564" spans="2:13" x14ac:dyDescent="0.3">
      <c r="B1564" s="9">
        <v>45816</v>
      </c>
      <c r="C1564" s="10" t="s">
        <v>152</v>
      </c>
      <c r="D1564" s="10" t="s">
        <v>9</v>
      </c>
      <c r="E1564" s="10" t="s">
        <v>50</v>
      </c>
      <c r="F1564" s="10" t="s">
        <v>121</v>
      </c>
      <c r="G1564" s="11">
        <v>146</v>
      </c>
      <c r="H1564" s="11">
        <v>147400</v>
      </c>
      <c r="I1564" s="11">
        <f t="shared" si="56"/>
        <v>21520400</v>
      </c>
      <c r="J1564" s="11">
        <f t="shared" si="57"/>
        <v>2152040</v>
      </c>
      <c r="K1564" s="11">
        <f>연간거래자료!$I1564+연간거래자료!$J1564</f>
        <v>23672440</v>
      </c>
      <c r="L1564" s="13" t="s">
        <v>12</v>
      </c>
      <c r="M1564" s="14" t="s">
        <v>135</v>
      </c>
    </row>
    <row r="1565" spans="2:13" x14ac:dyDescent="0.3">
      <c r="B1565" s="9">
        <v>45817</v>
      </c>
      <c r="C1565" s="10" t="s">
        <v>146</v>
      </c>
      <c r="D1565" s="10" t="s">
        <v>21</v>
      </c>
      <c r="E1565" s="10" t="s">
        <v>28</v>
      </c>
      <c r="F1565" s="10" t="s">
        <v>125</v>
      </c>
      <c r="G1565" s="11">
        <v>57</v>
      </c>
      <c r="H1565" s="11">
        <v>1750900</v>
      </c>
      <c r="I1565" s="11">
        <f t="shared" si="56"/>
        <v>99801300</v>
      </c>
      <c r="J1565" s="11">
        <f t="shared" si="57"/>
        <v>9980130</v>
      </c>
      <c r="K1565" s="11">
        <f>연간거래자료!$I1565+연간거래자료!$J1565</f>
        <v>109781430</v>
      </c>
      <c r="L1565" s="13" t="s">
        <v>12</v>
      </c>
      <c r="M1565" s="14" t="s">
        <v>137</v>
      </c>
    </row>
    <row r="1566" spans="2:13" x14ac:dyDescent="0.3">
      <c r="B1566" s="9">
        <v>45817</v>
      </c>
      <c r="C1566" s="10" t="s">
        <v>142</v>
      </c>
      <c r="D1566" s="10" t="s">
        <v>21</v>
      </c>
      <c r="E1566" s="10" t="s">
        <v>28</v>
      </c>
      <c r="F1566" s="10" t="s">
        <v>70</v>
      </c>
      <c r="G1566" s="11">
        <v>114</v>
      </c>
      <c r="H1566" s="11">
        <v>386100</v>
      </c>
      <c r="I1566" s="11">
        <f t="shared" si="56"/>
        <v>44015400</v>
      </c>
      <c r="J1566" s="11">
        <f t="shared" si="57"/>
        <v>4401540</v>
      </c>
      <c r="K1566" s="11">
        <f>연간거래자료!$I1566+연간거래자료!$J1566</f>
        <v>48416940</v>
      </c>
      <c r="L1566" s="13" t="s">
        <v>12</v>
      </c>
      <c r="M1566" s="14" t="s">
        <v>135</v>
      </c>
    </row>
    <row r="1567" spans="2:13" x14ac:dyDescent="0.3">
      <c r="B1567" s="9">
        <v>45817</v>
      </c>
      <c r="C1567" s="10" t="s">
        <v>150</v>
      </c>
      <c r="D1567" s="10" t="s">
        <v>33</v>
      </c>
      <c r="E1567" s="10" t="s">
        <v>56</v>
      </c>
      <c r="F1567" s="10" t="s">
        <v>81</v>
      </c>
      <c r="G1567" s="11">
        <v>86</v>
      </c>
      <c r="H1567" s="11">
        <v>38700</v>
      </c>
      <c r="I1567" s="11">
        <f t="shared" si="56"/>
        <v>3328200</v>
      </c>
      <c r="J1567" s="11">
        <f t="shared" si="57"/>
        <v>332820</v>
      </c>
      <c r="K1567" s="11">
        <f>연간거래자료!$I1567+연간거래자료!$J1567</f>
        <v>3661020</v>
      </c>
      <c r="L1567" s="13" t="s">
        <v>16</v>
      </c>
      <c r="M1567" s="14" t="s">
        <v>135</v>
      </c>
    </row>
    <row r="1568" spans="2:13" x14ac:dyDescent="0.3">
      <c r="B1568" s="9">
        <v>45817</v>
      </c>
      <c r="C1568" s="10" t="s">
        <v>153</v>
      </c>
      <c r="D1568" s="10" t="s">
        <v>13</v>
      </c>
      <c r="E1568" s="10" t="s">
        <v>14</v>
      </c>
      <c r="F1568" s="10" t="s">
        <v>20</v>
      </c>
      <c r="G1568" s="11">
        <v>127</v>
      </c>
      <c r="H1568" s="11">
        <v>242500</v>
      </c>
      <c r="I1568" s="11">
        <f t="shared" si="56"/>
        <v>30797500</v>
      </c>
      <c r="J1568" s="11">
        <f t="shared" si="57"/>
        <v>3079750</v>
      </c>
      <c r="K1568" s="11">
        <f>연간거래자료!$I1568+연간거래자료!$J1568</f>
        <v>33877250</v>
      </c>
      <c r="L1568" s="13" t="s">
        <v>12</v>
      </c>
      <c r="M1568" s="14" t="s">
        <v>134</v>
      </c>
    </row>
    <row r="1569" spans="2:13" x14ac:dyDescent="0.3">
      <c r="B1569" s="9">
        <v>45817</v>
      </c>
      <c r="C1569" s="10" t="s">
        <v>148</v>
      </c>
      <c r="D1569" s="10" t="s">
        <v>13</v>
      </c>
      <c r="E1569" s="10" t="s">
        <v>26</v>
      </c>
      <c r="F1569" s="10" t="s">
        <v>68</v>
      </c>
      <c r="G1569" s="11">
        <v>42</v>
      </c>
      <c r="H1569" s="11">
        <v>75000</v>
      </c>
      <c r="I1569" s="11">
        <f t="shared" si="56"/>
        <v>3150000</v>
      </c>
      <c r="J1569" s="11">
        <f t="shared" si="57"/>
        <v>315000</v>
      </c>
      <c r="K1569" s="11">
        <f>연간거래자료!$I1569+연간거래자료!$J1569</f>
        <v>3465000</v>
      </c>
      <c r="L1569" s="13" t="s">
        <v>16</v>
      </c>
      <c r="M1569" s="14" t="s">
        <v>135</v>
      </c>
    </row>
    <row r="1570" spans="2:13" x14ac:dyDescent="0.3">
      <c r="B1570" s="9">
        <v>45817</v>
      </c>
      <c r="C1570" s="10" t="s">
        <v>155</v>
      </c>
      <c r="D1570" s="10" t="s">
        <v>9</v>
      </c>
      <c r="E1570" s="10" t="s">
        <v>10</v>
      </c>
      <c r="F1570" s="10" t="s">
        <v>78</v>
      </c>
      <c r="G1570" s="11">
        <v>150</v>
      </c>
      <c r="H1570" s="11">
        <v>209100</v>
      </c>
      <c r="I1570" s="11">
        <f t="shared" si="56"/>
        <v>31365000</v>
      </c>
      <c r="J1570" s="11">
        <f t="shared" si="57"/>
        <v>3136500</v>
      </c>
      <c r="K1570" s="11">
        <f>연간거래자료!$I1570+연간거래자료!$J1570</f>
        <v>34501500</v>
      </c>
      <c r="L1570" s="13" t="s">
        <v>16</v>
      </c>
      <c r="M1570" s="14" t="s">
        <v>137</v>
      </c>
    </row>
    <row r="1571" spans="2:13" x14ac:dyDescent="0.3">
      <c r="B1571" s="9">
        <v>45817</v>
      </c>
      <c r="C1571" s="10" t="s">
        <v>147</v>
      </c>
      <c r="D1571" s="10" t="s">
        <v>9</v>
      </c>
      <c r="E1571" s="10" t="s">
        <v>17</v>
      </c>
      <c r="F1571" s="10" t="s">
        <v>101</v>
      </c>
      <c r="G1571" s="11">
        <v>36</v>
      </c>
      <c r="H1571" s="11">
        <v>356000</v>
      </c>
      <c r="I1571" s="11">
        <f t="shared" si="56"/>
        <v>12816000</v>
      </c>
      <c r="J1571" s="11">
        <f t="shared" si="57"/>
        <v>1281600</v>
      </c>
      <c r="K1571" s="11">
        <f>연간거래자료!$I1571+연간거래자료!$J1571</f>
        <v>14097600</v>
      </c>
      <c r="L1571" s="13" t="s">
        <v>12</v>
      </c>
      <c r="M1571" s="14" t="s">
        <v>134</v>
      </c>
    </row>
    <row r="1572" spans="2:13" x14ac:dyDescent="0.3">
      <c r="B1572" s="9">
        <v>45817</v>
      </c>
      <c r="C1572" s="10" t="s">
        <v>140</v>
      </c>
      <c r="D1572" s="10" t="s">
        <v>9</v>
      </c>
      <c r="E1572" s="10" t="s">
        <v>17</v>
      </c>
      <c r="F1572" s="10" t="s">
        <v>110</v>
      </c>
      <c r="G1572" s="11">
        <v>39</v>
      </c>
      <c r="H1572" s="11">
        <v>429000</v>
      </c>
      <c r="I1572" s="11">
        <f t="shared" si="56"/>
        <v>16731000</v>
      </c>
      <c r="J1572" s="11">
        <f t="shared" si="57"/>
        <v>1673100</v>
      </c>
      <c r="K1572" s="11">
        <f>연간거래자료!$I1572+연간거래자료!$J1572</f>
        <v>18404100</v>
      </c>
      <c r="L1572" s="13" t="s">
        <v>12</v>
      </c>
      <c r="M1572" s="14" t="s">
        <v>135</v>
      </c>
    </row>
    <row r="1573" spans="2:13" x14ac:dyDescent="0.3">
      <c r="B1573" s="9">
        <v>45817</v>
      </c>
      <c r="C1573" s="10" t="s">
        <v>144</v>
      </c>
      <c r="D1573" s="10" t="s">
        <v>9</v>
      </c>
      <c r="E1573" s="10" t="s">
        <v>17</v>
      </c>
      <c r="F1573" s="10" t="s">
        <v>93</v>
      </c>
      <c r="G1573" s="11">
        <v>129</v>
      </c>
      <c r="H1573" s="11">
        <v>580100</v>
      </c>
      <c r="I1573" s="11">
        <f t="shared" si="56"/>
        <v>74832900</v>
      </c>
      <c r="J1573" s="11">
        <f t="shared" si="57"/>
        <v>7483290</v>
      </c>
      <c r="K1573" s="11">
        <f>연간거래자료!$I1573+연간거래자료!$J1573</f>
        <v>82316190</v>
      </c>
      <c r="L1573" s="13" t="s">
        <v>12</v>
      </c>
      <c r="M1573" s="14" t="s">
        <v>136</v>
      </c>
    </row>
    <row r="1574" spans="2:13" x14ac:dyDescent="0.3">
      <c r="B1574" s="9">
        <v>45818</v>
      </c>
      <c r="C1574" s="10" t="s">
        <v>155</v>
      </c>
      <c r="D1574" s="10" t="s">
        <v>21</v>
      </c>
      <c r="E1574" s="10" t="s">
        <v>31</v>
      </c>
      <c r="F1574" s="10" t="s">
        <v>61</v>
      </c>
      <c r="G1574" s="11">
        <v>128</v>
      </c>
      <c r="H1574" s="11">
        <v>248600</v>
      </c>
      <c r="I1574" s="11">
        <f t="shared" si="56"/>
        <v>31820800</v>
      </c>
      <c r="J1574" s="11">
        <f t="shared" si="57"/>
        <v>3182080</v>
      </c>
      <c r="K1574" s="11">
        <f>연간거래자료!$I1574+연간거래자료!$J1574</f>
        <v>35002880</v>
      </c>
      <c r="L1574" s="13" t="s">
        <v>12</v>
      </c>
      <c r="M1574" s="14" t="s">
        <v>135</v>
      </c>
    </row>
    <row r="1575" spans="2:13" x14ac:dyDescent="0.3">
      <c r="B1575" s="9">
        <v>45818</v>
      </c>
      <c r="C1575" s="10" t="s">
        <v>157</v>
      </c>
      <c r="D1575" s="10" t="s">
        <v>21</v>
      </c>
      <c r="E1575" s="10" t="s">
        <v>22</v>
      </c>
      <c r="F1575" s="10" t="s">
        <v>23</v>
      </c>
      <c r="G1575" s="11">
        <v>104</v>
      </c>
      <c r="H1575" s="11">
        <v>55200</v>
      </c>
      <c r="I1575" s="11">
        <f t="shared" si="56"/>
        <v>5740800</v>
      </c>
      <c r="J1575" s="11">
        <f t="shared" si="57"/>
        <v>574080</v>
      </c>
      <c r="K1575" s="11">
        <f>연간거래자료!$I1575+연간거래자료!$J1575</f>
        <v>6314880</v>
      </c>
      <c r="L1575" s="13" t="s">
        <v>12</v>
      </c>
      <c r="M1575" s="14" t="s">
        <v>136</v>
      </c>
    </row>
    <row r="1576" spans="2:13" x14ac:dyDescent="0.3">
      <c r="B1576" s="9">
        <v>45818</v>
      </c>
      <c r="C1576" s="10" t="s">
        <v>150</v>
      </c>
      <c r="D1576" s="10" t="s">
        <v>13</v>
      </c>
      <c r="E1576" s="10" t="s">
        <v>14</v>
      </c>
      <c r="F1576" s="10" t="s">
        <v>52</v>
      </c>
      <c r="G1576" s="11">
        <v>62</v>
      </c>
      <c r="H1576" s="11">
        <v>21100</v>
      </c>
      <c r="I1576" s="11">
        <f t="shared" si="56"/>
        <v>1308200</v>
      </c>
      <c r="J1576" s="11">
        <f t="shared" si="57"/>
        <v>130820</v>
      </c>
      <c r="K1576" s="11">
        <f>연간거래자료!$I1576+연간거래자료!$J1576</f>
        <v>1439020</v>
      </c>
      <c r="L1576" s="13" t="s">
        <v>16</v>
      </c>
      <c r="M1576" s="14" t="s">
        <v>134</v>
      </c>
    </row>
    <row r="1577" spans="2:13" x14ac:dyDescent="0.3">
      <c r="B1577" s="9">
        <v>45818</v>
      </c>
      <c r="C1577" s="10" t="s">
        <v>152</v>
      </c>
      <c r="D1577" s="10" t="s">
        <v>13</v>
      </c>
      <c r="E1577" s="10" t="s">
        <v>26</v>
      </c>
      <c r="F1577" s="10" t="s">
        <v>76</v>
      </c>
      <c r="G1577" s="11">
        <v>147</v>
      </c>
      <c r="H1577" s="11">
        <v>4300</v>
      </c>
      <c r="I1577" s="11">
        <f t="shared" si="56"/>
        <v>632100</v>
      </c>
      <c r="J1577" s="11">
        <f t="shared" si="57"/>
        <v>63210</v>
      </c>
      <c r="K1577" s="11">
        <f>연간거래자료!$I1577+연간거래자료!$J1577</f>
        <v>695310</v>
      </c>
      <c r="L1577" s="13" t="s">
        <v>12</v>
      </c>
      <c r="M1577" s="14" t="s">
        <v>134</v>
      </c>
    </row>
    <row r="1578" spans="2:13" x14ac:dyDescent="0.3">
      <c r="B1578" s="9">
        <v>45818</v>
      </c>
      <c r="C1578" s="10" t="s">
        <v>144</v>
      </c>
      <c r="D1578" s="10" t="s">
        <v>9</v>
      </c>
      <c r="E1578" s="10" t="s">
        <v>48</v>
      </c>
      <c r="F1578" s="10" t="s">
        <v>117</v>
      </c>
      <c r="G1578" s="11">
        <v>103</v>
      </c>
      <c r="H1578" s="11">
        <v>86300</v>
      </c>
      <c r="I1578" s="11">
        <f t="shared" si="56"/>
        <v>8888900</v>
      </c>
      <c r="J1578" s="11">
        <f t="shared" si="57"/>
        <v>888890</v>
      </c>
      <c r="K1578" s="11">
        <f>연간거래자료!$I1578+연간거래자료!$J1578</f>
        <v>9777790</v>
      </c>
      <c r="L1578" s="13" t="s">
        <v>16</v>
      </c>
      <c r="M1578" s="14" t="s">
        <v>135</v>
      </c>
    </row>
    <row r="1579" spans="2:13" x14ac:dyDescent="0.3">
      <c r="B1579" s="9">
        <v>45818</v>
      </c>
      <c r="C1579" s="10" t="s">
        <v>147</v>
      </c>
      <c r="D1579" s="10" t="s">
        <v>9</v>
      </c>
      <c r="E1579" s="10" t="s">
        <v>24</v>
      </c>
      <c r="F1579" s="10" t="s">
        <v>92</v>
      </c>
      <c r="G1579" s="11">
        <v>129</v>
      </c>
      <c r="H1579" s="11">
        <v>211000</v>
      </c>
      <c r="I1579" s="11">
        <f t="shared" si="56"/>
        <v>27219000</v>
      </c>
      <c r="J1579" s="11">
        <f t="shared" si="57"/>
        <v>2721900</v>
      </c>
      <c r="K1579" s="11">
        <f>연간거래자료!$I1579+연간거래자료!$J1579</f>
        <v>29940900</v>
      </c>
      <c r="L1579" s="13" t="s">
        <v>12</v>
      </c>
      <c r="M1579" s="14" t="s">
        <v>135</v>
      </c>
    </row>
    <row r="1580" spans="2:13" x14ac:dyDescent="0.3">
      <c r="B1580" s="9">
        <v>45818</v>
      </c>
      <c r="C1580" s="10" t="s">
        <v>156</v>
      </c>
      <c r="D1580" s="10" t="s">
        <v>9</v>
      </c>
      <c r="E1580" s="10" t="s">
        <v>17</v>
      </c>
      <c r="F1580" s="10" t="s">
        <v>93</v>
      </c>
      <c r="G1580" s="11">
        <v>50</v>
      </c>
      <c r="H1580" s="11">
        <v>580100</v>
      </c>
      <c r="I1580" s="11">
        <f t="shared" si="56"/>
        <v>29005000</v>
      </c>
      <c r="J1580" s="11">
        <f t="shared" si="57"/>
        <v>2900500</v>
      </c>
      <c r="K1580" s="11">
        <f>연간거래자료!$I1580+연간거래자료!$J1580</f>
        <v>31905500</v>
      </c>
      <c r="L1580" s="13" t="s">
        <v>16</v>
      </c>
      <c r="M1580" s="14" t="s">
        <v>136</v>
      </c>
    </row>
    <row r="1581" spans="2:13" x14ac:dyDescent="0.3">
      <c r="B1581" s="9">
        <v>45819</v>
      </c>
      <c r="C1581" s="10" t="s">
        <v>141</v>
      </c>
      <c r="D1581" s="10" t="s">
        <v>21</v>
      </c>
      <c r="E1581" s="10" t="s">
        <v>22</v>
      </c>
      <c r="F1581" s="10" t="s">
        <v>43</v>
      </c>
      <c r="G1581" s="11">
        <v>91</v>
      </c>
      <c r="H1581" s="11">
        <v>92700</v>
      </c>
      <c r="I1581" s="11">
        <f t="shared" si="56"/>
        <v>8435700</v>
      </c>
      <c r="J1581" s="11">
        <f t="shared" si="57"/>
        <v>843570</v>
      </c>
      <c r="K1581" s="11">
        <f>연간거래자료!$I1581+연간거래자료!$J1581</f>
        <v>9279270</v>
      </c>
      <c r="L1581" s="13" t="s">
        <v>12</v>
      </c>
      <c r="M1581" s="14" t="s">
        <v>137</v>
      </c>
    </row>
    <row r="1582" spans="2:13" x14ac:dyDescent="0.3">
      <c r="B1582" s="9">
        <v>45819</v>
      </c>
      <c r="C1582" s="10" t="s">
        <v>146</v>
      </c>
      <c r="D1582" s="10" t="s">
        <v>21</v>
      </c>
      <c r="E1582" s="10" t="s">
        <v>22</v>
      </c>
      <c r="F1582" s="10" t="s">
        <v>59</v>
      </c>
      <c r="G1582" s="11">
        <v>10</v>
      </c>
      <c r="H1582" s="11">
        <v>89600</v>
      </c>
      <c r="I1582" s="11">
        <f t="shared" si="56"/>
        <v>896000</v>
      </c>
      <c r="J1582" s="11">
        <f t="shared" si="57"/>
        <v>89600</v>
      </c>
      <c r="K1582" s="11">
        <f>연간거래자료!$I1582+연간거래자료!$J1582</f>
        <v>985600</v>
      </c>
      <c r="L1582" s="13" t="s">
        <v>16</v>
      </c>
      <c r="M1582" s="14" t="s">
        <v>137</v>
      </c>
    </row>
    <row r="1583" spans="2:13" x14ac:dyDescent="0.3">
      <c r="B1583" s="9">
        <v>45819</v>
      </c>
      <c r="C1583" s="10" t="s">
        <v>149</v>
      </c>
      <c r="D1583" s="10" t="s">
        <v>33</v>
      </c>
      <c r="E1583" s="10" t="s">
        <v>56</v>
      </c>
      <c r="F1583" s="10" t="s">
        <v>81</v>
      </c>
      <c r="G1583" s="11">
        <v>45</v>
      </c>
      <c r="H1583" s="11">
        <v>39900</v>
      </c>
      <c r="I1583" s="11">
        <f t="shared" si="56"/>
        <v>1795500</v>
      </c>
      <c r="J1583" s="11">
        <f t="shared" si="57"/>
        <v>179550</v>
      </c>
      <c r="K1583" s="11">
        <f>연간거래자료!$I1583+연간거래자료!$J1583</f>
        <v>1975050</v>
      </c>
      <c r="L1583" s="13" t="s">
        <v>12</v>
      </c>
      <c r="M1583" s="14" t="s">
        <v>137</v>
      </c>
    </row>
    <row r="1584" spans="2:13" x14ac:dyDescent="0.3">
      <c r="B1584" s="9">
        <v>45819</v>
      </c>
      <c r="C1584" s="10" t="s">
        <v>157</v>
      </c>
      <c r="D1584" s="10" t="s">
        <v>33</v>
      </c>
      <c r="E1584" s="10" t="s">
        <v>56</v>
      </c>
      <c r="F1584" s="10" t="s">
        <v>57</v>
      </c>
      <c r="G1584" s="11">
        <v>20</v>
      </c>
      <c r="H1584" s="11">
        <v>6900</v>
      </c>
      <c r="I1584" s="11">
        <f t="shared" si="56"/>
        <v>138000</v>
      </c>
      <c r="J1584" s="11">
        <f t="shared" si="57"/>
        <v>13800</v>
      </c>
      <c r="K1584" s="11">
        <f>연간거래자료!$I1584+연간거래자료!$J1584</f>
        <v>151800</v>
      </c>
      <c r="L1584" s="13" t="s">
        <v>16</v>
      </c>
      <c r="M1584" s="14" t="s">
        <v>134</v>
      </c>
    </row>
    <row r="1585" spans="2:13" x14ac:dyDescent="0.3">
      <c r="B1585" s="9">
        <v>45819</v>
      </c>
      <c r="C1585" s="10" t="s">
        <v>148</v>
      </c>
      <c r="D1585" s="10" t="s">
        <v>33</v>
      </c>
      <c r="E1585" s="10" t="s">
        <v>56</v>
      </c>
      <c r="F1585" s="10" t="s">
        <v>119</v>
      </c>
      <c r="G1585" s="11">
        <v>42</v>
      </c>
      <c r="H1585" s="11">
        <v>7500</v>
      </c>
      <c r="I1585" s="11">
        <f t="shared" si="56"/>
        <v>315000</v>
      </c>
      <c r="J1585" s="11">
        <f t="shared" si="57"/>
        <v>31500</v>
      </c>
      <c r="K1585" s="11">
        <f>연간거래자료!$I1585+연간거래자료!$J1585</f>
        <v>346500</v>
      </c>
      <c r="L1585" s="13" t="s">
        <v>16</v>
      </c>
      <c r="M1585" s="14" t="s">
        <v>137</v>
      </c>
    </row>
    <row r="1586" spans="2:13" x14ac:dyDescent="0.3">
      <c r="B1586" s="9">
        <v>45819</v>
      </c>
      <c r="C1586" s="10" t="s">
        <v>150</v>
      </c>
      <c r="D1586" s="10" t="s">
        <v>33</v>
      </c>
      <c r="E1586" s="10" t="s">
        <v>34</v>
      </c>
      <c r="F1586" s="10" t="s">
        <v>55</v>
      </c>
      <c r="G1586" s="11">
        <v>131</v>
      </c>
      <c r="H1586" s="11">
        <v>87200</v>
      </c>
      <c r="I1586" s="11">
        <f t="shared" si="56"/>
        <v>11423200</v>
      </c>
      <c r="J1586" s="11">
        <f t="shared" si="57"/>
        <v>1142320</v>
      </c>
      <c r="K1586" s="11">
        <f>연간거래자료!$I1586+연간거래자료!$J1586</f>
        <v>12565520</v>
      </c>
      <c r="L1586" s="13" t="s">
        <v>16</v>
      </c>
      <c r="M1586" s="14" t="s">
        <v>134</v>
      </c>
    </row>
    <row r="1587" spans="2:13" x14ac:dyDescent="0.3">
      <c r="B1587" s="9">
        <v>45819</v>
      </c>
      <c r="C1587" s="10" t="s">
        <v>144</v>
      </c>
      <c r="D1587" s="10" t="s">
        <v>33</v>
      </c>
      <c r="E1587" s="10" t="s">
        <v>34</v>
      </c>
      <c r="F1587" s="10" t="s">
        <v>55</v>
      </c>
      <c r="G1587" s="11">
        <v>132</v>
      </c>
      <c r="H1587" s="11">
        <v>87200</v>
      </c>
      <c r="I1587" s="11">
        <f t="shared" si="56"/>
        <v>11510400</v>
      </c>
      <c r="J1587" s="11">
        <f t="shared" si="57"/>
        <v>1151040</v>
      </c>
      <c r="K1587" s="11">
        <f>연간거래자료!$I1587+연간거래자료!$J1587</f>
        <v>12661440</v>
      </c>
      <c r="L1587" s="13" t="s">
        <v>16</v>
      </c>
      <c r="M1587" s="14" t="s">
        <v>135</v>
      </c>
    </row>
    <row r="1588" spans="2:13" x14ac:dyDescent="0.3">
      <c r="B1588" s="9">
        <v>45819</v>
      </c>
      <c r="C1588" s="10" t="s">
        <v>155</v>
      </c>
      <c r="D1588" s="10" t="s">
        <v>13</v>
      </c>
      <c r="E1588" s="10" t="s">
        <v>14</v>
      </c>
      <c r="F1588" s="10" t="s">
        <v>84</v>
      </c>
      <c r="G1588" s="11">
        <v>66</v>
      </c>
      <c r="H1588" s="11">
        <v>87200</v>
      </c>
      <c r="I1588" s="11">
        <f t="shared" si="56"/>
        <v>5755200</v>
      </c>
      <c r="J1588" s="11">
        <f t="shared" si="57"/>
        <v>575520</v>
      </c>
      <c r="K1588" s="11">
        <f>연간거래자료!$I1588+연간거래자료!$J1588</f>
        <v>6330720</v>
      </c>
      <c r="L1588" s="13" t="s">
        <v>16</v>
      </c>
      <c r="M1588" s="14" t="s">
        <v>135</v>
      </c>
    </row>
    <row r="1589" spans="2:13" x14ac:dyDescent="0.3">
      <c r="B1589" s="9">
        <v>45819</v>
      </c>
      <c r="C1589" s="10" t="s">
        <v>149</v>
      </c>
      <c r="D1589" s="10" t="s">
        <v>13</v>
      </c>
      <c r="E1589" s="10" t="s">
        <v>14</v>
      </c>
      <c r="F1589" s="10" t="s">
        <v>64</v>
      </c>
      <c r="G1589" s="11">
        <v>99</v>
      </c>
      <c r="H1589" s="11">
        <v>642300</v>
      </c>
      <c r="I1589" s="11">
        <f t="shared" si="56"/>
        <v>63587700</v>
      </c>
      <c r="J1589" s="11">
        <f t="shared" si="57"/>
        <v>6358770</v>
      </c>
      <c r="K1589" s="11">
        <f>연간거래자료!$I1589+연간거래자료!$J1589</f>
        <v>69946470</v>
      </c>
      <c r="L1589" s="13" t="s">
        <v>16</v>
      </c>
      <c r="M1589" s="14" t="s">
        <v>135</v>
      </c>
    </row>
    <row r="1590" spans="2:13" x14ac:dyDescent="0.3">
      <c r="B1590" s="9">
        <v>45819</v>
      </c>
      <c r="C1590" s="10" t="s">
        <v>139</v>
      </c>
      <c r="D1590" s="10" t="s">
        <v>13</v>
      </c>
      <c r="E1590" s="10" t="s">
        <v>14</v>
      </c>
      <c r="F1590" s="10" t="s">
        <v>52</v>
      </c>
      <c r="G1590" s="11">
        <v>63</v>
      </c>
      <c r="H1590" s="11">
        <v>21100</v>
      </c>
      <c r="I1590" s="11">
        <f t="shared" si="56"/>
        <v>1329300</v>
      </c>
      <c r="J1590" s="11">
        <f t="shared" si="57"/>
        <v>132930</v>
      </c>
      <c r="K1590" s="11">
        <f>연간거래자료!$I1590+연간거래자료!$J1590</f>
        <v>1462230</v>
      </c>
      <c r="L1590" s="13" t="s">
        <v>12</v>
      </c>
      <c r="M1590" s="14" t="s">
        <v>134</v>
      </c>
    </row>
    <row r="1591" spans="2:13" x14ac:dyDescent="0.3">
      <c r="B1591" s="9">
        <v>45819</v>
      </c>
      <c r="C1591" s="10" t="s">
        <v>148</v>
      </c>
      <c r="D1591" s="10" t="s">
        <v>13</v>
      </c>
      <c r="E1591" s="10" t="s">
        <v>14</v>
      </c>
      <c r="F1591" s="10" t="s">
        <v>74</v>
      </c>
      <c r="G1591" s="11">
        <v>117</v>
      </c>
      <c r="H1591" s="11">
        <v>17900</v>
      </c>
      <c r="I1591" s="11">
        <f t="shared" si="56"/>
        <v>2094300</v>
      </c>
      <c r="J1591" s="11">
        <f t="shared" si="57"/>
        <v>209430</v>
      </c>
      <c r="K1591" s="11">
        <f>연간거래자료!$I1591+연간거래자료!$J1591</f>
        <v>2303730</v>
      </c>
      <c r="L1591" s="13" t="s">
        <v>16</v>
      </c>
      <c r="M1591" s="14" t="s">
        <v>135</v>
      </c>
    </row>
    <row r="1592" spans="2:13" x14ac:dyDescent="0.3">
      <c r="B1592" s="9">
        <v>45819</v>
      </c>
      <c r="C1592" s="10" t="s">
        <v>143</v>
      </c>
      <c r="D1592" s="10" t="s">
        <v>13</v>
      </c>
      <c r="E1592" s="10" t="s">
        <v>26</v>
      </c>
      <c r="F1592" s="10" t="s">
        <v>71</v>
      </c>
      <c r="G1592" s="11">
        <v>88</v>
      </c>
      <c r="H1592" s="11">
        <v>76600</v>
      </c>
      <c r="I1592" s="11">
        <f t="shared" si="56"/>
        <v>6740800</v>
      </c>
      <c r="J1592" s="11">
        <f t="shared" si="57"/>
        <v>674080</v>
      </c>
      <c r="K1592" s="11">
        <f>연간거래자료!$I1592+연간거래자료!$J1592</f>
        <v>7414880</v>
      </c>
      <c r="L1592" s="13" t="s">
        <v>12</v>
      </c>
      <c r="M1592" s="14" t="s">
        <v>134</v>
      </c>
    </row>
    <row r="1593" spans="2:13" x14ac:dyDescent="0.3">
      <c r="B1593" s="9">
        <v>45819</v>
      </c>
      <c r="C1593" s="10" t="s">
        <v>147</v>
      </c>
      <c r="D1593" s="10" t="s">
        <v>9</v>
      </c>
      <c r="E1593" s="10" t="s">
        <v>48</v>
      </c>
      <c r="F1593" s="10" t="s">
        <v>75</v>
      </c>
      <c r="G1593" s="11">
        <v>96</v>
      </c>
      <c r="H1593" s="11">
        <v>95600</v>
      </c>
      <c r="I1593" s="11">
        <f t="shared" si="56"/>
        <v>9177600</v>
      </c>
      <c r="J1593" s="11">
        <f t="shared" si="57"/>
        <v>917760</v>
      </c>
      <c r="K1593" s="11">
        <f>연간거래자료!$I1593+연간거래자료!$J1593</f>
        <v>10095360</v>
      </c>
      <c r="L1593" s="13" t="s">
        <v>16</v>
      </c>
      <c r="M1593" s="14" t="s">
        <v>137</v>
      </c>
    </row>
    <row r="1594" spans="2:13" x14ac:dyDescent="0.3">
      <c r="B1594" s="9">
        <v>45819</v>
      </c>
      <c r="C1594" s="10" t="s">
        <v>132</v>
      </c>
      <c r="D1594" s="10" t="s">
        <v>9</v>
      </c>
      <c r="E1594" s="10" t="s">
        <v>48</v>
      </c>
      <c r="F1594" s="10" t="s">
        <v>48</v>
      </c>
      <c r="G1594" s="11">
        <v>36</v>
      </c>
      <c r="H1594" s="11">
        <v>129000</v>
      </c>
      <c r="I1594" s="11">
        <f t="shared" si="56"/>
        <v>4644000</v>
      </c>
      <c r="J1594" s="11">
        <f t="shared" si="57"/>
        <v>464400</v>
      </c>
      <c r="K1594" s="11">
        <f>연간거래자료!$I1594+연간거래자료!$J1594</f>
        <v>5108400</v>
      </c>
      <c r="L1594" s="13" t="s">
        <v>16</v>
      </c>
      <c r="M1594" s="14" t="s">
        <v>136</v>
      </c>
    </row>
    <row r="1595" spans="2:13" x14ac:dyDescent="0.3">
      <c r="B1595" s="9">
        <v>45819</v>
      </c>
      <c r="C1595" s="10" t="s">
        <v>149</v>
      </c>
      <c r="D1595" s="10" t="s">
        <v>9</v>
      </c>
      <c r="E1595" s="10" t="s">
        <v>48</v>
      </c>
      <c r="F1595" s="10" t="s">
        <v>48</v>
      </c>
      <c r="G1595" s="11">
        <v>135</v>
      </c>
      <c r="H1595" s="11">
        <v>125100</v>
      </c>
      <c r="I1595" s="11">
        <f t="shared" si="56"/>
        <v>16888500</v>
      </c>
      <c r="J1595" s="11">
        <f t="shared" si="57"/>
        <v>1688850</v>
      </c>
      <c r="K1595" s="11">
        <f>연간거래자료!$I1595+연간거래자료!$J1595</f>
        <v>18577350</v>
      </c>
      <c r="L1595" s="13" t="s">
        <v>16</v>
      </c>
      <c r="M1595" s="14" t="s">
        <v>135</v>
      </c>
    </row>
    <row r="1596" spans="2:13" x14ac:dyDescent="0.3">
      <c r="B1596" s="9">
        <v>45819</v>
      </c>
      <c r="C1596" s="10" t="s">
        <v>144</v>
      </c>
      <c r="D1596" s="10" t="s">
        <v>9</v>
      </c>
      <c r="E1596" s="10" t="s">
        <v>17</v>
      </c>
      <c r="F1596" s="10" t="s">
        <v>101</v>
      </c>
      <c r="G1596" s="11">
        <v>55</v>
      </c>
      <c r="H1596" s="11">
        <v>345300</v>
      </c>
      <c r="I1596" s="11">
        <f t="shared" si="56"/>
        <v>18991500</v>
      </c>
      <c r="J1596" s="11">
        <f t="shared" si="57"/>
        <v>1899150</v>
      </c>
      <c r="K1596" s="11">
        <f>연간거래자료!$I1596+연간거래자료!$J1596</f>
        <v>20890650</v>
      </c>
      <c r="L1596" s="13" t="s">
        <v>12</v>
      </c>
      <c r="M1596" s="14" t="s">
        <v>137</v>
      </c>
    </row>
    <row r="1597" spans="2:13" x14ac:dyDescent="0.3">
      <c r="B1597" s="9">
        <v>45819</v>
      </c>
      <c r="C1597" s="10" t="s">
        <v>132</v>
      </c>
      <c r="D1597" s="10" t="s">
        <v>9</v>
      </c>
      <c r="E1597" s="10" t="s">
        <v>36</v>
      </c>
      <c r="F1597" s="10" t="s">
        <v>54</v>
      </c>
      <c r="G1597" s="11">
        <v>138</v>
      </c>
      <c r="H1597" s="11">
        <v>206600</v>
      </c>
      <c r="I1597" s="11">
        <f t="shared" si="56"/>
        <v>28510800</v>
      </c>
      <c r="J1597" s="11">
        <f t="shared" si="57"/>
        <v>2851080</v>
      </c>
      <c r="K1597" s="11">
        <f>연간거래자료!$I1597+연간거래자료!$J1597</f>
        <v>31361880</v>
      </c>
      <c r="L1597" s="13" t="s">
        <v>16</v>
      </c>
      <c r="M1597" s="14" t="s">
        <v>134</v>
      </c>
    </row>
    <row r="1598" spans="2:13" x14ac:dyDescent="0.3">
      <c r="B1598" s="9">
        <v>45820</v>
      </c>
      <c r="C1598" s="10" t="s">
        <v>156</v>
      </c>
      <c r="D1598" s="10" t="s">
        <v>21</v>
      </c>
      <c r="E1598" s="10" t="s">
        <v>28</v>
      </c>
      <c r="F1598" s="10" t="s">
        <v>125</v>
      </c>
      <c r="G1598" s="11">
        <v>72</v>
      </c>
      <c r="H1598" s="11">
        <v>1750900</v>
      </c>
      <c r="I1598" s="11">
        <f t="shared" si="56"/>
        <v>126064800</v>
      </c>
      <c r="J1598" s="11">
        <f t="shared" si="57"/>
        <v>12606480</v>
      </c>
      <c r="K1598" s="11">
        <f>연간거래자료!$I1598+연간거래자료!$J1598</f>
        <v>138671280</v>
      </c>
      <c r="L1598" s="13" t="s">
        <v>16</v>
      </c>
      <c r="M1598" s="14" t="s">
        <v>134</v>
      </c>
    </row>
    <row r="1599" spans="2:13" x14ac:dyDescent="0.3">
      <c r="B1599" s="9">
        <v>45820</v>
      </c>
      <c r="C1599" s="10" t="s">
        <v>146</v>
      </c>
      <c r="D1599" s="10" t="s">
        <v>21</v>
      </c>
      <c r="E1599" s="10" t="s">
        <v>28</v>
      </c>
      <c r="F1599" s="10" t="s">
        <v>53</v>
      </c>
      <c r="G1599" s="11">
        <v>46</v>
      </c>
      <c r="H1599" s="11">
        <v>2145600</v>
      </c>
      <c r="I1599" s="11">
        <f t="shared" si="56"/>
        <v>98697600</v>
      </c>
      <c r="J1599" s="11">
        <f t="shared" si="57"/>
        <v>9869760</v>
      </c>
      <c r="K1599" s="11">
        <f>연간거래자료!$I1599+연간거래자료!$J1599</f>
        <v>108567360</v>
      </c>
      <c r="L1599" s="13" t="s">
        <v>12</v>
      </c>
      <c r="M1599" s="14" t="s">
        <v>137</v>
      </c>
    </row>
    <row r="1600" spans="2:13" x14ac:dyDescent="0.3">
      <c r="B1600" s="9">
        <v>45820</v>
      </c>
      <c r="C1600" s="10" t="s">
        <v>146</v>
      </c>
      <c r="D1600" s="10" t="s">
        <v>33</v>
      </c>
      <c r="E1600" s="10" t="s">
        <v>34</v>
      </c>
      <c r="F1600" s="10" t="s">
        <v>88</v>
      </c>
      <c r="G1600" s="11">
        <v>129</v>
      </c>
      <c r="H1600" s="11">
        <v>18900</v>
      </c>
      <c r="I1600" s="11">
        <f t="shared" si="56"/>
        <v>2438100</v>
      </c>
      <c r="J1600" s="11">
        <f t="shared" si="57"/>
        <v>243810</v>
      </c>
      <c r="K1600" s="11">
        <f>연간거래자료!$I1600+연간거래자료!$J1600</f>
        <v>2681910</v>
      </c>
      <c r="L1600" s="13" t="s">
        <v>16</v>
      </c>
      <c r="M1600" s="14" t="s">
        <v>135</v>
      </c>
    </row>
    <row r="1601" spans="2:13" x14ac:dyDescent="0.3">
      <c r="B1601" s="9">
        <v>45820</v>
      </c>
      <c r="C1601" s="10" t="s">
        <v>131</v>
      </c>
      <c r="D1601" s="10" t="s">
        <v>33</v>
      </c>
      <c r="E1601" s="10" t="s">
        <v>34</v>
      </c>
      <c r="F1601" s="10" t="s">
        <v>55</v>
      </c>
      <c r="G1601" s="11">
        <v>91</v>
      </c>
      <c r="H1601" s="11">
        <v>87200</v>
      </c>
      <c r="I1601" s="11">
        <f t="shared" si="56"/>
        <v>7935200</v>
      </c>
      <c r="J1601" s="11">
        <f t="shared" si="57"/>
        <v>793520</v>
      </c>
      <c r="K1601" s="11">
        <f>연간거래자료!$I1601+연간거래자료!$J1601</f>
        <v>8728720</v>
      </c>
      <c r="L1601" s="13" t="s">
        <v>16</v>
      </c>
      <c r="M1601" s="14" t="s">
        <v>136</v>
      </c>
    </row>
    <row r="1602" spans="2:13" x14ac:dyDescent="0.3">
      <c r="B1602" s="9">
        <v>45820</v>
      </c>
      <c r="C1602" s="10" t="s">
        <v>145</v>
      </c>
      <c r="D1602" s="10" t="s">
        <v>13</v>
      </c>
      <c r="E1602" s="10" t="s">
        <v>14</v>
      </c>
      <c r="F1602" s="10" t="s">
        <v>94</v>
      </c>
      <c r="G1602" s="11">
        <v>104</v>
      </c>
      <c r="H1602" s="11">
        <v>116200</v>
      </c>
      <c r="I1602" s="11">
        <f t="shared" si="56"/>
        <v>12084800</v>
      </c>
      <c r="J1602" s="11">
        <f t="shared" si="57"/>
        <v>1208480</v>
      </c>
      <c r="K1602" s="11">
        <f>연간거래자료!$I1602+연간거래자료!$J1602</f>
        <v>13293280</v>
      </c>
      <c r="L1602" s="13" t="s">
        <v>12</v>
      </c>
      <c r="M1602" s="14" t="s">
        <v>134</v>
      </c>
    </row>
    <row r="1603" spans="2:13" x14ac:dyDescent="0.3">
      <c r="B1603" s="9">
        <v>45820</v>
      </c>
      <c r="C1603" s="10" t="s">
        <v>147</v>
      </c>
      <c r="D1603" s="10" t="s">
        <v>13</v>
      </c>
      <c r="E1603" s="10" t="s">
        <v>14</v>
      </c>
      <c r="F1603" s="10" t="s">
        <v>64</v>
      </c>
      <c r="G1603" s="11">
        <v>121</v>
      </c>
      <c r="H1603" s="11">
        <v>642300</v>
      </c>
      <c r="I1603" s="11">
        <f t="shared" si="56"/>
        <v>77718300</v>
      </c>
      <c r="J1603" s="11">
        <f t="shared" si="57"/>
        <v>7771830</v>
      </c>
      <c r="K1603" s="11">
        <f>연간거래자료!$I1603+연간거래자료!$J1603</f>
        <v>85490130</v>
      </c>
      <c r="L1603" s="13" t="s">
        <v>12</v>
      </c>
      <c r="M1603" s="14" t="s">
        <v>134</v>
      </c>
    </row>
    <row r="1604" spans="2:13" x14ac:dyDescent="0.3">
      <c r="B1604" s="9">
        <v>45820</v>
      </c>
      <c r="C1604" s="10" t="s">
        <v>140</v>
      </c>
      <c r="D1604" s="10" t="s">
        <v>13</v>
      </c>
      <c r="E1604" s="10" t="s">
        <v>14</v>
      </c>
      <c r="F1604" s="10" t="s">
        <v>52</v>
      </c>
      <c r="G1604" s="11">
        <v>40</v>
      </c>
      <c r="H1604" s="11">
        <v>21800</v>
      </c>
      <c r="I1604" s="11">
        <f t="shared" si="56"/>
        <v>872000</v>
      </c>
      <c r="J1604" s="11">
        <f t="shared" si="57"/>
        <v>87200</v>
      </c>
      <c r="K1604" s="11">
        <f>연간거래자료!$I1604+연간거래자료!$J1604</f>
        <v>959200</v>
      </c>
      <c r="L1604" s="13" t="s">
        <v>16</v>
      </c>
      <c r="M1604" s="14" t="s">
        <v>134</v>
      </c>
    </row>
    <row r="1605" spans="2:13" x14ac:dyDescent="0.3">
      <c r="B1605" s="9">
        <v>45820</v>
      </c>
      <c r="C1605" s="10" t="s">
        <v>145</v>
      </c>
      <c r="D1605" s="10" t="s">
        <v>9</v>
      </c>
      <c r="E1605" s="10" t="s">
        <v>50</v>
      </c>
      <c r="F1605" s="10" t="s">
        <v>100</v>
      </c>
      <c r="G1605" s="11">
        <v>134</v>
      </c>
      <c r="H1605" s="11">
        <v>63300</v>
      </c>
      <c r="I1605" s="11">
        <f t="shared" si="56"/>
        <v>8482200</v>
      </c>
      <c r="J1605" s="11">
        <f t="shared" si="57"/>
        <v>848220</v>
      </c>
      <c r="K1605" s="11">
        <f>연간거래자료!$I1605+연간거래자료!$J1605</f>
        <v>9330420</v>
      </c>
      <c r="L1605" s="13" t="s">
        <v>12</v>
      </c>
      <c r="M1605" s="14" t="s">
        <v>137</v>
      </c>
    </row>
    <row r="1606" spans="2:13" x14ac:dyDescent="0.3">
      <c r="B1606" s="9">
        <v>45821</v>
      </c>
      <c r="C1606" s="10" t="s">
        <v>144</v>
      </c>
      <c r="D1606" s="10" t="s">
        <v>21</v>
      </c>
      <c r="E1606" s="10" t="s">
        <v>31</v>
      </c>
      <c r="F1606" s="10" t="s">
        <v>102</v>
      </c>
      <c r="G1606" s="11">
        <v>120</v>
      </c>
      <c r="H1606" s="11">
        <v>229400</v>
      </c>
      <c r="I1606" s="11">
        <f t="shared" si="56"/>
        <v>27528000</v>
      </c>
      <c r="J1606" s="11">
        <f t="shared" si="57"/>
        <v>2752800</v>
      </c>
      <c r="K1606" s="11">
        <f>연간거래자료!$I1606+연간거래자료!$J1606</f>
        <v>30280800</v>
      </c>
      <c r="L1606" s="13" t="s">
        <v>12</v>
      </c>
      <c r="M1606" s="14" t="s">
        <v>137</v>
      </c>
    </row>
    <row r="1607" spans="2:13" x14ac:dyDescent="0.3">
      <c r="B1607" s="9">
        <v>45821</v>
      </c>
      <c r="C1607" s="10" t="s">
        <v>147</v>
      </c>
      <c r="D1607" s="10" t="s">
        <v>21</v>
      </c>
      <c r="E1607" s="10" t="s">
        <v>31</v>
      </c>
      <c r="F1607" s="10" t="s">
        <v>128</v>
      </c>
      <c r="G1607" s="11">
        <v>61</v>
      </c>
      <c r="H1607" s="11">
        <v>280900</v>
      </c>
      <c r="I1607" s="11">
        <f t="shared" si="56"/>
        <v>17134900</v>
      </c>
      <c r="J1607" s="11">
        <f t="shared" si="57"/>
        <v>1713490</v>
      </c>
      <c r="K1607" s="11">
        <f>연간거래자료!$I1607+연간거래자료!$J1607</f>
        <v>18848390</v>
      </c>
      <c r="L1607" s="13" t="s">
        <v>12</v>
      </c>
      <c r="M1607" s="14" t="s">
        <v>137</v>
      </c>
    </row>
    <row r="1608" spans="2:13" x14ac:dyDescent="0.3">
      <c r="B1608" s="9">
        <v>45821</v>
      </c>
      <c r="C1608" s="10" t="s">
        <v>155</v>
      </c>
      <c r="D1608" s="10" t="s">
        <v>21</v>
      </c>
      <c r="E1608" s="10" t="s">
        <v>28</v>
      </c>
      <c r="F1608" s="10" t="s">
        <v>124</v>
      </c>
      <c r="G1608" s="11">
        <v>33</v>
      </c>
      <c r="H1608" s="11">
        <v>2480000</v>
      </c>
      <c r="I1608" s="11">
        <f t="shared" si="56"/>
        <v>81840000</v>
      </c>
      <c r="J1608" s="11">
        <f t="shared" si="57"/>
        <v>8184000</v>
      </c>
      <c r="K1608" s="11">
        <f>연간거래자료!$I1608+연간거래자료!$J1608</f>
        <v>90024000</v>
      </c>
      <c r="L1608" s="13" t="s">
        <v>12</v>
      </c>
      <c r="M1608" s="14" t="s">
        <v>134</v>
      </c>
    </row>
    <row r="1609" spans="2:13" x14ac:dyDescent="0.3">
      <c r="B1609" s="9">
        <v>45821</v>
      </c>
      <c r="C1609" s="10" t="s">
        <v>145</v>
      </c>
      <c r="D1609" s="10" t="s">
        <v>21</v>
      </c>
      <c r="E1609" s="10" t="s">
        <v>22</v>
      </c>
      <c r="F1609" s="10" t="s">
        <v>23</v>
      </c>
      <c r="G1609" s="11">
        <v>148</v>
      </c>
      <c r="H1609" s="11">
        <v>55200</v>
      </c>
      <c r="I1609" s="11">
        <f t="shared" si="56"/>
        <v>8169600</v>
      </c>
      <c r="J1609" s="11">
        <f t="shared" si="57"/>
        <v>816960</v>
      </c>
      <c r="K1609" s="11">
        <f>연간거래자료!$I1609+연간거래자료!$J1609</f>
        <v>8986560</v>
      </c>
      <c r="L1609" s="13" t="s">
        <v>16</v>
      </c>
      <c r="M1609" s="14" t="s">
        <v>137</v>
      </c>
    </row>
    <row r="1610" spans="2:13" x14ac:dyDescent="0.3">
      <c r="B1610" s="9">
        <v>45821</v>
      </c>
      <c r="C1610" s="10" t="s">
        <v>144</v>
      </c>
      <c r="D1610" s="10" t="s">
        <v>9</v>
      </c>
      <c r="E1610" s="10" t="s">
        <v>17</v>
      </c>
      <c r="F1610" s="10" t="s">
        <v>110</v>
      </c>
      <c r="G1610" s="11">
        <v>144</v>
      </c>
      <c r="H1610" s="11">
        <v>416100</v>
      </c>
      <c r="I1610" s="11">
        <f t="shared" si="56"/>
        <v>59918400</v>
      </c>
      <c r="J1610" s="11">
        <f t="shared" si="57"/>
        <v>5991840</v>
      </c>
      <c r="K1610" s="11">
        <f>연간거래자료!$I1610+연간거래자료!$J1610</f>
        <v>65910240</v>
      </c>
      <c r="L1610" s="13" t="s">
        <v>12</v>
      </c>
      <c r="M1610" s="14" t="s">
        <v>135</v>
      </c>
    </row>
    <row r="1611" spans="2:13" x14ac:dyDescent="0.3">
      <c r="B1611" s="9">
        <v>45821</v>
      </c>
      <c r="C1611" s="10" t="s">
        <v>131</v>
      </c>
      <c r="D1611" s="10" t="s">
        <v>9</v>
      </c>
      <c r="E1611" s="10" t="s">
        <v>17</v>
      </c>
      <c r="F1611" s="10" t="s">
        <v>110</v>
      </c>
      <c r="G1611" s="11">
        <v>128</v>
      </c>
      <c r="H1611" s="11">
        <v>416100</v>
      </c>
      <c r="I1611" s="11">
        <f t="shared" ref="I1611:I1674" si="58">G1611*H1611</f>
        <v>53260800</v>
      </c>
      <c r="J1611" s="11">
        <f t="shared" ref="J1611:J1674" si="59">I1611*0.1</f>
        <v>5326080</v>
      </c>
      <c r="K1611" s="11">
        <f>연간거래자료!$I1611+연간거래자료!$J1611</f>
        <v>58586880</v>
      </c>
      <c r="L1611" s="13" t="s">
        <v>12</v>
      </c>
      <c r="M1611" s="14" t="s">
        <v>136</v>
      </c>
    </row>
    <row r="1612" spans="2:13" x14ac:dyDescent="0.3">
      <c r="B1612" s="9">
        <v>45821</v>
      </c>
      <c r="C1612" s="10" t="s">
        <v>140</v>
      </c>
      <c r="D1612" s="10" t="s">
        <v>9</v>
      </c>
      <c r="E1612" s="10" t="s">
        <v>34</v>
      </c>
      <c r="F1612" s="10" t="s">
        <v>73</v>
      </c>
      <c r="G1612" s="11">
        <v>65</v>
      </c>
      <c r="H1612" s="11">
        <v>41700</v>
      </c>
      <c r="I1612" s="11">
        <f t="shared" si="58"/>
        <v>2710500</v>
      </c>
      <c r="J1612" s="11">
        <f t="shared" si="59"/>
        <v>271050</v>
      </c>
      <c r="K1612" s="11">
        <f>연간거래자료!$I1612+연간거래자료!$J1612</f>
        <v>2981550</v>
      </c>
      <c r="L1612" s="13" t="s">
        <v>16</v>
      </c>
      <c r="M1612" s="14" t="s">
        <v>134</v>
      </c>
    </row>
    <row r="1613" spans="2:13" x14ac:dyDescent="0.3">
      <c r="B1613" s="9">
        <v>45821</v>
      </c>
      <c r="C1613" s="10" t="s">
        <v>131</v>
      </c>
      <c r="D1613" s="10" t="s">
        <v>9</v>
      </c>
      <c r="E1613" s="10" t="s">
        <v>50</v>
      </c>
      <c r="F1613" s="10" t="s">
        <v>100</v>
      </c>
      <c r="G1613" s="11">
        <v>129</v>
      </c>
      <c r="H1613" s="11">
        <v>63300</v>
      </c>
      <c r="I1613" s="11">
        <f t="shared" si="58"/>
        <v>8165700</v>
      </c>
      <c r="J1613" s="11">
        <f t="shared" si="59"/>
        <v>816570</v>
      </c>
      <c r="K1613" s="11">
        <f>연간거래자료!$I1613+연간거래자료!$J1613</f>
        <v>8982270</v>
      </c>
      <c r="L1613" s="13" t="s">
        <v>16</v>
      </c>
      <c r="M1613" s="14" t="s">
        <v>134</v>
      </c>
    </row>
    <row r="1614" spans="2:13" x14ac:dyDescent="0.3">
      <c r="B1614" s="9">
        <v>45821</v>
      </c>
      <c r="C1614" s="10" t="s">
        <v>151</v>
      </c>
      <c r="D1614" s="10" t="s">
        <v>9</v>
      </c>
      <c r="E1614" s="10" t="s">
        <v>36</v>
      </c>
      <c r="F1614" s="10" t="s">
        <v>80</v>
      </c>
      <c r="G1614" s="11">
        <v>148</v>
      </c>
      <c r="H1614" s="11">
        <v>248600</v>
      </c>
      <c r="I1614" s="11">
        <f t="shared" si="58"/>
        <v>36792800</v>
      </c>
      <c r="J1614" s="11">
        <f t="shared" si="59"/>
        <v>3679280</v>
      </c>
      <c r="K1614" s="11">
        <f>연간거래자료!$I1614+연간거래자료!$J1614</f>
        <v>40472080</v>
      </c>
      <c r="L1614" s="13" t="s">
        <v>16</v>
      </c>
      <c r="M1614" s="14" t="s">
        <v>137</v>
      </c>
    </row>
    <row r="1615" spans="2:13" x14ac:dyDescent="0.3">
      <c r="B1615" s="9">
        <v>45822</v>
      </c>
      <c r="C1615" s="10" t="s">
        <v>147</v>
      </c>
      <c r="D1615" s="10" t="s">
        <v>21</v>
      </c>
      <c r="E1615" s="10" t="s">
        <v>31</v>
      </c>
      <c r="F1615" s="10" t="s">
        <v>32</v>
      </c>
      <c r="G1615" s="11">
        <v>42</v>
      </c>
      <c r="H1615" s="11">
        <v>189600</v>
      </c>
      <c r="I1615" s="11">
        <f t="shared" si="58"/>
        <v>7963200</v>
      </c>
      <c r="J1615" s="11">
        <f t="shared" si="59"/>
        <v>796320</v>
      </c>
      <c r="K1615" s="11">
        <f>연간거래자료!$I1615+연간거래자료!$J1615</f>
        <v>8759520</v>
      </c>
      <c r="L1615" s="13" t="s">
        <v>16</v>
      </c>
      <c r="M1615" s="14" t="s">
        <v>134</v>
      </c>
    </row>
    <row r="1616" spans="2:13" x14ac:dyDescent="0.3">
      <c r="B1616" s="9">
        <v>45822</v>
      </c>
      <c r="C1616" s="10" t="s">
        <v>141</v>
      </c>
      <c r="D1616" s="10" t="s">
        <v>21</v>
      </c>
      <c r="E1616" s="10" t="s">
        <v>28</v>
      </c>
      <c r="F1616" s="10" t="s">
        <v>98</v>
      </c>
      <c r="G1616" s="11">
        <v>101</v>
      </c>
      <c r="H1616" s="11">
        <v>1577700</v>
      </c>
      <c r="I1616" s="11">
        <f t="shared" si="58"/>
        <v>159347700</v>
      </c>
      <c r="J1616" s="11">
        <f t="shared" si="59"/>
        <v>15934770</v>
      </c>
      <c r="K1616" s="11">
        <f>연간거래자료!$I1616+연간거래자료!$J1616</f>
        <v>175282470</v>
      </c>
      <c r="L1616" s="13" t="s">
        <v>16</v>
      </c>
      <c r="M1616" s="14" t="s">
        <v>135</v>
      </c>
    </row>
    <row r="1617" spans="2:13" x14ac:dyDescent="0.3">
      <c r="B1617" s="9">
        <v>45822</v>
      </c>
      <c r="C1617" s="10" t="s">
        <v>140</v>
      </c>
      <c r="D1617" s="10" t="s">
        <v>33</v>
      </c>
      <c r="E1617" s="10" t="s">
        <v>34</v>
      </c>
      <c r="F1617" s="10" t="s">
        <v>65</v>
      </c>
      <c r="G1617" s="11">
        <v>142</v>
      </c>
      <c r="H1617" s="11">
        <v>16400</v>
      </c>
      <c r="I1617" s="11">
        <f t="shared" si="58"/>
        <v>2328800</v>
      </c>
      <c r="J1617" s="11">
        <f t="shared" si="59"/>
        <v>232880</v>
      </c>
      <c r="K1617" s="11">
        <f>연간거래자료!$I1617+연간거래자료!$J1617</f>
        <v>2561680</v>
      </c>
      <c r="L1617" s="13" t="s">
        <v>12</v>
      </c>
      <c r="M1617" s="14" t="s">
        <v>137</v>
      </c>
    </row>
    <row r="1618" spans="2:13" x14ac:dyDescent="0.3">
      <c r="B1618" s="9">
        <v>45822</v>
      </c>
      <c r="C1618" s="10" t="s">
        <v>155</v>
      </c>
      <c r="D1618" s="10" t="s">
        <v>13</v>
      </c>
      <c r="E1618" s="10" t="s">
        <v>14</v>
      </c>
      <c r="F1618" s="10" t="s">
        <v>64</v>
      </c>
      <c r="G1618" s="11">
        <v>26</v>
      </c>
      <c r="H1618" s="11">
        <v>662200</v>
      </c>
      <c r="I1618" s="11">
        <f t="shared" si="58"/>
        <v>17217200</v>
      </c>
      <c r="J1618" s="11">
        <f t="shared" si="59"/>
        <v>1721720</v>
      </c>
      <c r="K1618" s="11">
        <f>연간거래자료!$I1618+연간거래자료!$J1618</f>
        <v>18938920</v>
      </c>
      <c r="L1618" s="13" t="s">
        <v>12</v>
      </c>
      <c r="M1618" s="14" t="s">
        <v>137</v>
      </c>
    </row>
    <row r="1619" spans="2:13" x14ac:dyDescent="0.3">
      <c r="B1619" s="9">
        <v>45822</v>
      </c>
      <c r="C1619" s="10" t="s">
        <v>157</v>
      </c>
      <c r="D1619" s="10" t="s">
        <v>13</v>
      </c>
      <c r="E1619" s="10" t="s">
        <v>14</v>
      </c>
      <c r="F1619" s="10" t="s">
        <v>74</v>
      </c>
      <c r="G1619" s="11">
        <v>144</v>
      </c>
      <c r="H1619" s="11">
        <v>17900</v>
      </c>
      <c r="I1619" s="11">
        <f t="shared" si="58"/>
        <v>2577600</v>
      </c>
      <c r="J1619" s="11">
        <f t="shared" si="59"/>
        <v>257760</v>
      </c>
      <c r="K1619" s="11">
        <f>연간거래자료!$I1619+연간거래자료!$J1619</f>
        <v>2835360</v>
      </c>
      <c r="L1619" s="13" t="s">
        <v>16</v>
      </c>
      <c r="M1619" s="14" t="s">
        <v>134</v>
      </c>
    </row>
    <row r="1620" spans="2:13" x14ac:dyDescent="0.3">
      <c r="B1620" s="9">
        <v>45822</v>
      </c>
      <c r="C1620" s="10" t="s">
        <v>146</v>
      </c>
      <c r="D1620" s="10" t="s">
        <v>9</v>
      </c>
      <c r="E1620" s="10" t="s">
        <v>48</v>
      </c>
      <c r="F1620" s="10" t="s">
        <v>117</v>
      </c>
      <c r="G1620" s="11">
        <v>88</v>
      </c>
      <c r="H1620" s="11">
        <v>86300</v>
      </c>
      <c r="I1620" s="11">
        <f t="shared" si="58"/>
        <v>7594400</v>
      </c>
      <c r="J1620" s="11">
        <f t="shared" si="59"/>
        <v>759440</v>
      </c>
      <c r="K1620" s="11">
        <f>연간거래자료!$I1620+연간거래자료!$J1620</f>
        <v>8353840</v>
      </c>
      <c r="L1620" s="13" t="s">
        <v>12</v>
      </c>
      <c r="M1620" s="14" t="s">
        <v>134</v>
      </c>
    </row>
    <row r="1621" spans="2:13" x14ac:dyDescent="0.3">
      <c r="B1621" s="9">
        <v>45822</v>
      </c>
      <c r="C1621" s="10" t="s">
        <v>142</v>
      </c>
      <c r="D1621" s="10" t="s">
        <v>9</v>
      </c>
      <c r="E1621" s="10" t="s">
        <v>24</v>
      </c>
      <c r="F1621" s="10" t="s">
        <v>92</v>
      </c>
      <c r="G1621" s="11">
        <v>124</v>
      </c>
      <c r="H1621" s="11">
        <v>211000</v>
      </c>
      <c r="I1621" s="11">
        <f t="shared" si="58"/>
        <v>26164000</v>
      </c>
      <c r="J1621" s="11">
        <f t="shared" si="59"/>
        <v>2616400</v>
      </c>
      <c r="K1621" s="11">
        <f>연간거래자료!$I1621+연간거래자료!$J1621</f>
        <v>28780400</v>
      </c>
      <c r="L1621" s="13" t="s">
        <v>12</v>
      </c>
      <c r="M1621" s="14" t="s">
        <v>135</v>
      </c>
    </row>
    <row r="1622" spans="2:13" x14ac:dyDescent="0.3">
      <c r="B1622" s="9">
        <v>45822</v>
      </c>
      <c r="C1622" s="10" t="s">
        <v>152</v>
      </c>
      <c r="D1622" s="10" t="s">
        <v>9</v>
      </c>
      <c r="E1622" s="10" t="s">
        <v>10</v>
      </c>
      <c r="F1622" s="10" t="s">
        <v>11</v>
      </c>
      <c r="G1622" s="11">
        <v>107</v>
      </c>
      <c r="H1622" s="11">
        <v>180700</v>
      </c>
      <c r="I1622" s="11">
        <f t="shared" si="58"/>
        <v>19334900</v>
      </c>
      <c r="J1622" s="11">
        <f t="shared" si="59"/>
        <v>1933490</v>
      </c>
      <c r="K1622" s="11">
        <f>연간거래자료!$I1622+연간거래자료!$J1622</f>
        <v>21268390</v>
      </c>
      <c r="L1622" s="13" t="s">
        <v>12</v>
      </c>
      <c r="M1622" s="14" t="s">
        <v>136</v>
      </c>
    </row>
    <row r="1623" spans="2:13" x14ac:dyDescent="0.3">
      <c r="B1623" s="9">
        <v>45822</v>
      </c>
      <c r="C1623" s="10" t="s">
        <v>147</v>
      </c>
      <c r="D1623" s="10" t="s">
        <v>9</v>
      </c>
      <c r="E1623" s="10" t="s">
        <v>17</v>
      </c>
      <c r="F1623" s="10" t="s">
        <v>108</v>
      </c>
      <c r="G1623" s="11">
        <v>28</v>
      </c>
      <c r="H1623" s="11">
        <v>245600</v>
      </c>
      <c r="I1623" s="11">
        <f t="shared" si="58"/>
        <v>6876800</v>
      </c>
      <c r="J1623" s="11">
        <f t="shared" si="59"/>
        <v>687680</v>
      </c>
      <c r="K1623" s="11">
        <f>연간거래자료!$I1623+연간거래자료!$J1623</f>
        <v>7564480</v>
      </c>
      <c r="L1623" s="13" t="s">
        <v>16</v>
      </c>
      <c r="M1623" s="14" t="s">
        <v>136</v>
      </c>
    </row>
    <row r="1624" spans="2:13" x14ac:dyDescent="0.3">
      <c r="B1624" s="9">
        <v>45822</v>
      </c>
      <c r="C1624" s="10" t="s">
        <v>144</v>
      </c>
      <c r="D1624" s="10" t="s">
        <v>9</v>
      </c>
      <c r="E1624" s="10" t="s">
        <v>17</v>
      </c>
      <c r="F1624" s="10" t="s">
        <v>83</v>
      </c>
      <c r="G1624" s="11">
        <v>128</v>
      </c>
      <c r="H1624" s="11">
        <v>544400</v>
      </c>
      <c r="I1624" s="11">
        <f t="shared" si="58"/>
        <v>69683200</v>
      </c>
      <c r="J1624" s="11">
        <f t="shared" si="59"/>
        <v>6968320</v>
      </c>
      <c r="K1624" s="11">
        <f>연간거래자료!$I1624+연간거래자료!$J1624</f>
        <v>76651520</v>
      </c>
      <c r="L1624" s="13" t="s">
        <v>12</v>
      </c>
      <c r="M1624" s="14" t="s">
        <v>135</v>
      </c>
    </row>
    <row r="1625" spans="2:13" x14ac:dyDescent="0.3">
      <c r="B1625" s="9">
        <v>45822</v>
      </c>
      <c r="C1625" s="10" t="s">
        <v>152</v>
      </c>
      <c r="D1625" s="10" t="s">
        <v>9</v>
      </c>
      <c r="E1625" s="10" t="s">
        <v>36</v>
      </c>
      <c r="F1625" s="10" t="s">
        <v>37</v>
      </c>
      <c r="G1625" s="11">
        <v>110</v>
      </c>
      <c r="H1625" s="11">
        <v>151300</v>
      </c>
      <c r="I1625" s="11">
        <f t="shared" si="58"/>
        <v>16643000</v>
      </c>
      <c r="J1625" s="11">
        <f t="shared" si="59"/>
        <v>1664300</v>
      </c>
      <c r="K1625" s="11">
        <f>연간거래자료!$I1625+연간거래자료!$J1625</f>
        <v>18307300</v>
      </c>
      <c r="L1625" s="13" t="s">
        <v>12</v>
      </c>
      <c r="M1625" s="14" t="s">
        <v>137</v>
      </c>
    </row>
    <row r="1626" spans="2:13" x14ac:dyDescent="0.3">
      <c r="B1626" s="9">
        <v>45822</v>
      </c>
      <c r="C1626" s="10" t="s">
        <v>150</v>
      </c>
      <c r="D1626" s="10" t="s">
        <v>9</v>
      </c>
      <c r="E1626" s="10" t="s">
        <v>36</v>
      </c>
      <c r="F1626" s="10" t="s">
        <v>54</v>
      </c>
      <c r="G1626" s="11">
        <v>68</v>
      </c>
      <c r="H1626" s="11">
        <v>206600</v>
      </c>
      <c r="I1626" s="11">
        <f t="shared" si="58"/>
        <v>14048800</v>
      </c>
      <c r="J1626" s="11">
        <f t="shared" si="59"/>
        <v>1404880</v>
      </c>
      <c r="K1626" s="11">
        <f>연간거래자료!$I1626+연간거래자료!$J1626</f>
        <v>15453680</v>
      </c>
      <c r="L1626" s="13" t="s">
        <v>16</v>
      </c>
      <c r="M1626" s="14" t="s">
        <v>136</v>
      </c>
    </row>
    <row r="1627" spans="2:13" x14ac:dyDescent="0.3">
      <c r="B1627" s="9">
        <v>45823</v>
      </c>
      <c r="C1627" s="10" t="s">
        <v>144</v>
      </c>
      <c r="D1627" s="10" t="s">
        <v>21</v>
      </c>
      <c r="E1627" s="10" t="s">
        <v>22</v>
      </c>
      <c r="F1627" s="10" t="s">
        <v>23</v>
      </c>
      <c r="G1627" s="11">
        <v>136</v>
      </c>
      <c r="H1627" s="11">
        <v>55200</v>
      </c>
      <c r="I1627" s="11">
        <f t="shared" si="58"/>
        <v>7507200</v>
      </c>
      <c r="J1627" s="11">
        <f t="shared" si="59"/>
        <v>750720</v>
      </c>
      <c r="K1627" s="11">
        <f>연간거래자료!$I1627+연간거래자료!$J1627</f>
        <v>8257920</v>
      </c>
      <c r="L1627" s="13" t="s">
        <v>12</v>
      </c>
      <c r="M1627" s="14" t="s">
        <v>135</v>
      </c>
    </row>
    <row r="1628" spans="2:13" x14ac:dyDescent="0.3">
      <c r="B1628" s="9">
        <v>45823</v>
      </c>
      <c r="C1628" s="10" t="s">
        <v>153</v>
      </c>
      <c r="D1628" s="10" t="s">
        <v>13</v>
      </c>
      <c r="E1628" s="10" t="s">
        <v>14</v>
      </c>
      <c r="F1628" s="10" t="s">
        <v>114</v>
      </c>
      <c r="G1628" s="11">
        <v>21</v>
      </c>
      <c r="H1628" s="11">
        <v>219000</v>
      </c>
      <c r="I1628" s="11">
        <f t="shared" si="58"/>
        <v>4599000</v>
      </c>
      <c r="J1628" s="11">
        <f t="shared" si="59"/>
        <v>459900</v>
      </c>
      <c r="K1628" s="11">
        <f>연간거래자료!$I1628+연간거래자료!$J1628</f>
        <v>5058900</v>
      </c>
      <c r="L1628" s="13" t="s">
        <v>16</v>
      </c>
      <c r="M1628" s="14" t="s">
        <v>134</v>
      </c>
    </row>
    <row r="1629" spans="2:13" x14ac:dyDescent="0.3">
      <c r="B1629" s="9">
        <v>45823</v>
      </c>
      <c r="C1629" s="10" t="s">
        <v>155</v>
      </c>
      <c r="D1629" s="10" t="s">
        <v>13</v>
      </c>
      <c r="E1629" s="10" t="s">
        <v>14</v>
      </c>
      <c r="F1629" s="10" t="s">
        <v>77</v>
      </c>
      <c r="G1629" s="11">
        <v>31</v>
      </c>
      <c r="H1629" s="11">
        <v>71900</v>
      </c>
      <c r="I1629" s="11">
        <f t="shared" si="58"/>
        <v>2228900</v>
      </c>
      <c r="J1629" s="11">
        <f t="shared" si="59"/>
        <v>222890</v>
      </c>
      <c r="K1629" s="11">
        <f>연간거래자료!$I1629+연간거래자료!$J1629</f>
        <v>2451790</v>
      </c>
      <c r="L1629" s="13" t="s">
        <v>12</v>
      </c>
      <c r="M1629" s="14" t="s">
        <v>137</v>
      </c>
    </row>
    <row r="1630" spans="2:13" x14ac:dyDescent="0.3">
      <c r="B1630" s="9">
        <v>45823</v>
      </c>
      <c r="C1630" s="10" t="s">
        <v>146</v>
      </c>
      <c r="D1630" s="10" t="s">
        <v>13</v>
      </c>
      <c r="E1630" s="10" t="s">
        <v>14</v>
      </c>
      <c r="F1630" s="10" t="s">
        <v>123</v>
      </c>
      <c r="G1630" s="11">
        <v>90</v>
      </c>
      <c r="H1630" s="11">
        <v>776000</v>
      </c>
      <c r="I1630" s="11">
        <f t="shared" si="58"/>
        <v>69840000</v>
      </c>
      <c r="J1630" s="11">
        <f t="shared" si="59"/>
        <v>6984000</v>
      </c>
      <c r="K1630" s="11">
        <f>연간거래자료!$I1630+연간거래자료!$J1630</f>
        <v>76824000</v>
      </c>
      <c r="L1630" s="13" t="s">
        <v>16</v>
      </c>
      <c r="M1630" s="14" t="s">
        <v>137</v>
      </c>
    </row>
    <row r="1631" spans="2:13" x14ac:dyDescent="0.3">
      <c r="B1631" s="9">
        <v>45823</v>
      </c>
      <c r="C1631" s="10" t="s">
        <v>151</v>
      </c>
      <c r="D1631" s="10" t="s">
        <v>13</v>
      </c>
      <c r="E1631" s="10" t="s">
        <v>26</v>
      </c>
      <c r="F1631" s="10" t="s">
        <v>46</v>
      </c>
      <c r="G1631" s="11">
        <v>146</v>
      </c>
      <c r="H1631" s="11">
        <v>6500</v>
      </c>
      <c r="I1631" s="11">
        <f t="shared" si="58"/>
        <v>949000</v>
      </c>
      <c r="J1631" s="11">
        <f t="shared" si="59"/>
        <v>94900</v>
      </c>
      <c r="K1631" s="11">
        <f>연간거래자료!$I1631+연간거래자료!$J1631</f>
        <v>1043900</v>
      </c>
      <c r="L1631" s="13" t="s">
        <v>16</v>
      </c>
      <c r="M1631" s="14" t="s">
        <v>136</v>
      </c>
    </row>
    <row r="1632" spans="2:13" x14ac:dyDescent="0.3">
      <c r="B1632" s="9">
        <v>45823</v>
      </c>
      <c r="C1632" s="10" t="s">
        <v>151</v>
      </c>
      <c r="D1632" s="10" t="s">
        <v>13</v>
      </c>
      <c r="E1632" s="10" t="s">
        <v>26</v>
      </c>
      <c r="F1632" s="10" t="s">
        <v>71</v>
      </c>
      <c r="G1632" s="11">
        <v>58</v>
      </c>
      <c r="H1632" s="11">
        <v>76600</v>
      </c>
      <c r="I1632" s="11">
        <f t="shared" si="58"/>
        <v>4442800</v>
      </c>
      <c r="J1632" s="11">
        <f t="shared" si="59"/>
        <v>444280</v>
      </c>
      <c r="K1632" s="11">
        <f>연간거래자료!$I1632+연간거래자료!$J1632</f>
        <v>4887080</v>
      </c>
      <c r="L1632" s="13" t="s">
        <v>12</v>
      </c>
      <c r="M1632" s="14" t="s">
        <v>134</v>
      </c>
    </row>
    <row r="1633" spans="2:13" x14ac:dyDescent="0.3">
      <c r="B1633" s="9">
        <v>45824</v>
      </c>
      <c r="C1633" s="10" t="s">
        <v>153</v>
      </c>
      <c r="D1633" s="10" t="s">
        <v>21</v>
      </c>
      <c r="E1633" s="10" t="s">
        <v>28</v>
      </c>
      <c r="F1633" s="10" t="s">
        <v>124</v>
      </c>
      <c r="G1633" s="11">
        <v>45</v>
      </c>
      <c r="H1633" s="11">
        <v>2480000</v>
      </c>
      <c r="I1633" s="11">
        <f t="shared" si="58"/>
        <v>111600000</v>
      </c>
      <c r="J1633" s="11">
        <f t="shared" si="59"/>
        <v>11160000</v>
      </c>
      <c r="K1633" s="11">
        <f>연간거래자료!$I1633+연간거래자료!$J1633</f>
        <v>122760000</v>
      </c>
      <c r="L1633" s="13" t="s">
        <v>16</v>
      </c>
      <c r="M1633" s="14" t="s">
        <v>136</v>
      </c>
    </row>
    <row r="1634" spans="2:13" x14ac:dyDescent="0.3">
      <c r="B1634" s="9">
        <v>45824</v>
      </c>
      <c r="C1634" s="10" t="s">
        <v>143</v>
      </c>
      <c r="D1634" s="10" t="s">
        <v>21</v>
      </c>
      <c r="E1634" s="10" t="s">
        <v>22</v>
      </c>
      <c r="F1634" s="10" t="s">
        <v>62</v>
      </c>
      <c r="G1634" s="11">
        <v>97</v>
      </c>
      <c r="H1634" s="11">
        <v>122700</v>
      </c>
      <c r="I1634" s="11">
        <f t="shared" si="58"/>
        <v>11901900</v>
      </c>
      <c r="J1634" s="11">
        <f t="shared" si="59"/>
        <v>1190190</v>
      </c>
      <c r="K1634" s="11">
        <f>연간거래자료!$I1634+연간거래자료!$J1634</f>
        <v>13092090</v>
      </c>
      <c r="L1634" s="13" t="s">
        <v>12</v>
      </c>
      <c r="M1634" s="14" t="s">
        <v>136</v>
      </c>
    </row>
    <row r="1635" spans="2:13" x14ac:dyDescent="0.3">
      <c r="B1635" s="9">
        <v>45824</v>
      </c>
      <c r="C1635" s="10" t="s">
        <v>156</v>
      </c>
      <c r="D1635" s="10" t="s">
        <v>21</v>
      </c>
      <c r="E1635" s="10" t="s">
        <v>22</v>
      </c>
      <c r="F1635" s="10" t="s">
        <v>23</v>
      </c>
      <c r="G1635" s="11">
        <v>103</v>
      </c>
      <c r="H1635" s="11">
        <v>55200</v>
      </c>
      <c r="I1635" s="11">
        <f t="shared" si="58"/>
        <v>5685600</v>
      </c>
      <c r="J1635" s="11">
        <f t="shared" si="59"/>
        <v>568560</v>
      </c>
      <c r="K1635" s="11">
        <f>연간거래자료!$I1635+연간거래자료!$J1635</f>
        <v>6254160</v>
      </c>
      <c r="L1635" s="13" t="s">
        <v>16</v>
      </c>
      <c r="M1635" s="14" t="s">
        <v>137</v>
      </c>
    </row>
    <row r="1636" spans="2:13" x14ac:dyDescent="0.3">
      <c r="B1636" s="9">
        <v>45824</v>
      </c>
      <c r="C1636" s="10" t="s">
        <v>143</v>
      </c>
      <c r="D1636" s="10" t="s">
        <v>13</v>
      </c>
      <c r="E1636" s="10" t="s">
        <v>14</v>
      </c>
      <c r="F1636" s="10" t="s">
        <v>77</v>
      </c>
      <c r="G1636" s="11">
        <v>126</v>
      </c>
      <c r="H1636" s="11">
        <v>69700</v>
      </c>
      <c r="I1636" s="11">
        <f t="shared" si="58"/>
        <v>8782200</v>
      </c>
      <c r="J1636" s="11">
        <f t="shared" si="59"/>
        <v>878220</v>
      </c>
      <c r="K1636" s="11">
        <f>연간거래자료!$I1636+연간거래자료!$J1636</f>
        <v>9660420</v>
      </c>
      <c r="L1636" s="13" t="s">
        <v>12</v>
      </c>
      <c r="M1636" s="14" t="s">
        <v>137</v>
      </c>
    </row>
    <row r="1637" spans="2:13" x14ac:dyDescent="0.3">
      <c r="B1637" s="9">
        <v>45824</v>
      </c>
      <c r="C1637" s="10" t="s">
        <v>157</v>
      </c>
      <c r="D1637" s="10" t="s">
        <v>13</v>
      </c>
      <c r="E1637" s="10" t="s">
        <v>14</v>
      </c>
      <c r="F1637" s="10" t="s">
        <v>115</v>
      </c>
      <c r="G1637" s="11">
        <v>22</v>
      </c>
      <c r="H1637" s="11">
        <v>398000</v>
      </c>
      <c r="I1637" s="11">
        <f t="shared" si="58"/>
        <v>8756000</v>
      </c>
      <c r="J1637" s="11">
        <f t="shared" si="59"/>
        <v>875600</v>
      </c>
      <c r="K1637" s="11">
        <f>연간거래자료!$I1637+연간거래자료!$J1637</f>
        <v>9631600</v>
      </c>
      <c r="L1637" s="13" t="s">
        <v>16</v>
      </c>
      <c r="M1637" s="14" t="s">
        <v>137</v>
      </c>
    </row>
    <row r="1638" spans="2:13" x14ac:dyDescent="0.3">
      <c r="B1638" s="9">
        <v>45824</v>
      </c>
      <c r="C1638" s="10" t="s">
        <v>131</v>
      </c>
      <c r="D1638" s="10" t="s">
        <v>9</v>
      </c>
      <c r="E1638" s="10" t="s">
        <v>48</v>
      </c>
      <c r="F1638" s="10" t="s">
        <v>48</v>
      </c>
      <c r="G1638" s="11">
        <v>25</v>
      </c>
      <c r="H1638" s="11">
        <v>129000</v>
      </c>
      <c r="I1638" s="11">
        <f t="shared" si="58"/>
        <v>3225000</v>
      </c>
      <c r="J1638" s="11">
        <f t="shared" si="59"/>
        <v>322500</v>
      </c>
      <c r="K1638" s="11">
        <f>연간거래자료!$I1638+연간거래자료!$J1638</f>
        <v>3547500</v>
      </c>
      <c r="L1638" s="13" t="s">
        <v>12</v>
      </c>
      <c r="M1638" s="14" t="s">
        <v>137</v>
      </c>
    </row>
    <row r="1639" spans="2:13" x14ac:dyDescent="0.3">
      <c r="B1639" s="9">
        <v>45824</v>
      </c>
      <c r="C1639" s="10" t="s">
        <v>148</v>
      </c>
      <c r="D1639" s="10" t="s">
        <v>9</v>
      </c>
      <c r="E1639" s="10" t="s">
        <v>10</v>
      </c>
      <c r="F1639" s="10" t="s">
        <v>78</v>
      </c>
      <c r="G1639" s="11">
        <v>122</v>
      </c>
      <c r="H1639" s="11">
        <v>209100</v>
      </c>
      <c r="I1639" s="11">
        <f t="shared" si="58"/>
        <v>25510200</v>
      </c>
      <c r="J1639" s="11">
        <f t="shared" si="59"/>
        <v>2551020</v>
      </c>
      <c r="K1639" s="11">
        <f>연간거래자료!$I1639+연간거래자료!$J1639</f>
        <v>28061220</v>
      </c>
      <c r="L1639" s="13" t="s">
        <v>12</v>
      </c>
      <c r="M1639" s="14" t="s">
        <v>134</v>
      </c>
    </row>
    <row r="1640" spans="2:13" x14ac:dyDescent="0.3">
      <c r="B1640" s="9">
        <v>45824</v>
      </c>
      <c r="C1640" s="10" t="s">
        <v>152</v>
      </c>
      <c r="D1640" s="10" t="s">
        <v>9</v>
      </c>
      <c r="E1640" s="10" t="s">
        <v>10</v>
      </c>
      <c r="F1640" s="10" t="s">
        <v>78</v>
      </c>
      <c r="G1640" s="11">
        <v>117</v>
      </c>
      <c r="H1640" s="11">
        <v>209100</v>
      </c>
      <c r="I1640" s="11">
        <f t="shared" si="58"/>
        <v>24464700</v>
      </c>
      <c r="J1640" s="11">
        <f t="shared" si="59"/>
        <v>2446470</v>
      </c>
      <c r="K1640" s="11">
        <f>연간거래자료!$I1640+연간거래자료!$J1640</f>
        <v>26911170</v>
      </c>
      <c r="L1640" s="13" t="s">
        <v>12</v>
      </c>
      <c r="M1640" s="14" t="s">
        <v>134</v>
      </c>
    </row>
    <row r="1641" spans="2:13" x14ac:dyDescent="0.3">
      <c r="B1641" s="9">
        <v>45824</v>
      </c>
      <c r="C1641" s="10" t="s">
        <v>152</v>
      </c>
      <c r="D1641" s="10" t="s">
        <v>9</v>
      </c>
      <c r="E1641" s="10" t="s">
        <v>17</v>
      </c>
      <c r="F1641" s="10" t="s">
        <v>42</v>
      </c>
      <c r="G1641" s="11">
        <v>15</v>
      </c>
      <c r="H1641" s="11">
        <v>356400</v>
      </c>
      <c r="I1641" s="11">
        <f t="shared" si="58"/>
        <v>5346000</v>
      </c>
      <c r="J1641" s="11">
        <f t="shared" si="59"/>
        <v>534600</v>
      </c>
      <c r="K1641" s="11">
        <f>연간거래자료!$I1641+연간거래자료!$J1641</f>
        <v>5880600</v>
      </c>
      <c r="L1641" s="13" t="s">
        <v>12</v>
      </c>
      <c r="M1641" s="14" t="s">
        <v>134</v>
      </c>
    </row>
    <row r="1642" spans="2:13" x14ac:dyDescent="0.3">
      <c r="B1642" s="9">
        <v>45824</v>
      </c>
      <c r="C1642" s="10" t="s">
        <v>148</v>
      </c>
      <c r="D1642" s="10" t="s">
        <v>9</v>
      </c>
      <c r="E1642" s="10" t="s">
        <v>36</v>
      </c>
      <c r="F1642" s="10" t="s">
        <v>129</v>
      </c>
      <c r="G1642" s="11">
        <v>92</v>
      </c>
      <c r="H1642" s="11">
        <v>77500</v>
      </c>
      <c r="I1642" s="11">
        <f t="shared" si="58"/>
        <v>7130000</v>
      </c>
      <c r="J1642" s="11">
        <f t="shared" si="59"/>
        <v>713000</v>
      </c>
      <c r="K1642" s="11">
        <f>연간거래자료!$I1642+연간거래자료!$J1642</f>
        <v>7843000</v>
      </c>
      <c r="L1642" s="13" t="s">
        <v>12</v>
      </c>
      <c r="M1642" s="14" t="s">
        <v>134</v>
      </c>
    </row>
    <row r="1643" spans="2:13" x14ac:dyDescent="0.3">
      <c r="B1643" s="9">
        <v>45825</v>
      </c>
      <c r="C1643" s="10" t="s">
        <v>145</v>
      </c>
      <c r="D1643" s="10" t="s">
        <v>21</v>
      </c>
      <c r="E1643" s="10" t="s">
        <v>31</v>
      </c>
      <c r="F1643" s="10" t="s">
        <v>72</v>
      </c>
      <c r="G1643" s="11">
        <v>72</v>
      </c>
      <c r="H1643" s="11">
        <v>248500</v>
      </c>
      <c r="I1643" s="11">
        <f t="shared" si="58"/>
        <v>17892000</v>
      </c>
      <c r="J1643" s="11">
        <f t="shared" si="59"/>
        <v>1789200</v>
      </c>
      <c r="K1643" s="11">
        <f>연간거래자료!$I1643+연간거래자료!$J1643</f>
        <v>19681200</v>
      </c>
      <c r="L1643" s="13" t="s">
        <v>12</v>
      </c>
      <c r="M1643" s="14" t="s">
        <v>135</v>
      </c>
    </row>
    <row r="1644" spans="2:13" x14ac:dyDescent="0.3">
      <c r="B1644" s="9">
        <v>45825</v>
      </c>
      <c r="C1644" s="10" t="s">
        <v>157</v>
      </c>
      <c r="D1644" s="10" t="s">
        <v>21</v>
      </c>
      <c r="E1644" s="10" t="s">
        <v>31</v>
      </c>
      <c r="F1644" s="10" t="s">
        <v>41</v>
      </c>
      <c r="G1644" s="11">
        <v>116</v>
      </c>
      <c r="H1644" s="11">
        <v>311900</v>
      </c>
      <c r="I1644" s="11">
        <f t="shared" si="58"/>
        <v>36180400</v>
      </c>
      <c r="J1644" s="11">
        <f t="shared" si="59"/>
        <v>3618040</v>
      </c>
      <c r="K1644" s="11">
        <f>연간거래자료!$I1644+연간거래자료!$J1644</f>
        <v>39798440</v>
      </c>
      <c r="L1644" s="13" t="s">
        <v>12</v>
      </c>
      <c r="M1644" s="14" t="s">
        <v>136</v>
      </c>
    </row>
    <row r="1645" spans="2:13" x14ac:dyDescent="0.3">
      <c r="B1645" s="9">
        <v>45825</v>
      </c>
      <c r="C1645" s="10" t="s">
        <v>155</v>
      </c>
      <c r="D1645" s="10" t="s">
        <v>21</v>
      </c>
      <c r="E1645" s="10" t="s">
        <v>22</v>
      </c>
      <c r="F1645" s="10" t="s">
        <v>43</v>
      </c>
      <c r="G1645" s="11">
        <v>60</v>
      </c>
      <c r="H1645" s="11">
        <v>92700</v>
      </c>
      <c r="I1645" s="11">
        <f t="shared" si="58"/>
        <v>5562000</v>
      </c>
      <c r="J1645" s="11">
        <f t="shared" si="59"/>
        <v>556200</v>
      </c>
      <c r="K1645" s="11">
        <f>연간거래자료!$I1645+연간거래자료!$J1645</f>
        <v>6118200</v>
      </c>
      <c r="L1645" s="13" t="s">
        <v>16</v>
      </c>
      <c r="M1645" s="14" t="s">
        <v>134</v>
      </c>
    </row>
    <row r="1646" spans="2:13" x14ac:dyDescent="0.3">
      <c r="B1646" s="9">
        <v>45825</v>
      </c>
      <c r="C1646" s="10" t="s">
        <v>146</v>
      </c>
      <c r="D1646" s="10" t="s">
        <v>21</v>
      </c>
      <c r="E1646" s="10" t="s">
        <v>22</v>
      </c>
      <c r="F1646" s="10" t="s">
        <v>23</v>
      </c>
      <c r="G1646" s="11">
        <v>71</v>
      </c>
      <c r="H1646" s="11">
        <v>55200</v>
      </c>
      <c r="I1646" s="11">
        <f t="shared" si="58"/>
        <v>3919200</v>
      </c>
      <c r="J1646" s="11">
        <f t="shared" si="59"/>
        <v>391920</v>
      </c>
      <c r="K1646" s="11">
        <f>연간거래자료!$I1646+연간거래자료!$J1646</f>
        <v>4311120</v>
      </c>
      <c r="L1646" s="13" t="s">
        <v>12</v>
      </c>
      <c r="M1646" s="14" t="s">
        <v>137</v>
      </c>
    </row>
    <row r="1647" spans="2:13" x14ac:dyDescent="0.3">
      <c r="B1647" s="9">
        <v>45825</v>
      </c>
      <c r="C1647" s="10" t="s">
        <v>144</v>
      </c>
      <c r="D1647" s="10" t="s">
        <v>13</v>
      </c>
      <c r="E1647" s="10" t="s">
        <v>14</v>
      </c>
      <c r="F1647" s="10" t="s">
        <v>79</v>
      </c>
      <c r="G1647" s="11">
        <v>42</v>
      </c>
      <c r="H1647" s="11">
        <v>57900</v>
      </c>
      <c r="I1647" s="11">
        <f t="shared" si="58"/>
        <v>2431800</v>
      </c>
      <c r="J1647" s="11">
        <f t="shared" si="59"/>
        <v>243180</v>
      </c>
      <c r="K1647" s="11">
        <f>연간거래자료!$I1647+연간거래자료!$J1647</f>
        <v>2674980</v>
      </c>
      <c r="L1647" s="13" t="s">
        <v>12</v>
      </c>
      <c r="M1647" s="14" t="s">
        <v>136</v>
      </c>
    </row>
    <row r="1648" spans="2:13" x14ac:dyDescent="0.3">
      <c r="B1648" s="9">
        <v>45825</v>
      </c>
      <c r="C1648" s="10" t="s">
        <v>156</v>
      </c>
      <c r="D1648" s="10" t="s">
        <v>13</v>
      </c>
      <c r="E1648" s="10" t="s">
        <v>14</v>
      </c>
      <c r="F1648" s="10" t="s">
        <v>77</v>
      </c>
      <c r="G1648" s="11">
        <v>108</v>
      </c>
      <c r="H1648" s="11">
        <v>69700</v>
      </c>
      <c r="I1648" s="11">
        <f t="shared" si="58"/>
        <v>7527600</v>
      </c>
      <c r="J1648" s="11">
        <f t="shared" si="59"/>
        <v>752760</v>
      </c>
      <c r="K1648" s="11">
        <f>연간거래자료!$I1648+연간거래자료!$J1648</f>
        <v>8280360</v>
      </c>
      <c r="L1648" s="13" t="s">
        <v>12</v>
      </c>
      <c r="M1648" s="14" t="s">
        <v>135</v>
      </c>
    </row>
    <row r="1649" spans="2:13" x14ac:dyDescent="0.3">
      <c r="B1649" s="9">
        <v>45825</v>
      </c>
      <c r="C1649" s="10" t="s">
        <v>146</v>
      </c>
      <c r="D1649" s="10" t="s">
        <v>13</v>
      </c>
      <c r="E1649" s="10" t="s">
        <v>26</v>
      </c>
      <c r="F1649" s="10" t="s">
        <v>76</v>
      </c>
      <c r="G1649" s="11">
        <v>144</v>
      </c>
      <c r="H1649" s="11">
        <v>4300</v>
      </c>
      <c r="I1649" s="11">
        <f t="shared" si="58"/>
        <v>619200</v>
      </c>
      <c r="J1649" s="11">
        <f t="shared" si="59"/>
        <v>61920</v>
      </c>
      <c r="K1649" s="11">
        <f>연간거래자료!$I1649+연간거래자료!$J1649</f>
        <v>681120</v>
      </c>
      <c r="L1649" s="13" t="s">
        <v>12</v>
      </c>
      <c r="M1649" s="14" t="s">
        <v>136</v>
      </c>
    </row>
    <row r="1650" spans="2:13" x14ac:dyDescent="0.3">
      <c r="B1650" s="9">
        <v>45825</v>
      </c>
      <c r="C1650" s="10" t="s">
        <v>139</v>
      </c>
      <c r="D1650" s="10" t="s">
        <v>9</v>
      </c>
      <c r="E1650" s="10" t="s">
        <v>17</v>
      </c>
      <c r="F1650" s="10" t="s">
        <v>42</v>
      </c>
      <c r="G1650" s="11">
        <v>29</v>
      </c>
      <c r="H1650" s="11">
        <v>356400</v>
      </c>
      <c r="I1650" s="11">
        <f t="shared" si="58"/>
        <v>10335600</v>
      </c>
      <c r="J1650" s="11">
        <f t="shared" si="59"/>
        <v>1033560</v>
      </c>
      <c r="K1650" s="11">
        <f>연간거래자료!$I1650+연간거래자료!$J1650</f>
        <v>11369160</v>
      </c>
      <c r="L1650" s="13" t="s">
        <v>12</v>
      </c>
      <c r="M1650" s="14" t="s">
        <v>137</v>
      </c>
    </row>
    <row r="1651" spans="2:13" x14ac:dyDescent="0.3">
      <c r="B1651" s="9">
        <v>45826</v>
      </c>
      <c r="C1651" s="10" t="s">
        <v>132</v>
      </c>
      <c r="D1651" s="10" t="s">
        <v>21</v>
      </c>
      <c r="E1651" s="10" t="s">
        <v>31</v>
      </c>
      <c r="F1651" s="10" t="s">
        <v>41</v>
      </c>
      <c r="G1651" s="11">
        <v>96</v>
      </c>
      <c r="H1651" s="11">
        <v>311900</v>
      </c>
      <c r="I1651" s="11">
        <f t="shared" si="58"/>
        <v>29942400</v>
      </c>
      <c r="J1651" s="11">
        <f t="shared" si="59"/>
        <v>2994240</v>
      </c>
      <c r="K1651" s="11">
        <f>연간거래자료!$I1651+연간거래자료!$J1651</f>
        <v>32936640</v>
      </c>
      <c r="L1651" s="13" t="s">
        <v>16</v>
      </c>
      <c r="M1651" s="14" t="s">
        <v>136</v>
      </c>
    </row>
    <row r="1652" spans="2:13" x14ac:dyDescent="0.3">
      <c r="B1652" s="9">
        <v>45826</v>
      </c>
      <c r="C1652" s="10" t="s">
        <v>131</v>
      </c>
      <c r="D1652" s="10" t="s">
        <v>33</v>
      </c>
      <c r="E1652" s="10" t="s">
        <v>34</v>
      </c>
      <c r="F1652" s="10" t="s">
        <v>55</v>
      </c>
      <c r="G1652" s="11">
        <v>105</v>
      </c>
      <c r="H1652" s="11">
        <v>87200</v>
      </c>
      <c r="I1652" s="11">
        <f t="shared" si="58"/>
        <v>9156000</v>
      </c>
      <c r="J1652" s="11">
        <f t="shared" si="59"/>
        <v>915600</v>
      </c>
      <c r="K1652" s="11">
        <f>연간거래자료!$I1652+연간거래자료!$J1652</f>
        <v>10071600</v>
      </c>
      <c r="L1652" s="13" t="s">
        <v>12</v>
      </c>
      <c r="M1652" s="14" t="s">
        <v>135</v>
      </c>
    </row>
    <row r="1653" spans="2:13" x14ac:dyDescent="0.3">
      <c r="B1653" s="9">
        <v>45826</v>
      </c>
      <c r="C1653" s="10" t="s">
        <v>142</v>
      </c>
      <c r="D1653" s="10" t="s">
        <v>13</v>
      </c>
      <c r="E1653" s="10" t="s">
        <v>14</v>
      </c>
      <c r="F1653" s="10" t="s">
        <v>64</v>
      </c>
      <c r="G1653" s="11">
        <v>146</v>
      </c>
      <c r="H1653" s="11">
        <v>642300</v>
      </c>
      <c r="I1653" s="11">
        <f t="shared" si="58"/>
        <v>93775800</v>
      </c>
      <c r="J1653" s="11">
        <f t="shared" si="59"/>
        <v>9377580</v>
      </c>
      <c r="K1653" s="11">
        <f>연간거래자료!$I1653+연간거래자료!$J1653</f>
        <v>103153380</v>
      </c>
      <c r="L1653" s="13" t="s">
        <v>16</v>
      </c>
      <c r="M1653" s="14" t="s">
        <v>137</v>
      </c>
    </row>
    <row r="1654" spans="2:13" x14ac:dyDescent="0.3">
      <c r="B1654" s="9">
        <v>45826</v>
      </c>
      <c r="C1654" s="10" t="s">
        <v>146</v>
      </c>
      <c r="D1654" s="10" t="s">
        <v>13</v>
      </c>
      <c r="E1654" s="10" t="s">
        <v>26</v>
      </c>
      <c r="F1654" s="10" t="s">
        <v>71</v>
      </c>
      <c r="G1654" s="11">
        <v>119</v>
      </c>
      <c r="H1654" s="11">
        <v>76600</v>
      </c>
      <c r="I1654" s="11">
        <f t="shared" si="58"/>
        <v>9115400</v>
      </c>
      <c r="J1654" s="11">
        <f t="shared" si="59"/>
        <v>911540</v>
      </c>
      <c r="K1654" s="11">
        <f>연간거래자료!$I1654+연간거래자료!$J1654</f>
        <v>10026940</v>
      </c>
      <c r="L1654" s="13" t="s">
        <v>16</v>
      </c>
      <c r="M1654" s="14" t="s">
        <v>135</v>
      </c>
    </row>
    <row r="1655" spans="2:13" x14ac:dyDescent="0.3">
      <c r="B1655" s="9">
        <v>45826</v>
      </c>
      <c r="C1655" s="10" t="s">
        <v>147</v>
      </c>
      <c r="D1655" s="10" t="s">
        <v>9</v>
      </c>
      <c r="E1655" s="10" t="s">
        <v>10</v>
      </c>
      <c r="F1655" s="10" t="s">
        <v>11</v>
      </c>
      <c r="G1655" s="11">
        <v>48</v>
      </c>
      <c r="H1655" s="11">
        <v>186300</v>
      </c>
      <c r="I1655" s="11">
        <f t="shared" si="58"/>
        <v>8942400</v>
      </c>
      <c r="J1655" s="11">
        <f t="shared" si="59"/>
        <v>894240</v>
      </c>
      <c r="K1655" s="11">
        <f>연간거래자료!$I1655+연간거래자료!$J1655</f>
        <v>9836640</v>
      </c>
      <c r="L1655" s="13" t="s">
        <v>16</v>
      </c>
      <c r="M1655" s="14" t="s">
        <v>134</v>
      </c>
    </row>
    <row r="1656" spans="2:13" x14ac:dyDescent="0.3">
      <c r="B1656" s="9">
        <v>45826</v>
      </c>
      <c r="C1656" s="10" t="s">
        <v>152</v>
      </c>
      <c r="D1656" s="10" t="s">
        <v>9</v>
      </c>
      <c r="E1656" s="10" t="s">
        <v>17</v>
      </c>
      <c r="F1656" s="10" t="s">
        <v>19</v>
      </c>
      <c r="G1656" s="11">
        <v>141</v>
      </c>
      <c r="H1656" s="11">
        <v>605800</v>
      </c>
      <c r="I1656" s="11">
        <f t="shared" si="58"/>
        <v>85417800</v>
      </c>
      <c r="J1656" s="11">
        <f t="shared" si="59"/>
        <v>8541780</v>
      </c>
      <c r="K1656" s="11">
        <f>연간거래자료!$I1656+연간거래자료!$J1656</f>
        <v>93959580</v>
      </c>
      <c r="L1656" s="13" t="s">
        <v>12</v>
      </c>
      <c r="M1656" s="14" t="s">
        <v>135</v>
      </c>
    </row>
    <row r="1657" spans="2:13" x14ac:dyDescent="0.3">
      <c r="B1657" s="9">
        <v>45826</v>
      </c>
      <c r="C1657" s="10" t="s">
        <v>144</v>
      </c>
      <c r="D1657" s="10" t="s">
        <v>9</v>
      </c>
      <c r="E1657" s="10" t="s">
        <v>36</v>
      </c>
      <c r="F1657" s="10" t="s">
        <v>107</v>
      </c>
      <c r="G1657" s="11">
        <v>109</v>
      </c>
      <c r="H1657" s="11">
        <v>303100</v>
      </c>
      <c r="I1657" s="11">
        <f t="shared" si="58"/>
        <v>33037900</v>
      </c>
      <c r="J1657" s="11">
        <f t="shared" si="59"/>
        <v>3303790</v>
      </c>
      <c r="K1657" s="11">
        <f>연간거래자료!$I1657+연간거래자료!$J1657</f>
        <v>36341690</v>
      </c>
      <c r="L1657" s="13" t="s">
        <v>12</v>
      </c>
      <c r="M1657" s="14" t="s">
        <v>137</v>
      </c>
    </row>
    <row r="1658" spans="2:13" x14ac:dyDescent="0.3">
      <c r="B1658" s="9">
        <v>45827</v>
      </c>
      <c r="C1658" s="10" t="s">
        <v>152</v>
      </c>
      <c r="D1658" s="10" t="s">
        <v>21</v>
      </c>
      <c r="E1658" s="10" t="s">
        <v>31</v>
      </c>
      <c r="F1658" s="10" t="s">
        <v>39</v>
      </c>
      <c r="G1658" s="11">
        <v>132</v>
      </c>
      <c r="H1658" s="11">
        <v>204200</v>
      </c>
      <c r="I1658" s="11">
        <f t="shared" si="58"/>
        <v>26954400</v>
      </c>
      <c r="J1658" s="11">
        <f t="shared" si="59"/>
        <v>2695440</v>
      </c>
      <c r="K1658" s="11">
        <f>연간거래자료!$I1658+연간거래자료!$J1658</f>
        <v>29649840</v>
      </c>
      <c r="L1658" s="13" t="s">
        <v>12</v>
      </c>
      <c r="M1658" s="14" t="s">
        <v>137</v>
      </c>
    </row>
    <row r="1659" spans="2:13" x14ac:dyDescent="0.3">
      <c r="B1659" s="9">
        <v>45827</v>
      </c>
      <c r="C1659" s="10" t="s">
        <v>142</v>
      </c>
      <c r="D1659" s="10" t="s">
        <v>21</v>
      </c>
      <c r="E1659" s="10" t="s">
        <v>31</v>
      </c>
      <c r="F1659" s="10" t="s">
        <v>61</v>
      </c>
      <c r="G1659" s="11">
        <v>30</v>
      </c>
      <c r="H1659" s="11">
        <v>256300</v>
      </c>
      <c r="I1659" s="11">
        <f t="shared" si="58"/>
        <v>7689000</v>
      </c>
      <c r="J1659" s="11">
        <f t="shared" si="59"/>
        <v>768900</v>
      </c>
      <c r="K1659" s="11">
        <f>연간거래자료!$I1659+연간거래자료!$J1659</f>
        <v>8457900</v>
      </c>
      <c r="L1659" s="13" t="s">
        <v>16</v>
      </c>
      <c r="M1659" s="14" t="s">
        <v>136</v>
      </c>
    </row>
    <row r="1660" spans="2:13" x14ac:dyDescent="0.3">
      <c r="B1660" s="9">
        <v>45827</v>
      </c>
      <c r="C1660" s="10" t="s">
        <v>150</v>
      </c>
      <c r="D1660" s="10" t="s">
        <v>33</v>
      </c>
      <c r="E1660" s="10" t="s">
        <v>56</v>
      </c>
      <c r="F1660" s="10" t="s">
        <v>119</v>
      </c>
      <c r="G1660" s="11">
        <v>32</v>
      </c>
      <c r="H1660" s="11">
        <v>7500</v>
      </c>
      <c r="I1660" s="11">
        <f t="shared" si="58"/>
        <v>240000</v>
      </c>
      <c r="J1660" s="11">
        <f t="shared" si="59"/>
        <v>24000</v>
      </c>
      <c r="K1660" s="11">
        <f>연간거래자료!$I1660+연간거래자료!$J1660</f>
        <v>264000</v>
      </c>
      <c r="L1660" s="13" t="s">
        <v>16</v>
      </c>
      <c r="M1660" s="14" t="s">
        <v>135</v>
      </c>
    </row>
    <row r="1661" spans="2:13" x14ac:dyDescent="0.3">
      <c r="B1661" s="9">
        <v>45827</v>
      </c>
      <c r="C1661" s="10" t="s">
        <v>139</v>
      </c>
      <c r="D1661" s="10" t="s">
        <v>33</v>
      </c>
      <c r="E1661" s="10" t="s">
        <v>34</v>
      </c>
      <c r="F1661" s="10" t="s">
        <v>35</v>
      </c>
      <c r="G1661" s="11">
        <v>15</v>
      </c>
      <c r="H1661" s="11">
        <v>19900</v>
      </c>
      <c r="I1661" s="11">
        <f t="shared" si="58"/>
        <v>298500</v>
      </c>
      <c r="J1661" s="11">
        <f t="shared" si="59"/>
        <v>29850</v>
      </c>
      <c r="K1661" s="11">
        <f>연간거래자료!$I1661+연간거래자료!$J1661</f>
        <v>328350</v>
      </c>
      <c r="L1661" s="13" t="s">
        <v>16</v>
      </c>
      <c r="M1661" s="14" t="s">
        <v>137</v>
      </c>
    </row>
    <row r="1662" spans="2:13" x14ac:dyDescent="0.3">
      <c r="B1662" s="9">
        <v>45827</v>
      </c>
      <c r="C1662" s="10" t="s">
        <v>140</v>
      </c>
      <c r="D1662" s="10" t="s">
        <v>33</v>
      </c>
      <c r="E1662" s="10" t="s">
        <v>34</v>
      </c>
      <c r="F1662" s="10" t="s">
        <v>55</v>
      </c>
      <c r="G1662" s="11">
        <v>99</v>
      </c>
      <c r="H1662" s="11">
        <v>87200</v>
      </c>
      <c r="I1662" s="11">
        <f t="shared" si="58"/>
        <v>8632800</v>
      </c>
      <c r="J1662" s="11">
        <f t="shared" si="59"/>
        <v>863280</v>
      </c>
      <c r="K1662" s="11">
        <f>연간거래자료!$I1662+연간거래자료!$J1662</f>
        <v>9496080</v>
      </c>
      <c r="L1662" s="13" t="s">
        <v>12</v>
      </c>
      <c r="M1662" s="14" t="s">
        <v>136</v>
      </c>
    </row>
    <row r="1663" spans="2:13" x14ac:dyDescent="0.3">
      <c r="B1663" s="9">
        <v>45827</v>
      </c>
      <c r="C1663" s="10" t="s">
        <v>141</v>
      </c>
      <c r="D1663" s="10" t="s">
        <v>13</v>
      </c>
      <c r="E1663" s="10" t="s">
        <v>14</v>
      </c>
      <c r="F1663" s="10" t="s">
        <v>30</v>
      </c>
      <c r="G1663" s="11">
        <v>93</v>
      </c>
      <c r="H1663" s="11">
        <v>67800</v>
      </c>
      <c r="I1663" s="11">
        <f t="shared" si="58"/>
        <v>6305400</v>
      </c>
      <c r="J1663" s="11">
        <f t="shared" si="59"/>
        <v>630540</v>
      </c>
      <c r="K1663" s="11">
        <f>연간거래자료!$I1663+연간거래자료!$J1663</f>
        <v>6935940</v>
      </c>
      <c r="L1663" s="13" t="s">
        <v>12</v>
      </c>
      <c r="M1663" s="14" t="s">
        <v>134</v>
      </c>
    </row>
    <row r="1664" spans="2:13" x14ac:dyDescent="0.3">
      <c r="B1664" s="9">
        <v>45827</v>
      </c>
      <c r="C1664" s="10" t="s">
        <v>142</v>
      </c>
      <c r="D1664" s="10" t="s">
        <v>9</v>
      </c>
      <c r="E1664" s="10" t="s">
        <v>48</v>
      </c>
      <c r="F1664" s="10" t="s">
        <v>48</v>
      </c>
      <c r="G1664" s="11">
        <v>61</v>
      </c>
      <c r="H1664" s="11">
        <v>125100</v>
      </c>
      <c r="I1664" s="11">
        <f t="shared" si="58"/>
        <v>7631100</v>
      </c>
      <c r="J1664" s="11">
        <f t="shared" si="59"/>
        <v>763110</v>
      </c>
      <c r="K1664" s="11">
        <f>연간거래자료!$I1664+연간거래자료!$J1664</f>
        <v>8394210</v>
      </c>
      <c r="L1664" s="13" t="s">
        <v>12</v>
      </c>
      <c r="M1664" s="14" t="s">
        <v>136</v>
      </c>
    </row>
    <row r="1665" spans="2:13" x14ac:dyDescent="0.3">
      <c r="B1665" s="9">
        <v>45827</v>
      </c>
      <c r="C1665" s="10" t="s">
        <v>154</v>
      </c>
      <c r="D1665" s="10" t="s">
        <v>9</v>
      </c>
      <c r="E1665" s="10" t="s">
        <v>48</v>
      </c>
      <c r="F1665" s="10" t="s">
        <v>117</v>
      </c>
      <c r="G1665" s="11">
        <v>68</v>
      </c>
      <c r="H1665" s="11">
        <v>86300</v>
      </c>
      <c r="I1665" s="11">
        <f t="shared" si="58"/>
        <v>5868400</v>
      </c>
      <c r="J1665" s="11">
        <f t="shared" si="59"/>
        <v>586840</v>
      </c>
      <c r="K1665" s="11">
        <f>연간거래자료!$I1665+연간거래자료!$J1665</f>
        <v>6455240</v>
      </c>
      <c r="L1665" s="13" t="s">
        <v>16</v>
      </c>
      <c r="M1665" s="14" t="s">
        <v>134</v>
      </c>
    </row>
    <row r="1666" spans="2:13" x14ac:dyDescent="0.3">
      <c r="B1666" s="9">
        <v>45828</v>
      </c>
      <c r="C1666" s="10" t="s">
        <v>157</v>
      </c>
      <c r="D1666" s="10" t="s">
        <v>21</v>
      </c>
      <c r="E1666" s="10" t="s">
        <v>31</v>
      </c>
      <c r="F1666" s="10" t="s">
        <v>128</v>
      </c>
      <c r="G1666" s="11">
        <v>50</v>
      </c>
      <c r="H1666" s="11">
        <v>280900</v>
      </c>
      <c r="I1666" s="11">
        <f t="shared" si="58"/>
        <v>14045000</v>
      </c>
      <c r="J1666" s="11">
        <f t="shared" si="59"/>
        <v>1404500</v>
      </c>
      <c r="K1666" s="11">
        <f>연간거래자료!$I1666+연간거래자료!$J1666</f>
        <v>15449500</v>
      </c>
      <c r="L1666" s="13" t="s">
        <v>16</v>
      </c>
      <c r="M1666" s="14" t="s">
        <v>134</v>
      </c>
    </row>
    <row r="1667" spans="2:13" x14ac:dyDescent="0.3">
      <c r="B1667" s="9">
        <v>45828</v>
      </c>
      <c r="C1667" s="10" t="s">
        <v>141</v>
      </c>
      <c r="D1667" s="10" t="s">
        <v>21</v>
      </c>
      <c r="E1667" s="10" t="s">
        <v>31</v>
      </c>
      <c r="F1667" s="10" t="s">
        <v>41</v>
      </c>
      <c r="G1667" s="11">
        <v>117</v>
      </c>
      <c r="H1667" s="11">
        <v>311900</v>
      </c>
      <c r="I1667" s="11">
        <f t="shared" si="58"/>
        <v>36492300</v>
      </c>
      <c r="J1667" s="11">
        <f t="shared" si="59"/>
        <v>3649230</v>
      </c>
      <c r="K1667" s="11">
        <f>연간거래자료!$I1667+연간거래자료!$J1667</f>
        <v>40141530</v>
      </c>
      <c r="L1667" s="13" t="s">
        <v>16</v>
      </c>
      <c r="M1667" s="14" t="s">
        <v>137</v>
      </c>
    </row>
    <row r="1668" spans="2:13" x14ac:dyDescent="0.3">
      <c r="B1668" s="9">
        <v>45828</v>
      </c>
      <c r="C1668" s="10" t="s">
        <v>157</v>
      </c>
      <c r="D1668" s="10" t="s">
        <v>33</v>
      </c>
      <c r="E1668" s="10" t="s">
        <v>56</v>
      </c>
      <c r="F1668" s="10" t="s">
        <v>119</v>
      </c>
      <c r="G1668" s="11">
        <v>61</v>
      </c>
      <c r="H1668" s="11">
        <v>7300</v>
      </c>
      <c r="I1668" s="11">
        <f t="shared" si="58"/>
        <v>445300</v>
      </c>
      <c r="J1668" s="11">
        <f t="shared" si="59"/>
        <v>44530</v>
      </c>
      <c r="K1668" s="11">
        <f>연간거래자료!$I1668+연간거래자료!$J1668</f>
        <v>489830</v>
      </c>
      <c r="L1668" s="13" t="s">
        <v>12</v>
      </c>
      <c r="M1668" s="14" t="s">
        <v>135</v>
      </c>
    </row>
    <row r="1669" spans="2:13" x14ac:dyDescent="0.3">
      <c r="B1669" s="9">
        <v>45828</v>
      </c>
      <c r="C1669" s="10" t="s">
        <v>145</v>
      </c>
      <c r="D1669" s="10" t="s">
        <v>33</v>
      </c>
      <c r="E1669" s="10" t="s">
        <v>34</v>
      </c>
      <c r="F1669" s="10" t="s">
        <v>35</v>
      </c>
      <c r="G1669" s="11">
        <v>142</v>
      </c>
      <c r="H1669" s="11">
        <v>19300</v>
      </c>
      <c r="I1669" s="11">
        <f t="shared" si="58"/>
        <v>2740600</v>
      </c>
      <c r="J1669" s="11">
        <f t="shared" si="59"/>
        <v>274060</v>
      </c>
      <c r="K1669" s="11">
        <f>연간거래자료!$I1669+연간거래자료!$J1669</f>
        <v>3014660</v>
      </c>
      <c r="L1669" s="13" t="s">
        <v>16</v>
      </c>
      <c r="M1669" s="14" t="s">
        <v>134</v>
      </c>
    </row>
    <row r="1670" spans="2:13" x14ac:dyDescent="0.3">
      <c r="B1670" s="9">
        <v>45828</v>
      </c>
      <c r="C1670" s="10" t="s">
        <v>153</v>
      </c>
      <c r="D1670" s="10" t="s">
        <v>13</v>
      </c>
      <c r="E1670" s="10" t="s">
        <v>14</v>
      </c>
      <c r="F1670" s="10" t="s">
        <v>79</v>
      </c>
      <c r="G1670" s="11">
        <v>61</v>
      </c>
      <c r="H1670" s="11">
        <v>56200</v>
      </c>
      <c r="I1670" s="11">
        <f t="shared" si="58"/>
        <v>3428200</v>
      </c>
      <c r="J1670" s="11">
        <f t="shared" si="59"/>
        <v>342820</v>
      </c>
      <c r="K1670" s="11">
        <f>연간거래자료!$I1670+연간거래자료!$J1670</f>
        <v>3771020</v>
      </c>
      <c r="L1670" s="13" t="s">
        <v>16</v>
      </c>
      <c r="M1670" s="14" t="s">
        <v>135</v>
      </c>
    </row>
    <row r="1671" spans="2:13" x14ac:dyDescent="0.3">
      <c r="B1671" s="9">
        <v>45828</v>
      </c>
      <c r="C1671" s="10" t="s">
        <v>150</v>
      </c>
      <c r="D1671" s="10" t="s">
        <v>13</v>
      </c>
      <c r="E1671" s="10" t="s">
        <v>26</v>
      </c>
      <c r="F1671" s="10" t="s">
        <v>106</v>
      </c>
      <c r="G1671" s="11">
        <v>71</v>
      </c>
      <c r="H1671" s="11">
        <v>6500</v>
      </c>
      <c r="I1671" s="11">
        <f t="shared" si="58"/>
        <v>461500</v>
      </c>
      <c r="J1671" s="11">
        <f t="shared" si="59"/>
        <v>46150</v>
      </c>
      <c r="K1671" s="11">
        <f>연간거래자료!$I1671+연간거래자료!$J1671</f>
        <v>507650</v>
      </c>
      <c r="L1671" s="13" t="s">
        <v>12</v>
      </c>
      <c r="M1671" s="14" t="s">
        <v>134</v>
      </c>
    </row>
    <row r="1672" spans="2:13" x14ac:dyDescent="0.3">
      <c r="B1672" s="9">
        <v>45828</v>
      </c>
      <c r="C1672" s="10" t="s">
        <v>130</v>
      </c>
      <c r="D1672" s="10" t="s">
        <v>9</v>
      </c>
      <c r="E1672" s="10" t="s">
        <v>17</v>
      </c>
      <c r="F1672" s="10" t="s">
        <v>108</v>
      </c>
      <c r="G1672" s="11">
        <v>129</v>
      </c>
      <c r="H1672" s="11">
        <v>238200</v>
      </c>
      <c r="I1672" s="11">
        <f t="shared" si="58"/>
        <v>30727800</v>
      </c>
      <c r="J1672" s="11">
        <f t="shared" si="59"/>
        <v>3072780</v>
      </c>
      <c r="K1672" s="11">
        <f>연간거래자료!$I1672+연간거래자료!$J1672</f>
        <v>33800580</v>
      </c>
      <c r="L1672" s="13" t="s">
        <v>16</v>
      </c>
      <c r="M1672" s="14" t="s">
        <v>135</v>
      </c>
    </row>
    <row r="1673" spans="2:13" x14ac:dyDescent="0.3">
      <c r="B1673" s="9">
        <v>45828</v>
      </c>
      <c r="C1673" s="10" t="s">
        <v>142</v>
      </c>
      <c r="D1673" s="10" t="s">
        <v>9</v>
      </c>
      <c r="E1673" s="10" t="s">
        <v>17</v>
      </c>
      <c r="F1673" s="10" t="s">
        <v>108</v>
      </c>
      <c r="G1673" s="11">
        <v>20</v>
      </c>
      <c r="H1673" s="11">
        <v>245600</v>
      </c>
      <c r="I1673" s="11">
        <f t="shared" si="58"/>
        <v>4912000</v>
      </c>
      <c r="J1673" s="11">
        <f t="shared" si="59"/>
        <v>491200</v>
      </c>
      <c r="K1673" s="11">
        <f>연간거래자료!$I1673+연간거래자료!$J1673</f>
        <v>5403200</v>
      </c>
      <c r="L1673" s="13" t="s">
        <v>12</v>
      </c>
      <c r="M1673" s="14" t="s">
        <v>137</v>
      </c>
    </row>
    <row r="1674" spans="2:13" x14ac:dyDescent="0.3">
      <c r="B1674" s="9">
        <v>45828</v>
      </c>
      <c r="C1674" s="10" t="s">
        <v>152</v>
      </c>
      <c r="D1674" s="10" t="s">
        <v>9</v>
      </c>
      <c r="E1674" s="10" t="s">
        <v>17</v>
      </c>
      <c r="F1674" s="10" t="s">
        <v>118</v>
      </c>
      <c r="G1674" s="11">
        <v>31</v>
      </c>
      <c r="H1674" s="11">
        <v>425600</v>
      </c>
      <c r="I1674" s="11">
        <f t="shared" si="58"/>
        <v>13193600</v>
      </c>
      <c r="J1674" s="11">
        <f t="shared" si="59"/>
        <v>1319360</v>
      </c>
      <c r="K1674" s="11">
        <f>연간거래자료!$I1674+연간거래자료!$J1674</f>
        <v>14512960</v>
      </c>
      <c r="L1674" s="13" t="s">
        <v>12</v>
      </c>
      <c r="M1674" s="14" t="s">
        <v>136</v>
      </c>
    </row>
    <row r="1675" spans="2:13" x14ac:dyDescent="0.3">
      <c r="B1675" s="9">
        <v>45828</v>
      </c>
      <c r="C1675" s="10" t="s">
        <v>142</v>
      </c>
      <c r="D1675" s="10" t="s">
        <v>9</v>
      </c>
      <c r="E1675" s="10" t="s">
        <v>17</v>
      </c>
      <c r="F1675" s="10" t="s">
        <v>89</v>
      </c>
      <c r="G1675" s="11">
        <v>40</v>
      </c>
      <c r="H1675" s="11">
        <v>389000</v>
      </c>
      <c r="I1675" s="11">
        <f t="shared" ref="I1675:I1738" si="60">G1675*H1675</f>
        <v>15560000</v>
      </c>
      <c r="J1675" s="11">
        <f t="shared" ref="J1675:J1738" si="61">I1675*0.1</f>
        <v>1556000</v>
      </c>
      <c r="K1675" s="11">
        <f>연간거래자료!$I1675+연간거래자료!$J1675</f>
        <v>17116000</v>
      </c>
      <c r="L1675" s="13" t="s">
        <v>12</v>
      </c>
      <c r="M1675" s="14" t="s">
        <v>137</v>
      </c>
    </row>
    <row r="1676" spans="2:13" x14ac:dyDescent="0.3">
      <c r="B1676" s="9">
        <v>45828</v>
      </c>
      <c r="C1676" s="10" t="s">
        <v>132</v>
      </c>
      <c r="D1676" s="10" t="s">
        <v>9</v>
      </c>
      <c r="E1676" s="10" t="s">
        <v>36</v>
      </c>
      <c r="F1676" s="10" t="s">
        <v>37</v>
      </c>
      <c r="G1676" s="11">
        <v>65</v>
      </c>
      <c r="H1676" s="11">
        <v>151300</v>
      </c>
      <c r="I1676" s="11">
        <f t="shared" si="60"/>
        <v>9834500</v>
      </c>
      <c r="J1676" s="11">
        <f t="shared" si="61"/>
        <v>983450</v>
      </c>
      <c r="K1676" s="11">
        <f>연간거래자료!$I1676+연간거래자료!$J1676</f>
        <v>10817950</v>
      </c>
      <c r="L1676" s="13" t="s">
        <v>16</v>
      </c>
      <c r="M1676" s="14" t="s">
        <v>136</v>
      </c>
    </row>
    <row r="1677" spans="2:13" x14ac:dyDescent="0.3">
      <c r="B1677" s="9">
        <v>45829</v>
      </c>
      <c r="C1677" s="10" t="s">
        <v>157</v>
      </c>
      <c r="D1677" s="10" t="s">
        <v>21</v>
      </c>
      <c r="E1677" s="10" t="s">
        <v>22</v>
      </c>
      <c r="F1677" s="10" t="s">
        <v>59</v>
      </c>
      <c r="G1677" s="11">
        <v>111</v>
      </c>
      <c r="H1677" s="11">
        <v>86900</v>
      </c>
      <c r="I1677" s="11">
        <f t="shared" si="60"/>
        <v>9645900</v>
      </c>
      <c r="J1677" s="11">
        <f t="shared" si="61"/>
        <v>964590</v>
      </c>
      <c r="K1677" s="11">
        <f>연간거래자료!$I1677+연간거래자료!$J1677</f>
        <v>10610490</v>
      </c>
      <c r="L1677" s="13" t="s">
        <v>12</v>
      </c>
      <c r="M1677" s="14" t="s">
        <v>136</v>
      </c>
    </row>
    <row r="1678" spans="2:13" x14ac:dyDescent="0.3">
      <c r="B1678" s="9">
        <v>45829</v>
      </c>
      <c r="C1678" s="10" t="s">
        <v>142</v>
      </c>
      <c r="D1678" s="10" t="s">
        <v>33</v>
      </c>
      <c r="E1678" s="10" t="s">
        <v>34</v>
      </c>
      <c r="F1678" s="10" t="s">
        <v>35</v>
      </c>
      <c r="G1678" s="11">
        <v>129</v>
      </c>
      <c r="H1678" s="11">
        <v>19300</v>
      </c>
      <c r="I1678" s="11">
        <f t="shared" si="60"/>
        <v>2489700</v>
      </c>
      <c r="J1678" s="11">
        <f t="shared" si="61"/>
        <v>248970</v>
      </c>
      <c r="K1678" s="11">
        <f>연간거래자료!$I1678+연간거래자료!$J1678</f>
        <v>2738670</v>
      </c>
      <c r="L1678" s="13" t="s">
        <v>12</v>
      </c>
      <c r="M1678" s="14" t="s">
        <v>134</v>
      </c>
    </row>
    <row r="1679" spans="2:13" x14ac:dyDescent="0.3">
      <c r="B1679" s="9">
        <v>45829</v>
      </c>
      <c r="C1679" s="10" t="s">
        <v>144</v>
      </c>
      <c r="D1679" s="10" t="s">
        <v>13</v>
      </c>
      <c r="E1679" s="10" t="s">
        <v>14</v>
      </c>
      <c r="F1679" s="10" t="s">
        <v>94</v>
      </c>
      <c r="G1679" s="11">
        <v>128</v>
      </c>
      <c r="H1679" s="11">
        <v>116200</v>
      </c>
      <c r="I1679" s="11">
        <f t="shared" si="60"/>
        <v>14873600</v>
      </c>
      <c r="J1679" s="11">
        <f t="shared" si="61"/>
        <v>1487360</v>
      </c>
      <c r="K1679" s="11">
        <f>연간거래자료!$I1679+연간거래자료!$J1679</f>
        <v>16360960</v>
      </c>
      <c r="L1679" s="13" t="s">
        <v>16</v>
      </c>
      <c r="M1679" s="14" t="s">
        <v>136</v>
      </c>
    </row>
    <row r="1680" spans="2:13" x14ac:dyDescent="0.3">
      <c r="B1680" s="9">
        <v>45829</v>
      </c>
      <c r="C1680" s="10" t="s">
        <v>154</v>
      </c>
      <c r="D1680" s="10" t="s">
        <v>13</v>
      </c>
      <c r="E1680" s="10" t="s">
        <v>14</v>
      </c>
      <c r="F1680" s="10" t="s">
        <v>74</v>
      </c>
      <c r="G1680" s="11">
        <v>61</v>
      </c>
      <c r="H1680" s="11">
        <v>17900</v>
      </c>
      <c r="I1680" s="11">
        <f t="shared" si="60"/>
        <v>1091900</v>
      </c>
      <c r="J1680" s="11">
        <f t="shared" si="61"/>
        <v>109190</v>
      </c>
      <c r="K1680" s="11">
        <f>연간거래자료!$I1680+연간거래자료!$J1680</f>
        <v>1201090</v>
      </c>
      <c r="L1680" s="13" t="s">
        <v>12</v>
      </c>
      <c r="M1680" s="14" t="s">
        <v>135</v>
      </c>
    </row>
    <row r="1681" spans="2:13" x14ac:dyDescent="0.3">
      <c r="B1681" s="9">
        <v>45829</v>
      </c>
      <c r="C1681" s="10" t="s">
        <v>155</v>
      </c>
      <c r="D1681" s="10" t="s">
        <v>9</v>
      </c>
      <c r="E1681" s="10" t="s">
        <v>24</v>
      </c>
      <c r="F1681" s="10" t="s">
        <v>87</v>
      </c>
      <c r="G1681" s="11">
        <v>121</v>
      </c>
      <c r="H1681" s="11">
        <v>545400</v>
      </c>
      <c r="I1681" s="11">
        <f t="shared" si="60"/>
        <v>65993400</v>
      </c>
      <c r="J1681" s="11">
        <f t="shared" si="61"/>
        <v>6599340</v>
      </c>
      <c r="K1681" s="11">
        <f>연간거래자료!$I1681+연간거래자료!$J1681</f>
        <v>72592740</v>
      </c>
      <c r="L1681" s="13" t="s">
        <v>12</v>
      </c>
      <c r="M1681" s="14" t="s">
        <v>136</v>
      </c>
    </row>
    <row r="1682" spans="2:13" x14ac:dyDescent="0.3">
      <c r="B1682" s="9">
        <v>45829</v>
      </c>
      <c r="C1682" s="10" t="s">
        <v>157</v>
      </c>
      <c r="D1682" s="10" t="s">
        <v>9</v>
      </c>
      <c r="E1682" s="10" t="s">
        <v>10</v>
      </c>
      <c r="F1682" s="10" t="s">
        <v>96</v>
      </c>
      <c r="G1682" s="11">
        <v>31</v>
      </c>
      <c r="H1682" s="11">
        <v>138000</v>
      </c>
      <c r="I1682" s="11">
        <f t="shared" si="60"/>
        <v>4278000</v>
      </c>
      <c r="J1682" s="11">
        <f t="shared" si="61"/>
        <v>427800</v>
      </c>
      <c r="K1682" s="11">
        <f>연간거래자료!$I1682+연간거래자료!$J1682</f>
        <v>4705800</v>
      </c>
      <c r="L1682" s="13" t="s">
        <v>12</v>
      </c>
      <c r="M1682" s="14" t="s">
        <v>136</v>
      </c>
    </row>
    <row r="1683" spans="2:13" x14ac:dyDescent="0.3">
      <c r="B1683" s="9">
        <v>45829</v>
      </c>
      <c r="C1683" s="10" t="s">
        <v>146</v>
      </c>
      <c r="D1683" s="10" t="s">
        <v>9</v>
      </c>
      <c r="E1683" s="10" t="s">
        <v>50</v>
      </c>
      <c r="F1683" s="10" t="s">
        <v>126</v>
      </c>
      <c r="G1683" s="11">
        <v>24</v>
      </c>
      <c r="H1683" s="11">
        <v>65000</v>
      </c>
      <c r="I1683" s="11">
        <f t="shared" si="60"/>
        <v>1560000</v>
      </c>
      <c r="J1683" s="11">
        <f t="shared" si="61"/>
        <v>156000</v>
      </c>
      <c r="K1683" s="11">
        <f>연간거래자료!$I1683+연간거래자료!$J1683</f>
        <v>1716000</v>
      </c>
      <c r="L1683" s="13" t="s">
        <v>12</v>
      </c>
      <c r="M1683" s="14" t="s">
        <v>137</v>
      </c>
    </row>
    <row r="1684" spans="2:13" x14ac:dyDescent="0.3">
      <c r="B1684" s="9">
        <v>45830</v>
      </c>
      <c r="C1684" s="10" t="s">
        <v>140</v>
      </c>
      <c r="D1684" s="10" t="s">
        <v>21</v>
      </c>
      <c r="E1684" s="10" t="s">
        <v>31</v>
      </c>
      <c r="F1684" s="10" t="s">
        <v>41</v>
      </c>
      <c r="G1684" s="11">
        <v>69</v>
      </c>
      <c r="H1684" s="11">
        <v>311900</v>
      </c>
      <c r="I1684" s="11">
        <f t="shared" si="60"/>
        <v>21521100</v>
      </c>
      <c r="J1684" s="11">
        <f t="shared" si="61"/>
        <v>2152110</v>
      </c>
      <c r="K1684" s="11">
        <f>연간거래자료!$I1684+연간거래자료!$J1684</f>
        <v>23673210</v>
      </c>
      <c r="L1684" s="13" t="s">
        <v>16</v>
      </c>
      <c r="M1684" s="14" t="s">
        <v>137</v>
      </c>
    </row>
    <row r="1685" spans="2:13" x14ac:dyDescent="0.3">
      <c r="B1685" s="9">
        <v>45830</v>
      </c>
      <c r="C1685" s="10" t="s">
        <v>131</v>
      </c>
      <c r="D1685" s="10" t="s">
        <v>33</v>
      </c>
      <c r="E1685" s="10" t="s">
        <v>56</v>
      </c>
      <c r="F1685" s="10" t="s">
        <v>120</v>
      </c>
      <c r="G1685" s="11">
        <v>61</v>
      </c>
      <c r="H1685" s="11">
        <v>12600</v>
      </c>
      <c r="I1685" s="11">
        <f t="shared" si="60"/>
        <v>768600</v>
      </c>
      <c r="J1685" s="11">
        <f t="shared" si="61"/>
        <v>76860</v>
      </c>
      <c r="K1685" s="11">
        <f>연간거래자료!$I1685+연간거래자료!$J1685</f>
        <v>845460</v>
      </c>
      <c r="L1685" s="13" t="s">
        <v>16</v>
      </c>
      <c r="M1685" s="14" t="s">
        <v>137</v>
      </c>
    </row>
    <row r="1686" spans="2:13" x14ac:dyDescent="0.3">
      <c r="B1686" s="9">
        <v>45830</v>
      </c>
      <c r="C1686" s="10" t="s">
        <v>157</v>
      </c>
      <c r="D1686" s="10" t="s">
        <v>13</v>
      </c>
      <c r="E1686" s="10" t="s">
        <v>14</v>
      </c>
      <c r="F1686" s="10" t="s">
        <v>84</v>
      </c>
      <c r="G1686" s="11">
        <v>148</v>
      </c>
      <c r="H1686" s="11">
        <v>87200</v>
      </c>
      <c r="I1686" s="11">
        <f t="shared" si="60"/>
        <v>12905600</v>
      </c>
      <c r="J1686" s="11">
        <f t="shared" si="61"/>
        <v>1290560</v>
      </c>
      <c r="K1686" s="11">
        <f>연간거래자료!$I1686+연간거래자료!$J1686</f>
        <v>14196160</v>
      </c>
      <c r="L1686" s="13" t="s">
        <v>12</v>
      </c>
      <c r="M1686" s="14" t="s">
        <v>137</v>
      </c>
    </row>
    <row r="1687" spans="2:13" x14ac:dyDescent="0.3">
      <c r="B1687" s="9">
        <v>45830</v>
      </c>
      <c r="C1687" s="10" t="s">
        <v>153</v>
      </c>
      <c r="D1687" s="10" t="s">
        <v>13</v>
      </c>
      <c r="E1687" s="10" t="s">
        <v>14</v>
      </c>
      <c r="F1687" s="10" t="s">
        <v>15</v>
      </c>
      <c r="G1687" s="11">
        <v>120</v>
      </c>
      <c r="H1687" s="11">
        <v>378100</v>
      </c>
      <c r="I1687" s="11">
        <f t="shared" si="60"/>
        <v>45372000</v>
      </c>
      <c r="J1687" s="11">
        <f t="shared" si="61"/>
        <v>4537200</v>
      </c>
      <c r="K1687" s="11">
        <f>연간거래자료!$I1687+연간거래자료!$J1687</f>
        <v>49909200</v>
      </c>
      <c r="L1687" s="13" t="s">
        <v>16</v>
      </c>
      <c r="M1687" s="14" t="s">
        <v>134</v>
      </c>
    </row>
    <row r="1688" spans="2:13" x14ac:dyDescent="0.3">
      <c r="B1688" s="9">
        <v>45830</v>
      </c>
      <c r="C1688" s="10" t="s">
        <v>130</v>
      </c>
      <c r="D1688" s="10" t="s">
        <v>13</v>
      </c>
      <c r="E1688" s="10" t="s">
        <v>26</v>
      </c>
      <c r="F1688" s="10" t="s">
        <v>46</v>
      </c>
      <c r="G1688" s="11">
        <v>73</v>
      </c>
      <c r="H1688" s="11">
        <v>6500</v>
      </c>
      <c r="I1688" s="11">
        <f t="shared" si="60"/>
        <v>474500</v>
      </c>
      <c r="J1688" s="11">
        <f t="shared" si="61"/>
        <v>47450</v>
      </c>
      <c r="K1688" s="11">
        <f>연간거래자료!$I1688+연간거래자료!$J1688</f>
        <v>521950</v>
      </c>
      <c r="L1688" s="13" t="s">
        <v>16</v>
      </c>
      <c r="M1688" s="14" t="s">
        <v>136</v>
      </c>
    </row>
    <row r="1689" spans="2:13" x14ac:dyDescent="0.3">
      <c r="B1689" s="9">
        <v>45830</v>
      </c>
      <c r="C1689" s="10" t="s">
        <v>142</v>
      </c>
      <c r="D1689" s="10" t="s">
        <v>13</v>
      </c>
      <c r="E1689" s="10" t="s">
        <v>26</v>
      </c>
      <c r="F1689" s="10" t="s">
        <v>76</v>
      </c>
      <c r="G1689" s="11">
        <v>108</v>
      </c>
      <c r="H1689" s="11">
        <v>4300</v>
      </c>
      <c r="I1689" s="11">
        <f t="shared" si="60"/>
        <v>464400</v>
      </c>
      <c r="J1689" s="11">
        <f t="shared" si="61"/>
        <v>46440</v>
      </c>
      <c r="K1689" s="11">
        <f>연간거래자료!$I1689+연간거래자료!$J1689</f>
        <v>510840</v>
      </c>
      <c r="L1689" s="13" t="s">
        <v>12</v>
      </c>
      <c r="M1689" s="14" t="s">
        <v>136</v>
      </c>
    </row>
    <row r="1690" spans="2:13" x14ac:dyDescent="0.3">
      <c r="B1690" s="9">
        <v>45830</v>
      </c>
      <c r="C1690" s="10" t="s">
        <v>147</v>
      </c>
      <c r="D1690" s="10" t="s">
        <v>9</v>
      </c>
      <c r="E1690" s="10" t="s">
        <v>10</v>
      </c>
      <c r="F1690" s="10" t="s">
        <v>78</v>
      </c>
      <c r="G1690" s="11">
        <v>77</v>
      </c>
      <c r="H1690" s="11">
        <v>209100</v>
      </c>
      <c r="I1690" s="11">
        <f t="shared" si="60"/>
        <v>16100700</v>
      </c>
      <c r="J1690" s="11">
        <f t="shared" si="61"/>
        <v>1610070</v>
      </c>
      <c r="K1690" s="11">
        <f>연간거래자료!$I1690+연간거래자료!$J1690</f>
        <v>17710770</v>
      </c>
      <c r="L1690" s="13" t="s">
        <v>16</v>
      </c>
      <c r="M1690" s="14" t="s">
        <v>137</v>
      </c>
    </row>
    <row r="1691" spans="2:13" x14ac:dyDescent="0.3">
      <c r="B1691" s="9">
        <v>45830</v>
      </c>
      <c r="C1691" s="10" t="s">
        <v>143</v>
      </c>
      <c r="D1691" s="10" t="s">
        <v>9</v>
      </c>
      <c r="E1691" s="10" t="s">
        <v>17</v>
      </c>
      <c r="F1691" s="10" t="s">
        <v>118</v>
      </c>
      <c r="G1691" s="11">
        <v>116</v>
      </c>
      <c r="H1691" s="11">
        <v>412800</v>
      </c>
      <c r="I1691" s="11">
        <f t="shared" si="60"/>
        <v>47884800</v>
      </c>
      <c r="J1691" s="11">
        <f t="shared" si="61"/>
        <v>4788480</v>
      </c>
      <c r="K1691" s="11">
        <f>연간거래자료!$I1691+연간거래자료!$J1691</f>
        <v>52673280</v>
      </c>
      <c r="L1691" s="13" t="s">
        <v>16</v>
      </c>
      <c r="M1691" s="14" t="s">
        <v>135</v>
      </c>
    </row>
    <row r="1692" spans="2:13" x14ac:dyDescent="0.3">
      <c r="B1692" s="9">
        <v>45830</v>
      </c>
      <c r="C1692" s="10" t="s">
        <v>140</v>
      </c>
      <c r="D1692" s="10" t="s">
        <v>9</v>
      </c>
      <c r="E1692" s="10" t="s">
        <v>17</v>
      </c>
      <c r="F1692" s="10" t="s">
        <v>19</v>
      </c>
      <c r="G1692" s="11">
        <v>89</v>
      </c>
      <c r="H1692" s="11">
        <v>605800</v>
      </c>
      <c r="I1692" s="11">
        <f t="shared" si="60"/>
        <v>53916200</v>
      </c>
      <c r="J1692" s="11">
        <f t="shared" si="61"/>
        <v>5391620</v>
      </c>
      <c r="K1692" s="11">
        <f>연간거래자료!$I1692+연간거래자료!$J1692</f>
        <v>59307820</v>
      </c>
      <c r="L1692" s="13" t="s">
        <v>16</v>
      </c>
      <c r="M1692" s="14" t="s">
        <v>137</v>
      </c>
    </row>
    <row r="1693" spans="2:13" x14ac:dyDescent="0.3">
      <c r="B1693" s="9">
        <v>45831</v>
      </c>
      <c r="C1693" s="10" t="s">
        <v>132</v>
      </c>
      <c r="D1693" s="10" t="s">
        <v>21</v>
      </c>
      <c r="E1693" s="10" t="s">
        <v>31</v>
      </c>
      <c r="F1693" s="10" t="s">
        <v>32</v>
      </c>
      <c r="G1693" s="11">
        <v>117</v>
      </c>
      <c r="H1693" s="11">
        <v>183900</v>
      </c>
      <c r="I1693" s="11">
        <f t="shared" si="60"/>
        <v>21516300</v>
      </c>
      <c r="J1693" s="11">
        <f t="shared" si="61"/>
        <v>2151630</v>
      </c>
      <c r="K1693" s="11">
        <f>연간거래자료!$I1693+연간거래자료!$J1693</f>
        <v>23667930</v>
      </c>
      <c r="L1693" s="13" t="s">
        <v>16</v>
      </c>
      <c r="M1693" s="14" t="s">
        <v>134</v>
      </c>
    </row>
    <row r="1694" spans="2:13" x14ac:dyDescent="0.3">
      <c r="B1694" s="9">
        <v>45831</v>
      </c>
      <c r="C1694" s="10" t="s">
        <v>151</v>
      </c>
      <c r="D1694" s="10" t="s">
        <v>21</v>
      </c>
      <c r="E1694" s="10" t="s">
        <v>31</v>
      </c>
      <c r="F1694" s="10" t="s">
        <v>61</v>
      </c>
      <c r="G1694" s="11">
        <v>53</v>
      </c>
      <c r="H1694" s="11">
        <v>248600</v>
      </c>
      <c r="I1694" s="11">
        <f t="shared" si="60"/>
        <v>13175800</v>
      </c>
      <c r="J1694" s="11">
        <f t="shared" si="61"/>
        <v>1317580</v>
      </c>
      <c r="K1694" s="11">
        <f>연간거래자료!$I1694+연간거래자료!$J1694</f>
        <v>14493380</v>
      </c>
      <c r="L1694" s="13" t="s">
        <v>12</v>
      </c>
      <c r="M1694" s="14" t="s">
        <v>135</v>
      </c>
    </row>
    <row r="1695" spans="2:13" x14ac:dyDescent="0.3">
      <c r="B1695" s="9">
        <v>45831</v>
      </c>
      <c r="C1695" s="10" t="s">
        <v>156</v>
      </c>
      <c r="D1695" s="10" t="s">
        <v>21</v>
      </c>
      <c r="E1695" s="10" t="s">
        <v>28</v>
      </c>
      <c r="F1695" s="10" t="s">
        <v>125</v>
      </c>
      <c r="G1695" s="11">
        <v>46</v>
      </c>
      <c r="H1695" s="11">
        <v>1805000</v>
      </c>
      <c r="I1695" s="11">
        <f t="shared" si="60"/>
        <v>83030000</v>
      </c>
      <c r="J1695" s="11">
        <f t="shared" si="61"/>
        <v>8303000</v>
      </c>
      <c r="K1695" s="11">
        <f>연간거래자료!$I1695+연간거래자료!$J1695</f>
        <v>91333000</v>
      </c>
      <c r="L1695" s="13" t="s">
        <v>12</v>
      </c>
      <c r="M1695" s="14" t="s">
        <v>135</v>
      </c>
    </row>
    <row r="1696" spans="2:13" x14ac:dyDescent="0.3">
      <c r="B1696" s="9">
        <v>45831</v>
      </c>
      <c r="C1696" s="10" t="s">
        <v>131</v>
      </c>
      <c r="D1696" s="10" t="s">
        <v>21</v>
      </c>
      <c r="E1696" s="10" t="s">
        <v>28</v>
      </c>
      <c r="F1696" s="10" t="s">
        <v>70</v>
      </c>
      <c r="G1696" s="11">
        <v>123</v>
      </c>
      <c r="H1696" s="11">
        <v>386100</v>
      </c>
      <c r="I1696" s="11">
        <f t="shared" si="60"/>
        <v>47490300</v>
      </c>
      <c r="J1696" s="11">
        <f t="shared" si="61"/>
        <v>4749030</v>
      </c>
      <c r="K1696" s="11">
        <f>연간거래자료!$I1696+연간거래자료!$J1696</f>
        <v>52239330</v>
      </c>
      <c r="L1696" s="13" t="s">
        <v>16</v>
      </c>
      <c r="M1696" s="14" t="s">
        <v>134</v>
      </c>
    </row>
    <row r="1697" spans="2:13" x14ac:dyDescent="0.3">
      <c r="B1697" s="9">
        <v>45831</v>
      </c>
      <c r="C1697" s="10" t="s">
        <v>146</v>
      </c>
      <c r="D1697" s="10" t="s">
        <v>21</v>
      </c>
      <c r="E1697" s="10" t="s">
        <v>28</v>
      </c>
      <c r="F1697" s="10" t="s">
        <v>124</v>
      </c>
      <c r="G1697" s="11">
        <v>91</v>
      </c>
      <c r="H1697" s="11">
        <v>2405600</v>
      </c>
      <c r="I1697" s="11">
        <f t="shared" si="60"/>
        <v>218909600</v>
      </c>
      <c r="J1697" s="11">
        <f t="shared" si="61"/>
        <v>21890960</v>
      </c>
      <c r="K1697" s="11">
        <f>연간거래자료!$I1697+연간거래자료!$J1697</f>
        <v>240800560</v>
      </c>
      <c r="L1697" s="13" t="s">
        <v>12</v>
      </c>
      <c r="M1697" s="14" t="s">
        <v>135</v>
      </c>
    </row>
    <row r="1698" spans="2:13" x14ac:dyDescent="0.3">
      <c r="B1698" s="9">
        <v>45831</v>
      </c>
      <c r="C1698" s="10" t="s">
        <v>150</v>
      </c>
      <c r="D1698" s="10" t="s">
        <v>21</v>
      </c>
      <c r="E1698" s="10" t="s">
        <v>28</v>
      </c>
      <c r="F1698" s="10" t="s">
        <v>98</v>
      </c>
      <c r="G1698" s="11">
        <v>123</v>
      </c>
      <c r="H1698" s="11">
        <v>1577700</v>
      </c>
      <c r="I1698" s="11">
        <f t="shared" si="60"/>
        <v>194057100</v>
      </c>
      <c r="J1698" s="11">
        <f t="shared" si="61"/>
        <v>19405710</v>
      </c>
      <c r="K1698" s="11">
        <f>연간거래자료!$I1698+연간거래자료!$J1698</f>
        <v>213462810</v>
      </c>
      <c r="L1698" s="13" t="s">
        <v>16</v>
      </c>
      <c r="M1698" s="14" t="s">
        <v>134</v>
      </c>
    </row>
    <row r="1699" spans="2:13" x14ac:dyDescent="0.3">
      <c r="B1699" s="9">
        <v>45831</v>
      </c>
      <c r="C1699" s="10" t="s">
        <v>150</v>
      </c>
      <c r="D1699" s="10" t="s">
        <v>21</v>
      </c>
      <c r="E1699" s="10" t="s">
        <v>22</v>
      </c>
      <c r="F1699" s="10" t="s">
        <v>23</v>
      </c>
      <c r="G1699" s="11">
        <v>93</v>
      </c>
      <c r="H1699" s="11">
        <v>55200</v>
      </c>
      <c r="I1699" s="11">
        <f t="shared" si="60"/>
        <v>5133600</v>
      </c>
      <c r="J1699" s="11">
        <f t="shared" si="61"/>
        <v>513360</v>
      </c>
      <c r="K1699" s="11">
        <f>연간거래자료!$I1699+연간거래자료!$J1699</f>
        <v>5646960</v>
      </c>
      <c r="L1699" s="13" t="s">
        <v>16</v>
      </c>
      <c r="M1699" s="14" t="s">
        <v>136</v>
      </c>
    </row>
    <row r="1700" spans="2:13" x14ac:dyDescent="0.3">
      <c r="B1700" s="9">
        <v>45831</v>
      </c>
      <c r="C1700" s="10" t="s">
        <v>145</v>
      </c>
      <c r="D1700" s="10" t="s">
        <v>13</v>
      </c>
      <c r="E1700" s="10" t="s">
        <v>14</v>
      </c>
      <c r="F1700" s="10" t="s">
        <v>20</v>
      </c>
      <c r="G1700" s="11">
        <v>48</v>
      </c>
      <c r="H1700" s="11">
        <v>250000</v>
      </c>
      <c r="I1700" s="11">
        <f t="shared" si="60"/>
        <v>12000000</v>
      </c>
      <c r="J1700" s="11">
        <f t="shared" si="61"/>
        <v>1200000</v>
      </c>
      <c r="K1700" s="11">
        <f>연간거래자료!$I1700+연간거래자료!$J1700</f>
        <v>13200000</v>
      </c>
      <c r="L1700" s="13" t="s">
        <v>16</v>
      </c>
      <c r="M1700" s="14" t="s">
        <v>135</v>
      </c>
    </row>
    <row r="1701" spans="2:13" x14ac:dyDescent="0.3">
      <c r="B1701" s="9">
        <v>45831</v>
      </c>
      <c r="C1701" s="10" t="s">
        <v>156</v>
      </c>
      <c r="D1701" s="10" t="s">
        <v>13</v>
      </c>
      <c r="E1701" s="10" t="s">
        <v>14</v>
      </c>
      <c r="F1701" s="10" t="s">
        <v>114</v>
      </c>
      <c r="G1701" s="11">
        <v>21</v>
      </c>
      <c r="H1701" s="11">
        <v>219000</v>
      </c>
      <c r="I1701" s="11">
        <f t="shared" si="60"/>
        <v>4599000</v>
      </c>
      <c r="J1701" s="11">
        <f t="shared" si="61"/>
        <v>459900</v>
      </c>
      <c r="K1701" s="11">
        <f>연간거래자료!$I1701+연간거래자료!$J1701</f>
        <v>5058900</v>
      </c>
      <c r="L1701" s="13" t="s">
        <v>12</v>
      </c>
      <c r="M1701" s="14" t="s">
        <v>137</v>
      </c>
    </row>
    <row r="1702" spans="2:13" x14ac:dyDescent="0.3">
      <c r="B1702" s="9">
        <v>45831</v>
      </c>
      <c r="C1702" s="10" t="s">
        <v>154</v>
      </c>
      <c r="D1702" s="10" t="s">
        <v>13</v>
      </c>
      <c r="E1702" s="10" t="s">
        <v>14</v>
      </c>
      <c r="F1702" s="10" t="s">
        <v>30</v>
      </c>
      <c r="G1702" s="11">
        <v>31</v>
      </c>
      <c r="H1702" s="11">
        <v>69900</v>
      </c>
      <c r="I1702" s="11">
        <f t="shared" si="60"/>
        <v>2166900</v>
      </c>
      <c r="J1702" s="11">
        <f t="shared" si="61"/>
        <v>216690</v>
      </c>
      <c r="K1702" s="11">
        <f>연간거래자료!$I1702+연간거래자료!$J1702</f>
        <v>2383590</v>
      </c>
      <c r="L1702" s="13" t="s">
        <v>12</v>
      </c>
      <c r="M1702" s="14" t="s">
        <v>134</v>
      </c>
    </row>
    <row r="1703" spans="2:13" x14ac:dyDescent="0.3">
      <c r="B1703" s="9">
        <v>45831</v>
      </c>
      <c r="C1703" s="10" t="s">
        <v>154</v>
      </c>
      <c r="D1703" s="10" t="s">
        <v>13</v>
      </c>
      <c r="E1703" s="10" t="s">
        <v>14</v>
      </c>
      <c r="F1703" s="10" t="s">
        <v>74</v>
      </c>
      <c r="G1703" s="11">
        <v>87</v>
      </c>
      <c r="H1703" s="11">
        <v>17900</v>
      </c>
      <c r="I1703" s="11">
        <f t="shared" si="60"/>
        <v>1557300</v>
      </c>
      <c r="J1703" s="11">
        <f t="shared" si="61"/>
        <v>155730</v>
      </c>
      <c r="K1703" s="11">
        <f>연간거래자료!$I1703+연간거래자료!$J1703</f>
        <v>1713030</v>
      </c>
      <c r="L1703" s="13" t="s">
        <v>12</v>
      </c>
      <c r="M1703" s="14" t="s">
        <v>135</v>
      </c>
    </row>
    <row r="1704" spans="2:13" x14ac:dyDescent="0.3">
      <c r="B1704" s="9">
        <v>45831</v>
      </c>
      <c r="C1704" s="10" t="s">
        <v>142</v>
      </c>
      <c r="D1704" s="10" t="s">
        <v>13</v>
      </c>
      <c r="E1704" s="10" t="s">
        <v>26</v>
      </c>
      <c r="F1704" s="10" t="s">
        <v>106</v>
      </c>
      <c r="G1704" s="11">
        <v>142</v>
      </c>
      <c r="H1704" s="11">
        <v>6500</v>
      </c>
      <c r="I1704" s="11">
        <f t="shared" si="60"/>
        <v>923000</v>
      </c>
      <c r="J1704" s="11">
        <f t="shared" si="61"/>
        <v>92300</v>
      </c>
      <c r="K1704" s="11">
        <f>연간거래자료!$I1704+연간거래자료!$J1704</f>
        <v>1015300</v>
      </c>
      <c r="L1704" s="13" t="s">
        <v>16</v>
      </c>
      <c r="M1704" s="14" t="s">
        <v>137</v>
      </c>
    </row>
    <row r="1705" spans="2:13" x14ac:dyDescent="0.3">
      <c r="B1705" s="9">
        <v>45831</v>
      </c>
      <c r="C1705" s="10" t="s">
        <v>139</v>
      </c>
      <c r="D1705" s="10" t="s">
        <v>13</v>
      </c>
      <c r="E1705" s="10" t="s">
        <v>26</v>
      </c>
      <c r="F1705" s="10" t="s">
        <v>68</v>
      </c>
      <c r="G1705" s="11">
        <v>134</v>
      </c>
      <c r="H1705" s="11">
        <v>72800</v>
      </c>
      <c r="I1705" s="11">
        <f t="shared" si="60"/>
        <v>9755200</v>
      </c>
      <c r="J1705" s="11">
        <f t="shared" si="61"/>
        <v>975520</v>
      </c>
      <c r="K1705" s="11">
        <f>연간거래자료!$I1705+연간거래자료!$J1705</f>
        <v>10730720</v>
      </c>
      <c r="L1705" s="13" t="s">
        <v>16</v>
      </c>
      <c r="M1705" s="14" t="s">
        <v>135</v>
      </c>
    </row>
    <row r="1706" spans="2:13" x14ac:dyDescent="0.3">
      <c r="B1706" s="9">
        <v>45831</v>
      </c>
      <c r="C1706" s="10" t="s">
        <v>130</v>
      </c>
      <c r="D1706" s="10" t="s">
        <v>9</v>
      </c>
      <c r="E1706" s="10" t="s">
        <v>10</v>
      </c>
      <c r="F1706" s="10" t="s">
        <v>82</v>
      </c>
      <c r="G1706" s="11">
        <v>148</v>
      </c>
      <c r="H1706" s="11">
        <v>193000</v>
      </c>
      <c r="I1706" s="11">
        <f t="shared" si="60"/>
        <v>28564000</v>
      </c>
      <c r="J1706" s="11">
        <f t="shared" si="61"/>
        <v>2856400</v>
      </c>
      <c r="K1706" s="11">
        <f>연간거래자료!$I1706+연간거래자료!$J1706</f>
        <v>31420400</v>
      </c>
      <c r="L1706" s="13" t="s">
        <v>12</v>
      </c>
      <c r="M1706" s="14" t="s">
        <v>134</v>
      </c>
    </row>
    <row r="1707" spans="2:13" x14ac:dyDescent="0.3">
      <c r="B1707" s="9">
        <v>45831</v>
      </c>
      <c r="C1707" s="10" t="s">
        <v>144</v>
      </c>
      <c r="D1707" s="10" t="s">
        <v>9</v>
      </c>
      <c r="E1707" s="10" t="s">
        <v>10</v>
      </c>
      <c r="F1707" s="10" t="s">
        <v>82</v>
      </c>
      <c r="G1707" s="11">
        <v>99</v>
      </c>
      <c r="H1707" s="11">
        <v>193000</v>
      </c>
      <c r="I1707" s="11">
        <f t="shared" si="60"/>
        <v>19107000</v>
      </c>
      <c r="J1707" s="11">
        <f t="shared" si="61"/>
        <v>1910700</v>
      </c>
      <c r="K1707" s="11">
        <f>연간거래자료!$I1707+연간거래자료!$J1707</f>
        <v>21017700</v>
      </c>
      <c r="L1707" s="13" t="s">
        <v>12</v>
      </c>
      <c r="M1707" s="14" t="s">
        <v>136</v>
      </c>
    </row>
    <row r="1708" spans="2:13" x14ac:dyDescent="0.3">
      <c r="B1708" s="9">
        <v>45831</v>
      </c>
      <c r="C1708" s="10" t="s">
        <v>146</v>
      </c>
      <c r="D1708" s="10" t="s">
        <v>9</v>
      </c>
      <c r="E1708" s="10" t="s">
        <v>17</v>
      </c>
      <c r="F1708" s="10" t="s">
        <v>85</v>
      </c>
      <c r="G1708" s="11">
        <v>124</v>
      </c>
      <c r="H1708" s="11">
        <v>765800</v>
      </c>
      <c r="I1708" s="11">
        <f t="shared" si="60"/>
        <v>94959200</v>
      </c>
      <c r="J1708" s="11">
        <f t="shared" si="61"/>
        <v>9495920</v>
      </c>
      <c r="K1708" s="11">
        <f>연간거래자료!$I1708+연간거래자료!$J1708</f>
        <v>104455120</v>
      </c>
      <c r="L1708" s="13" t="s">
        <v>16</v>
      </c>
      <c r="M1708" s="14" t="s">
        <v>135</v>
      </c>
    </row>
    <row r="1709" spans="2:13" x14ac:dyDescent="0.3">
      <c r="B1709" s="9">
        <v>45831</v>
      </c>
      <c r="C1709" s="10" t="s">
        <v>147</v>
      </c>
      <c r="D1709" s="10" t="s">
        <v>9</v>
      </c>
      <c r="E1709" s="10" t="s">
        <v>36</v>
      </c>
      <c r="F1709" s="10" t="s">
        <v>80</v>
      </c>
      <c r="G1709" s="11">
        <v>45</v>
      </c>
      <c r="H1709" s="11">
        <v>256300</v>
      </c>
      <c r="I1709" s="11">
        <f t="shared" si="60"/>
        <v>11533500</v>
      </c>
      <c r="J1709" s="11">
        <f t="shared" si="61"/>
        <v>1153350</v>
      </c>
      <c r="K1709" s="11">
        <f>연간거래자료!$I1709+연간거래자료!$J1709</f>
        <v>12686850</v>
      </c>
      <c r="L1709" s="13" t="s">
        <v>12</v>
      </c>
      <c r="M1709" s="14" t="s">
        <v>137</v>
      </c>
    </row>
    <row r="1710" spans="2:13" x14ac:dyDescent="0.3">
      <c r="B1710" s="9">
        <v>45831</v>
      </c>
      <c r="C1710" s="10" t="s">
        <v>146</v>
      </c>
      <c r="D1710" s="10" t="s">
        <v>9</v>
      </c>
      <c r="E1710" s="10" t="s">
        <v>36</v>
      </c>
      <c r="F1710" s="10" t="s">
        <v>129</v>
      </c>
      <c r="G1710" s="11">
        <v>70</v>
      </c>
      <c r="H1710" s="11">
        <v>77500</v>
      </c>
      <c r="I1710" s="11">
        <f t="shared" si="60"/>
        <v>5425000</v>
      </c>
      <c r="J1710" s="11">
        <f t="shared" si="61"/>
        <v>542500</v>
      </c>
      <c r="K1710" s="11">
        <f>연간거래자료!$I1710+연간거래자료!$J1710</f>
        <v>5967500</v>
      </c>
      <c r="L1710" s="13" t="s">
        <v>12</v>
      </c>
      <c r="M1710" s="14" t="s">
        <v>135</v>
      </c>
    </row>
    <row r="1711" spans="2:13" x14ac:dyDescent="0.3">
      <c r="B1711" s="9">
        <v>45832</v>
      </c>
      <c r="C1711" s="10" t="s">
        <v>132</v>
      </c>
      <c r="D1711" s="10" t="s">
        <v>21</v>
      </c>
      <c r="E1711" s="10" t="s">
        <v>22</v>
      </c>
      <c r="F1711" s="10" t="s">
        <v>43</v>
      </c>
      <c r="G1711" s="11">
        <v>98</v>
      </c>
      <c r="H1711" s="11">
        <v>92700</v>
      </c>
      <c r="I1711" s="11">
        <f t="shared" si="60"/>
        <v>9084600</v>
      </c>
      <c r="J1711" s="11">
        <f t="shared" si="61"/>
        <v>908460</v>
      </c>
      <c r="K1711" s="11">
        <f>연간거래자료!$I1711+연간거래자료!$J1711</f>
        <v>9993060</v>
      </c>
      <c r="L1711" s="13" t="s">
        <v>12</v>
      </c>
      <c r="M1711" s="14" t="s">
        <v>134</v>
      </c>
    </row>
    <row r="1712" spans="2:13" x14ac:dyDescent="0.3">
      <c r="B1712" s="9">
        <v>45832</v>
      </c>
      <c r="C1712" s="10" t="s">
        <v>148</v>
      </c>
      <c r="D1712" s="10" t="s">
        <v>33</v>
      </c>
      <c r="E1712" s="10" t="s">
        <v>34</v>
      </c>
      <c r="F1712" s="10" t="s">
        <v>47</v>
      </c>
      <c r="G1712" s="11">
        <v>56</v>
      </c>
      <c r="H1712" s="11">
        <v>87200</v>
      </c>
      <c r="I1712" s="11">
        <f t="shared" si="60"/>
        <v>4883200</v>
      </c>
      <c r="J1712" s="11">
        <f t="shared" si="61"/>
        <v>488320</v>
      </c>
      <c r="K1712" s="11">
        <f>연간거래자료!$I1712+연간거래자료!$J1712</f>
        <v>5371520</v>
      </c>
      <c r="L1712" s="13" t="s">
        <v>12</v>
      </c>
      <c r="M1712" s="14" t="s">
        <v>136</v>
      </c>
    </row>
    <row r="1713" spans="2:13" x14ac:dyDescent="0.3">
      <c r="B1713" s="9">
        <v>45832</v>
      </c>
      <c r="C1713" s="10" t="s">
        <v>143</v>
      </c>
      <c r="D1713" s="10" t="s">
        <v>13</v>
      </c>
      <c r="E1713" s="10" t="s">
        <v>14</v>
      </c>
      <c r="F1713" s="10" t="s">
        <v>15</v>
      </c>
      <c r="G1713" s="11">
        <v>109</v>
      </c>
      <c r="H1713" s="11">
        <v>378100</v>
      </c>
      <c r="I1713" s="11">
        <f t="shared" si="60"/>
        <v>41212900</v>
      </c>
      <c r="J1713" s="11">
        <f t="shared" si="61"/>
        <v>4121290</v>
      </c>
      <c r="K1713" s="11">
        <f>연간거래자료!$I1713+연간거래자료!$J1713</f>
        <v>45334190</v>
      </c>
      <c r="L1713" s="13" t="s">
        <v>12</v>
      </c>
      <c r="M1713" s="14" t="s">
        <v>135</v>
      </c>
    </row>
    <row r="1714" spans="2:13" x14ac:dyDescent="0.3">
      <c r="B1714" s="9">
        <v>45832</v>
      </c>
      <c r="C1714" s="10" t="s">
        <v>157</v>
      </c>
      <c r="D1714" s="10" t="s">
        <v>9</v>
      </c>
      <c r="E1714" s="10" t="s">
        <v>24</v>
      </c>
      <c r="F1714" s="10" t="s">
        <v>92</v>
      </c>
      <c r="G1714" s="11">
        <v>128</v>
      </c>
      <c r="H1714" s="11">
        <v>211000</v>
      </c>
      <c r="I1714" s="11">
        <f t="shared" si="60"/>
        <v>27008000</v>
      </c>
      <c r="J1714" s="11">
        <f t="shared" si="61"/>
        <v>2700800</v>
      </c>
      <c r="K1714" s="11">
        <f>연간거래자료!$I1714+연간거래자료!$J1714</f>
        <v>29708800</v>
      </c>
      <c r="L1714" s="13" t="s">
        <v>12</v>
      </c>
      <c r="M1714" s="14" t="s">
        <v>137</v>
      </c>
    </row>
    <row r="1715" spans="2:13" x14ac:dyDescent="0.3">
      <c r="B1715" s="9">
        <v>45832</v>
      </c>
      <c r="C1715" s="10" t="s">
        <v>131</v>
      </c>
      <c r="D1715" s="10" t="s">
        <v>9</v>
      </c>
      <c r="E1715" s="10" t="s">
        <v>17</v>
      </c>
      <c r="F1715" s="10" t="s">
        <v>89</v>
      </c>
      <c r="G1715" s="11">
        <v>135</v>
      </c>
      <c r="H1715" s="11">
        <v>377300</v>
      </c>
      <c r="I1715" s="11">
        <f t="shared" si="60"/>
        <v>50935500</v>
      </c>
      <c r="J1715" s="11">
        <f t="shared" si="61"/>
        <v>5093550</v>
      </c>
      <c r="K1715" s="11">
        <f>연간거래자료!$I1715+연간거래자료!$J1715</f>
        <v>56029050</v>
      </c>
      <c r="L1715" s="13" t="s">
        <v>12</v>
      </c>
      <c r="M1715" s="14" t="s">
        <v>134</v>
      </c>
    </row>
    <row r="1716" spans="2:13" x14ac:dyDescent="0.3">
      <c r="B1716" s="9">
        <v>45833</v>
      </c>
      <c r="C1716" s="10" t="s">
        <v>153</v>
      </c>
      <c r="D1716" s="10" t="s">
        <v>21</v>
      </c>
      <c r="E1716" s="10" t="s">
        <v>31</v>
      </c>
      <c r="F1716" s="10" t="s">
        <v>102</v>
      </c>
      <c r="G1716" s="11">
        <v>42</v>
      </c>
      <c r="H1716" s="11">
        <v>236500</v>
      </c>
      <c r="I1716" s="11">
        <f t="shared" si="60"/>
        <v>9933000</v>
      </c>
      <c r="J1716" s="11">
        <f t="shared" si="61"/>
        <v>993300</v>
      </c>
      <c r="K1716" s="11">
        <f>연간거래자료!$I1716+연간거래자료!$J1716</f>
        <v>10926300</v>
      </c>
      <c r="L1716" s="13" t="s">
        <v>16</v>
      </c>
      <c r="M1716" s="14" t="s">
        <v>137</v>
      </c>
    </row>
    <row r="1717" spans="2:13" x14ac:dyDescent="0.3">
      <c r="B1717" s="9">
        <v>45833</v>
      </c>
      <c r="C1717" s="10" t="s">
        <v>131</v>
      </c>
      <c r="D1717" s="10" t="s">
        <v>21</v>
      </c>
      <c r="E1717" s="10" t="s">
        <v>28</v>
      </c>
      <c r="F1717" s="10" t="s">
        <v>53</v>
      </c>
      <c r="G1717" s="11">
        <v>149</v>
      </c>
      <c r="H1717" s="11">
        <v>2081200</v>
      </c>
      <c r="I1717" s="11">
        <f t="shared" si="60"/>
        <v>310098800</v>
      </c>
      <c r="J1717" s="11">
        <f t="shared" si="61"/>
        <v>31009880</v>
      </c>
      <c r="K1717" s="11">
        <f>연간거래자료!$I1717+연간거래자료!$J1717</f>
        <v>341108680</v>
      </c>
      <c r="L1717" s="13" t="s">
        <v>12</v>
      </c>
      <c r="M1717" s="14" t="s">
        <v>134</v>
      </c>
    </row>
    <row r="1718" spans="2:13" x14ac:dyDescent="0.3">
      <c r="B1718" s="9">
        <v>45833</v>
      </c>
      <c r="C1718" s="10" t="s">
        <v>139</v>
      </c>
      <c r="D1718" s="10" t="s">
        <v>21</v>
      </c>
      <c r="E1718" s="10" t="s">
        <v>22</v>
      </c>
      <c r="F1718" s="10" t="s">
        <v>40</v>
      </c>
      <c r="G1718" s="11">
        <v>107</v>
      </c>
      <c r="H1718" s="11">
        <v>108900</v>
      </c>
      <c r="I1718" s="11">
        <f t="shared" si="60"/>
        <v>11652300</v>
      </c>
      <c r="J1718" s="11">
        <f t="shared" si="61"/>
        <v>1165230</v>
      </c>
      <c r="K1718" s="11">
        <f>연간거래자료!$I1718+연간거래자료!$J1718</f>
        <v>12817530</v>
      </c>
      <c r="L1718" s="13" t="s">
        <v>16</v>
      </c>
      <c r="M1718" s="14" t="s">
        <v>136</v>
      </c>
    </row>
    <row r="1719" spans="2:13" x14ac:dyDescent="0.3">
      <c r="B1719" s="9">
        <v>45833</v>
      </c>
      <c r="C1719" s="10" t="s">
        <v>132</v>
      </c>
      <c r="D1719" s="10" t="s">
        <v>21</v>
      </c>
      <c r="E1719" s="10" t="s">
        <v>22</v>
      </c>
      <c r="F1719" s="10" t="s">
        <v>59</v>
      </c>
      <c r="G1719" s="11">
        <v>130</v>
      </c>
      <c r="H1719" s="11">
        <v>86900</v>
      </c>
      <c r="I1719" s="11">
        <f t="shared" si="60"/>
        <v>11297000</v>
      </c>
      <c r="J1719" s="11">
        <f t="shared" si="61"/>
        <v>1129700</v>
      </c>
      <c r="K1719" s="11">
        <f>연간거래자료!$I1719+연간거래자료!$J1719</f>
        <v>12426700</v>
      </c>
      <c r="L1719" s="13" t="s">
        <v>16</v>
      </c>
      <c r="M1719" s="14" t="s">
        <v>134</v>
      </c>
    </row>
    <row r="1720" spans="2:13" x14ac:dyDescent="0.3">
      <c r="B1720" s="9">
        <v>45833</v>
      </c>
      <c r="C1720" s="10" t="s">
        <v>149</v>
      </c>
      <c r="D1720" s="10" t="s">
        <v>21</v>
      </c>
      <c r="E1720" s="10" t="s">
        <v>22</v>
      </c>
      <c r="F1720" s="10" t="s">
        <v>58</v>
      </c>
      <c r="G1720" s="11">
        <v>142</v>
      </c>
      <c r="H1720" s="11">
        <v>209100</v>
      </c>
      <c r="I1720" s="11">
        <f t="shared" si="60"/>
        <v>29692200</v>
      </c>
      <c r="J1720" s="11">
        <f t="shared" si="61"/>
        <v>2969220</v>
      </c>
      <c r="K1720" s="11">
        <f>연간거래자료!$I1720+연간거래자료!$J1720</f>
        <v>32661420</v>
      </c>
      <c r="L1720" s="13" t="s">
        <v>12</v>
      </c>
      <c r="M1720" s="14" t="s">
        <v>134</v>
      </c>
    </row>
    <row r="1721" spans="2:13" x14ac:dyDescent="0.3">
      <c r="B1721" s="9">
        <v>45833</v>
      </c>
      <c r="C1721" s="10" t="s">
        <v>143</v>
      </c>
      <c r="D1721" s="10" t="s">
        <v>33</v>
      </c>
      <c r="E1721" s="10" t="s">
        <v>56</v>
      </c>
      <c r="F1721" s="10" t="s">
        <v>57</v>
      </c>
      <c r="G1721" s="11">
        <v>146</v>
      </c>
      <c r="H1721" s="11">
        <v>6700</v>
      </c>
      <c r="I1721" s="11">
        <f t="shared" si="60"/>
        <v>978200</v>
      </c>
      <c r="J1721" s="11">
        <f t="shared" si="61"/>
        <v>97820</v>
      </c>
      <c r="K1721" s="11">
        <f>연간거래자료!$I1721+연간거래자료!$J1721</f>
        <v>1076020</v>
      </c>
      <c r="L1721" s="13" t="s">
        <v>16</v>
      </c>
      <c r="M1721" s="14" t="s">
        <v>135</v>
      </c>
    </row>
    <row r="1722" spans="2:13" x14ac:dyDescent="0.3">
      <c r="B1722" s="9">
        <v>45833</v>
      </c>
      <c r="C1722" s="10" t="s">
        <v>140</v>
      </c>
      <c r="D1722" s="10" t="s">
        <v>33</v>
      </c>
      <c r="E1722" s="10" t="s">
        <v>34</v>
      </c>
      <c r="F1722" s="10" t="s">
        <v>45</v>
      </c>
      <c r="G1722" s="11">
        <v>127</v>
      </c>
      <c r="H1722" s="11">
        <v>41700</v>
      </c>
      <c r="I1722" s="11">
        <f t="shared" si="60"/>
        <v>5295900</v>
      </c>
      <c r="J1722" s="11">
        <f t="shared" si="61"/>
        <v>529590</v>
      </c>
      <c r="K1722" s="11">
        <f>연간거래자료!$I1722+연간거래자료!$J1722</f>
        <v>5825490</v>
      </c>
      <c r="L1722" s="13" t="s">
        <v>12</v>
      </c>
      <c r="M1722" s="14" t="s">
        <v>135</v>
      </c>
    </row>
    <row r="1723" spans="2:13" x14ac:dyDescent="0.3">
      <c r="B1723" s="9">
        <v>45833</v>
      </c>
      <c r="C1723" s="10" t="s">
        <v>147</v>
      </c>
      <c r="D1723" s="10" t="s">
        <v>13</v>
      </c>
      <c r="E1723" s="10" t="s">
        <v>14</v>
      </c>
      <c r="F1723" s="10" t="s">
        <v>91</v>
      </c>
      <c r="G1723" s="11">
        <v>32</v>
      </c>
      <c r="H1723" s="11">
        <v>69000</v>
      </c>
      <c r="I1723" s="11">
        <f t="shared" si="60"/>
        <v>2208000</v>
      </c>
      <c r="J1723" s="11">
        <f t="shared" si="61"/>
        <v>220800</v>
      </c>
      <c r="K1723" s="11">
        <f>연간거래자료!$I1723+연간거래자료!$J1723</f>
        <v>2428800</v>
      </c>
      <c r="L1723" s="13" t="s">
        <v>12</v>
      </c>
      <c r="M1723" s="14" t="s">
        <v>135</v>
      </c>
    </row>
    <row r="1724" spans="2:13" x14ac:dyDescent="0.3">
      <c r="B1724" s="9">
        <v>45833</v>
      </c>
      <c r="C1724" s="10" t="s">
        <v>153</v>
      </c>
      <c r="D1724" s="10" t="s">
        <v>9</v>
      </c>
      <c r="E1724" s="10" t="s">
        <v>48</v>
      </c>
      <c r="F1724" s="10" t="s">
        <v>117</v>
      </c>
      <c r="G1724" s="11">
        <v>98</v>
      </c>
      <c r="H1724" s="11">
        <v>86300</v>
      </c>
      <c r="I1724" s="11">
        <f t="shared" si="60"/>
        <v>8457400</v>
      </c>
      <c r="J1724" s="11">
        <f t="shared" si="61"/>
        <v>845740</v>
      </c>
      <c r="K1724" s="11">
        <f>연간거래자료!$I1724+연간거래자료!$J1724</f>
        <v>9303140</v>
      </c>
      <c r="L1724" s="13" t="s">
        <v>12</v>
      </c>
      <c r="M1724" s="14" t="s">
        <v>135</v>
      </c>
    </row>
    <row r="1725" spans="2:13" x14ac:dyDescent="0.3">
      <c r="B1725" s="9">
        <v>45833</v>
      </c>
      <c r="C1725" s="10" t="s">
        <v>153</v>
      </c>
      <c r="D1725" s="10" t="s">
        <v>9</v>
      </c>
      <c r="E1725" s="10" t="s">
        <v>24</v>
      </c>
      <c r="F1725" s="10" t="s">
        <v>44</v>
      </c>
      <c r="G1725" s="11">
        <v>102</v>
      </c>
      <c r="H1725" s="11">
        <v>496900</v>
      </c>
      <c r="I1725" s="11">
        <f t="shared" si="60"/>
        <v>50683800</v>
      </c>
      <c r="J1725" s="11">
        <f t="shared" si="61"/>
        <v>5068380</v>
      </c>
      <c r="K1725" s="11">
        <f>연간거래자료!$I1725+연간거래자료!$J1725</f>
        <v>55752180</v>
      </c>
      <c r="L1725" s="13" t="s">
        <v>16</v>
      </c>
      <c r="M1725" s="14" t="s">
        <v>134</v>
      </c>
    </row>
    <row r="1726" spans="2:13" x14ac:dyDescent="0.3">
      <c r="B1726" s="9">
        <v>45833</v>
      </c>
      <c r="C1726" s="10" t="s">
        <v>130</v>
      </c>
      <c r="D1726" s="10" t="s">
        <v>9</v>
      </c>
      <c r="E1726" s="10" t="s">
        <v>17</v>
      </c>
      <c r="F1726" s="10" t="s">
        <v>108</v>
      </c>
      <c r="G1726" s="11">
        <v>142</v>
      </c>
      <c r="H1726" s="11">
        <v>238200</v>
      </c>
      <c r="I1726" s="11">
        <f t="shared" si="60"/>
        <v>33824400</v>
      </c>
      <c r="J1726" s="11">
        <f t="shared" si="61"/>
        <v>3382440</v>
      </c>
      <c r="K1726" s="11">
        <f>연간거래자료!$I1726+연간거래자료!$J1726</f>
        <v>37206840</v>
      </c>
      <c r="L1726" s="13" t="s">
        <v>12</v>
      </c>
      <c r="M1726" s="14" t="s">
        <v>135</v>
      </c>
    </row>
    <row r="1727" spans="2:13" x14ac:dyDescent="0.3">
      <c r="B1727" s="9">
        <v>45833</v>
      </c>
      <c r="C1727" s="10" t="s">
        <v>143</v>
      </c>
      <c r="D1727" s="10" t="s">
        <v>9</v>
      </c>
      <c r="E1727" s="10" t="s">
        <v>17</v>
      </c>
      <c r="F1727" s="10" t="s">
        <v>83</v>
      </c>
      <c r="G1727" s="11">
        <v>42</v>
      </c>
      <c r="H1727" s="11">
        <v>561200</v>
      </c>
      <c r="I1727" s="11">
        <f t="shared" si="60"/>
        <v>23570400</v>
      </c>
      <c r="J1727" s="11">
        <f t="shared" si="61"/>
        <v>2357040</v>
      </c>
      <c r="K1727" s="11">
        <f>연간거래자료!$I1727+연간거래자료!$J1727</f>
        <v>25927440</v>
      </c>
      <c r="L1727" s="13" t="s">
        <v>12</v>
      </c>
      <c r="M1727" s="14" t="s">
        <v>137</v>
      </c>
    </row>
    <row r="1728" spans="2:13" x14ac:dyDescent="0.3">
      <c r="B1728" s="9">
        <v>45833</v>
      </c>
      <c r="C1728" s="10" t="s">
        <v>153</v>
      </c>
      <c r="D1728" s="10" t="s">
        <v>9</v>
      </c>
      <c r="E1728" s="10" t="s">
        <v>50</v>
      </c>
      <c r="F1728" s="10" t="s">
        <v>60</v>
      </c>
      <c r="G1728" s="11">
        <v>140</v>
      </c>
      <c r="H1728" s="11">
        <v>183900</v>
      </c>
      <c r="I1728" s="11">
        <f t="shared" si="60"/>
        <v>25746000</v>
      </c>
      <c r="J1728" s="11">
        <f t="shared" si="61"/>
        <v>2574600</v>
      </c>
      <c r="K1728" s="11">
        <f>연간거래자료!$I1728+연간거래자료!$J1728</f>
        <v>28320600</v>
      </c>
      <c r="L1728" s="13" t="s">
        <v>12</v>
      </c>
      <c r="M1728" s="14" t="s">
        <v>136</v>
      </c>
    </row>
    <row r="1729" spans="2:13" x14ac:dyDescent="0.3">
      <c r="B1729" s="9">
        <v>45833</v>
      </c>
      <c r="C1729" s="10" t="s">
        <v>131</v>
      </c>
      <c r="D1729" s="10" t="s">
        <v>9</v>
      </c>
      <c r="E1729" s="10" t="s">
        <v>36</v>
      </c>
      <c r="F1729" s="10" t="s">
        <v>37</v>
      </c>
      <c r="G1729" s="11">
        <v>120</v>
      </c>
      <c r="H1729" s="11">
        <v>151300</v>
      </c>
      <c r="I1729" s="11">
        <f t="shared" si="60"/>
        <v>18156000</v>
      </c>
      <c r="J1729" s="11">
        <f t="shared" si="61"/>
        <v>1815600</v>
      </c>
      <c r="K1729" s="11">
        <f>연간거래자료!$I1729+연간거래자료!$J1729</f>
        <v>19971600</v>
      </c>
      <c r="L1729" s="13" t="s">
        <v>12</v>
      </c>
      <c r="M1729" s="14" t="s">
        <v>135</v>
      </c>
    </row>
    <row r="1730" spans="2:13" x14ac:dyDescent="0.3">
      <c r="B1730" s="9">
        <v>45834</v>
      </c>
      <c r="C1730" s="10" t="s">
        <v>132</v>
      </c>
      <c r="D1730" s="10" t="s">
        <v>21</v>
      </c>
      <c r="E1730" s="10" t="s">
        <v>31</v>
      </c>
      <c r="F1730" s="10" t="s">
        <v>61</v>
      </c>
      <c r="G1730" s="11">
        <v>138</v>
      </c>
      <c r="H1730" s="11">
        <v>248600</v>
      </c>
      <c r="I1730" s="11">
        <f t="shared" si="60"/>
        <v>34306800</v>
      </c>
      <c r="J1730" s="11">
        <f t="shared" si="61"/>
        <v>3430680</v>
      </c>
      <c r="K1730" s="11">
        <f>연간거래자료!$I1730+연간거래자료!$J1730</f>
        <v>37737480</v>
      </c>
      <c r="L1730" s="13" t="s">
        <v>16</v>
      </c>
      <c r="M1730" s="14" t="s">
        <v>136</v>
      </c>
    </row>
    <row r="1731" spans="2:13" x14ac:dyDescent="0.3">
      <c r="B1731" s="9">
        <v>45834</v>
      </c>
      <c r="C1731" s="10" t="s">
        <v>152</v>
      </c>
      <c r="D1731" s="10" t="s">
        <v>21</v>
      </c>
      <c r="E1731" s="10" t="s">
        <v>31</v>
      </c>
      <c r="F1731" s="10" t="s">
        <v>105</v>
      </c>
      <c r="G1731" s="11">
        <v>63</v>
      </c>
      <c r="H1731" s="11">
        <v>306200</v>
      </c>
      <c r="I1731" s="11">
        <f t="shared" si="60"/>
        <v>19290600</v>
      </c>
      <c r="J1731" s="11">
        <f t="shared" si="61"/>
        <v>1929060</v>
      </c>
      <c r="K1731" s="11">
        <f>연간거래자료!$I1731+연간거래자료!$J1731</f>
        <v>21219660</v>
      </c>
      <c r="L1731" s="13" t="s">
        <v>12</v>
      </c>
      <c r="M1731" s="14" t="s">
        <v>134</v>
      </c>
    </row>
    <row r="1732" spans="2:13" x14ac:dyDescent="0.3">
      <c r="B1732" s="9">
        <v>45834</v>
      </c>
      <c r="C1732" s="10" t="s">
        <v>157</v>
      </c>
      <c r="D1732" s="10" t="s">
        <v>21</v>
      </c>
      <c r="E1732" s="10" t="s">
        <v>28</v>
      </c>
      <c r="F1732" s="10" t="s">
        <v>124</v>
      </c>
      <c r="G1732" s="11">
        <v>139</v>
      </c>
      <c r="H1732" s="11">
        <v>2405600</v>
      </c>
      <c r="I1732" s="11">
        <f t="shared" si="60"/>
        <v>334378400</v>
      </c>
      <c r="J1732" s="11">
        <f t="shared" si="61"/>
        <v>33437840</v>
      </c>
      <c r="K1732" s="11">
        <f>연간거래자료!$I1732+연간거래자료!$J1732</f>
        <v>367816240</v>
      </c>
      <c r="L1732" s="13" t="s">
        <v>16</v>
      </c>
      <c r="M1732" s="14" t="s">
        <v>135</v>
      </c>
    </row>
    <row r="1733" spans="2:13" x14ac:dyDescent="0.3">
      <c r="B1733" s="9">
        <v>45834</v>
      </c>
      <c r="C1733" s="10" t="s">
        <v>157</v>
      </c>
      <c r="D1733" s="10" t="s">
        <v>21</v>
      </c>
      <c r="E1733" s="10" t="s">
        <v>28</v>
      </c>
      <c r="F1733" s="10" t="s">
        <v>124</v>
      </c>
      <c r="G1733" s="11">
        <v>104</v>
      </c>
      <c r="H1733" s="11">
        <v>2405600</v>
      </c>
      <c r="I1733" s="11">
        <f t="shared" si="60"/>
        <v>250182400</v>
      </c>
      <c r="J1733" s="11">
        <f t="shared" si="61"/>
        <v>25018240</v>
      </c>
      <c r="K1733" s="11">
        <f>연간거래자료!$I1733+연간거래자료!$J1733</f>
        <v>275200640</v>
      </c>
      <c r="L1733" s="13" t="s">
        <v>12</v>
      </c>
      <c r="M1733" s="14" t="s">
        <v>136</v>
      </c>
    </row>
    <row r="1734" spans="2:13" x14ac:dyDescent="0.3">
      <c r="B1734" s="9">
        <v>45834</v>
      </c>
      <c r="C1734" s="10" t="s">
        <v>156</v>
      </c>
      <c r="D1734" s="10" t="s">
        <v>33</v>
      </c>
      <c r="E1734" s="10" t="s">
        <v>34</v>
      </c>
      <c r="F1734" s="10" t="s">
        <v>112</v>
      </c>
      <c r="G1734" s="11">
        <v>102</v>
      </c>
      <c r="H1734" s="11">
        <v>484900</v>
      </c>
      <c r="I1734" s="11">
        <f t="shared" si="60"/>
        <v>49459800</v>
      </c>
      <c r="J1734" s="11">
        <f t="shared" si="61"/>
        <v>4945980</v>
      </c>
      <c r="K1734" s="11">
        <f>연간거래자료!$I1734+연간거래자료!$J1734</f>
        <v>54405780</v>
      </c>
      <c r="L1734" s="13" t="s">
        <v>16</v>
      </c>
      <c r="M1734" s="14" t="s">
        <v>137</v>
      </c>
    </row>
    <row r="1735" spans="2:13" x14ac:dyDescent="0.3">
      <c r="B1735" s="9">
        <v>45834</v>
      </c>
      <c r="C1735" s="10" t="s">
        <v>130</v>
      </c>
      <c r="D1735" s="10" t="s">
        <v>13</v>
      </c>
      <c r="E1735" s="10" t="s">
        <v>14</v>
      </c>
      <c r="F1735" s="10" t="s">
        <v>77</v>
      </c>
      <c r="G1735" s="11">
        <v>91</v>
      </c>
      <c r="H1735" s="11">
        <v>69700</v>
      </c>
      <c r="I1735" s="11">
        <f t="shared" si="60"/>
        <v>6342700</v>
      </c>
      <c r="J1735" s="11">
        <f t="shared" si="61"/>
        <v>634270</v>
      </c>
      <c r="K1735" s="11">
        <f>연간거래자료!$I1735+연간거래자료!$J1735</f>
        <v>6976970</v>
      </c>
      <c r="L1735" s="13" t="s">
        <v>16</v>
      </c>
      <c r="M1735" s="14" t="s">
        <v>135</v>
      </c>
    </row>
    <row r="1736" spans="2:13" x14ac:dyDescent="0.3">
      <c r="B1736" s="9">
        <v>45834</v>
      </c>
      <c r="C1736" s="10" t="s">
        <v>151</v>
      </c>
      <c r="D1736" s="10" t="s">
        <v>13</v>
      </c>
      <c r="E1736" s="10" t="s">
        <v>14</v>
      </c>
      <c r="F1736" s="10" t="s">
        <v>91</v>
      </c>
      <c r="G1736" s="11">
        <v>111</v>
      </c>
      <c r="H1736" s="11">
        <v>66900</v>
      </c>
      <c r="I1736" s="11">
        <f t="shared" si="60"/>
        <v>7425900</v>
      </c>
      <c r="J1736" s="11">
        <f t="shared" si="61"/>
        <v>742590</v>
      </c>
      <c r="K1736" s="11">
        <f>연간거래자료!$I1736+연간거래자료!$J1736</f>
        <v>8168490</v>
      </c>
      <c r="L1736" s="13" t="s">
        <v>16</v>
      </c>
      <c r="M1736" s="14" t="s">
        <v>137</v>
      </c>
    </row>
    <row r="1737" spans="2:13" x14ac:dyDescent="0.3">
      <c r="B1737" s="9">
        <v>45834</v>
      </c>
      <c r="C1737" s="10" t="s">
        <v>132</v>
      </c>
      <c r="D1737" s="10" t="s">
        <v>13</v>
      </c>
      <c r="E1737" s="10" t="s">
        <v>26</v>
      </c>
      <c r="F1737" s="10" t="s">
        <v>46</v>
      </c>
      <c r="G1737" s="11">
        <v>124</v>
      </c>
      <c r="H1737" s="11">
        <v>6500</v>
      </c>
      <c r="I1737" s="11">
        <f t="shared" si="60"/>
        <v>806000</v>
      </c>
      <c r="J1737" s="11">
        <f t="shared" si="61"/>
        <v>80600</v>
      </c>
      <c r="K1737" s="11">
        <f>연간거래자료!$I1737+연간거래자료!$J1737</f>
        <v>886600</v>
      </c>
      <c r="L1737" s="13" t="s">
        <v>16</v>
      </c>
      <c r="M1737" s="14" t="s">
        <v>136</v>
      </c>
    </row>
    <row r="1738" spans="2:13" x14ac:dyDescent="0.3">
      <c r="B1738" s="9">
        <v>45834</v>
      </c>
      <c r="C1738" s="10" t="s">
        <v>148</v>
      </c>
      <c r="D1738" s="10" t="s">
        <v>9</v>
      </c>
      <c r="E1738" s="10" t="s">
        <v>24</v>
      </c>
      <c r="F1738" s="10" t="s">
        <v>111</v>
      </c>
      <c r="G1738" s="11">
        <v>135</v>
      </c>
      <c r="H1738" s="11">
        <v>208800</v>
      </c>
      <c r="I1738" s="11">
        <f t="shared" si="60"/>
        <v>28188000</v>
      </c>
      <c r="J1738" s="11">
        <f t="shared" si="61"/>
        <v>2818800</v>
      </c>
      <c r="K1738" s="11">
        <f>연간거래자료!$I1738+연간거래자료!$J1738</f>
        <v>31006800</v>
      </c>
      <c r="L1738" s="13" t="s">
        <v>16</v>
      </c>
      <c r="M1738" s="14" t="s">
        <v>135</v>
      </c>
    </row>
    <row r="1739" spans="2:13" x14ac:dyDescent="0.3">
      <c r="B1739" s="9">
        <v>45834</v>
      </c>
      <c r="C1739" s="10" t="s">
        <v>147</v>
      </c>
      <c r="D1739" s="10" t="s">
        <v>9</v>
      </c>
      <c r="E1739" s="10" t="s">
        <v>24</v>
      </c>
      <c r="F1739" s="10" t="s">
        <v>122</v>
      </c>
      <c r="G1739" s="11">
        <v>29</v>
      </c>
      <c r="H1739" s="11">
        <v>621000</v>
      </c>
      <c r="I1739" s="11">
        <f t="shared" ref="I1739:I1802" si="62">G1739*H1739</f>
        <v>18009000</v>
      </c>
      <c r="J1739" s="11">
        <f t="shared" ref="J1739:J1802" si="63">I1739*0.1</f>
        <v>1800900</v>
      </c>
      <c r="K1739" s="11">
        <f>연간거래자료!$I1739+연간거래자료!$J1739</f>
        <v>19809900</v>
      </c>
      <c r="L1739" s="13" t="s">
        <v>16</v>
      </c>
      <c r="M1739" s="14" t="s">
        <v>134</v>
      </c>
    </row>
    <row r="1740" spans="2:13" x14ac:dyDescent="0.3">
      <c r="B1740" s="9">
        <v>45834</v>
      </c>
      <c r="C1740" s="10" t="s">
        <v>156</v>
      </c>
      <c r="D1740" s="10" t="s">
        <v>9</v>
      </c>
      <c r="E1740" s="10" t="s">
        <v>10</v>
      </c>
      <c r="F1740" s="10" t="s">
        <v>127</v>
      </c>
      <c r="G1740" s="11">
        <v>130</v>
      </c>
      <c r="H1740" s="11">
        <v>142100</v>
      </c>
      <c r="I1740" s="11">
        <f t="shared" si="62"/>
        <v>18473000</v>
      </c>
      <c r="J1740" s="11">
        <f t="shared" si="63"/>
        <v>1847300</v>
      </c>
      <c r="K1740" s="11">
        <f>연간거래자료!$I1740+연간거래자료!$J1740</f>
        <v>20320300</v>
      </c>
      <c r="L1740" s="13" t="s">
        <v>12</v>
      </c>
      <c r="M1740" s="14" t="s">
        <v>136</v>
      </c>
    </row>
    <row r="1741" spans="2:13" x14ac:dyDescent="0.3">
      <c r="B1741" s="9">
        <v>45834</v>
      </c>
      <c r="C1741" s="10" t="s">
        <v>149</v>
      </c>
      <c r="D1741" s="10" t="s">
        <v>9</v>
      </c>
      <c r="E1741" s="10" t="s">
        <v>10</v>
      </c>
      <c r="F1741" s="10" t="s">
        <v>127</v>
      </c>
      <c r="G1741" s="11">
        <v>136</v>
      </c>
      <c r="H1741" s="11">
        <v>142100</v>
      </c>
      <c r="I1741" s="11">
        <f t="shared" si="62"/>
        <v>19325600</v>
      </c>
      <c r="J1741" s="11">
        <f t="shared" si="63"/>
        <v>1932560</v>
      </c>
      <c r="K1741" s="11">
        <f>연간거래자료!$I1741+연간거래자료!$J1741</f>
        <v>21258160</v>
      </c>
      <c r="L1741" s="13" t="s">
        <v>12</v>
      </c>
      <c r="M1741" s="14" t="s">
        <v>137</v>
      </c>
    </row>
    <row r="1742" spans="2:13" x14ac:dyDescent="0.3">
      <c r="B1742" s="9">
        <v>45834</v>
      </c>
      <c r="C1742" s="10" t="s">
        <v>140</v>
      </c>
      <c r="D1742" s="10" t="s">
        <v>9</v>
      </c>
      <c r="E1742" s="10" t="s">
        <v>50</v>
      </c>
      <c r="F1742" s="10" t="s">
        <v>51</v>
      </c>
      <c r="G1742" s="11">
        <v>142</v>
      </c>
      <c r="H1742" s="11">
        <v>54300</v>
      </c>
      <c r="I1742" s="11">
        <f t="shared" si="62"/>
        <v>7710600</v>
      </c>
      <c r="J1742" s="11">
        <f t="shared" si="63"/>
        <v>771060</v>
      </c>
      <c r="K1742" s="11">
        <f>연간거래자료!$I1742+연간거래자료!$J1742</f>
        <v>8481660</v>
      </c>
      <c r="L1742" s="13" t="s">
        <v>12</v>
      </c>
      <c r="M1742" s="14" t="s">
        <v>134</v>
      </c>
    </row>
    <row r="1743" spans="2:13" x14ac:dyDescent="0.3">
      <c r="B1743" s="9">
        <v>45834</v>
      </c>
      <c r="C1743" s="10" t="s">
        <v>143</v>
      </c>
      <c r="D1743" s="10" t="s">
        <v>9</v>
      </c>
      <c r="E1743" s="10" t="s">
        <v>36</v>
      </c>
      <c r="F1743" s="10" t="s">
        <v>90</v>
      </c>
      <c r="G1743" s="11">
        <v>70</v>
      </c>
      <c r="H1743" s="11">
        <v>316200</v>
      </c>
      <c r="I1743" s="11">
        <f t="shared" si="62"/>
        <v>22134000</v>
      </c>
      <c r="J1743" s="11">
        <f t="shared" si="63"/>
        <v>2213400</v>
      </c>
      <c r="K1743" s="11">
        <f>연간거래자료!$I1743+연간거래자료!$J1743</f>
        <v>24347400</v>
      </c>
      <c r="L1743" s="13" t="s">
        <v>16</v>
      </c>
      <c r="M1743" s="14" t="s">
        <v>136</v>
      </c>
    </row>
    <row r="1744" spans="2:13" x14ac:dyDescent="0.3">
      <c r="B1744" s="9">
        <v>45834</v>
      </c>
      <c r="C1744" s="10" t="s">
        <v>142</v>
      </c>
      <c r="D1744" s="10" t="s">
        <v>9</v>
      </c>
      <c r="E1744" s="10" t="s">
        <v>36</v>
      </c>
      <c r="F1744" s="10" t="s">
        <v>54</v>
      </c>
      <c r="G1744" s="11">
        <v>68</v>
      </c>
      <c r="H1744" s="11">
        <v>206600</v>
      </c>
      <c r="I1744" s="11">
        <f t="shared" si="62"/>
        <v>14048800</v>
      </c>
      <c r="J1744" s="11">
        <f t="shared" si="63"/>
        <v>1404880</v>
      </c>
      <c r="K1744" s="11">
        <f>연간거래자료!$I1744+연간거래자료!$J1744</f>
        <v>15453680</v>
      </c>
      <c r="L1744" s="13" t="s">
        <v>16</v>
      </c>
      <c r="M1744" s="14" t="s">
        <v>135</v>
      </c>
    </row>
    <row r="1745" spans="2:13" x14ac:dyDescent="0.3">
      <c r="B1745" s="9">
        <v>45835</v>
      </c>
      <c r="C1745" s="10" t="s">
        <v>139</v>
      </c>
      <c r="D1745" s="10" t="s">
        <v>21</v>
      </c>
      <c r="E1745" s="10" t="s">
        <v>22</v>
      </c>
      <c r="F1745" s="10" t="s">
        <v>23</v>
      </c>
      <c r="G1745" s="11">
        <v>114</v>
      </c>
      <c r="H1745" s="11">
        <v>55200</v>
      </c>
      <c r="I1745" s="11">
        <f t="shared" si="62"/>
        <v>6292800</v>
      </c>
      <c r="J1745" s="11">
        <f t="shared" si="63"/>
        <v>629280</v>
      </c>
      <c r="K1745" s="11">
        <f>연간거래자료!$I1745+연간거래자료!$J1745</f>
        <v>6922080</v>
      </c>
      <c r="L1745" s="13" t="s">
        <v>12</v>
      </c>
      <c r="M1745" s="14" t="s">
        <v>135</v>
      </c>
    </row>
    <row r="1746" spans="2:13" x14ac:dyDescent="0.3">
      <c r="B1746" s="9">
        <v>45835</v>
      </c>
      <c r="C1746" s="10" t="s">
        <v>140</v>
      </c>
      <c r="D1746" s="10" t="s">
        <v>33</v>
      </c>
      <c r="E1746" s="10" t="s">
        <v>56</v>
      </c>
      <c r="F1746" s="10" t="s">
        <v>120</v>
      </c>
      <c r="G1746" s="11">
        <v>43</v>
      </c>
      <c r="H1746" s="11">
        <v>13000</v>
      </c>
      <c r="I1746" s="11">
        <f t="shared" si="62"/>
        <v>559000</v>
      </c>
      <c r="J1746" s="11">
        <f t="shared" si="63"/>
        <v>55900</v>
      </c>
      <c r="K1746" s="11">
        <f>연간거래자료!$I1746+연간거래자료!$J1746</f>
        <v>614900</v>
      </c>
      <c r="L1746" s="13" t="s">
        <v>16</v>
      </c>
      <c r="M1746" s="14" t="s">
        <v>137</v>
      </c>
    </row>
    <row r="1747" spans="2:13" x14ac:dyDescent="0.3">
      <c r="B1747" s="9">
        <v>45835</v>
      </c>
      <c r="C1747" s="10" t="s">
        <v>157</v>
      </c>
      <c r="D1747" s="10" t="s">
        <v>33</v>
      </c>
      <c r="E1747" s="10" t="s">
        <v>34</v>
      </c>
      <c r="F1747" s="10" t="s">
        <v>112</v>
      </c>
      <c r="G1747" s="11">
        <v>83</v>
      </c>
      <c r="H1747" s="11">
        <v>484900</v>
      </c>
      <c r="I1747" s="11">
        <f t="shared" si="62"/>
        <v>40246700</v>
      </c>
      <c r="J1747" s="11">
        <f t="shared" si="63"/>
        <v>4024670</v>
      </c>
      <c r="K1747" s="11">
        <f>연간거래자료!$I1747+연간거래자료!$J1747</f>
        <v>44271370</v>
      </c>
      <c r="L1747" s="13" t="s">
        <v>16</v>
      </c>
      <c r="M1747" s="14" t="s">
        <v>137</v>
      </c>
    </row>
    <row r="1748" spans="2:13" x14ac:dyDescent="0.3">
      <c r="B1748" s="9">
        <v>45835</v>
      </c>
      <c r="C1748" s="10" t="s">
        <v>148</v>
      </c>
      <c r="D1748" s="10" t="s">
        <v>33</v>
      </c>
      <c r="E1748" s="10" t="s">
        <v>34</v>
      </c>
      <c r="F1748" s="10" t="s">
        <v>112</v>
      </c>
      <c r="G1748" s="11">
        <v>61</v>
      </c>
      <c r="H1748" s="11">
        <v>484900</v>
      </c>
      <c r="I1748" s="11">
        <f t="shared" si="62"/>
        <v>29578900</v>
      </c>
      <c r="J1748" s="11">
        <f t="shared" si="63"/>
        <v>2957890</v>
      </c>
      <c r="K1748" s="11">
        <f>연간거래자료!$I1748+연간거래자료!$J1748</f>
        <v>32536790</v>
      </c>
      <c r="L1748" s="13" t="s">
        <v>16</v>
      </c>
      <c r="M1748" s="14" t="s">
        <v>137</v>
      </c>
    </row>
    <row r="1749" spans="2:13" x14ac:dyDescent="0.3">
      <c r="B1749" s="9">
        <v>45835</v>
      </c>
      <c r="C1749" s="10" t="s">
        <v>155</v>
      </c>
      <c r="D1749" s="10" t="s">
        <v>13</v>
      </c>
      <c r="E1749" s="10" t="s">
        <v>14</v>
      </c>
      <c r="F1749" s="10" t="s">
        <v>91</v>
      </c>
      <c r="G1749" s="11">
        <v>87</v>
      </c>
      <c r="H1749" s="11">
        <v>66900</v>
      </c>
      <c r="I1749" s="11">
        <f t="shared" si="62"/>
        <v>5820300</v>
      </c>
      <c r="J1749" s="11">
        <f t="shared" si="63"/>
        <v>582030</v>
      </c>
      <c r="K1749" s="11">
        <f>연간거래자료!$I1749+연간거래자료!$J1749</f>
        <v>6402330</v>
      </c>
      <c r="L1749" s="13" t="s">
        <v>16</v>
      </c>
      <c r="M1749" s="14" t="s">
        <v>135</v>
      </c>
    </row>
    <row r="1750" spans="2:13" x14ac:dyDescent="0.3">
      <c r="B1750" s="9">
        <v>45835</v>
      </c>
      <c r="C1750" s="10" t="s">
        <v>153</v>
      </c>
      <c r="D1750" s="10" t="s">
        <v>13</v>
      </c>
      <c r="E1750" s="10" t="s">
        <v>26</v>
      </c>
      <c r="F1750" s="10" t="s">
        <v>27</v>
      </c>
      <c r="G1750" s="11">
        <v>101</v>
      </c>
      <c r="H1750" s="11">
        <v>64800</v>
      </c>
      <c r="I1750" s="11">
        <f t="shared" si="62"/>
        <v>6544800</v>
      </c>
      <c r="J1750" s="11">
        <f t="shared" si="63"/>
        <v>654480</v>
      </c>
      <c r="K1750" s="11">
        <f>연간거래자료!$I1750+연간거래자료!$J1750</f>
        <v>7199280</v>
      </c>
      <c r="L1750" s="13" t="s">
        <v>12</v>
      </c>
      <c r="M1750" s="14" t="s">
        <v>135</v>
      </c>
    </row>
    <row r="1751" spans="2:13" x14ac:dyDescent="0.3">
      <c r="B1751" s="9">
        <v>45835</v>
      </c>
      <c r="C1751" s="10" t="s">
        <v>142</v>
      </c>
      <c r="D1751" s="10" t="s">
        <v>13</v>
      </c>
      <c r="E1751" s="10" t="s">
        <v>26</v>
      </c>
      <c r="F1751" s="10" t="s">
        <v>27</v>
      </c>
      <c r="G1751" s="11">
        <v>92</v>
      </c>
      <c r="H1751" s="11">
        <v>64800</v>
      </c>
      <c r="I1751" s="11">
        <f t="shared" si="62"/>
        <v>5961600</v>
      </c>
      <c r="J1751" s="11">
        <f t="shared" si="63"/>
        <v>596160</v>
      </c>
      <c r="K1751" s="11">
        <f>연간거래자료!$I1751+연간거래자료!$J1751</f>
        <v>6557760</v>
      </c>
      <c r="L1751" s="13" t="s">
        <v>16</v>
      </c>
      <c r="M1751" s="14" t="s">
        <v>137</v>
      </c>
    </row>
    <row r="1752" spans="2:13" x14ac:dyDescent="0.3">
      <c r="B1752" s="9">
        <v>45835</v>
      </c>
      <c r="C1752" s="10" t="s">
        <v>132</v>
      </c>
      <c r="D1752" s="10" t="s">
        <v>13</v>
      </c>
      <c r="E1752" s="10" t="s">
        <v>26</v>
      </c>
      <c r="F1752" s="10" t="s">
        <v>106</v>
      </c>
      <c r="G1752" s="11">
        <v>34</v>
      </c>
      <c r="H1752" s="11">
        <v>6700</v>
      </c>
      <c r="I1752" s="11">
        <f t="shared" si="62"/>
        <v>227800</v>
      </c>
      <c r="J1752" s="11">
        <f t="shared" si="63"/>
        <v>22780</v>
      </c>
      <c r="K1752" s="11">
        <f>연간거래자료!$I1752+연간거래자료!$J1752</f>
        <v>250580</v>
      </c>
      <c r="L1752" s="13" t="s">
        <v>16</v>
      </c>
      <c r="M1752" s="14" t="s">
        <v>136</v>
      </c>
    </row>
    <row r="1753" spans="2:13" x14ac:dyDescent="0.3">
      <c r="B1753" s="9">
        <v>45835</v>
      </c>
      <c r="C1753" s="10" t="s">
        <v>145</v>
      </c>
      <c r="D1753" s="10" t="s">
        <v>9</v>
      </c>
      <c r="E1753" s="10" t="s">
        <v>48</v>
      </c>
      <c r="F1753" s="10" t="s">
        <v>75</v>
      </c>
      <c r="G1753" s="11">
        <v>75</v>
      </c>
      <c r="H1753" s="11">
        <v>95600</v>
      </c>
      <c r="I1753" s="11">
        <f t="shared" si="62"/>
        <v>7170000</v>
      </c>
      <c r="J1753" s="11">
        <f t="shared" si="63"/>
        <v>717000</v>
      </c>
      <c r="K1753" s="11">
        <f>연간거래자료!$I1753+연간거래자료!$J1753</f>
        <v>7887000</v>
      </c>
      <c r="L1753" s="13" t="s">
        <v>12</v>
      </c>
      <c r="M1753" s="14" t="s">
        <v>137</v>
      </c>
    </row>
    <row r="1754" spans="2:13" x14ac:dyDescent="0.3">
      <c r="B1754" s="9">
        <v>45835</v>
      </c>
      <c r="C1754" s="10" t="s">
        <v>154</v>
      </c>
      <c r="D1754" s="10" t="s">
        <v>9</v>
      </c>
      <c r="E1754" s="10" t="s">
        <v>48</v>
      </c>
      <c r="F1754" s="10" t="s">
        <v>49</v>
      </c>
      <c r="G1754" s="11">
        <v>108</v>
      </c>
      <c r="H1754" s="11">
        <v>83000</v>
      </c>
      <c r="I1754" s="11">
        <f t="shared" si="62"/>
        <v>8964000</v>
      </c>
      <c r="J1754" s="11">
        <f t="shared" si="63"/>
        <v>896400</v>
      </c>
      <c r="K1754" s="11">
        <f>연간거래자료!$I1754+연간거래자료!$J1754</f>
        <v>9860400</v>
      </c>
      <c r="L1754" s="13" t="s">
        <v>16</v>
      </c>
      <c r="M1754" s="14" t="s">
        <v>134</v>
      </c>
    </row>
    <row r="1755" spans="2:13" x14ac:dyDescent="0.3">
      <c r="B1755" s="9">
        <v>45835</v>
      </c>
      <c r="C1755" s="10" t="s">
        <v>130</v>
      </c>
      <c r="D1755" s="10" t="s">
        <v>9</v>
      </c>
      <c r="E1755" s="10" t="s">
        <v>24</v>
      </c>
      <c r="F1755" s="10" t="s">
        <v>92</v>
      </c>
      <c r="G1755" s="11">
        <v>127</v>
      </c>
      <c r="H1755" s="11">
        <v>211000</v>
      </c>
      <c r="I1755" s="11">
        <f t="shared" si="62"/>
        <v>26797000</v>
      </c>
      <c r="J1755" s="11">
        <f t="shared" si="63"/>
        <v>2679700</v>
      </c>
      <c r="K1755" s="11">
        <f>연간거래자료!$I1755+연간거래자료!$J1755</f>
        <v>29476700</v>
      </c>
      <c r="L1755" s="13" t="s">
        <v>12</v>
      </c>
      <c r="M1755" s="14" t="s">
        <v>136</v>
      </c>
    </row>
    <row r="1756" spans="2:13" x14ac:dyDescent="0.3">
      <c r="B1756" s="9">
        <v>45835</v>
      </c>
      <c r="C1756" s="10" t="s">
        <v>156</v>
      </c>
      <c r="D1756" s="10" t="s">
        <v>9</v>
      </c>
      <c r="E1756" s="10" t="s">
        <v>17</v>
      </c>
      <c r="F1756" s="10" t="s">
        <v>108</v>
      </c>
      <c r="G1756" s="11">
        <v>10</v>
      </c>
      <c r="H1756" s="11">
        <v>245600</v>
      </c>
      <c r="I1756" s="11">
        <f t="shared" si="62"/>
        <v>2456000</v>
      </c>
      <c r="J1756" s="11">
        <f t="shared" si="63"/>
        <v>245600</v>
      </c>
      <c r="K1756" s="11">
        <f>연간거래자료!$I1756+연간거래자료!$J1756</f>
        <v>2701600</v>
      </c>
      <c r="L1756" s="13" t="s">
        <v>12</v>
      </c>
      <c r="M1756" s="14" t="s">
        <v>134</v>
      </c>
    </row>
    <row r="1757" spans="2:13" x14ac:dyDescent="0.3">
      <c r="B1757" s="9">
        <v>45835</v>
      </c>
      <c r="C1757" s="10" t="s">
        <v>139</v>
      </c>
      <c r="D1757" s="10" t="s">
        <v>9</v>
      </c>
      <c r="E1757" s="10" t="s">
        <v>17</v>
      </c>
      <c r="F1757" s="10" t="s">
        <v>19</v>
      </c>
      <c r="G1757" s="11">
        <v>134</v>
      </c>
      <c r="H1757" s="11">
        <v>605800</v>
      </c>
      <c r="I1757" s="11">
        <f t="shared" si="62"/>
        <v>81177200</v>
      </c>
      <c r="J1757" s="11">
        <f t="shared" si="63"/>
        <v>8117720</v>
      </c>
      <c r="K1757" s="11">
        <f>연간거래자료!$I1757+연간거래자료!$J1757</f>
        <v>89294920</v>
      </c>
      <c r="L1757" s="13" t="s">
        <v>12</v>
      </c>
      <c r="M1757" s="14" t="s">
        <v>135</v>
      </c>
    </row>
    <row r="1758" spans="2:13" x14ac:dyDescent="0.3">
      <c r="B1758" s="9">
        <v>45836</v>
      </c>
      <c r="C1758" s="10" t="s">
        <v>147</v>
      </c>
      <c r="D1758" s="10" t="s">
        <v>33</v>
      </c>
      <c r="E1758" s="10" t="s">
        <v>56</v>
      </c>
      <c r="F1758" s="10" t="s">
        <v>66</v>
      </c>
      <c r="G1758" s="11">
        <v>54</v>
      </c>
      <c r="H1758" s="11">
        <v>23100</v>
      </c>
      <c r="I1758" s="11">
        <f t="shared" si="62"/>
        <v>1247400</v>
      </c>
      <c r="J1758" s="11">
        <f t="shared" si="63"/>
        <v>124740</v>
      </c>
      <c r="K1758" s="11">
        <f>연간거래자료!$I1758+연간거래자료!$J1758</f>
        <v>1372140</v>
      </c>
      <c r="L1758" s="13" t="s">
        <v>16</v>
      </c>
      <c r="M1758" s="14" t="s">
        <v>135</v>
      </c>
    </row>
    <row r="1759" spans="2:13" x14ac:dyDescent="0.3">
      <c r="B1759" s="9">
        <v>45836</v>
      </c>
      <c r="C1759" s="10" t="s">
        <v>140</v>
      </c>
      <c r="D1759" s="10" t="s">
        <v>33</v>
      </c>
      <c r="E1759" s="10" t="s">
        <v>34</v>
      </c>
      <c r="F1759" s="10" t="s">
        <v>47</v>
      </c>
      <c r="G1759" s="11">
        <v>144</v>
      </c>
      <c r="H1759" s="11">
        <v>87200</v>
      </c>
      <c r="I1759" s="11">
        <f t="shared" si="62"/>
        <v>12556800</v>
      </c>
      <c r="J1759" s="11">
        <f t="shared" si="63"/>
        <v>1255680</v>
      </c>
      <c r="K1759" s="11">
        <f>연간거래자료!$I1759+연간거래자료!$J1759</f>
        <v>13812480</v>
      </c>
      <c r="L1759" s="13" t="s">
        <v>16</v>
      </c>
      <c r="M1759" s="14" t="s">
        <v>137</v>
      </c>
    </row>
    <row r="1760" spans="2:13" x14ac:dyDescent="0.3">
      <c r="B1760" s="9">
        <v>45836</v>
      </c>
      <c r="C1760" s="10" t="s">
        <v>147</v>
      </c>
      <c r="D1760" s="10" t="s">
        <v>33</v>
      </c>
      <c r="E1760" s="10" t="s">
        <v>34</v>
      </c>
      <c r="F1760" s="10" t="s">
        <v>47</v>
      </c>
      <c r="G1760" s="11">
        <v>56</v>
      </c>
      <c r="H1760" s="11">
        <v>87200</v>
      </c>
      <c r="I1760" s="11">
        <f t="shared" si="62"/>
        <v>4883200</v>
      </c>
      <c r="J1760" s="11">
        <f t="shared" si="63"/>
        <v>488320</v>
      </c>
      <c r="K1760" s="11">
        <f>연간거래자료!$I1760+연간거래자료!$J1760</f>
        <v>5371520</v>
      </c>
      <c r="L1760" s="13" t="s">
        <v>12</v>
      </c>
      <c r="M1760" s="14" t="s">
        <v>137</v>
      </c>
    </row>
    <row r="1761" spans="2:13" x14ac:dyDescent="0.3">
      <c r="B1761" s="9">
        <v>45836</v>
      </c>
      <c r="C1761" s="10" t="s">
        <v>156</v>
      </c>
      <c r="D1761" s="10" t="s">
        <v>33</v>
      </c>
      <c r="E1761" s="10" t="s">
        <v>34</v>
      </c>
      <c r="F1761" s="10" t="s">
        <v>55</v>
      </c>
      <c r="G1761" s="11">
        <v>100</v>
      </c>
      <c r="H1761" s="11">
        <v>87200</v>
      </c>
      <c r="I1761" s="11">
        <f t="shared" si="62"/>
        <v>8720000</v>
      </c>
      <c r="J1761" s="11">
        <f t="shared" si="63"/>
        <v>872000</v>
      </c>
      <c r="K1761" s="11">
        <f>연간거래자료!$I1761+연간거래자료!$J1761</f>
        <v>9592000</v>
      </c>
      <c r="L1761" s="13" t="s">
        <v>12</v>
      </c>
      <c r="M1761" s="14" t="s">
        <v>135</v>
      </c>
    </row>
    <row r="1762" spans="2:13" x14ac:dyDescent="0.3">
      <c r="B1762" s="9">
        <v>45836</v>
      </c>
      <c r="C1762" s="10" t="s">
        <v>145</v>
      </c>
      <c r="D1762" s="10" t="s">
        <v>9</v>
      </c>
      <c r="E1762" s="10" t="s">
        <v>10</v>
      </c>
      <c r="F1762" s="10" t="s">
        <v>96</v>
      </c>
      <c r="G1762" s="11">
        <v>126</v>
      </c>
      <c r="H1762" s="11">
        <v>133900</v>
      </c>
      <c r="I1762" s="11">
        <f t="shared" si="62"/>
        <v>16871400</v>
      </c>
      <c r="J1762" s="11">
        <f t="shared" si="63"/>
        <v>1687140</v>
      </c>
      <c r="K1762" s="11">
        <f>연간거래자료!$I1762+연간거래자료!$J1762</f>
        <v>18558540</v>
      </c>
      <c r="L1762" s="13" t="s">
        <v>16</v>
      </c>
      <c r="M1762" s="14" t="s">
        <v>135</v>
      </c>
    </row>
    <row r="1763" spans="2:13" x14ac:dyDescent="0.3">
      <c r="B1763" s="9">
        <v>45836</v>
      </c>
      <c r="C1763" s="10" t="s">
        <v>155</v>
      </c>
      <c r="D1763" s="10" t="s">
        <v>9</v>
      </c>
      <c r="E1763" s="10" t="s">
        <v>17</v>
      </c>
      <c r="F1763" s="10" t="s">
        <v>118</v>
      </c>
      <c r="G1763" s="11">
        <v>78</v>
      </c>
      <c r="H1763" s="11">
        <v>412800</v>
      </c>
      <c r="I1763" s="11">
        <f t="shared" si="62"/>
        <v>32198400</v>
      </c>
      <c r="J1763" s="11">
        <f t="shared" si="63"/>
        <v>3219840</v>
      </c>
      <c r="K1763" s="11">
        <f>연간거래자료!$I1763+연간거래자료!$J1763</f>
        <v>35418240</v>
      </c>
      <c r="L1763" s="13" t="s">
        <v>16</v>
      </c>
      <c r="M1763" s="14" t="s">
        <v>137</v>
      </c>
    </row>
    <row r="1764" spans="2:13" x14ac:dyDescent="0.3">
      <c r="B1764" s="9">
        <v>45836</v>
      </c>
      <c r="C1764" s="10" t="s">
        <v>140</v>
      </c>
      <c r="D1764" s="10" t="s">
        <v>9</v>
      </c>
      <c r="E1764" s="10" t="s">
        <v>17</v>
      </c>
      <c r="F1764" s="10" t="s">
        <v>42</v>
      </c>
      <c r="G1764" s="11">
        <v>117</v>
      </c>
      <c r="H1764" s="11">
        <v>345700</v>
      </c>
      <c r="I1764" s="11">
        <f t="shared" si="62"/>
        <v>40446900</v>
      </c>
      <c r="J1764" s="11">
        <f t="shared" si="63"/>
        <v>4044690</v>
      </c>
      <c r="K1764" s="11">
        <f>연간거래자료!$I1764+연간거래자료!$J1764</f>
        <v>44491590</v>
      </c>
      <c r="L1764" s="13" t="s">
        <v>12</v>
      </c>
      <c r="M1764" s="14" t="s">
        <v>137</v>
      </c>
    </row>
    <row r="1765" spans="2:13" x14ac:dyDescent="0.3">
      <c r="B1765" s="9">
        <v>45836</v>
      </c>
      <c r="C1765" s="10" t="s">
        <v>142</v>
      </c>
      <c r="D1765" s="10" t="s">
        <v>9</v>
      </c>
      <c r="E1765" s="10" t="s">
        <v>50</v>
      </c>
      <c r="F1765" s="10" t="s">
        <v>126</v>
      </c>
      <c r="G1765" s="11">
        <v>24</v>
      </c>
      <c r="H1765" s="11">
        <v>65000</v>
      </c>
      <c r="I1765" s="11">
        <f t="shared" si="62"/>
        <v>1560000</v>
      </c>
      <c r="J1765" s="11">
        <f t="shared" si="63"/>
        <v>156000</v>
      </c>
      <c r="K1765" s="11">
        <f>연간거래자료!$I1765+연간거래자료!$J1765</f>
        <v>1716000</v>
      </c>
      <c r="L1765" s="13" t="s">
        <v>12</v>
      </c>
      <c r="M1765" s="14" t="s">
        <v>136</v>
      </c>
    </row>
    <row r="1766" spans="2:13" x14ac:dyDescent="0.3">
      <c r="B1766" s="9">
        <v>45836</v>
      </c>
      <c r="C1766" s="10" t="s">
        <v>139</v>
      </c>
      <c r="D1766" s="10" t="s">
        <v>9</v>
      </c>
      <c r="E1766" s="10" t="s">
        <v>50</v>
      </c>
      <c r="F1766" s="10" t="s">
        <v>51</v>
      </c>
      <c r="G1766" s="11">
        <v>147</v>
      </c>
      <c r="H1766" s="11">
        <v>54300</v>
      </c>
      <c r="I1766" s="11">
        <f t="shared" si="62"/>
        <v>7982100</v>
      </c>
      <c r="J1766" s="11">
        <f t="shared" si="63"/>
        <v>798210</v>
      </c>
      <c r="K1766" s="11">
        <f>연간거래자료!$I1766+연간거래자료!$J1766</f>
        <v>8780310</v>
      </c>
      <c r="L1766" s="13" t="s">
        <v>16</v>
      </c>
      <c r="M1766" s="14" t="s">
        <v>136</v>
      </c>
    </row>
    <row r="1767" spans="2:13" x14ac:dyDescent="0.3">
      <c r="B1767" s="9">
        <v>45837</v>
      </c>
      <c r="C1767" s="10" t="s">
        <v>147</v>
      </c>
      <c r="D1767" s="10" t="s">
        <v>21</v>
      </c>
      <c r="E1767" s="10" t="s">
        <v>31</v>
      </c>
      <c r="F1767" s="10" t="s">
        <v>39</v>
      </c>
      <c r="G1767" s="11">
        <v>80</v>
      </c>
      <c r="H1767" s="11">
        <v>204200</v>
      </c>
      <c r="I1767" s="11">
        <f t="shared" si="62"/>
        <v>16336000</v>
      </c>
      <c r="J1767" s="11">
        <f t="shared" si="63"/>
        <v>1633600</v>
      </c>
      <c r="K1767" s="11">
        <f>연간거래자료!$I1767+연간거래자료!$J1767</f>
        <v>17969600</v>
      </c>
      <c r="L1767" s="13" t="s">
        <v>16</v>
      </c>
      <c r="M1767" s="14" t="s">
        <v>135</v>
      </c>
    </row>
    <row r="1768" spans="2:13" x14ac:dyDescent="0.3">
      <c r="B1768" s="9">
        <v>45837</v>
      </c>
      <c r="C1768" s="10" t="s">
        <v>145</v>
      </c>
      <c r="D1768" s="10" t="s">
        <v>21</v>
      </c>
      <c r="E1768" s="10" t="s">
        <v>31</v>
      </c>
      <c r="F1768" s="10" t="s">
        <v>102</v>
      </c>
      <c r="G1768" s="11">
        <v>117</v>
      </c>
      <c r="H1768" s="11">
        <v>229400</v>
      </c>
      <c r="I1768" s="11">
        <f t="shared" si="62"/>
        <v>26839800</v>
      </c>
      <c r="J1768" s="11">
        <f t="shared" si="63"/>
        <v>2683980</v>
      </c>
      <c r="K1768" s="11">
        <f>연간거래자료!$I1768+연간거래자료!$J1768</f>
        <v>29523780</v>
      </c>
      <c r="L1768" s="13" t="s">
        <v>16</v>
      </c>
      <c r="M1768" s="14" t="s">
        <v>134</v>
      </c>
    </row>
    <row r="1769" spans="2:13" x14ac:dyDescent="0.3">
      <c r="B1769" s="9">
        <v>45837</v>
      </c>
      <c r="C1769" s="10" t="s">
        <v>145</v>
      </c>
      <c r="D1769" s="10" t="s">
        <v>33</v>
      </c>
      <c r="E1769" s="10" t="s">
        <v>56</v>
      </c>
      <c r="F1769" s="10" t="s">
        <v>119</v>
      </c>
      <c r="G1769" s="11">
        <v>108</v>
      </c>
      <c r="H1769" s="11">
        <v>7300</v>
      </c>
      <c r="I1769" s="11">
        <f t="shared" si="62"/>
        <v>788400</v>
      </c>
      <c r="J1769" s="11">
        <f t="shared" si="63"/>
        <v>78840</v>
      </c>
      <c r="K1769" s="11">
        <f>연간거래자료!$I1769+연간거래자료!$J1769</f>
        <v>867240</v>
      </c>
      <c r="L1769" s="13" t="s">
        <v>16</v>
      </c>
      <c r="M1769" s="14" t="s">
        <v>135</v>
      </c>
    </row>
    <row r="1770" spans="2:13" x14ac:dyDescent="0.3">
      <c r="B1770" s="9">
        <v>45837</v>
      </c>
      <c r="C1770" s="10" t="s">
        <v>139</v>
      </c>
      <c r="D1770" s="10" t="s">
        <v>33</v>
      </c>
      <c r="E1770" s="10" t="s">
        <v>34</v>
      </c>
      <c r="F1770" s="10" t="s">
        <v>65</v>
      </c>
      <c r="G1770" s="11">
        <v>50</v>
      </c>
      <c r="H1770" s="11">
        <v>16400</v>
      </c>
      <c r="I1770" s="11">
        <f t="shared" si="62"/>
        <v>820000</v>
      </c>
      <c r="J1770" s="11">
        <f t="shared" si="63"/>
        <v>82000</v>
      </c>
      <c r="K1770" s="11">
        <f>연간거래자료!$I1770+연간거래자료!$J1770</f>
        <v>902000</v>
      </c>
      <c r="L1770" s="13" t="s">
        <v>16</v>
      </c>
      <c r="M1770" s="14" t="s">
        <v>135</v>
      </c>
    </row>
    <row r="1771" spans="2:13" x14ac:dyDescent="0.3">
      <c r="B1771" s="9">
        <v>45837</v>
      </c>
      <c r="C1771" s="10" t="s">
        <v>142</v>
      </c>
      <c r="D1771" s="10" t="s">
        <v>33</v>
      </c>
      <c r="E1771" s="10" t="s">
        <v>34</v>
      </c>
      <c r="F1771" s="10" t="s">
        <v>45</v>
      </c>
      <c r="G1771" s="11">
        <v>111</v>
      </c>
      <c r="H1771" s="11">
        <v>41700</v>
      </c>
      <c r="I1771" s="11">
        <f t="shared" si="62"/>
        <v>4628700</v>
      </c>
      <c r="J1771" s="11">
        <f t="shared" si="63"/>
        <v>462870</v>
      </c>
      <c r="K1771" s="11">
        <f>연간거래자료!$I1771+연간거래자료!$J1771</f>
        <v>5091570</v>
      </c>
      <c r="L1771" s="13" t="s">
        <v>12</v>
      </c>
      <c r="M1771" s="14" t="s">
        <v>137</v>
      </c>
    </row>
    <row r="1772" spans="2:13" x14ac:dyDescent="0.3">
      <c r="B1772" s="9">
        <v>45837</v>
      </c>
      <c r="C1772" s="10" t="s">
        <v>141</v>
      </c>
      <c r="D1772" s="10" t="s">
        <v>13</v>
      </c>
      <c r="E1772" s="10" t="s">
        <v>14</v>
      </c>
      <c r="F1772" s="10" t="s">
        <v>79</v>
      </c>
      <c r="G1772" s="11">
        <v>25</v>
      </c>
      <c r="H1772" s="11">
        <v>57900</v>
      </c>
      <c r="I1772" s="11">
        <f t="shared" si="62"/>
        <v>1447500</v>
      </c>
      <c r="J1772" s="11">
        <f t="shared" si="63"/>
        <v>144750</v>
      </c>
      <c r="K1772" s="11">
        <f>연간거래자료!$I1772+연간거래자료!$J1772</f>
        <v>1592250</v>
      </c>
      <c r="L1772" s="13" t="s">
        <v>12</v>
      </c>
      <c r="M1772" s="14" t="s">
        <v>135</v>
      </c>
    </row>
    <row r="1773" spans="2:13" x14ac:dyDescent="0.3">
      <c r="B1773" s="9">
        <v>45837</v>
      </c>
      <c r="C1773" s="10" t="s">
        <v>156</v>
      </c>
      <c r="D1773" s="10" t="s">
        <v>13</v>
      </c>
      <c r="E1773" s="10" t="s">
        <v>14</v>
      </c>
      <c r="F1773" s="10" t="s">
        <v>94</v>
      </c>
      <c r="G1773" s="11">
        <v>114</v>
      </c>
      <c r="H1773" s="11">
        <v>116200</v>
      </c>
      <c r="I1773" s="11">
        <f t="shared" si="62"/>
        <v>13246800</v>
      </c>
      <c r="J1773" s="11">
        <f t="shared" si="63"/>
        <v>1324680</v>
      </c>
      <c r="K1773" s="11">
        <f>연간거래자료!$I1773+연간거래자료!$J1773</f>
        <v>14571480</v>
      </c>
      <c r="L1773" s="13" t="s">
        <v>12</v>
      </c>
      <c r="M1773" s="14" t="s">
        <v>137</v>
      </c>
    </row>
    <row r="1774" spans="2:13" x14ac:dyDescent="0.3">
      <c r="B1774" s="9">
        <v>45837</v>
      </c>
      <c r="C1774" s="10" t="s">
        <v>139</v>
      </c>
      <c r="D1774" s="10" t="s">
        <v>13</v>
      </c>
      <c r="E1774" s="10" t="s">
        <v>26</v>
      </c>
      <c r="F1774" s="10" t="s">
        <v>76</v>
      </c>
      <c r="G1774" s="11">
        <v>91</v>
      </c>
      <c r="H1774" s="11">
        <v>4300</v>
      </c>
      <c r="I1774" s="11">
        <f t="shared" si="62"/>
        <v>391300</v>
      </c>
      <c r="J1774" s="11">
        <f t="shared" si="63"/>
        <v>39130</v>
      </c>
      <c r="K1774" s="11">
        <f>연간거래자료!$I1774+연간거래자료!$J1774</f>
        <v>430430</v>
      </c>
      <c r="L1774" s="13" t="s">
        <v>16</v>
      </c>
      <c r="M1774" s="14" t="s">
        <v>137</v>
      </c>
    </row>
    <row r="1775" spans="2:13" x14ac:dyDescent="0.3">
      <c r="B1775" s="9">
        <v>45837</v>
      </c>
      <c r="C1775" s="10" t="s">
        <v>145</v>
      </c>
      <c r="D1775" s="10" t="s">
        <v>13</v>
      </c>
      <c r="E1775" s="10" t="s">
        <v>26</v>
      </c>
      <c r="F1775" s="10" t="s">
        <v>68</v>
      </c>
      <c r="G1775" s="11">
        <v>19</v>
      </c>
      <c r="H1775" s="11">
        <v>75000</v>
      </c>
      <c r="I1775" s="11">
        <f t="shared" si="62"/>
        <v>1425000</v>
      </c>
      <c r="J1775" s="11">
        <f t="shared" si="63"/>
        <v>142500</v>
      </c>
      <c r="K1775" s="11">
        <f>연간거래자료!$I1775+연간거래자료!$J1775</f>
        <v>1567500</v>
      </c>
      <c r="L1775" s="13" t="s">
        <v>16</v>
      </c>
      <c r="M1775" s="14" t="s">
        <v>137</v>
      </c>
    </row>
    <row r="1776" spans="2:13" x14ac:dyDescent="0.3">
      <c r="B1776" s="9">
        <v>45837</v>
      </c>
      <c r="C1776" s="10" t="s">
        <v>147</v>
      </c>
      <c r="D1776" s="10" t="s">
        <v>9</v>
      </c>
      <c r="E1776" s="10" t="s">
        <v>10</v>
      </c>
      <c r="F1776" s="10" t="s">
        <v>127</v>
      </c>
      <c r="G1776" s="11">
        <v>19</v>
      </c>
      <c r="H1776" s="11">
        <v>146500</v>
      </c>
      <c r="I1776" s="11">
        <f t="shared" si="62"/>
        <v>2783500</v>
      </c>
      <c r="J1776" s="11">
        <f t="shared" si="63"/>
        <v>278350</v>
      </c>
      <c r="K1776" s="11">
        <f>연간거래자료!$I1776+연간거래자료!$J1776</f>
        <v>3061850</v>
      </c>
      <c r="L1776" s="13" t="s">
        <v>12</v>
      </c>
      <c r="M1776" s="14" t="s">
        <v>137</v>
      </c>
    </row>
    <row r="1777" spans="2:13" x14ac:dyDescent="0.3">
      <c r="B1777" s="9">
        <v>45837</v>
      </c>
      <c r="C1777" s="10" t="s">
        <v>151</v>
      </c>
      <c r="D1777" s="10" t="s">
        <v>9</v>
      </c>
      <c r="E1777" s="10" t="s">
        <v>17</v>
      </c>
      <c r="F1777" s="10" t="s">
        <v>83</v>
      </c>
      <c r="G1777" s="11">
        <v>15</v>
      </c>
      <c r="H1777" s="11">
        <v>561200</v>
      </c>
      <c r="I1777" s="11">
        <f t="shared" si="62"/>
        <v>8418000</v>
      </c>
      <c r="J1777" s="11">
        <f t="shared" si="63"/>
        <v>841800</v>
      </c>
      <c r="K1777" s="11">
        <f>연간거래자료!$I1777+연간거래자료!$J1777</f>
        <v>9259800</v>
      </c>
      <c r="L1777" s="13" t="s">
        <v>16</v>
      </c>
      <c r="M1777" s="14" t="s">
        <v>137</v>
      </c>
    </row>
    <row r="1778" spans="2:13" x14ac:dyDescent="0.3">
      <c r="B1778" s="9">
        <v>45837</v>
      </c>
      <c r="C1778" s="10" t="s">
        <v>153</v>
      </c>
      <c r="D1778" s="10" t="s">
        <v>9</v>
      </c>
      <c r="E1778" s="10" t="s">
        <v>17</v>
      </c>
      <c r="F1778" s="10" t="s">
        <v>93</v>
      </c>
      <c r="G1778" s="11">
        <v>28</v>
      </c>
      <c r="H1778" s="11">
        <v>598000</v>
      </c>
      <c r="I1778" s="11">
        <f t="shared" si="62"/>
        <v>16744000</v>
      </c>
      <c r="J1778" s="11">
        <f t="shared" si="63"/>
        <v>1674400</v>
      </c>
      <c r="K1778" s="11">
        <f>연간거래자료!$I1778+연간거래자료!$J1778</f>
        <v>18418400</v>
      </c>
      <c r="L1778" s="13" t="s">
        <v>16</v>
      </c>
      <c r="M1778" s="14" t="s">
        <v>134</v>
      </c>
    </row>
    <row r="1779" spans="2:13" x14ac:dyDescent="0.3">
      <c r="B1779" s="9">
        <v>45838</v>
      </c>
      <c r="C1779" s="10" t="s">
        <v>148</v>
      </c>
      <c r="D1779" s="10" t="s">
        <v>21</v>
      </c>
      <c r="E1779" s="10" t="s">
        <v>31</v>
      </c>
      <c r="F1779" s="10" t="s">
        <v>32</v>
      </c>
      <c r="G1779" s="11">
        <v>98</v>
      </c>
      <c r="H1779" s="11">
        <v>183900</v>
      </c>
      <c r="I1779" s="11">
        <f t="shared" si="62"/>
        <v>18022200</v>
      </c>
      <c r="J1779" s="11">
        <f t="shared" si="63"/>
        <v>1802220</v>
      </c>
      <c r="K1779" s="11">
        <f>연간거래자료!$I1779+연간거래자료!$J1779</f>
        <v>19824420</v>
      </c>
      <c r="L1779" s="13" t="s">
        <v>12</v>
      </c>
      <c r="M1779" s="14" t="s">
        <v>134</v>
      </c>
    </row>
    <row r="1780" spans="2:13" x14ac:dyDescent="0.3">
      <c r="B1780" s="9">
        <v>45838</v>
      </c>
      <c r="C1780" s="10" t="s">
        <v>142</v>
      </c>
      <c r="D1780" s="10" t="s">
        <v>33</v>
      </c>
      <c r="E1780" s="10" t="s">
        <v>56</v>
      </c>
      <c r="F1780" s="10" t="s">
        <v>57</v>
      </c>
      <c r="G1780" s="11">
        <v>33</v>
      </c>
      <c r="H1780" s="11">
        <v>6900</v>
      </c>
      <c r="I1780" s="11">
        <f t="shared" si="62"/>
        <v>227700</v>
      </c>
      <c r="J1780" s="11">
        <f t="shared" si="63"/>
        <v>22770</v>
      </c>
      <c r="K1780" s="11">
        <f>연간거래자료!$I1780+연간거래자료!$J1780</f>
        <v>250470</v>
      </c>
      <c r="L1780" s="13" t="s">
        <v>12</v>
      </c>
      <c r="M1780" s="14" t="s">
        <v>135</v>
      </c>
    </row>
    <row r="1781" spans="2:13" x14ac:dyDescent="0.3">
      <c r="B1781" s="9">
        <v>45838</v>
      </c>
      <c r="C1781" s="10" t="s">
        <v>149</v>
      </c>
      <c r="D1781" s="10" t="s">
        <v>13</v>
      </c>
      <c r="E1781" s="10" t="s">
        <v>14</v>
      </c>
      <c r="F1781" s="10" t="s">
        <v>103</v>
      </c>
      <c r="G1781" s="11">
        <v>61</v>
      </c>
      <c r="H1781" s="11">
        <v>484000</v>
      </c>
      <c r="I1781" s="11">
        <f t="shared" si="62"/>
        <v>29524000</v>
      </c>
      <c r="J1781" s="11">
        <f t="shared" si="63"/>
        <v>2952400</v>
      </c>
      <c r="K1781" s="11">
        <f>연간거래자료!$I1781+연간거래자료!$J1781</f>
        <v>32476400</v>
      </c>
      <c r="L1781" s="13" t="s">
        <v>16</v>
      </c>
      <c r="M1781" s="14" t="s">
        <v>134</v>
      </c>
    </row>
    <row r="1782" spans="2:13" x14ac:dyDescent="0.3">
      <c r="B1782" s="9">
        <v>45838</v>
      </c>
      <c r="C1782" s="10" t="s">
        <v>147</v>
      </c>
      <c r="D1782" s="10" t="s">
        <v>13</v>
      </c>
      <c r="E1782" s="10" t="s">
        <v>14</v>
      </c>
      <c r="F1782" s="10" t="s">
        <v>15</v>
      </c>
      <c r="G1782" s="11">
        <v>62</v>
      </c>
      <c r="H1782" s="11">
        <v>378100</v>
      </c>
      <c r="I1782" s="11">
        <f t="shared" si="62"/>
        <v>23442200</v>
      </c>
      <c r="J1782" s="11">
        <f t="shared" si="63"/>
        <v>2344220</v>
      </c>
      <c r="K1782" s="11">
        <f>연간거래자료!$I1782+연간거래자료!$J1782</f>
        <v>25786420</v>
      </c>
      <c r="L1782" s="13" t="s">
        <v>16</v>
      </c>
      <c r="M1782" s="14" t="s">
        <v>135</v>
      </c>
    </row>
    <row r="1783" spans="2:13" x14ac:dyDescent="0.3">
      <c r="B1783" s="9">
        <v>45838</v>
      </c>
      <c r="C1783" s="10" t="s">
        <v>132</v>
      </c>
      <c r="D1783" s="10" t="s">
        <v>13</v>
      </c>
      <c r="E1783" s="10" t="s">
        <v>14</v>
      </c>
      <c r="F1783" s="10" t="s">
        <v>95</v>
      </c>
      <c r="G1783" s="11">
        <v>16</v>
      </c>
      <c r="H1783" s="11">
        <v>164900</v>
      </c>
      <c r="I1783" s="11">
        <f t="shared" si="62"/>
        <v>2638400</v>
      </c>
      <c r="J1783" s="11">
        <f t="shared" si="63"/>
        <v>263840</v>
      </c>
      <c r="K1783" s="11">
        <f>연간거래자료!$I1783+연간거래자료!$J1783</f>
        <v>2902240</v>
      </c>
      <c r="L1783" s="13" t="s">
        <v>16</v>
      </c>
      <c r="M1783" s="14" t="s">
        <v>135</v>
      </c>
    </row>
    <row r="1784" spans="2:13" x14ac:dyDescent="0.3">
      <c r="B1784" s="9">
        <v>45838</v>
      </c>
      <c r="C1784" s="10" t="s">
        <v>154</v>
      </c>
      <c r="D1784" s="10" t="s">
        <v>9</v>
      </c>
      <c r="E1784" s="10" t="s">
        <v>48</v>
      </c>
      <c r="F1784" s="10" t="s">
        <v>117</v>
      </c>
      <c r="G1784" s="11">
        <v>72</v>
      </c>
      <c r="H1784" s="11">
        <v>86300</v>
      </c>
      <c r="I1784" s="11">
        <f t="shared" si="62"/>
        <v>6213600</v>
      </c>
      <c r="J1784" s="11">
        <f t="shared" si="63"/>
        <v>621360</v>
      </c>
      <c r="K1784" s="11">
        <f>연간거래자료!$I1784+연간거래자료!$J1784</f>
        <v>6834960</v>
      </c>
      <c r="L1784" s="13" t="s">
        <v>12</v>
      </c>
      <c r="M1784" s="14" t="s">
        <v>135</v>
      </c>
    </row>
    <row r="1785" spans="2:13" x14ac:dyDescent="0.3">
      <c r="B1785" s="9">
        <v>45838</v>
      </c>
      <c r="C1785" s="10" t="s">
        <v>152</v>
      </c>
      <c r="D1785" s="10" t="s">
        <v>9</v>
      </c>
      <c r="E1785" s="10" t="s">
        <v>24</v>
      </c>
      <c r="F1785" s="10" t="s">
        <v>111</v>
      </c>
      <c r="G1785" s="11">
        <v>114</v>
      </c>
      <c r="H1785" s="11">
        <v>208800</v>
      </c>
      <c r="I1785" s="11">
        <f t="shared" si="62"/>
        <v>23803200</v>
      </c>
      <c r="J1785" s="11">
        <f t="shared" si="63"/>
        <v>2380320</v>
      </c>
      <c r="K1785" s="11">
        <f>연간거래자료!$I1785+연간거래자료!$J1785</f>
        <v>26183520</v>
      </c>
      <c r="L1785" s="13" t="s">
        <v>16</v>
      </c>
      <c r="M1785" s="14" t="s">
        <v>134</v>
      </c>
    </row>
    <row r="1786" spans="2:13" x14ac:dyDescent="0.3">
      <c r="B1786" s="9">
        <v>45838</v>
      </c>
      <c r="C1786" s="10" t="s">
        <v>146</v>
      </c>
      <c r="D1786" s="10" t="s">
        <v>9</v>
      </c>
      <c r="E1786" s="10" t="s">
        <v>17</v>
      </c>
      <c r="F1786" s="10" t="s">
        <v>93</v>
      </c>
      <c r="G1786" s="11">
        <v>148</v>
      </c>
      <c r="H1786" s="11">
        <v>580100</v>
      </c>
      <c r="I1786" s="11">
        <f t="shared" si="62"/>
        <v>85854800</v>
      </c>
      <c r="J1786" s="11">
        <f t="shared" si="63"/>
        <v>8585480</v>
      </c>
      <c r="K1786" s="11">
        <f>연간거래자료!$I1786+연간거래자료!$J1786</f>
        <v>94440280</v>
      </c>
      <c r="L1786" s="13" t="s">
        <v>16</v>
      </c>
      <c r="M1786" s="14" t="s">
        <v>136</v>
      </c>
    </row>
    <row r="1787" spans="2:13" x14ac:dyDescent="0.3">
      <c r="B1787" s="9">
        <v>45838</v>
      </c>
      <c r="C1787" s="10" t="s">
        <v>144</v>
      </c>
      <c r="D1787" s="10" t="s">
        <v>9</v>
      </c>
      <c r="E1787" s="10" t="s">
        <v>50</v>
      </c>
      <c r="F1787" s="10" t="s">
        <v>109</v>
      </c>
      <c r="G1787" s="11">
        <v>48</v>
      </c>
      <c r="H1787" s="11">
        <v>115200</v>
      </c>
      <c r="I1787" s="11">
        <f t="shared" si="62"/>
        <v>5529600</v>
      </c>
      <c r="J1787" s="11">
        <f t="shared" si="63"/>
        <v>552960</v>
      </c>
      <c r="K1787" s="11">
        <f>연간거래자료!$I1787+연간거래자료!$J1787</f>
        <v>6082560</v>
      </c>
      <c r="L1787" s="13" t="s">
        <v>12</v>
      </c>
      <c r="M1787" s="14" t="s">
        <v>137</v>
      </c>
    </row>
    <row r="1788" spans="2:13" x14ac:dyDescent="0.3">
      <c r="B1788" s="9">
        <v>45838</v>
      </c>
      <c r="C1788" s="10" t="s">
        <v>130</v>
      </c>
      <c r="D1788" s="10" t="s">
        <v>9</v>
      </c>
      <c r="E1788" s="10" t="s">
        <v>36</v>
      </c>
      <c r="F1788" s="10" t="s">
        <v>129</v>
      </c>
      <c r="G1788" s="11">
        <v>18</v>
      </c>
      <c r="H1788" s="11">
        <v>79900</v>
      </c>
      <c r="I1788" s="11">
        <f t="shared" si="62"/>
        <v>1438200</v>
      </c>
      <c r="J1788" s="11">
        <f t="shared" si="63"/>
        <v>143820</v>
      </c>
      <c r="K1788" s="11">
        <f>연간거래자료!$I1788+연간거래자료!$J1788</f>
        <v>1582020</v>
      </c>
      <c r="L1788" s="13" t="s">
        <v>12</v>
      </c>
      <c r="M1788" s="14" t="s">
        <v>134</v>
      </c>
    </row>
    <row r="1789" spans="2:13" x14ac:dyDescent="0.3">
      <c r="B1789" s="9">
        <v>45839</v>
      </c>
      <c r="C1789" s="10" t="s">
        <v>141</v>
      </c>
      <c r="D1789" s="10" t="s">
        <v>21</v>
      </c>
      <c r="E1789" s="10" t="s">
        <v>31</v>
      </c>
      <c r="F1789" s="10" t="s">
        <v>72</v>
      </c>
      <c r="G1789" s="11">
        <v>143</v>
      </c>
      <c r="H1789" s="11">
        <v>248500</v>
      </c>
      <c r="I1789" s="11">
        <f t="shared" si="62"/>
        <v>35535500</v>
      </c>
      <c r="J1789" s="11">
        <f t="shared" si="63"/>
        <v>3553550</v>
      </c>
      <c r="K1789" s="11">
        <f>연간거래자료!$I1789+연간거래자료!$J1789</f>
        <v>39089050</v>
      </c>
      <c r="L1789" s="13" t="s">
        <v>16</v>
      </c>
      <c r="M1789" s="14" t="s">
        <v>134</v>
      </c>
    </row>
    <row r="1790" spans="2:13" x14ac:dyDescent="0.3">
      <c r="B1790" s="9">
        <v>45839</v>
      </c>
      <c r="C1790" s="10" t="s">
        <v>152</v>
      </c>
      <c r="D1790" s="10" t="s">
        <v>21</v>
      </c>
      <c r="E1790" s="10" t="s">
        <v>22</v>
      </c>
      <c r="F1790" s="10" t="s">
        <v>40</v>
      </c>
      <c r="G1790" s="11">
        <v>31</v>
      </c>
      <c r="H1790" s="11">
        <v>112300</v>
      </c>
      <c r="I1790" s="11">
        <f t="shared" si="62"/>
        <v>3481300</v>
      </c>
      <c r="J1790" s="11">
        <f t="shared" si="63"/>
        <v>348130</v>
      </c>
      <c r="K1790" s="11">
        <f>연간거래자료!$I1790+연간거래자료!$J1790</f>
        <v>3829430</v>
      </c>
      <c r="L1790" s="13" t="s">
        <v>16</v>
      </c>
      <c r="M1790" s="14" t="s">
        <v>136</v>
      </c>
    </row>
    <row r="1791" spans="2:13" x14ac:dyDescent="0.3">
      <c r="B1791" s="9">
        <v>45839</v>
      </c>
      <c r="C1791" s="10" t="s">
        <v>132</v>
      </c>
      <c r="D1791" s="10" t="s">
        <v>21</v>
      </c>
      <c r="E1791" s="10" t="s">
        <v>22</v>
      </c>
      <c r="F1791" s="10" t="s">
        <v>59</v>
      </c>
      <c r="G1791" s="11">
        <v>23</v>
      </c>
      <c r="H1791" s="11">
        <v>89600</v>
      </c>
      <c r="I1791" s="11">
        <f t="shared" si="62"/>
        <v>2060800</v>
      </c>
      <c r="J1791" s="11">
        <f t="shared" si="63"/>
        <v>206080</v>
      </c>
      <c r="K1791" s="11">
        <f>연간거래자료!$I1791+연간거래자료!$J1791</f>
        <v>2266880</v>
      </c>
      <c r="L1791" s="13" t="s">
        <v>16</v>
      </c>
      <c r="M1791" s="14" t="s">
        <v>137</v>
      </c>
    </row>
    <row r="1792" spans="2:13" x14ac:dyDescent="0.3">
      <c r="B1792" s="9">
        <v>45839</v>
      </c>
      <c r="C1792" s="10" t="s">
        <v>147</v>
      </c>
      <c r="D1792" s="10" t="s">
        <v>33</v>
      </c>
      <c r="E1792" s="10" t="s">
        <v>56</v>
      </c>
      <c r="F1792" s="10" t="s">
        <v>119</v>
      </c>
      <c r="G1792" s="11">
        <v>81</v>
      </c>
      <c r="H1792" s="11">
        <v>7300</v>
      </c>
      <c r="I1792" s="11">
        <f t="shared" si="62"/>
        <v>591300</v>
      </c>
      <c r="J1792" s="11">
        <f t="shared" si="63"/>
        <v>59130</v>
      </c>
      <c r="K1792" s="11">
        <f>연간거래자료!$I1792+연간거래자료!$J1792</f>
        <v>650430</v>
      </c>
      <c r="L1792" s="13" t="s">
        <v>12</v>
      </c>
      <c r="M1792" s="14" t="s">
        <v>137</v>
      </c>
    </row>
    <row r="1793" spans="2:13" x14ac:dyDescent="0.3">
      <c r="B1793" s="9">
        <v>45839</v>
      </c>
      <c r="C1793" s="10" t="s">
        <v>132</v>
      </c>
      <c r="D1793" s="10" t="s">
        <v>33</v>
      </c>
      <c r="E1793" s="10" t="s">
        <v>34</v>
      </c>
      <c r="F1793" s="10" t="s">
        <v>47</v>
      </c>
      <c r="G1793" s="11">
        <v>143</v>
      </c>
      <c r="H1793" s="11">
        <v>87200</v>
      </c>
      <c r="I1793" s="11">
        <f t="shared" si="62"/>
        <v>12469600</v>
      </c>
      <c r="J1793" s="11">
        <f t="shared" si="63"/>
        <v>1246960</v>
      </c>
      <c r="K1793" s="11">
        <f>연간거래자료!$I1793+연간거래자료!$J1793</f>
        <v>13716560</v>
      </c>
      <c r="L1793" s="13" t="s">
        <v>12</v>
      </c>
      <c r="M1793" s="14" t="s">
        <v>136</v>
      </c>
    </row>
    <row r="1794" spans="2:13" x14ac:dyDescent="0.3">
      <c r="B1794" s="9">
        <v>45839</v>
      </c>
      <c r="C1794" s="10" t="s">
        <v>150</v>
      </c>
      <c r="D1794" s="10" t="s">
        <v>33</v>
      </c>
      <c r="E1794" s="10" t="s">
        <v>34</v>
      </c>
      <c r="F1794" s="10" t="s">
        <v>112</v>
      </c>
      <c r="G1794" s="11">
        <v>107</v>
      </c>
      <c r="H1794" s="11">
        <v>484900</v>
      </c>
      <c r="I1794" s="11">
        <f t="shared" si="62"/>
        <v>51884300</v>
      </c>
      <c r="J1794" s="11">
        <f t="shared" si="63"/>
        <v>5188430</v>
      </c>
      <c r="K1794" s="11">
        <f>연간거래자료!$I1794+연간거래자료!$J1794</f>
        <v>57072730</v>
      </c>
      <c r="L1794" s="13" t="s">
        <v>16</v>
      </c>
      <c r="M1794" s="14" t="s">
        <v>134</v>
      </c>
    </row>
    <row r="1795" spans="2:13" x14ac:dyDescent="0.3">
      <c r="B1795" s="9">
        <v>45839</v>
      </c>
      <c r="C1795" s="10" t="s">
        <v>145</v>
      </c>
      <c r="D1795" s="10" t="s">
        <v>33</v>
      </c>
      <c r="E1795" s="10" t="s">
        <v>34</v>
      </c>
      <c r="F1795" s="10" t="s">
        <v>112</v>
      </c>
      <c r="G1795" s="11">
        <v>92</v>
      </c>
      <c r="H1795" s="11">
        <v>484900</v>
      </c>
      <c r="I1795" s="11">
        <f t="shared" si="62"/>
        <v>44610800</v>
      </c>
      <c r="J1795" s="11">
        <f t="shared" si="63"/>
        <v>4461080</v>
      </c>
      <c r="K1795" s="11">
        <f>연간거래자료!$I1795+연간거래자료!$J1795</f>
        <v>49071880</v>
      </c>
      <c r="L1795" s="13" t="s">
        <v>16</v>
      </c>
      <c r="M1795" s="14" t="s">
        <v>136</v>
      </c>
    </row>
    <row r="1796" spans="2:13" x14ac:dyDescent="0.3">
      <c r="B1796" s="9">
        <v>45839</v>
      </c>
      <c r="C1796" s="10" t="s">
        <v>144</v>
      </c>
      <c r="D1796" s="10" t="s">
        <v>33</v>
      </c>
      <c r="E1796" s="10" t="s">
        <v>34</v>
      </c>
      <c r="F1796" s="10" t="s">
        <v>112</v>
      </c>
      <c r="G1796" s="11">
        <v>15</v>
      </c>
      <c r="H1796" s="11">
        <v>499900</v>
      </c>
      <c r="I1796" s="11">
        <f t="shared" si="62"/>
        <v>7498500</v>
      </c>
      <c r="J1796" s="11">
        <f t="shared" si="63"/>
        <v>749850</v>
      </c>
      <c r="K1796" s="11">
        <f>연간거래자료!$I1796+연간거래자료!$J1796</f>
        <v>8248350</v>
      </c>
      <c r="L1796" s="13" t="s">
        <v>16</v>
      </c>
      <c r="M1796" s="14" t="s">
        <v>136</v>
      </c>
    </row>
    <row r="1797" spans="2:13" x14ac:dyDescent="0.3">
      <c r="B1797" s="9">
        <v>45839</v>
      </c>
      <c r="C1797" s="10" t="s">
        <v>146</v>
      </c>
      <c r="D1797" s="10" t="s">
        <v>33</v>
      </c>
      <c r="E1797" s="10" t="s">
        <v>34</v>
      </c>
      <c r="F1797" s="10" t="s">
        <v>45</v>
      </c>
      <c r="G1797" s="11">
        <v>140</v>
      </c>
      <c r="H1797" s="11">
        <v>41700</v>
      </c>
      <c r="I1797" s="11">
        <f t="shared" si="62"/>
        <v>5838000</v>
      </c>
      <c r="J1797" s="11">
        <f t="shared" si="63"/>
        <v>583800</v>
      </c>
      <c r="K1797" s="11">
        <f>연간거래자료!$I1797+연간거래자료!$J1797</f>
        <v>6421800</v>
      </c>
      <c r="L1797" s="13" t="s">
        <v>16</v>
      </c>
      <c r="M1797" s="14" t="s">
        <v>135</v>
      </c>
    </row>
    <row r="1798" spans="2:13" x14ac:dyDescent="0.3">
      <c r="B1798" s="9">
        <v>45839</v>
      </c>
      <c r="C1798" s="10" t="s">
        <v>152</v>
      </c>
      <c r="D1798" s="10" t="s">
        <v>13</v>
      </c>
      <c r="E1798" s="10" t="s">
        <v>14</v>
      </c>
      <c r="F1798" s="10" t="s">
        <v>69</v>
      </c>
      <c r="G1798" s="11">
        <v>52</v>
      </c>
      <c r="H1798" s="11">
        <v>81500</v>
      </c>
      <c r="I1798" s="11">
        <f t="shared" si="62"/>
        <v>4238000</v>
      </c>
      <c r="J1798" s="11">
        <f t="shared" si="63"/>
        <v>423800</v>
      </c>
      <c r="K1798" s="11">
        <f>연간거래자료!$I1798+연간거래자료!$J1798</f>
        <v>4661800</v>
      </c>
      <c r="L1798" s="13" t="s">
        <v>12</v>
      </c>
      <c r="M1798" s="14" t="s">
        <v>137</v>
      </c>
    </row>
    <row r="1799" spans="2:13" x14ac:dyDescent="0.3">
      <c r="B1799" s="9">
        <v>45839</v>
      </c>
      <c r="C1799" s="10" t="s">
        <v>150</v>
      </c>
      <c r="D1799" s="10" t="s">
        <v>13</v>
      </c>
      <c r="E1799" s="10" t="s">
        <v>14</v>
      </c>
      <c r="F1799" s="10" t="s">
        <v>74</v>
      </c>
      <c r="G1799" s="11">
        <v>143</v>
      </c>
      <c r="H1799" s="11">
        <v>17900</v>
      </c>
      <c r="I1799" s="11">
        <f t="shared" si="62"/>
        <v>2559700</v>
      </c>
      <c r="J1799" s="11">
        <f t="shared" si="63"/>
        <v>255970</v>
      </c>
      <c r="K1799" s="11">
        <f>연간거래자료!$I1799+연간거래자료!$J1799</f>
        <v>2815670</v>
      </c>
      <c r="L1799" s="13" t="s">
        <v>16</v>
      </c>
      <c r="M1799" s="14" t="s">
        <v>134</v>
      </c>
    </row>
    <row r="1800" spans="2:13" x14ac:dyDescent="0.3">
      <c r="B1800" s="9">
        <v>45839</v>
      </c>
      <c r="C1800" s="10" t="s">
        <v>144</v>
      </c>
      <c r="D1800" s="10" t="s">
        <v>13</v>
      </c>
      <c r="E1800" s="10" t="s">
        <v>14</v>
      </c>
      <c r="F1800" s="10" t="s">
        <v>95</v>
      </c>
      <c r="G1800" s="11">
        <v>99</v>
      </c>
      <c r="H1800" s="11">
        <v>160000</v>
      </c>
      <c r="I1800" s="11">
        <f t="shared" si="62"/>
        <v>15840000</v>
      </c>
      <c r="J1800" s="11">
        <f t="shared" si="63"/>
        <v>1584000</v>
      </c>
      <c r="K1800" s="11">
        <f>연간거래자료!$I1800+연간거래자료!$J1800</f>
        <v>17424000</v>
      </c>
      <c r="L1800" s="13" t="s">
        <v>12</v>
      </c>
      <c r="M1800" s="14" t="s">
        <v>136</v>
      </c>
    </row>
    <row r="1801" spans="2:13" x14ac:dyDescent="0.3">
      <c r="B1801" s="9">
        <v>45839</v>
      </c>
      <c r="C1801" s="10" t="s">
        <v>149</v>
      </c>
      <c r="D1801" s="10" t="s">
        <v>13</v>
      </c>
      <c r="E1801" s="10" t="s">
        <v>26</v>
      </c>
      <c r="F1801" s="10" t="s">
        <v>71</v>
      </c>
      <c r="G1801" s="11">
        <v>110</v>
      </c>
      <c r="H1801" s="11">
        <v>76600</v>
      </c>
      <c r="I1801" s="11">
        <f t="shared" si="62"/>
        <v>8426000</v>
      </c>
      <c r="J1801" s="11">
        <f t="shared" si="63"/>
        <v>842600</v>
      </c>
      <c r="K1801" s="11">
        <f>연간거래자료!$I1801+연간거래자료!$J1801</f>
        <v>9268600</v>
      </c>
      <c r="L1801" s="13" t="s">
        <v>12</v>
      </c>
      <c r="M1801" s="14" t="s">
        <v>136</v>
      </c>
    </row>
    <row r="1802" spans="2:13" x14ac:dyDescent="0.3">
      <c r="B1802" s="9">
        <v>45839</v>
      </c>
      <c r="C1802" s="10" t="s">
        <v>148</v>
      </c>
      <c r="D1802" s="10" t="s">
        <v>13</v>
      </c>
      <c r="E1802" s="10" t="s">
        <v>26</v>
      </c>
      <c r="F1802" s="10" t="s">
        <v>106</v>
      </c>
      <c r="G1802" s="11">
        <v>148</v>
      </c>
      <c r="H1802" s="11">
        <v>6500</v>
      </c>
      <c r="I1802" s="11">
        <f t="shared" si="62"/>
        <v>962000</v>
      </c>
      <c r="J1802" s="11">
        <f t="shared" si="63"/>
        <v>96200</v>
      </c>
      <c r="K1802" s="11">
        <f>연간거래자료!$I1802+연간거래자료!$J1802</f>
        <v>1058200</v>
      </c>
      <c r="L1802" s="13" t="s">
        <v>12</v>
      </c>
      <c r="M1802" s="14" t="s">
        <v>134</v>
      </c>
    </row>
    <row r="1803" spans="2:13" x14ac:dyDescent="0.3">
      <c r="B1803" s="9">
        <v>45839</v>
      </c>
      <c r="C1803" s="10" t="s">
        <v>156</v>
      </c>
      <c r="D1803" s="10" t="s">
        <v>13</v>
      </c>
      <c r="E1803" s="10" t="s">
        <v>26</v>
      </c>
      <c r="F1803" s="10" t="s">
        <v>106</v>
      </c>
      <c r="G1803" s="11">
        <v>116</v>
      </c>
      <c r="H1803" s="11">
        <v>6500</v>
      </c>
      <c r="I1803" s="11">
        <f t="shared" ref="I1803:I1866" si="64">G1803*H1803</f>
        <v>754000</v>
      </c>
      <c r="J1803" s="11">
        <f t="shared" ref="J1803:J1866" si="65">I1803*0.1</f>
        <v>75400</v>
      </c>
      <c r="K1803" s="11">
        <f>연간거래자료!$I1803+연간거래자료!$J1803</f>
        <v>829400</v>
      </c>
      <c r="L1803" s="13" t="s">
        <v>12</v>
      </c>
      <c r="M1803" s="14" t="s">
        <v>137</v>
      </c>
    </row>
    <row r="1804" spans="2:13" x14ac:dyDescent="0.3">
      <c r="B1804" s="9">
        <v>45839</v>
      </c>
      <c r="C1804" s="10" t="s">
        <v>156</v>
      </c>
      <c r="D1804" s="10" t="s">
        <v>9</v>
      </c>
      <c r="E1804" s="10" t="s">
        <v>48</v>
      </c>
      <c r="F1804" s="10" t="s">
        <v>75</v>
      </c>
      <c r="G1804" s="11">
        <v>15</v>
      </c>
      <c r="H1804" s="11">
        <v>98600</v>
      </c>
      <c r="I1804" s="11">
        <f t="shared" si="64"/>
        <v>1479000</v>
      </c>
      <c r="J1804" s="11">
        <f t="shared" si="65"/>
        <v>147900</v>
      </c>
      <c r="K1804" s="11">
        <f>연간거래자료!$I1804+연간거래자료!$J1804</f>
        <v>1626900</v>
      </c>
      <c r="L1804" s="13" t="s">
        <v>16</v>
      </c>
      <c r="M1804" s="14" t="s">
        <v>137</v>
      </c>
    </row>
    <row r="1805" spans="2:13" x14ac:dyDescent="0.3">
      <c r="B1805" s="9">
        <v>45839</v>
      </c>
      <c r="C1805" s="10" t="s">
        <v>148</v>
      </c>
      <c r="D1805" s="10" t="s">
        <v>9</v>
      </c>
      <c r="E1805" s="10" t="s">
        <v>48</v>
      </c>
      <c r="F1805" s="10" t="s">
        <v>48</v>
      </c>
      <c r="G1805" s="11">
        <v>85</v>
      </c>
      <c r="H1805" s="11">
        <v>125100</v>
      </c>
      <c r="I1805" s="11">
        <f t="shared" si="64"/>
        <v>10633500</v>
      </c>
      <c r="J1805" s="11">
        <f t="shared" si="65"/>
        <v>1063350</v>
      </c>
      <c r="K1805" s="11">
        <f>연간거래자료!$I1805+연간거래자료!$J1805</f>
        <v>11696850</v>
      </c>
      <c r="L1805" s="13" t="s">
        <v>16</v>
      </c>
      <c r="M1805" s="14" t="s">
        <v>135</v>
      </c>
    </row>
    <row r="1806" spans="2:13" x14ac:dyDescent="0.3">
      <c r="B1806" s="9">
        <v>45839</v>
      </c>
      <c r="C1806" s="10" t="s">
        <v>132</v>
      </c>
      <c r="D1806" s="10" t="s">
        <v>9</v>
      </c>
      <c r="E1806" s="10" t="s">
        <v>24</v>
      </c>
      <c r="F1806" s="10" t="s">
        <v>87</v>
      </c>
      <c r="G1806" s="11">
        <v>17</v>
      </c>
      <c r="H1806" s="11">
        <v>562300</v>
      </c>
      <c r="I1806" s="11">
        <f t="shared" si="64"/>
        <v>9559100</v>
      </c>
      <c r="J1806" s="11">
        <f t="shared" si="65"/>
        <v>955910</v>
      </c>
      <c r="K1806" s="11">
        <f>연간거래자료!$I1806+연간거래자료!$J1806</f>
        <v>10515010</v>
      </c>
      <c r="L1806" s="13" t="s">
        <v>16</v>
      </c>
      <c r="M1806" s="14" t="s">
        <v>135</v>
      </c>
    </row>
    <row r="1807" spans="2:13" x14ac:dyDescent="0.3">
      <c r="B1807" s="9">
        <v>45839</v>
      </c>
      <c r="C1807" s="10" t="s">
        <v>153</v>
      </c>
      <c r="D1807" s="10" t="s">
        <v>9</v>
      </c>
      <c r="E1807" s="10" t="s">
        <v>17</v>
      </c>
      <c r="F1807" s="10" t="s">
        <v>108</v>
      </c>
      <c r="G1807" s="11">
        <v>77</v>
      </c>
      <c r="H1807" s="11">
        <v>238200</v>
      </c>
      <c r="I1807" s="11">
        <f t="shared" si="64"/>
        <v>18341400</v>
      </c>
      <c r="J1807" s="11">
        <f t="shared" si="65"/>
        <v>1834140</v>
      </c>
      <c r="K1807" s="11">
        <f>연간거래자료!$I1807+연간거래자료!$J1807</f>
        <v>20175540</v>
      </c>
      <c r="L1807" s="13" t="s">
        <v>12</v>
      </c>
      <c r="M1807" s="14" t="s">
        <v>137</v>
      </c>
    </row>
    <row r="1808" spans="2:13" x14ac:dyDescent="0.3">
      <c r="B1808" s="9">
        <v>45839</v>
      </c>
      <c r="C1808" s="10" t="s">
        <v>152</v>
      </c>
      <c r="D1808" s="10" t="s">
        <v>9</v>
      </c>
      <c r="E1808" s="10" t="s">
        <v>17</v>
      </c>
      <c r="F1808" s="10" t="s">
        <v>118</v>
      </c>
      <c r="G1808" s="11">
        <v>28</v>
      </c>
      <c r="H1808" s="11">
        <v>425600</v>
      </c>
      <c r="I1808" s="11">
        <f t="shared" si="64"/>
        <v>11916800</v>
      </c>
      <c r="J1808" s="11">
        <f t="shared" si="65"/>
        <v>1191680</v>
      </c>
      <c r="K1808" s="11">
        <f>연간거래자료!$I1808+연간거래자료!$J1808</f>
        <v>13108480</v>
      </c>
      <c r="L1808" s="13" t="s">
        <v>12</v>
      </c>
      <c r="M1808" s="14" t="s">
        <v>137</v>
      </c>
    </row>
    <row r="1809" spans="2:13" x14ac:dyDescent="0.3">
      <c r="B1809" s="9">
        <v>45839</v>
      </c>
      <c r="C1809" s="10" t="s">
        <v>141</v>
      </c>
      <c r="D1809" s="10" t="s">
        <v>9</v>
      </c>
      <c r="E1809" s="10" t="s">
        <v>36</v>
      </c>
      <c r="F1809" s="10" t="s">
        <v>129</v>
      </c>
      <c r="G1809" s="11">
        <v>137</v>
      </c>
      <c r="H1809" s="11">
        <v>77500</v>
      </c>
      <c r="I1809" s="11">
        <f t="shared" si="64"/>
        <v>10617500</v>
      </c>
      <c r="J1809" s="11">
        <f t="shared" si="65"/>
        <v>1061750</v>
      </c>
      <c r="K1809" s="11">
        <f>연간거래자료!$I1809+연간거래자료!$J1809</f>
        <v>11679250</v>
      </c>
      <c r="L1809" s="13" t="s">
        <v>16</v>
      </c>
      <c r="M1809" s="14" t="s">
        <v>134</v>
      </c>
    </row>
    <row r="1810" spans="2:13" x14ac:dyDescent="0.3">
      <c r="B1810" s="9">
        <v>45840</v>
      </c>
      <c r="C1810" s="10" t="s">
        <v>148</v>
      </c>
      <c r="D1810" s="10" t="s">
        <v>21</v>
      </c>
      <c r="E1810" s="10" t="s">
        <v>31</v>
      </c>
      <c r="F1810" s="10" t="s">
        <v>102</v>
      </c>
      <c r="G1810" s="11">
        <v>69</v>
      </c>
      <c r="H1810" s="11">
        <v>229400</v>
      </c>
      <c r="I1810" s="11">
        <f t="shared" si="64"/>
        <v>15828600</v>
      </c>
      <c r="J1810" s="11">
        <f t="shared" si="65"/>
        <v>1582860</v>
      </c>
      <c r="K1810" s="11">
        <f>연간거래자료!$I1810+연간거래자료!$J1810</f>
        <v>17411460</v>
      </c>
      <c r="L1810" s="13" t="s">
        <v>12</v>
      </c>
      <c r="M1810" s="14" t="s">
        <v>137</v>
      </c>
    </row>
    <row r="1811" spans="2:13" x14ac:dyDescent="0.3">
      <c r="B1811" s="9">
        <v>45840</v>
      </c>
      <c r="C1811" s="10" t="s">
        <v>156</v>
      </c>
      <c r="D1811" s="10" t="s">
        <v>21</v>
      </c>
      <c r="E1811" s="10" t="s">
        <v>28</v>
      </c>
      <c r="F1811" s="10" t="s">
        <v>124</v>
      </c>
      <c r="G1811" s="11">
        <v>59</v>
      </c>
      <c r="H1811" s="11">
        <v>2405600</v>
      </c>
      <c r="I1811" s="11">
        <f t="shared" si="64"/>
        <v>141930400</v>
      </c>
      <c r="J1811" s="11">
        <f t="shared" si="65"/>
        <v>14193040</v>
      </c>
      <c r="K1811" s="11">
        <f>연간거래자료!$I1811+연간거래자료!$J1811</f>
        <v>156123440</v>
      </c>
      <c r="L1811" s="13" t="s">
        <v>12</v>
      </c>
      <c r="M1811" s="14" t="s">
        <v>136</v>
      </c>
    </row>
    <row r="1812" spans="2:13" x14ac:dyDescent="0.3">
      <c r="B1812" s="9">
        <v>45840</v>
      </c>
      <c r="C1812" s="10" t="s">
        <v>143</v>
      </c>
      <c r="D1812" s="10" t="s">
        <v>21</v>
      </c>
      <c r="E1812" s="10" t="s">
        <v>22</v>
      </c>
      <c r="F1812" s="10" t="s">
        <v>23</v>
      </c>
      <c r="G1812" s="11">
        <v>55</v>
      </c>
      <c r="H1812" s="11">
        <v>55200</v>
      </c>
      <c r="I1812" s="11">
        <f t="shared" si="64"/>
        <v>3036000</v>
      </c>
      <c r="J1812" s="11">
        <f t="shared" si="65"/>
        <v>303600</v>
      </c>
      <c r="K1812" s="11">
        <f>연간거래자료!$I1812+연간거래자료!$J1812</f>
        <v>3339600</v>
      </c>
      <c r="L1812" s="13" t="s">
        <v>16</v>
      </c>
      <c r="M1812" s="14" t="s">
        <v>137</v>
      </c>
    </row>
    <row r="1813" spans="2:13" x14ac:dyDescent="0.3">
      <c r="B1813" s="9">
        <v>45840</v>
      </c>
      <c r="C1813" s="10" t="s">
        <v>151</v>
      </c>
      <c r="D1813" s="10" t="s">
        <v>33</v>
      </c>
      <c r="E1813" s="10" t="s">
        <v>34</v>
      </c>
      <c r="F1813" s="10" t="s">
        <v>65</v>
      </c>
      <c r="G1813" s="11">
        <v>143</v>
      </c>
      <c r="H1813" s="11">
        <v>16400</v>
      </c>
      <c r="I1813" s="11">
        <f t="shared" si="64"/>
        <v>2345200</v>
      </c>
      <c r="J1813" s="11">
        <f t="shared" si="65"/>
        <v>234520</v>
      </c>
      <c r="K1813" s="11">
        <f>연간거래자료!$I1813+연간거래자료!$J1813</f>
        <v>2579720</v>
      </c>
      <c r="L1813" s="13" t="s">
        <v>12</v>
      </c>
      <c r="M1813" s="14" t="s">
        <v>134</v>
      </c>
    </row>
    <row r="1814" spans="2:13" x14ac:dyDescent="0.3">
      <c r="B1814" s="9">
        <v>45840</v>
      </c>
      <c r="C1814" s="10" t="s">
        <v>147</v>
      </c>
      <c r="D1814" s="10" t="s">
        <v>33</v>
      </c>
      <c r="E1814" s="10" t="s">
        <v>34</v>
      </c>
      <c r="F1814" s="10" t="s">
        <v>112</v>
      </c>
      <c r="G1814" s="11">
        <v>81</v>
      </c>
      <c r="H1814" s="11">
        <v>484900</v>
      </c>
      <c r="I1814" s="11">
        <f t="shared" si="64"/>
        <v>39276900</v>
      </c>
      <c r="J1814" s="11">
        <f t="shared" si="65"/>
        <v>3927690</v>
      </c>
      <c r="K1814" s="11">
        <f>연간거래자료!$I1814+연간거래자료!$J1814</f>
        <v>43204590</v>
      </c>
      <c r="L1814" s="13" t="s">
        <v>12</v>
      </c>
      <c r="M1814" s="14" t="s">
        <v>134</v>
      </c>
    </row>
    <row r="1815" spans="2:13" x14ac:dyDescent="0.3">
      <c r="B1815" s="9">
        <v>45840</v>
      </c>
      <c r="C1815" s="10" t="s">
        <v>143</v>
      </c>
      <c r="D1815" s="10" t="s">
        <v>13</v>
      </c>
      <c r="E1815" s="10" t="s">
        <v>14</v>
      </c>
      <c r="F1815" s="10" t="s">
        <v>115</v>
      </c>
      <c r="G1815" s="11">
        <v>17</v>
      </c>
      <c r="H1815" s="11">
        <v>398000</v>
      </c>
      <c r="I1815" s="11">
        <f t="shared" si="64"/>
        <v>6766000</v>
      </c>
      <c r="J1815" s="11">
        <f t="shared" si="65"/>
        <v>676600</v>
      </c>
      <c r="K1815" s="11">
        <f>연간거래자료!$I1815+연간거래자료!$J1815</f>
        <v>7442600</v>
      </c>
      <c r="L1815" s="13" t="s">
        <v>16</v>
      </c>
      <c r="M1815" s="14" t="s">
        <v>135</v>
      </c>
    </row>
    <row r="1816" spans="2:13" x14ac:dyDescent="0.3">
      <c r="B1816" s="9">
        <v>45840</v>
      </c>
      <c r="C1816" s="10" t="s">
        <v>141</v>
      </c>
      <c r="D1816" s="10" t="s">
        <v>13</v>
      </c>
      <c r="E1816" s="10" t="s">
        <v>14</v>
      </c>
      <c r="F1816" s="10" t="s">
        <v>64</v>
      </c>
      <c r="G1816" s="11">
        <v>65</v>
      </c>
      <c r="H1816" s="11">
        <v>642300</v>
      </c>
      <c r="I1816" s="11">
        <f t="shared" si="64"/>
        <v>41749500</v>
      </c>
      <c r="J1816" s="11">
        <f t="shared" si="65"/>
        <v>4174950</v>
      </c>
      <c r="K1816" s="11">
        <f>연간거래자료!$I1816+연간거래자료!$J1816</f>
        <v>45924450</v>
      </c>
      <c r="L1816" s="13" t="s">
        <v>16</v>
      </c>
      <c r="M1816" s="14" t="s">
        <v>134</v>
      </c>
    </row>
    <row r="1817" spans="2:13" x14ac:dyDescent="0.3">
      <c r="B1817" s="9">
        <v>45840</v>
      </c>
      <c r="C1817" s="10" t="s">
        <v>131</v>
      </c>
      <c r="D1817" s="10" t="s">
        <v>9</v>
      </c>
      <c r="E1817" s="10" t="s">
        <v>10</v>
      </c>
      <c r="F1817" s="10" t="s">
        <v>86</v>
      </c>
      <c r="G1817" s="11">
        <v>79</v>
      </c>
      <c r="H1817" s="11">
        <v>109400</v>
      </c>
      <c r="I1817" s="11">
        <f t="shared" si="64"/>
        <v>8642600</v>
      </c>
      <c r="J1817" s="11">
        <f t="shared" si="65"/>
        <v>864260</v>
      </c>
      <c r="K1817" s="11">
        <f>연간거래자료!$I1817+연간거래자료!$J1817</f>
        <v>9506860</v>
      </c>
      <c r="L1817" s="13" t="s">
        <v>16</v>
      </c>
      <c r="M1817" s="14" t="s">
        <v>136</v>
      </c>
    </row>
    <row r="1818" spans="2:13" x14ac:dyDescent="0.3">
      <c r="B1818" s="9">
        <v>45840</v>
      </c>
      <c r="C1818" s="10" t="s">
        <v>139</v>
      </c>
      <c r="D1818" s="10" t="s">
        <v>9</v>
      </c>
      <c r="E1818" s="10" t="s">
        <v>17</v>
      </c>
      <c r="F1818" s="10" t="s">
        <v>101</v>
      </c>
      <c r="G1818" s="11">
        <v>115</v>
      </c>
      <c r="H1818" s="11">
        <v>345300</v>
      </c>
      <c r="I1818" s="11">
        <f t="shared" si="64"/>
        <v>39709500</v>
      </c>
      <c r="J1818" s="11">
        <f t="shared" si="65"/>
        <v>3970950</v>
      </c>
      <c r="K1818" s="11">
        <f>연간거래자료!$I1818+연간거래자료!$J1818</f>
        <v>43680450</v>
      </c>
      <c r="L1818" s="13" t="s">
        <v>16</v>
      </c>
      <c r="M1818" s="14" t="s">
        <v>136</v>
      </c>
    </row>
    <row r="1819" spans="2:13" x14ac:dyDescent="0.3">
      <c r="B1819" s="9">
        <v>45840</v>
      </c>
      <c r="C1819" s="10" t="s">
        <v>157</v>
      </c>
      <c r="D1819" s="10" t="s">
        <v>9</v>
      </c>
      <c r="E1819" s="10" t="s">
        <v>17</v>
      </c>
      <c r="F1819" s="10" t="s">
        <v>19</v>
      </c>
      <c r="G1819" s="11">
        <v>77</v>
      </c>
      <c r="H1819" s="11">
        <v>605800</v>
      </c>
      <c r="I1819" s="11">
        <f t="shared" si="64"/>
        <v>46646600</v>
      </c>
      <c r="J1819" s="11">
        <f t="shared" si="65"/>
        <v>4664660</v>
      </c>
      <c r="K1819" s="11">
        <f>연간거래자료!$I1819+연간거래자료!$J1819</f>
        <v>51311260</v>
      </c>
      <c r="L1819" s="13" t="s">
        <v>12</v>
      </c>
      <c r="M1819" s="14" t="s">
        <v>135</v>
      </c>
    </row>
    <row r="1820" spans="2:13" x14ac:dyDescent="0.3">
      <c r="B1820" s="9">
        <v>45840</v>
      </c>
      <c r="C1820" s="10" t="s">
        <v>142</v>
      </c>
      <c r="D1820" s="10" t="s">
        <v>9</v>
      </c>
      <c r="E1820" s="10" t="s">
        <v>50</v>
      </c>
      <c r="F1820" s="10" t="s">
        <v>121</v>
      </c>
      <c r="G1820" s="11">
        <v>30</v>
      </c>
      <c r="H1820" s="11">
        <v>152000</v>
      </c>
      <c r="I1820" s="11">
        <f t="shared" si="64"/>
        <v>4560000</v>
      </c>
      <c r="J1820" s="11">
        <f t="shared" si="65"/>
        <v>456000</v>
      </c>
      <c r="K1820" s="11">
        <f>연간거래자료!$I1820+연간거래자료!$J1820</f>
        <v>5016000</v>
      </c>
      <c r="L1820" s="13" t="s">
        <v>12</v>
      </c>
      <c r="M1820" s="14" t="s">
        <v>134</v>
      </c>
    </row>
    <row r="1821" spans="2:13" x14ac:dyDescent="0.3">
      <c r="B1821" s="9">
        <v>45840</v>
      </c>
      <c r="C1821" s="10" t="s">
        <v>143</v>
      </c>
      <c r="D1821" s="10" t="s">
        <v>9</v>
      </c>
      <c r="E1821" s="10" t="s">
        <v>36</v>
      </c>
      <c r="F1821" s="10" t="s">
        <v>37</v>
      </c>
      <c r="G1821" s="11">
        <v>127</v>
      </c>
      <c r="H1821" s="11">
        <v>151300</v>
      </c>
      <c r="I1821" s="11">
        <f t="shared" si="64"/>
        <v>19215100</v>
      </c>
      <c r="J1821" s="11">
        <f t="shared" si="65"/>
        <v>1921510</v>
      </c>
      <c r="K1821" s="11">
        <f>연간거래자료!$I1821+연간거래자료!$J1821</f>
        <v>21136610</v>
      </c>
      <c r="L1821" s="13" t="s">
        <v>16</v>
      </c>
      <c r="M1821" s="14" t="s">
        <v>134</v>
      </c>
    </row>
    <row r="1822" spans="2:13" x14ac:dyDescent="0.3">
      <c r="B1822" s="9">
        <v>45841</v>
      </c>
      <c r="C1822" s="10" t="s">
        <v>152</v>
      </c>
      <c r="D1822" s="10" t="s">
        <v>21</v>
      </c>
      <c r="E1822" s="10" t="s">
        <v>31</v>
      </c>
      <c r="F1822" s="10" t="s">
        <v>102</v>
      </c>
      <c r="G1822" s="11">
        <v>50</v>
      </c>
      <c r="H1822" s="11">
        <v>229400</v>
      </c>
      <c r="I1822" s="11">
        <f t="shared" si="64"/>
        <v>11470000</v>
      </c>
      <c r="J1822" s="11">
        <f t="shared" si="65"/>
        <v>1147000</v>
      </c>
      <c r="K1822" s="11">
        <f>연간거래자료!$I1822+연간거래자료!$J1822</f>
        <v>12617000</v>
      </c>
      <c r="L1822" s="13" t="s">
        <v>12</v>
      </c>
      <c r="M1822" s="14" t="s">
        <v>135</v>
      </c>
    </row>
    <row r="1823" spans="2:13" x14ac:dyDescent="0.3">
      <c r="B1823" s="9">
        <v>45841</v>
      </c>
      <c r="C1823" s="10" t="s">
        <v>151</v>
      </c>
      <c r="D1823" s="10" t="s">
        <v>33</v>
      </c>
      <c r="E1823" s="10" t="s">
        <v>56</v>
      </c>
      <c r="F1823" s="10" t="s">
        <v>119</v>
      </c>
      <c r="G1823" s="11">
        <v>91</v>
      </c>
      <c r="H1823" s="11">
        <v>7300</v>
      </c>
      <c r="I1823" s="11">
        <f t="shared" si="64"/>
        <v>664300</v>
      </c>
      <c r="J1823" s="11">
        <f t="shared" si="65"/>
        <v>66430</v>
      </c>
      <c r="K1823" s="11">
        <f>연간거래자료!$I1823+연간거래자료!$J1823</f>
        <v>730730</v>
      </c>
      <c r="L1823" s="13" t="s">
        <v>12</v>
      </c>
      <c r="M1823" s="14" t="s">
        <v>136</v>
      </c>
    </row>
    <row r="1824" spans="2:13" x14ac:dyDescent="0.3">
      <c r="B1824" s="9">
        <v>45841</v>
      </c>
      <c r="C1824" s="10" t="s">
        <v>146</v>
      </c>
      <c r="D1824" s="10" t="s">
        <v>33</v>
      </c>
      <c r="E1824" s="10" t="s">
        <v>34</v>
      </c>
      <c r="F1824" s="10" t="s">
        <v>88</v>
      </c>
      <c r="G1824" s="11">
        <v>120</v>
      </c>
      <c r="H1824" s="11">
        <v>18900</v>
      </c>
      <c r="I1824" s="11">
        <f t="shared" si="64"/>
        <v>2268000</v>
      </c>
      <c r="J1824" s="11">
        <f t="shared" si="65"/>
        <v>226800</v>
      </c>
      <c r="K1824" s="11">
        <f>연간거래자료!$I1824+연간거래자료!$J1824</f>
        <v>2494800</v>
      </c>
      <c r="L1824" s="13" t="s">
        <v>16</v>
      </c>
      <c r="M1824" s="14" t="s">
        <v>135</v>
      </c>
    </row>
    <row r="1825" spans="2:13" x14ac:dyDescent="0.3">
      <c r="B1825" s="9">
        <v>45841</v>
      </c>
      <c r="C1825" s="10" t="s">
        <v>154</v>
      </c>
      <c r="D1825" s="10" t="s">
        <v>13</v>
      </c>
      <c r="E1825" s="10" t="s">
        <v>14</v>
      </c>
      <c r="F1825" s="10" t="s">
        <v>20</v>
      </c>
      <c r="G1825" s="11">
        <v>79</v>
      </c>
      <c r="H1825" s="11">
        <v>242500</v>
      </c>
      <c r="I1825" s="11">
        <f t="shared" si="64"/>
        <v>19157500</v>
      </c>
      <c r="J1825" s="11">
        <f t="shared" si="65"/>
        <v>1915750</v>
      </c>
      <c r="K1825" s="11">
        <f>연간거래자료!$I1825+연간거래자료!$J1825</f>
        <v>21073250</v>
      </c>
      <c r="L1825" s="13" t="s">
        <v>12</v>
      </c>
      <c r="M1825" s="14" t="s">
        <v>136</v>
      </c>
    </row>
    <row r="1826" spans="2:13" x14ac:dyDescent="0.3">
      <c r="B1826" s="9">
        <v>45841</v>
      </c>
      <c r="C1826" s="10" t="s">
        <v>144</v>
      </c>
      <c r="D1826" s="10" t="s">
        <v>13</v>
      </c>
      <c r="E1826" s="10" t="s">
        <v>14</v>
      </c>
      <c r="F1826" s="10" t="s">
        <v>69</v>
      </c>
      <c r="G1826" s="11">
        <v>109</v>
      </c>
      <c r="H1826" s="11">
        <v>81500</v>
      </c>
      <c r="I1826" s="11">
        <f t="shared" si="64"/>
        <v>8883500</v>
      </c>
      <c r="J1826" s="11">
        <f t="shared" si="65"/>
        <v>888350</v>
      </c>
      <c r="K1826" s="11">
        <f>연간거래자료!$I1826+연간거래자료!$J1826</f>
        <v>9771850</v>
      </c>
      <c r="L1826" s="13" t="s">
        <v>12</v>
      </c>
      <c r="M1826" s="14" t="s">
        <v>136</v>
      </c>
    </row>
    <row r="1827" spans="2:13" x14ac:dyDescent="0.3">
      <c r="B1827" s="9">
        <v>45841</v>
      </c>
      <c r="C1827" s="10" t="s">
        <v>130</v>
      </c>
      <c r="D1827" s="10" t="s">
        <v>13</v>
      </c>
      <c r="E1827" s="10" t="s">
        <v>26</v>
      </c>
      <c r="F1827" s="10" t="s">
        <v>106</v>
      </c>
      <c r="G1827" s="11">
        <v>85</v>
      </c>
      <c r="H1827" s="11">
        <v>6500</v>
      </c>
      <c r="I1827" s="11">
        <f t="shared" si="64"/>
        <v>552500</v>
      </c>
      <c r="J1827" s="11">
        <f t="shared" si="65"/>
        <v>55250</v>
      </c>
      <c r="K1827" s="11">
        <f>연간거래자료!$I1827+연간거래자료!$J1827</f>
        <v>607750</v>
      </c>
      <c r="L1827" s="13" t="s">
        <v>12</v>
      </c>
      <c r="M1827" s="14" t="s">
        <v>135</v>
      </c>
    </row>
    <row r="1828" spans="2:13" x14ac:dyDescent="0.3">
      <c r="B1828" s="9">
        <v>45841</v>
      </c>
      <c r="C1828" s="10" t="s">
        <v>131</v>
      </c>
      <c r="D1828" s="10" t="s">
        <v>9</v>
      </c>
      <c r="E1828" s="10" t="s">
        <v>48</v>
      </c>
      <c r="F1828" s="10" t="s">
        <v>48</v>
      </c>
      <c r="G1828" s="11">
        <v>91</v>
      </c>
      <c r="H1828" s="11">
        <v>125100</v>
      </c>
      <c r="I1828" s="11">
        <f t="shared" si="64"/>
        <v>11384100</v>
      </c>
      <c r="J1828" s="11">
        <f t="shared" si="65"/>
        <v>1138410</v>
      </c>
      <c r="K1828" s="11">
        <f>연간거래자료!$I1828+연간거래자료!$J1828</f>
        <v>12522510</v>
      </c>
      <c r="L1828" s="13" t="s">
        <v>12</v>
      </c>
      <c r="M1828" s="14" t="s">
        <v>137</v>
      </c>
    </row>
    <row r="1829" spans="2:13" x14ac:dyDescent="0.3">
      <c r="B1829" s="9">
        <v>45841</v>
      </c>
      <c r="C1829" s="10" t="s">
        <v>140</v>
      </c>
      <c r="D1829" s="10" t="s">
        <v>9</v>
      </c>
      <c r="E1829" s="10" t="s">
        <v>24</v>
      </c>
      <c r="F1829" s="10" t="s">
        <v>25</v>
      </c>
      <c r="G1829" s="11">
        <v>58</v>
      </c>
      <c r="H1829" s="11">
        <v>345600</v>
      </c>
      <c r="I1829" s="11">
        <f t="shared" si="64"/>
        <v>20044800</v>
      </c>
      <c r="J1829" s="11">
        <f t="shared" si="65"/>
        <v>2004480</v>
      </c>
      <c r="K1829" s="11">
        <f>연간거래자료!$I1829+연간거래자료!$J1829</f>
        <v>22049280</v>
      </c>
      <c r="L1829" s="13" t="s">
        <v>12</v>
      </c>
      <c r="M1829" s="14" t="s">
        <v>136</v>
      </c>
    </row>
    <row r="1830" spans="2:13" x14ac:dyDescent="0.3">
      <c r="B1830" s="9">
        <v>45841</v>
      </c>
      <c r="C1830" s="10" t="s">
        <v>147</v>
      </c>
      <c r="D1830" s="10" t="s">
        <v>9</v>
      </c>
      <c r="E1830" s="10" t="s">
        <v>10</v>
      </c>
      <c r="F1830" s="10" t="s">
        <v>82</v>
      </c>
      <c r="G1830" s="11">
        <v>77</v>
      </c>
      <c r="H1830" s="11">
        <v>193000</v>
      </c>
      <c r="I1830" s="11">
        <f t="shared" si="64"/>
        <v>14861000</v>
      </c>
      <c r="J1830" s="11">
        <f t="shared" si="65"/>
        <v>1486100</v>
      </c>
      <c r="K1830" s="11">
        <f>연간거래자료!$I1830+연간거래자료!$J1830</f>
        <v>16347100</v>
      </c>
      <c r="L1830" s="13" t="s">
        <v>12</v>
      </c>
      <c r="M1830" s="14" t="s">
        <v>137</v>
      </c>
    </row>
    <row r="1831" spans="2:13" x14ac:dyDescent="0.3">
      <c r="B1831" s="9">
        <v>45841</v>
      </c>
      <c r="C1831" s="10" t="s">
        <v>156</v>
      </c>
      <c r="D1831" s="10" t="s">
        <v>9</v>
      </c>
      <c r="E1831" s="10" t="s">
        <v>10</v>
      </c>
      <c r="F1831" s="10" t="s">
        <v>11</v>
      </c>
      <c r="G1831" s="11">
        <v>118</v>
      </c>
      <c r="H1831" s="11">
        <v>180700</v>
      </c>
      <c r="I1831" s="11">
        <f t="shared" si="64"/>
        <v>21322600</v>
      </c>
      <c r="J1831" s="11">
        <f t="shared" si="65"/>
        <v>2132260</v>
      </c>
      <c r="K1831" s="11">
        <f>연간거래자료!$I1831+연간거래자료!$J1831</f>
        <v>23454860</v>
      </c>
      <c r="L1831" s="13" t="s">
        <v>12</v>
      </c>
      <c r="M1831" s="14" t="s">
        <v>135</v>
      </c>
    </row>
    <row r="1832" spans="2:13" x14ac:dyDescent="0.3">
      <c r="B1832" s="9">
        <v>45841</v>
      </c>
      <c r="C1832" s="10" t="s">
        <v>144</v>
      </c>
      <c r="D1832" s="10" t="s">
        <v>9</v>
      </c>
      <c r="E1832" s="10" t="s">
        <v>17</v>
      </c>
      <c r="F1832" s="10" t="s">
        <v>101</v>
      </c>
      <c r="G1832" s="11">
        <v>62</v>
      </c>
      <c r="H1832" s="11">
        <v>345300</v>
      </c>
      <c r="I1832" s="11">
        <f t="shared" si="64"/>
        <v>21408600</v>
      </c>
      <c r="J1832" s="11">
        <f t="shared" si="65"/>
        <v>2140860</v>
      </c>
      <c r="K1832" s="11">
        <f>연간거래자료!$I1832+연간거래자료!$J1832</f>
        <v>23549460</v>
      </c>
      <c r="L1832" s="13" t="s">
        <v>12</v>
      </c>
      <c r="M1832" s="14" t="s">
        <v>137</v>
      </c>
    </row>
    <row r="1833" spans="2:13" x14ac:dyDescent="0.3">
      <c r="B1833" s="9">
        <v>45841</v>
      </c>
      <c r="C1833" s="10" t="s">
        <v>146</v>
      </c>
      <c r="D1833" s="10" t="s">
        <v>9</v>
      </c>
      <c r="E1833" s="10" t="s">
        <v>36</v>
      </c>
      <c r="F1833" s="10" t="s">
        <v>37</v>
      </c>
      <c r="G1833" s="11">
        <v>67</v>
      </c>
      <c r="H1833" s="11">
        <v>151300</v>
      </c>
      <c r="I1833" s="11">
        <f t="shared" si="64"/>
        <v>10137100</v>
      </c>
      <c r="J1833" s="11">
        <f t="shared" si="65"/>
        <v>1013710</v>
      </c>
      <c r="K1833" s="11">
        <f>연간거래자료!$I1833+연간거래자료!$J1833</f>
        <v>11150810</v>
      </c>
      <c r="L1833" s="13" t="s">
        <v>16</v>
      </c>
      <c r="M1833" s="14" t="s">
        <v>137</v>
      </c>
    </row>
    <row r="1834" spans="2:13" x14ac:dyDescent="0.3">
      <c r="B1834" s="9">
        <v>45842</v>
      </c>
      <c r="C1834" s="10" t="s">
        <v>130</v>
      </c>
      <c r="D1834" s="10" t="s">
        <v>21</v>
      </c>
      <c r="E1834" s="10" t="s">
        <v>22</v>
      </c>
      <c r="F1834" s="10" t="s">
        <v>43</v>
      </c>
      <c r="G1834" s="11">
        <v>56</v>
      </c>
      <c r="H1834" s="11">
        <v>92700</v>
      </c>
      <c r="I1834" s="11">
        <f t="shared" si="64"/>
        <v>5191200</v>
      </c>
      <c r="J1834" s="11">
        <f t="shared" si="65"/>
        <v>519120</v>
      </c>
      <c r="K1834" s="11">
        <f>연간거래자료!$I1834+연간거래자료!$J1834</f>
        <v>5710320</v>
      </c>
      <c r="L1834" s="13" t="s">
        <v>16</v>
      </c>
      <c r="M1834" s="14" t="s">
        <v>135</v>
      </c>
    </row>
    <row r="1835" spans="2:13" x14ac:dyDescent="0.3">
      <c r="B1835" s="9">
        <v>45842</v>
      </c>
      <c r="C1835" s="10" t="s">
        <v>130</v>
      </c>
      <c r="D1835" s="10" t="s">
        <v>21</v>
      </c>
      <c r="E1835" s="10" t="s">
        <v>22</v>
      </c>
      <c r="F1835" s="10" t="s">
        <v>43</v>
      </c>
      <c r="G1835" s="11">
        <v>68</v>
      </c>
      <c r="H1835" s="11">
        <v>92700</v>
      </c>
      <c r="I1835" s="11">
        <f t="shared" si="64"/>
        <v>6303600</v>
      </c>
      <c r="J1835" s="11">
        <f t="shared" si="65"/>
        <v>630360</v>
      </c>
      <c r="K1835" s="11">
        <f>연간거래자료!$I1835+연간거래자료!$J1835</f>
        <v>6933960</v>
      </c>
      <c r="L1835" s="13" t="s">
        <v>16</v>
      </c>
      <c r="M1835" s="14" t="s">
        <v>134</v>
      </c>
    </row>
    <row r="1836" spans="2:13" x14ac:dyDescent="0.3">
      <c r="B1836" s="9">
        <v>45842</v>
      </c>
      <c r="C1836" s="10" t="s">
        <v>139</v>
      </c>
      <c r="D1836" s="10" t="s">
        <v>21</v>
      </c>
      <c r="E1836" s="10" t="s">
        <v>22</v>
      </c>
      <c r="F1836" s="10" t="s">
        <v>58</v>
      </c>
      <c r="G1836" s="11">
        <v>149</v>
      </c>
      <c r="H1836" s="11">
        <v>209100</v>
      </c>
      <c r="I1836" s="11">
        <f t="shared" si="64"/>
        <v>31155900</v>
      </c>
      <c r="J1836" s="11">
        <f t="shared" si="65"/>
        <v>3115590</v>
      </c>
      <c r="K1836" s="11">
        <f>연간거래자료!$I1836+연간거래자료!$J1836</f>
        <v>34271490</v>
      </c>
      <c r="L1836" s="13" t="s">
        <v>16</v>
      </c>
      <c r="M1836" s="14" t="s">
        <v>135</v>
      </c>
    </row>
    <row r="1837" spans="2:13" x14ac:dyDescent="0.3">
      <c r="B1837" s="9">
        <v>45842</v>
      </c>
      <c r="C1837" s="10" t="s">
        <v>147</v>
      </c>
      <c r="D1837" s="10" t="s">
        <v>33</v>
      </c>
      <c r="E1837" s="10" t="s">
        <v>56</v>
      </c>
      <c r="F1837" s="10" t="s">
        <v>81</v>
      </c>
      <c r="G1837" s="11">
        <v>79</v>
      </c>
      <c r="H1837" s="11">
        <v>38700</v>
      </c>
      <c r="I1837" s="11">
        <f t="shared" si="64"/>
        <v>3057300</v>
      </c>
      <c r="J1837" s="11">
        <f t="shared" si="65"/>
        <v>305730</v>
      </c>
      <c r="K1837" s="11">
        <f>연간거래자료!$I1837+연간거래자료!$J1837</f>
        <v>3363030</v>
      </c>
      <c r="L1837" s="13" t="s">
        <v>16</v>
      </c>
      <c r="M1837" s="14" t="s">
        <v>135</v>
      </c>
    </row>
    <row r="1838" spans="2:13" x14ac:dyDescent="0.3">
      <c r="B1838" s="9">
        <v>45842</v>
      </c>
      <c r="C1838" s="10" t="s">
        <v>148</v>
      </c>
      <c r="D1838" s="10" t="s">
        <v>33</v>
      </c>
      <c r="E1838" s="10" t="s">
        <v>34</v>
      </c>
      <c r="F1838" s="10" t="s">
        <v>65</v>
      </c>
      <c r="G1838" s="11">
        <v>26</v>
      </c>
      <c r="H1838" s="11">
        <v>16900</v>
      </c>
      <c r="I1838" s="11">
        <f t="shared" si="64"/>
        <v>439400</v>
      </c>
      <c r="J1838" s="11">
        <f t="shared" si="65"/>
        <v>43940</v>
      </c>
      <c r="K1838" s="11">
        <f>연간거래자료!$I1838+연간거래자료!$J1838</f>
        <v>483340</v>
      </c>
      <c r="L1838" s="13" t="s">
        <v>16</v>
      </c>
      <c r="M1838" s="14" t="s">
        <v>137</v>
      </c>
    </row>
    <row r="1839" spans="2:13" x14ac:dyDescent="0.3">
      <c r="B1839" s="9">
        <v>45842</v>
      </c>
      <c r="C1839" s="10" t="s">
        <v>131</v>
      </c>
      <c r="D1839" s="10" t="s">
        <v>13</v>
      </c>
      <c r="E1839" s="10" t="s">
        <v>14</v>
      </c>
      <c r="F1839" s="10" t="s">
        <v>123</v>
      </c>
      <c r="G1839" s="11">
        <v>66</v>
      </c>
      <c r="H1839" s="11">
        <v>776000</v>
      </c>
      <c r="I1839" s="11">
        <f t="shared" si="64"/>
        <v>51216000</v>
      </c>
      <c r="J1839" s="11">
        <f t="shared" si="65"/>
        <v>5121600</v>
      </c>
      <c r="K1839" s="11">
        <f>연간거래자료!$I1839+연간거래자료!$J1839</f>
        <v>56337600</v>
      </c>
      <c r="L1839" s="13" t="s">
        <v>12</v>
      </c>
      <c r="M1839" s="14" t="s">
        <v>135</v>
      </c>
    </row>
    <row r="1840" spans="2:13" x14ac:dyDescent="0.3">
      <c r="B1840" s="9">
        <v>45842</v>
      </c>
      <c r="C1840" s="10" t="s">
        <v>141</v>
      </c>
      <c r="D1840" s="10" t="s">
        <v>13</v>
      </c>
      <c r="E1840" s="10" t="s">
        <v>14</v>
      </c>
      <c r="F1840" s="10" t="s">
        <v>84</v>
      </c>
      <c r="G1840" s="11">
        <v>97</v>
      </c>
      <c r="H1840" s="11">
        <v>87200</v>
      </c>
      <c r="I1840" s="11">
        <f t="shared" si="64"/>
        <v>8458400</v>
      </c>
      <c r="J1840" s="11">
        <f t="shared" si="65"/>
        <v>845840</v>
      </c>
      <c r="K1840" s="11">
        <f>연간거래자료!$I1840+연간거래자료!$J1840</f>
        <v>9304240</v>
      </c>
      <c r="L1840" s="13" t="s">
        <v>16</v>
      </c>
      <c r="M1840" s="14" t="s">
        <v>137</v>
      </c>
    </row>
    <row r="1841" spans="2:13" x14ac:dyDescent="0.3">
      <c r="B1841" s="9">
        <v>45842</v>
      </c>
      <c r="C1841" s="10" t="s">
        <v>151</v>
      </c>
      <c r="D1841" s="10" t="s">
        <v>13</v>
      </c>
      <c r="E1841" s="10" t="s">
        <v>14</v>
      </c>
      <c r="F1841" s="10" t="s">
        <v>15</v>
      </c>
      <c r="G1841" s="11">
        <v>83</v>
      </c>
      <c r="H1841" s="11">
        <v>378100</v>
      </c>
      <c r="I1841" s="11">
        <f t="shared" si="64"/>
        <v>31382300</v>
      </c>
      <c r="J1841" s="11">
        <f t="shared" si="65"/>
        <v>3138230</v>
      </c>
      <c r="K1841" s="11">
        <f>연간거래자료!$I1841+연간거래자료!$J1841</f>
        <v>34520530</v>
      </c>
      <c r="L1841" s="13" t="s">
        <v>16</v>
      </c>
      <c r="M1841" s="14" t="s">
        <v>136</v>
      </c>
    </row>
    <row r="1842" spans="2:13" x14ac:dyDescent="0.3">
      <c r="B1842" s="9">
        <v>45842</v>
      </c>
      <c r="C1842" s="10" t="s">
        <v>148</v>
      </c>
      <c r="D1842" s="10" t="s">
        <v>13</v>
      </c>
      <c r="E1842" s="10" t="s">
        <v>14</v>
      </c>
      <c r="F1842" s="10" t="s">
        <v>95</v>
      </c>
      <c r="G1842" s="11">
        <v>107</v>
      </c>
      <c r="H1842" s="11">
        <v>160000</v>
      </c>
      <c r="I1842" s="11">
        <f t="shared" si="64"/>
        <v>17120000</v>
      </c>
      <c r="J1842" s="11">
        <f t="shared" si="65"/>
        <v>1712000</v>
      </c>
      <c r="K1842" s="11">
        <f>연간거래자료!$I1842+연간거래자료!$J1842</f>
        <v>18832000</v>
      </c>
      <c r="L1842" s="13" t="s">
        <v>12</v>
      </c>
      <c r="M1842" s="14" t="s">
        <v>135</v>
      </c>
    </row>
    <row r="1843" spans="2:13" x14ac:dyDescent="0.3">
      <c r="B1843" s="9">
        <v>45842</v>
      </c>
      <c r="C1843" s="10" t="s">
        <v>150</v>
      </c>
      <c r="D1843" s="10" t="s">
        <v>9</v>
      </c>
      <c r="E1843" s="10" t="s">
        <v>10</v>
      </c>
      <c r="F1843" s="10" t="s">
        <v>82</v>
      </c>
      <c r="G1843" s="11">
        <v>15</v>
      </c>
      <c r="H1843" s="11">
        <v>199000</v>
      </c>
      <c r="I1843" s="11">
        <f t="shared" si="64"/>
        <v>2985000</v>
      </c>
      <c r="J1843" s="11">
        <f t="shared" si="65"/>
        <v>298500</v>
      </c>
      <c r="K1843" s="11">
        <f>연간거래자료!$I1843+연간거래자료!$J1843</f>
        <v>3283500</v>
      </c>
      <c r="L1843" s="13" t="s">
        <v>16</v>
      </c>
      <c r="M1843" s="14" t="s">
        <v>137</v>
      </c>
    </row>
    <row r="1844" spans="2:13" x14ac:dyDescent="0.3">
      <c r="B1844" s="9">
        <v>45842</v>
      </c>
      <c r="C1844" s="10" t="s">
        <v>145</v>
      </c>
      <c r="D1844" s="10" t="s">
        <v>9</v>
      </c>
      <c r="E1844" s="10" t="s">
        <v>17</v>
      </c>
      <c r="F1844" s="10" t="s">
        <v>97</v>
      </c>
      <c r="G1844" s="11">
        <v>138</v>
      </c>
      <c r="H1844" s="11">
        <v>412300</v>
      </c>
      <c r="I1844" s="11">
        <f t="shared" si="64"/>
        <v>56897400</v>
      </c>
      <c r="J1844" s="11">
        <f t="shared" si="65"/>
        <v>5689740</v>
      </c>
      <c r="K1844" s="11">
        <f>연간거래자료!$I1844+연간거래자료!$J1844</f>
        <v>62587140</v>
      </c>
      <c r="L1844" s="13" t="s">
        <v>16</v>
      </c>
      <c r="M1844" s="14" t="s">
        <v>137</v>
      </c>
    </row>
    <row r="1845" spans="2:13" x14ac:dyDescent="0.3">
      <c r="B1845" s="9">
        <v>45842</v>
      </c>
      <c r="C1845" s="10" t="s">
        <v>144</v>
      </c>
      <c r="D1845" s="10" t="s">
        <v>9</v>
      </c>
      <c r="E1845" s="10" t="s">
        <v>17</v>
      </c>
      <c r="F1845" s="10" t="s">
        <v>110</v>
      </c>
      <c r="G1845" s="11">
        <v>21</v>
      </c>
      <c r="H1845" s="11">
        <v>429000</v>
      </c>
      <c r="I1845" s="11">
        <f t="shared" si="64"/>
        <v>9009000</v>
      </c>
      <c r="J1845" s="11">
        <f t="shared" si="65"/>
        <v>900900</v>
      </c>
      <c r="K1845" s="11">
        <f>연간거래자료!$I1845+연간거래자료!$J1845</f>
        <v>9909900</v>
      </c>
      <c r="L1845" s="13" t="s">
        <v>12</v>
      </c>
      <c r="M1845" s="14" t="s">
        <v>136</v>
      </c>
    </row>
    <row r="1846" spans="2:13" x14ac:dyDescent="0.3">
      <c r="B1846" s="9">
        <v>45842</v>
      </c>
      <c r="C1846" s="10" t="s">
        <v>147</v>
      </c>
      <c r="D1846" s="10" t="s">
        <v>9</v>
      </c>
      <c r="E1846" s="10" t="s">
        <v>50</v>
      </c>
      <c r="F1846" s="10" t="s">
        <v>60</v>
      </c>
      <c r="G1846" s="11">
        <v>63</v>
      </c>
      <c r="H1846" s="11">
        <v>183900</v>
      </c>
      <c r="I1846" s="11">
        <f t="shared" si="64"/>
        <v>11585700</v>
      </c>
      <c r="J1846" s="11">
        <f t="shared" si="65"/>
        <v>1158570</v>
      </c>
      <c r="K1846" s="11">
        <f>연간거래자료!$I1846+연간거래자료!$J1846</f>
        <v>12744270</v>
      </c>
      <c r="L1846" s="13" t="s">
        <v>12</v>
      </c>
      <c r="M1846" s="14" t="s">
        <v>135</v>
      </c>
    </row>
    <row r="1847" spans="2:13" x14ac:dyDescent="0.3">
      <c r="B1847" s="9">
        <v>45843</v>
      </c>
      <c r="C1847" s="10" t="s">
        <v>156</v>
      </c>
      <c r="D1847" s="10" t="s">
        <v>21</v>
      </c>
      <c r="E1847" s="10" t="s">
        <v>28</v>
      </c>
      <c r="F1847" s="10" t="s">
        <v>29</v>
      </c>
      <c r="G1847" s="11">
        <v>14</v>
      </c>
      <c r="H1847" s="11">
        <v>139800</v>
      </c>
      <c r="I1847" s="11">
        <f t="shared" si="64"/>
        <v>1957200</v>
      </c>
      <c r="J1847" s="11">
        <f t="shared" si="65"/>
        <v>195720</v>
      </c>
      <c r="K1847" s="11">
        <f>연간거래자료!$I1847+연간거래자료!$J1847</f>
        <v>2152920</v>
      </c>
      <c r="L1847" s="13" t="s">
        <v>16</v>
      </c>
      <c r="M1847" s="14" t="s">
        <v>135</v>
      </c>
    </row>
    <row r="1848" spans="2:13" x14ac:dyDescent="0.3">
      <c r="B1848" s="9">
        <v>45843</v>
      </c>
      <c r="C1848" s="10" t="s">
        <v>131</v>
      </c>
      <c r="D1848" s="10" t="s">
        <v>13</v>
      </c>
      <c r="E1848" s="10" t="s">
        <v>14</v>
      </c>
      <c r="F1848" s="10" t="s">
        <v>94</v>
      </c>
      <c r="G1848" s="11">
        <v>20</v>
      </c>
      <c r="H1848" s="11">
        <v>119800</v>
      </c>
      <c r="I1848" s="11">
        <f t="shared" si="64"/>
        <v>2396000</v>
      </c>
      <c r="J1848" s="11">
        <f t="shared" si="65"/>
        <v>239600</v>
      </c>
      <c r="K1848" s="11">
        <f>연간거래자료!$I1848+연간거래자료!$J1848</f>
        <v>2635600</v>
      </c>
      <c r="L1848" s="13" t="s">
        <v>12</v>
      </c>
      <c r="M1848" s="14" t="s">
        <v>137</v>
      </c>
    </row>
    <row r="1849" spans="2:13" x14ac:dyDescent="0.3">
      <c r="B1849" s="9">
        <v>45843</v>
      </c>
      <c r="C1849" s="10" t="s">
        <v>140</v>
      </c>
      <c r="D1849" s="10" t="s">
        <v>13</v>
      </c>
      <c r="E1849" s="10" t="s">
        <v>26</v>
      </c>
      <c r="F1849" s="10" t="s">
        <v>71</v>
      </c>
      <c r="G1849" s="11">
        <v>97</v>
      </c>
      <c r="H1849" s="11">
        <v>76600</v>
      </c>
      <c r="I1849" s="11">
        <f t="shared" si="64"/>
        <v>7430200</v>
      </c>
      <c r="J1849" s="11">
        <f t="shared" si="65"/>
        <v>743020</v>
      </c>
      <c r="K1849" s="11">
        <f>연간거래자료!$I1849+연간거래자료!$J1849</f>
        <v>8173220</v>
      </c>
      <c r="L1849" s="13" t="s">
        <v>16</v>
      </c>
      <c r="M1849" s="14" t="s">
        <v>136</v>
      </c>
    </row>
    <row r="1850" spans="2:13" x14ac:dyDescent="0.3">
      <c r="B1850" s="9">
        <v>45843</v>
      </c>
      <c r="C1850" s="10" t="s">
        <v>149</v>
      </c>
      <c r="D1850" s="10" t="s">
        <v>9</v>
      </c>
      <c r="E1850" s="10" t="s">
        <v>24</v>
      </c>
      <c r="F1850" s="10" t="s">
        <v>111</v>
      </c>
      <c r="G1850" s="11">
        <v>92</v>
      </c>
      <c r="H1850" s="11">
        <v>208800</v>
      </c>
      <c r="I1850" s="11">
        <f t="shared" si="64"/>
        <v>19209600</v>
      </c>
      <c r="J1850" s="11">
        <f t="shared" si="65"/>
        <v>1920960</v>
      </c>
      <c r="K1850" s="11">
        <f>연간거래자료!$I1850+연간거래자료!$J1850</f>
        <v>21130560</v>
      </c>
      <c r="L1850" s="13" t="s">
        <v>16</v>
      </c>
      <c r="M1850" s="14" t="s">
        <v>135</v>
      </c>
    </row>
    <row r="1851" spans="2:13" x14ac:dyDescent="0.3">
      <c r="B1851" s="9">
        <v>45843</v>
      </c>
      <c r="C1851" s="10" t="s">
        <v>146</v>
      </c>
      <c r="D1851" s="10" t="s">
        <v>9</v>
      </c>
      <c r="E1851" s="10" t="s">
        <v>10</v>
      </c>
      <c r="F1851" s="10" t="s">
        <v>78</v>
      </c>
      <c r="G1851" s="11">
        <v>46</v>
      </c>
      <c r="H1851" s="11">
        <v>215600</v>
      </c>
      <c r="I1851" s="11">
        <f t="shared" si="64"/>
        <v>9917600</v>
      </c>
      <c r="J1851" s="11">
        <f t="shared" si="65"/>
        <v>991760</v>
      </c>
      <c r="K1851" s="11">
        <f>연간거래자료!$I1851+연간거래자료!$J1851</f>
        <v>10909360</v>
      </c>
      <c r="L1851" s="13" t="s">
        <v>16</v>
      </c>
      <c r="M1851" s="14" t="s">
        <v>135</v>
      </c>
    </row>
    <row r="1852" spans="2:13" x14ac:dyDescent="0.3">
      <c r="B1852" s="9">
        <v>45843</v>
      </c>
      <c r="C1852" s="10" t="s">
        <v>153</v>
      </c>
      <c r="D1852" s="10" t="s">
        <v>9</v>
      </c>
      <c r="E1852" s="10" t="s">
        <v>17</v>
      </c>
      <c r="F1852" s="10" t="s">
        <v>97</v>
      </c>
      <c r="G1852" s="11">
        <v>13</v>
      </c>
      <c r="H1852" s="11">
        <v>425000</v>
      </c>
      <c r="I1852" s="11">
        <f t="shared" si="64"/>
        <v>5525000</v>
      </c>
      <c r="J1852" s="11">
        <f t="shared" si="65"/>
        <v>552500</v>
      </c>
      <c r="K1852" s="11">
        <f>연간거래자료!$I1852+연간거래자료!$J1852</f>
        <v>6077500</v>
      </c>
      <c r="L1852" s="13" t="s">
        <v>16</v>
      </c>
      <c r="M1852" s="14" t="s">
        <v>136</v>
      </c>
    </row>
    <row r="1853" spans="2:13" x14ac:dyDescent="0.3">
      <c r="B1853" s="9">
        <v>45843</v>
      </c>
      <c r="C1853" s="10" t="s">
        <v>144</v>
      </c>
      <c r="D1853" s="10" t="s">
        <v>9</v>
      </c>
      <c r="E1853" s="10" t="s">
        <v>17</v>
      </c>
      <c r="F1853" s="10" t="s">
        <v>83</v>
      </c>
      <c r="G1853" s="11">
        <v>18</v>
      </c>
      <c r="H1853" s="11">
        <v>561200</v>
      </c>
      <c r="I1853" s="11">
        <f t="shared" si="64"/>
        <v>10101600</v>
      </c>
      <c r="J1853" s="11">
        <f t="shared" si="65"/>
        <v>1010160</v>
      </c>
      <c r="K1853" s="11">
        <f>연간거래자료!$I1853+연간거래자료!$J1853</f>
        <v>11111760</v>
      </c>
      <c r="L1853" s="13" t="s">
        <v>12</v>
      </c>
      <c r="M1853" s="14" t="s">
        <v>134</v>
      </c>
    </row>
    <row r="1854" spans="2:13" x14ac:dyDescent="0.3">
      <c r="B1854" s="9">
        <v>45844</v>
      </c>
      <c r="C1854" s="10" t="s">
        <v>156</v>
      </c>
      <c r="D1854" s="10" t="s">
        <v>21</v>
      </c>
      <c r="E1854" s="10" t="s">
        <v>22</v>
      </c>
      <c r="F1854" s="10" t="s">
        <v>40</v>
      </c>
      <c r="G1854" s="11">
        <v>126</v>
      </c>
      <c r="H1854" s="11">
        <v>108900</v>
      </c>
      <c r="I1854" s="11">
        <f t="shared" si="64"/>
        <v>13721400</v>
      </c>
      <c r="J1854" s="11">
        <f t="shared" si="65"/>
        <v>1372140</v>
      </c>
      <c r="K1854" s="11">
        <f>연간거래자료!$I1854+연간거래자료!$J1854</f>
        <v>15093540</v>
      </c>
      <c r="L1854" s="13" t="s">
        <v>16</v>
      </c>
      <c r="M1854" s="14" t="s">
        <v>136</v>
      </c>
    </row>
    <row r="1855" spans="2:13" x14ac:dyDescent="0.3">
      <c r="B1855" s="9">
        <v>45844</v>
      </c>
      <c r="C1855" s="10" t="s">
        <v>141</v>
      </c>
      <c r="D1855" s="10" t="s">
        <v>21</v>
      </c>
      <c r="E1855" s="10" t="s">
        <v>22</v>
      </c>
      <c r="F1855" s="10" t="s">
        <v>58</v>
      </c>
      <c r="G1855" s="11">
        <v>125</v>
      </c>
      <c r="H1855" s="11">
        <v>209100</v>
      </c>
      <c r="I1855" s="11">
        <f t="shared" si="64"/>
        <v>26137500</v>
      </c>
      <c r="J1855" s="11">
        <f t="shared" si="65"/>
        <v>2613750</v>
      </c>
      <c r="K1855" s="11">
        <f>연간거래자료!$I1855+연간거래자료!$J1855</f>
        <v>28751250</v>
      </c>
      <c r="L1855" s="13" t="s">
        <v>16</v>
      </c>
      <c r="M1855" s="14" t="s">
        <v>135</v>
      </c>
    </row>
    <row r="1856" spans="2:13" x14ac:dyDescent="0.3">
      <c r="B1856" s="9">
        <v>45844</v>
      </c>
      <c r="C1856" s="10" t="s">
        <v>140</v>
      </c>
      <c r="D1856" s="10" t="s">
        <v>13</v>
      </c>
      <c r="E1856" s="10" t="s">
        <v>14</v>
      </c>
      <c r="F1856" s="10" t="s">
        <v>52</v>
      </c>
      <c r="G1856" s="11">
        <v>114</v>
      </c>
      <c r="H1856" s="11">
        <v>21100</v>
      </c>
      <c r="I1856" s="11">
        <f t="shared" si="64"/>
        <v>2405400</v>
      </c>
      <c r="J1856" s="11">
        <f t="shared" si="65"/>
        <v>240540</v>
      </c>
      <c r="K1856" s="11">
        <f>연간거래자료!$I1856+연간거래자료!$J1856</f>
        <v>2645940</v>
      </c>
      <c r="L1856" s="13" t="s">
        <v>16</v>
      </c>
      <c r="M1856" s="14" t="s">
        <v>134</v>
      </c>
    </row>
    <row r="1857" spans="2:13" x14ac:dyDescent="0.3">
      <c r="B1857" s="9">
        <v>45844</v>
      </c>
      <c r="C1857" s="10" t="s">
        <v>155</v>
      </c>
      <c r="D1857" s="10" t="s">
        <v>9</v>
      </c>
      <c r="E1857" s="10" t="s">
        <v>10</v>
      </c>
      <c r="F1857" s="10" t="s">
        <v>11</v>
      </c>
      <c r="G1857" s="11">
        <v>148</v>
      </c>
      <c r="H1857" s="11">
        <v>180700</v>
      </c>
      <c r="I1857" s="11">
        <f t="shared" si="64"/>
        <v>26743600</v>
      </c>
      <c r="J1857" s="11">
        <f t="shared" si="65"/>
        <v>2674360</v>
      </c>
      <c r="K1857" s="11">
        <f>연간거래자료!$I1857+연간거래자료!$J1857</f>
        <v>29417960</v>
      </c>
      <c r="L1857" s="13" t="s">
        <v>16</v>
      </c>
      <c r="M1857" s="14" t="s">
        <v>134</v>
      </c>
    </row>
    <row r="1858" spans="2:13" x14ac:dyDescent="0.3">
      <c r="B1858" s="9">
        <v>45844</v>
      </c>
      <c r="C1858" s="10" t="s">
        <v>132</v>
      </c>
      <c r="D1858" s="10" t="s">
        <v>9</v>
      </c>
      <c r="E1858" s="10" t="s">
        <v>50</v>
      </c>
      <c r="F1858" s="10" t="s">
        <v>51</v>
      </c>
      <c r="G1858" s="11">
        <v>37</v>
      </c>
      <c r="H1858" s="11">
        <v>56000</v>
      </c>
      <c r="I1858" s="11">
        <f t="shared" si="64"/>
        <v>2072000</v>
      </c>
      <c r="J1858" s="11">
        <f t="shared" si="65"/>
        <v>207200</v>
      </c>
      <c r="K1858" s="11">
        <f>연간거래자료!$I1858+연간거래자료!$J1858</f>
        <v>2279200</v>
      </c>
      <c r="L1858" s="13" t="s">
        <v>12</v>
      </c>
      <c r="M1858" s="14" t="s">
        <v>135</v>
      </c>
    </row>
    <row r="1859" spans="2:13" x14ac:dyDescent="0.3">
      <c r="B1859" s="9">
        <v>45845</v>
      </c>
      <c r="C1859" s="10" t="s">
        <v>147</v>
      </c>
      <c r="D1859" s="10" t="s">
        <v>21</v>
      </c>
      <c r="E1859" s="10" t="s">
        <v>31</v>
      </c>
      <c r="F1859" s="10" t="s">
        <v>61</v>
      </c>
      <c r="G1859" s="11">
        <v>93</v>
      </c>
      <c r="H1859" s="11">
        <v>248600</v>
      </c>
      <c r="I1859" s="11">
        <f t="shared" si="64"/>
        <v>23119800</v>
      </c>
      <c r="J1859" s="11">
        <f t="shared" si="65"/>
        <v>2311980</v>
      </c>
      <c r="K1859" s="11">
        <f>연간거래자료!$I1859+연간거래자료!$J1859</f>
        <v>25431780</v>
      </c>
      <c r="L1859" s="13" t="s">
        <v>12</v>
      </c>
      <c r="M1859" s="14" t="s">
        <v>135</v>
      </c>
    </row>
    <row r="1860" spans="2:13" x14ac:dyDescent="0.3">
      <c r="B1860" s="9">
        <v>45845</v>
      </c>
      <c r="C1860" s="10" t="s">
        <v>157</v>
      </c>
      <c r="D1860" s="10" t="s">
        <v>21</v>
      </c>
      <c r="E1860" s="10" t="s">
        <v>28</v>
      </c>
      <c r="F1860" s="10" t="s">
        <v>29</v>
      </c>
      <c r="G1860" s="11">
        <v>33</v>
      </c>
      <c r="H1860" s="11">
        <v>139800</v>
      </c>
      <c r="I1860" s="11">
        <f t="shared" si="64"/>
        <v>4613400</v>
      </c>
      <c r="J1860" s="11">
        <f t="shared" si="65"/>
        <v>461340</v>
      </c>
      <c r="K1860" s="11">
        <f>연간거래자료!$I1860+연간거래자료!$J1860</f>
        <v>5074740</v>
      </c>
      <c r="L1860" s="13" t="s">
        <v>16</v>
      </c>
      <c r="M1860" s="14" t="s">
        <v>135</v>
      </c>
    </row>
    <row r="1861" spans="2:13" x14ac:dyDescent="0.3">
      <c r="B1861" s="9">
        <v>45845</v>
      </c>
      <c r="C1861" s="10" t="s">
        <v>143</v>
      </c>
      <c r="D1861" s="10" t="s">
        <v>13</v>
      </c>
      <c r="E1861" s="10" t="s">
        <v>14</v>
      </c>
      <c r="F1861" s="10" t="s">
        <v>84</v>
      </c>
      <c r="G1861" s="11">
        <v>34</v>
      </c>
      <c r="H1861" s="11">
        <v>89900</v>
      </c>
      <c r="I1861" s="11">
        <f t="shared" si="64"/>
        <v>3056600</v>
      </c>
      <c r="J1861" s="11">
        <f t="shared" si="65"/>
        <v>305660</v>
      </c>
      <c r="K1861" s="11">
        <f>연간거래자료!$I1861+연간거래자료!$J1861</f>
        <v>3362260</v>
      </c>
      <c r="L1861" s="13" t="s">
        <v>16</v>
      </c>
      <c r="M1861" s="14" t="s">
        <v>137</v>
      </c>
    </row>
    <row r="1862" spans="2:13" x14ac:dyDescent="0.3">
      <c r="B1862" s="9">
        <v>45845</v>
      </c>
      <c r="C1862" s="10" t="s">
        <v>146</v>
      </c>
      <c r="D1862" s="10" t="s">
        <v>13</v>
      </c>
      <c r="E1862" s="10" t="s">
        <v>26</v>
      </c>
      <c r="F1862" s="10" t="s">
        <v>71</v>
      </c>
      <c r="G1862" s="11">
        <v>130</v>
      </c>
      <c r="H1862" s="11">
        <v>76600</v>
      </c>
      <c r="I1862" s="11">
        <f t="shared" si="64"/>
        <v>9958000</v>
      </c>
      <c r="J1862" s="11">
        <f t="shared" si="65"/>
        <v>995800</v>
      </c>
      <c r="K1862" s="11">
        <f>연간거래자료!$I1862+연간거래자료!$J1862</f>
        <v>10953800</v>
      </c>
      <c r="L1862" s="13" t="s">
        <v>12</v>
      </c>
      <c r="M1862" s="14" t="s">
        <v>137</v>
      </c>
    </row>
    <row r="1863" spans="2:13" x14ac:dyDescent="0.3">
      <c r="B1863" s="9">
        <v>45845</v>
      </c>
      <c r="C1863" s="10" t="s">
        <v>130</v>
      </c>
      <c r="D1863" s="10" t="s">
        <v>9</v>
      </c>
      <c r="E1863" s="10" t="s">
        <v>24</v>
      </c>
      <c r="F1863" s="10" t="s">
        <v>87</v>
      </c>
      <c r="G1863" s="11">
        <v>59</v>
      </c>
      <c r="H1863" s="11">
        <v>545400</v>
      </c>
      <c r="I1863" s="11">
        <f t="shared" si="64"/>
        <v>32178600</v>
      </c>
      <c r="J1863" s="11">
        <f t="shared" si="65"/>
        <v>3217860</v>
      </c>
      <c r="K1863" s="11">
        <f>연간거래자료!$I1863+연간거래자료!$J1863</f>
        <v>35396460</v>
      </c>
      <c r="L1863" s="13" t="s">
        <v>12</v>
      </c>
      <c r="M1863" s="14" t="s">
        <v>137</v>
      </c>
    </row>
    <row r="1864" spans="2:13" x14ac:dyDescent="0.3">
      <c r="B1864" s="9">
        <v>45845</v>
      </c>
      <c r="C1864" s="10" t="s">
        <v>155</v>
      </c>
      <c r="D1864" s="10" t="s">
        <v>9</v>
      </c>
      <c r="E1864" s="10" t="s">
        <v>17</v>
      </c>
      <c r="F1864" s="10" t="s">
        <v>85</v>
      </c>
      <c r="G1864" s="11">
        <v>133</v>
      </c>
      <c r="H1864" s="11">
        <v>765800</v>
      </c>
      <c r="I1864" s="11">
        <f t="shared" si="64"/>
        <v>101851400</v>
      </c>
      <c r="J1864" s="11">
        <f t="shared" si="65"/>
        <v>10185140</v>
      </c>
      <c r="K1864" s="11">
        <f>연간거래자료!$I1864+연간거래자료!$J1864</f>
        <v>112036540</v>
      </c>
      <c r="L1864" s="13" t="s">
        <v>12</v>
      </c>
      <c r="M1864" s="14" t="s">
        <v>135</v>
      </c>
    </row>
    <row r="1865" spans="2:13" x14ac:dyDescent="0.3">
      <c r="B1865" s="9">
        <v>45846</v>
      </c>
      <c r="C1865" s="10" t="s">
        <v>149</v>
      </c>
      <c r="D1865" s="10" t="s">
        <v>13</v>
      </c>
      <c r="E1865" s="10" t="s">
        <v>14</v>
      </c>
      <c r="F1865" s="10" t="s">
        <v>67</v>
      </c>
      <c r="G1865" s="11">
        <v>149</v>
      </c>
      <c r="H1865" s="11">
        <v>20400</v>
      </c>
      <c r="I1865" s="11">
        <f t="shared" si="64"/>
        <v>3039600</v>
      </c>
      <c r="J1865" s="11">
        <f t="shared" si="65"/>
        <v>303960</v>
      </c>
      <c r="K1865" s="11">
        <f>연간거래자료!$I1865+연간거래자료!$J1865</f>
        <v>3343560</v>
      </c>
      <c r="L1865" s="13" t="s">
        <v>16</v>
      </c>
      <c r="M1865" s="14" t="s">
        <v>134</v>
      </c>
    </row>
    <row r="1866" spans="2:13" x14ac:dyDescent="0.3">
      <c r="B1866" s="9">
        <v>45846</v>
      </c>
      <c r="C1866" s="10" t="s">
        <v>151</v>
      </c>
      <c r="D1866" s="10" t="s">
        <v>13</v>
      </c>
      <c r="E1866" s="10" t="s">
        <v>14</v>
      </c>
      <c r="F1866" s="10" t="s">
        <v>84</v>
      </c>
      <c r="G1866" s="11">
        <v>112</v>
      </c>
      <c r="H1866" s="11">
        <v>87200</v>
      </c>
      <c r="I1866" s="11">
        <f t="shared" si="64"/>
        <v>9766400</v>
      </c>
      <c r="J1866" s="11">
        <f t="shared" si="65"/>
        <v>976640</v>
      </c>
      <c r="K1866" s="11">
        <f>연간거래자료!$I1866+연간거래자료!$J1866</f>
        <v>10743040</v>
      </c>
      <c r="L1866" s="13" t="s">
        <v>16</v>
      </c>
      <c r="M1866" s="14" t="s">
        <v>137</v>
      </c>
    </row>
    <row r="1867" spans="2:13" x14ac:dyDescent="0.3">
      <c r="B1867" s="9">
        <v>45846</v>
      </c>
      <c r="C1867" s="10" t="s">
        <v>152</v>
      </c>
      <c r="D1867" s="10" t="s">
        <v>13</v>
      </c>
      <c r="E1867" s="10" t="s">
        <v>14</v>
      </c>
      <c r="F1867" s="10" t="s">
        <v>74</v>
      </c>
      <c r="G1867" s="11">
        <v>132</v>
      </c>
      <c r="H1867" s="11">
        <v>17900</v>
      </c>
      <c r="I1867" s="11">
        <f t="shared" ref="I1867:I1930" si="66">G1867*H1867</f>
        <v>2362800</v>
      </c>
      <c r="J1867" s="11">
        <f t="shared" ref="J1867:J1930" si="67">I1867*0.1</f>
        <v>236280</v>
      </c>
      <c r="K1867" s="11">
        <f>연간거래자료!$I1867+연간거래자료!$J1867</f>
        <v>2599080</v>
      </c>
      <c r="L1867" s="13" t="s">
        <v>16</v>
      </c>
      <c r="M1867" s="14" t="s">
        <v>137</v>
      </c>
    </row>
    <row r="1868" spans="2:13" x14ac:dyDescent="0.3">
      <c r="B1868" s="9">
        <v>45846</v>
      </c>
      <c r="C1868" s="10" t="s">
        <v>132</v>
      </c>
      <c r="D1868" s="10" t="s">
        <v>9</v>
      </c>
      <c r="E1868" s="10" t="s">
        <v>48</v>
      </c>
      <c r="F1868" s="10" t="s">
        <v>49</v>
      </c>
      <c r="G1868" s="11">
        <v>122</v>
      </c>
      <c r="H1868" s="11">
        <v>83000</v>
      </c>
      <c r="I1868" s="11">
        <f t="shared" si="66"/>
        <v>10126000</v>
      </c>
      <c r="J1868" s="11">
        <f t="shared" si="67"/>
        <v>1012600</v>
      </c>
      <c r="K1868" s="11">
        <f>연간거래자료!$I1868+연간거래자료!$J1868</f>
        <v>11138600</v>
      </c>
      <c r="L1868" s="13" t="s">
        <v>12</v>
      </c>
      <c r="M1868" s="14" t="s">
        <v>134</v>
      </c>
    </row>
    <row r="1869" spans="2:13" x14ac:dyDescent="0.3">
      <c r="B1869" s="9">
        <v>45846</v>
      </c>
      <c r="C1869" s="10" t="s">
        <v>152</v>
      </c>
      <c r="D1869" s="10" t="s">
        <v>9</v>
      </c>
      <c r="E1869" s="10" t="s">
        <v>48</v>
      </c>
      <c r="F1869" s="10" t="s">
        <v>48</v>
      </c>
      <c r="G1869" s="11">
        <v>102</v>
      </c>
      <c r="H1869" s="11">
        <v>125100</v>
      </c>
      <c r="I1869" s="11">
        <f t="shared" si="66"/>
        <v>12760200</v>
      </c>
      <c r="J1869" s="11">
        <f t="shared" si="67"/>
        <v>1276020</v>
      </c>
      <c r="K1869" s="11">
        <f>연간거래자료!$I1869+연간거래자료!$J1869</f>
        <v>14036220</v>
      </c>
      <c r="L1869" s="13" t="s">
        <v>12</v>
      </c>
      <c r="M1869" s="14" t="s">
        <v>137</v>
      </c>
    </row>
    <row r="1870" spans="2:13" x14ac:dyDescent="0.3">
      <c r="B1870" s="9">
        <v>45846</v>
      </c>
      <c r="C1870" s="10" t="s">
        <v>156</v>
      </c>
      <c r="D1870" s="10" t="s">
        <v>9</v>
      </c>
      <c r="E1870" s="10" t="s">
        <v>50</v>
      </c>
      <c r="F1870" s="10" t="s">
        <v>60</v>
      </c>
      <c r="G1870" s="11">
        <v>33</v>
      </c>
      <c r="H1870" s="11">
        <v>189600</v>
      </c>
      <c r="I1870" s="11">
        <f t="shared" si="66"/>
        <v>6256800</v>
      </c>
      <c r="J1870" s="11">
        <f t="shared" si="67"/>
        <v>625680</v>
      </c>
      <c r="K1870" s="11">
        <f>연간거래자료!$I1870+연간거래자료!$J1870</f>
        <v>6882480</v>
      </c>
      <c r="L1870" s="13" t="s">
        <v>12</v>
      </c>
      <c r="M1870" s="14" t="s">
        <v>134</v>
      </c>
    </row>
    <row r="1871" spans="2:13" x14ac:dyDescent="0.3">
      <c r="B1871" s="9">
        <v>45846</v>
      </c>
      <c r="C1871" s="10" t="s">
        <v>150</v>
      </c>
      <c r="D1871" s="10" t="s">
        <v>9</v>
      </c>
      <c r="E1871" s="10" t="s">
        <v>36</v>
      </c>
      <c r="F1871" s="10" t="s">
        <v>54</v>
      </c>
      <c r="G1871" s="11">
        <v>15</v>
      </c>
      <c r="H1871" s="11">
        <v>213000</v>
      </c>
      <c r="I1871" s="11">
        <f t="shared" si="66"/>
        <v>3195000</v>
      </c>
      <c r="J1871" s="11">
        <f t="shared" si="67"/>
        <v>319500</v>
      </c>
      <c r="K1871" s="11">
        <f>연간거래자료!$I1871+연간거래자료!$J1871</f>
        <v>3514500</v>
      </c>
      <c r="L1871" s="13" t="s">
        <v>12</v>
      </c>
      <c r="M1871" s="14" t="s">
        <v>137</v>
      </c>
    </row>
    <row r="1872" spans="2:13" x14ac:dyDescent="0.3">
      <c r="B1872" s="9">
        <v>45847</v>
      </c>
      <c r="C1872" s="10" t="s">
        <v>130</v>
      </c>
      <c r="D1872" s="10" t="s">
        <v>21</v>
      </c>
      <c r="E1872" s="10" t="s">
        <v>31</v>
      </c>
      <c r="F1872" s="10" t="s">
        <v>102</v>
      </c>
      <c r="G1872" s="11">
        <v>10</v>
      </c>
      <c r="H1872" s="11">
        <v>236500</v>
      </c>
      <c r="I1872" s="11">
        <f t="shared" si="66"/>
        <v>2365000</v>
      </c>
      <c r="J1872" s="11">
        <f t="shared" si="67"/>
        <v>236500</v>
      </c>
      <c r="K1872" s="11">
        <f>연간거래자료!$I1872+연간거래자료!$J1872</f>
        <v>2601500</v>
      </c>
      <c r="L1872" s="13" t="s">
        <v>12</v>
      </c>
      <c r="M1872" s="14" t="s">
        <v>135</v>
      </c>
    </row>
    <row r="1873" spans="2:13" x14ac:dyDescent="0.3">
      <c r="B1873" s="9">
        <v>45847</v>
      </c>
      <c r="C1873" s="10" t="s">
        <v>140</v>
      </c>
      <c r="D1873" s="10" t="s">
        <v>21</v>
      </c>
      <c r="E1873" s="10" t="s">
        <v>31</v>
      </c>
      <c r="F1873" s="10" t="s">
        <v>102</v>
      </c>
      <c r="G1873" s="11">
        <v>41</v>
      </c>
      <c r="H1873" s="11">
        <v>236500</v>
      </c>
      <c r="I1873" s="11">
        <f t="shared" si="66"/>
        <v>9696500</v>
      </c>
      <c r="J1873" s="11">
        <f t="shared" si="67"/>
        <v>969650</v>
      </c>
      <c r="K1873" s="11">
        <f>연간거래자료!$I1873+연간거래자료!$J1873</f>
        <v>10666150</v>
      </c>
      <c r="L1873" s="13" t="s">
        <v>16</v>
      </c>
      <c r="M1873" s="14" t="s">
        <v>135</v>
      </c>
    </row>
    <row r="1874" spans="2:13" x14ac:dyDescent="0.3">
      <c r="B1874" s="9">
        <v>45847</v>
      </c>
      <c r="C1874" s="10" t="s">
        <v>131</v>
      </c>
      <c r="D1874" s="10" t="s">
        <v>21</v>
      </c>
      <c r="E1874" s="10" t="s">
        <v>31</v>
      </c>
      <c r="F1874" s="10" t="s">
        <v>105</v>
      </c>
      <c r="G1874" s="11">
        <v>121</v>
      </c>
      <c r="H1874" s="11">
        <v>306200</v>
      </c>
      <c r="I1874" s="11">
        <f t="shared" si="66"/>
        <v>37050200</v>
      </c>
      <c r="J1874" s="11">
        <f t="shared" si="67"/>
        <v>3705020</v>
      </c>
      <c r="K1874" s="11">
        <f>연간거래자료!$I1874+연간거래자료!$J1874</f>
        <v>40755220</v>
      </c>
      <c r="L1874" s="13" t="s">
        <v>12</v>
      </c>
      <c r="M1874" s="14" t="s">
        <v>134</v>
      </c>
    </row>
    <row r="1875" spans="2:13" x14ac:dyDescent="0.3">
      <c r="B1875" s="9">
        <v>45847</v>
      </c>
      <c r="C1875" s="10" t="s">
        <v>151</v>
      </c>
      <c r="D1875" s="10" t="s">
        <v>21</v>
      </c>
      <c r="E1875" s="10" t="s">
        <v>22</v>
      </c>
      <c r="F1875" s="10" t="s">
        <v>59</v>
      </c>
      <c r="G1875" s="11">
        <v>113</v>
      </c>
      <c r="H1875" s="11">
        <v>86900</v>
      </c>
      <c r="I1875" s="11">
        <f t="shared" si="66"/>
        <v>9819700</v>
      </c>
      <c r="J1875" s="11">
        <f t="shared" si="67"/>
        <v>981970</v>
      </c>
      <c r="K1875" s="11">
        <f>연간거래자료!$I1875+연간거래자료!$J1875</f>
        <v>10801670</v>
      </c>
      <c r="L1875" s="13" t="s">
        <v>16</v>
      </c>
      <c r="M1875" s="14" t="s">
        <v>136</v>
      </c>
    </row>
    <row r="1876" spans="2:13" x14ac:dyDescent="0.3">
      <c r="B1876" s="9">
        <v>45847</v>
      </c>
      <c r="C1876" s="10" t="s">
        <v>155</v>
      </c>
      <c r="D1876" s="10" t="s">
        <v>9</v>
      </c>
      <c r="E1876" s="10" t="s">
        <v>48</v>
      </c>
      <c r="F1876" s="10" t="s">
        <v>117</v>
      </c>
      <c r="G1876" s="11">
        <v>63</v>
      </c>
      <c r="H1876" s="11">
        <v>86300</v>
      </c>
      <c r="I1876" s="11">
        <f t="shared" si="66"/>
        <v>5436900</v>
      </c>
      <c r="J1876" s="11">
        <f t="shared" si="67"/>
        <v>543690</v>
      </c>
      <c r="K1876" s="11">
        <f>연간거래자료!$I1876+연간거래자료!$J1876</f>
        <v>5980590</v>
      </c>
      <c r="L1876" s="13" t="s">
        <v>16</v>
      </c>
      <c r="M1876" s="14" t="s">
        <v>134</v>
      </c>
    </row>
    <row r="1877" spans="2:13" x14ac:dyDescent="0.3">
      <c r="B1877" s="9">
        <v>45847</v>
      </c>
      <c r="C1877" s="10" t="s">
        <v>153</v>
      </c>
      <c r="D1877" s="10" t="s">
        <v>9</v>
      </c>
      <c r="E1877" s="10" t="s">
        <v>48</v>
      </c>
      <c r="F1877" s="10" t="s">
        <v>117</v>
      </c>
      <c r="G1877" s="11">
        <v>94</v>
      </c>
      <c r="H1877" s="11">
        <v>86300</v>
      </c>
      <c r="I1877" s="11">
        <f t="shared" si="66"/>
        <v>8112200</v>
      </c>
      <c r="J1877" s="11">
        <f t="shared" si="67"/>
        <v>811220</v>
      </c>
      <c r="K1877" s="11">
        <f>연간거래자료!$I1877+연간거래자료!$J1877</f>
        <v>8923420</v>
      </c>
      <c r="L1877" s="13" t="s">
        <v>16</v>
      </c>
      <c r="M1877" s="14" t="s">
        <v>135</v>
      </c>
    </row>
    <row r="1878" spans="2:13" x14ac:dyDescent="0.3">
      <c r="B1878" s="9">
        <v>45847</v>
      </c>
      <c r="C1878" s="10" t="s">
        <v>154</v>
      </c>
      <c r="D1878" s="10" t="s">
        <v>9</v>
      </c>
      <c r="E1878" s="10" t="s">
        <v>17</v>
      </c>
      <c r="F1878" s="10" t="s">
        <v>101</v>
      </c>
      <c r="G1878" s="11">
        <v>38</v>
      </c>
      <c r="H1878" s="11">
        <v>356000</v>
      </c>
      <c r="I1878" s="11">
        <f t="shared" si="66"/>
        <v>13528000</v>
      </c>
      <c r="J1878" s="11">
        <f t="shared" si="67"/>
        <v>1352800</v>
      </c>
      <c r="K1878" s="11">
        <f>연간거래자료!$I1878+연간거래자료!$J1878</f>
        <v>14880800</v>
      </c>
      <c r="L1878" s="13" t="s">
        <v>16</v>
      </c>
      <c r="M1878" s="14" t="s">
        <v>135</v>
      </c>
    </row>
    <row r="1879" spans="2:13" x14ac:dyDescent="0.3">
      <c r="B1879" s="9">
        <v>45847</v>
      </c>
      <c r="C1879" s="10" t="s">
        <v>157</v>
      </c>
      <c r="D1879" s="10" t="s">
        <v>9</v>
      </c>
      <c r="E1879" s="10" t="s">
        <v>36</v>
      </c>
      <c r="F1879" s="10" t="s">
        <v>54</v>
      </c>
      <c r="G1879" s="11">
        <v>43</v>
      </c>
      <c r="H1879" s="11">
        <v>213000</v>
      </c>
      <c r="I1879" s="11">
        <f t="shared" si="66"/>
        <v>9159000</v>
      </c>
      <c r="J1879" s="11">
        <f t="shared" si="67"/>
        <v>915900</v>
      </c>
      <c r="K1879" s="11">
        <f>연간거래자료!$I1879+연간거래자료!$J1879</f>
        <v>10074900</v>
      </c>
      <c r="L1879" s="13" t="s">
        <v>12</v>
      </c>
      <c r="M1879" s="14" t="s">
        <v>136</v>
      </c>
    </row>
    <row r="1880" spans="2:13" x14ac:dyDescent="0.3">
      <c r="B1880" s="9">
        <v>45848</v>
      </c>
      <c r="C1880" s="10" t="s">
        <v>154</v>
      </c>
      <c r="D1880" s="10" t="s">
        <v>21</v>
      </c>
      <c r="E1880" s="10" t="s">
        <v>22</v>
      </c>
      <c r="F1880" s="10" t="s">
        <v>59</v>
      </c>
      <c r="G1880" s="11">
        <v>115</v>
      </c>
      <c r="H1880" s="11">
        <v>86900</v>
      </c>
      <c r="I1880" s="11">
        <f t="shared" si="66"/>
        <v>9993500</v>
      </c>
      <c r="J1880" s="11">
        <f t="shared" si="67"/>
        <v>999350</v>
      </c>
      <c r="K1880" s="11">
        <f>연간거래자료!$I1880+연간거래자료!$J1880</f>
        <v>10992850</v>
      </c>
      <c r="L1880" s="13" t="s">
        <v>16</v>
      </c>
      <c r="M1880" s="14" t="s">
        <v>135</v>
      </c>
    </row>
    <row r="1881" spans="2:13" x14ac:dyDescent="0.3">
      <c r="B1881" s="9">
        <v>45848</v>
      </c>
      <c r="C1881" s="10" t="s">
        <v>140</v>
      </c>
      <c r="D1881" s="10" t="s">
        <v>21</v>
      </c>
      <c r="E1881" s="10" t="s">
        <v>22</v>
      </c>
      <c r="F1881" s="10" t="s">
        <v>23</v>
      </c>
      <c r="G1881" s="11">
        <v>129</v>
      </c>
      <c r="H1881" s="11">
        <v>55200</v>
      </c>
      <c r="I1881" s="11">
        <f t="shared" si="66"/>
        <v>7120800</v>
      </c>
      <c r="J1881" s="11">
        <f t="shared" si="67"/>
        <v>712080</v>
      </c>
      <c r="K1881" s="11">
        <f>연간거래자료!$I1881+연간거래자료!$J1881</f>
        <v>7832880</v>
      </c>
      <c r="L1881" s="13" t="s">
        <v>16</v>
      </c>
      <c r="M1881" s="14" t="s">
        <v>134</v>
      </c>
    </row>
    <row r="1882" spans="2:13" x14ac:dyDescent="0.3">
      <c r="B1882" s="9">
        <v>45848</v>
      </c>
      <c r="C1882" s="10" t="s">
        <v>154</v>
      </c>
      <c r="D1882" s="10" t="s">
        <v>13</v>
      </c>
      <c r="E1882" s="10" t="s">
        <v>14</v>
      </c>
      <c r="F1882" s="10" t="s">
        <v>123</v>
      </c>
      <c r="G1882" s="11">
        <v>34</v>
      </c>
      <c r="H1882" s="11">
        <v>800000</v>
      </c>
      <c r="I1882" s="11">
        <f t="shared" si="66"/>
        <v>27200000</v>
      </c>
      <c r="J1882" s="11">
        <f t="shared" si="67"/>
        <v>2720000</v>
      </c>
      <c r="K1882" s="11">
        <f>연간거래자료!$I1882+연간거래자료!$J1882</f>
        <v>29920000</v>
      </c>
      <c r="L1882" s="13" t="s">
        <v>12</v>
      </c>
      <c r="M1882" s="14" t="s">
        <v>136</v>
      </c>
    </row>
    <row r="1883" spans="2:13" x14ac:dyDescent="0.3">
      <c r="B1883" s="9">
        <v>45848</v>
      </c>
      <c r="C1883" s="10" t="s">
        <v>149</v>
      </c>
      <c r="D1883" s="10" t="s">
        <v>13</v>
      </c>
      <c r="E1883" s="10" t="s">
        <v>14</v>
      </c>
      <c r="F1883" s="10" t="s">
        <v>15</v>
      </c>
      <c r="G1883" s="11">
        <v>124</v>
      </c>
      <c r="H1883" s="11">
        <v>378100</v>
      </c>
      <c r="I1883" s="11">
        <f t="shared" si="66"/>
        <v>46884400</v>
      </c>
      <c r="J1883" s="11">
        <f t="shared" si="67"/>
        <v>4688440</v>
      </c>
      <c r="K1883" s="11">
        <f>연간거래자료!$I1883+연간거래자료!$J1883</f>
        <v>51572840</v>
      </c>
      <c r="L1883" s="13" t="s">
        <v>16</v>
      </c>
      <c r="M1883" s="14" t="s">
        <v>134</v>
      </c>
    </row>
    <row r="1884" spans="2:13" x14ac:dyDescent="0.3">
      <c r="B1884" s="9">
        <v>45848</v>
      </c>
      <c r="C1884" s="10" t="s">
        <v>132</v>
      </c>
      <c r="D1884" s="10" t="s">
        <v>13</v>
      </c>
      <c r="E1884" s="10" t="s">
        <v>26</v>
      </c>
      <c r="F1884" s="10" t="s">
        <v>68</v>
      </c>
      <c r="G1884" s="11">
        <v>53</v>
      </c>
      <c r="H1884" s="11">
        <v>72800</v>
      </c>
      <c r="I1884" s="11">
        <f t="shared" si="66"/>
        <v>3858400</v>
      </c>
      <c r="J1884" s="11">
        <f t="shared" si="67"/>
        <v>385840</v>
      </c>
      <c r="K1884" s="11">
        <f>연간거래자료!$I1884+연간거래자료!$J1884</f>
        <v>4244240</v>
      </c>
      <c r="L1884" s="13" t="s">
        <v>12</v>
      </c>
      <c r="M1884" s="14" t="s">
        <v>137</v>
      </c>
    </row>
    <row r="1885" spans="2:13" x14ac:dyDescent="0.3">
      <c r="B1885" s="9">
        <v>45848</v>
      </c>
      <c r="C1885" s="10" t="s">
        <v>153</v>
      </c>
      <c r="D1885" s="10" t="s">
        <v>9</v>
      </c>
      <c r="E1885" s="10" t="s">
        <v>24</v>
      </c>
      <c r="F1885" s="10" t="s">
        <v>111</v>
      </c>
      <c r="G1885" s="11">
        <v>140</v>
      </c>
      <c r="H1885" s="11">
        <v>208800</v>
      </c>
      <c r="I1885" s="11">
        <f t="shared" si="66"/>
        <v>29232000</v>
      </c>
      <c r="J1885" s="11">
        <f t="shared" si="67"/>
        <v>2923200</v>
      </c>
      <c r="K1885" s="11">
        <f>연간거래자료!$I1885+연간거래자료!$J1885</f>
        <v>32155200</v>
      </c>
      <c r="L1885" s="13" t="s">
        <v>12</v>
      </c>
      <c r="M1885" s="14" t="s">
        <v>134</v>
      </c>
    </row>
    <row r="1886" spans="2:13" x14ac:dyDescent="0.3">
      <c r="B1886" s="9">
        <v>45848</v>
      </c>
      <c r="C1886" s="10" t="s">
        <v>151</v>
      </c>
      <c r="D1886" s="10" t="s">
        <v>9</v>
      </c>
      <c r="E1886" s="10" t="s">
        <v>10</v>
      </c>
      <c r="F1886" s="10" t="s">
        <v>86</v>
      </c>
      <c r="G1886" s="11">
        <v>108</v>
      </c>
      <c r="H1886" s="11">
        <v>109400</v>
      </c>
      <c r="I1886" s="11">
        <f t="shared" si="66"/>
        <v>11815200</v>
      </c>
      <c r="J1886" s="11">
        <f t="shared" si="67"/>
        <v>1181520</v>
      </c>
      <c r="K1886" s="11">
        <f>연간거래자료!$I1886+연간거래자료!$J1886</f>
        <v>12996720</v>
      </c>
      <c r="L1886" s="13" t="s">
        <v>12</v>
      </c>
      <c r="M1886" s="14" t="s">
        <v>137</v>
      </c>
    </row>
    <row r="1887" spans="2:13" x14ac:dyDescent="0.3">
      <c r="B1887" s="9">
        <v>45848</v>
      </c>
      <c r="C1887" s="10" t="s">
        <v>145</v>
      </c>
      <c r="D1887" s="10" t="s">
        <v>9</v>
      </c>
      <c r="E1887" s="10" t="s">
        <v>17</v>
      </c>
      <c r="F1887" s="10" t="s">
        <v>97</v>
      </c>
      <c r="G1887" s="11">
        <v>105</v>
      </c>
      <c r="H1887" s="11">
        <v>412300</v>
      </c>
      <c r="I1887" s="11">
        <f t="shared" si="66"/>
        <v>43291500</v>
      </c>
      <c r="J1887" s="11">
        <f t="shared" si="67"/>
        <v>4329150</v>
      </c>
      <c r="K1887" s="11">
        <f>연간거래자료!$I1887+연간거래자료!$J1887</f>
        <v>47620650</v>
      </c>
      <c r="L1887" s="13" t="s">
        <v>12</v>
      </c>
      <c r="M1887" s="14" t="s">
        <v>135</v>
      </c>
    </row>
    <row r="1888" spans="2:13" x14ac:dyDescent="0.3">
      <c r="B1888" s="9">
        <v>45848</v>
      </c>
      <c r="C1888" s="10" t="s">
        <v>157</v>
      </c>
      <c r="D1888" s="10" t="s">
        <v>9</v>
      </c>
      <c r="E1888" s="10" t="s">
        <v>50</v>
      </c>
      <c r="F1888" s="10" t="s">
        <v>121</v>
      </c>
      <c r="G1888" s="11">
        <v>96</v>
      </c>
      <c r="H1888" s="11">
        <v>147400</v>
      </c>
      <c r="I1888" s="11">
        <f t="shared" si="66"/>
        <v>14150400</v>
      </c>
      <c r="J1888" s="11">
        <f t="shared" si="67"/>
        <v>1415040</v>
      </c>
      <c r="K1888" s="11">
        <f>연간거래자료!$I1888+연간거래자료!$J1888</f>
        <v>15565440</v>
      </c>
      <c r="L1888" s="13" t="s">
        <v>12</v>
      </c>
      <c r="M1888" s="14" t="s">
        <v>134</v>
      </c>
    </row>
    <row r="1889" spans="2:13" x14ac:dyDescent="0.3">
      <c r="B1889" s="9">
        <v>45848</v>
      </c>
      <c r="C1889" s="10" t="s">
        <v>154</v>
      </c>
      <c r="D1889" s="10" t="s">
        <v>9</v>
      </c>
      <c r="E1889" s="10" t="s">
        <v>36</v>
      </c>
      <c r="F1889" s="10" t="s">
        <v>107</v>
      </c>
      <c r="G1889" s="11">
        <v>63</v>
      </c>
      <c r="H1889" s="11">
        <v>303100</v>
      </c>
      <c r="I1889" s="11">
        <f t="shared" si="66"/>
        <v>19095300</v>
      </c>
      <c r="J1889" s="11">
        <f t="shared" si="67"/>
        <v>1909530</v>
      </c>
      <c r="K1889" s="11">
        <f>연간거래자료!$I1889+연간거래자료!$J1889</f>
        <v>21004830</v>
      </c>
      <c r="L1889" s="13" t="s">
        <v>16</v>
      </c>
      <c r="M1889" s="14" t="s">
        <v>135</v>
      </c>
    </row>
    <row r="1890" spans="2:13" x14ac:dyDescent="0.3">
      <c r="B1890" s="9">
        <v>45849</v>
      </c>
      <c r="C1890" s="10" t="s">
        <v>132</v>
      </c>
      <c r="D1890" s="10" t="s">
        <v>21</v>
      </c>
      <c r="E1890" s="10" t="s">
        <v>31</v>
      </c>
      <c r="F1890" s="10" t="s">
        <v>102</v>
      </c>
      <c r="G1890" s="11">
        <v>128</v>
      </c>
      <c r="H1890" s="11">
        <v>229400</v>
      </c>
      <c r="I1890" s="11">
        <f t="shared" si="66"/>
        <v>29363200</v>
      </c>
      <c r="J1890" s="11">
        <f t="shared" si="67"/>
        <v>2936320</v>
      </c>
      <c r="K1890" s="11">
        <f>연간거래자료!$I1890+연간거래자료!$J1890</f>
        <v>32299520</v>
      </c>
      <c r="L1890" s="13" t="s">
        <v>16</v>
      </c>
      <c r="M1890" s="14" t="s">
        <v>134</v>
      </c>
    </row>
    <row r="1891" spans="2:13" x14ac:dyDescent="0.3">
      <c r="B1891" s="9">
        <v>45849</v>
      </c>
      <c r="C1891" s="10" t="s">
        <v>147</v>
      </c>
      <c r="D1891" s="10" t="s">
        <v>21</v>
      </c>
      <c r="E1891" s="10" t="s">
        <v>22</v>
      </c>
      <c r="F1891" s="10" t="s">
        <v>40</v>
      </c>
      <c r="G1891" s="11">
        <v>37</v>
      </c>
      <c r="H1891" s="11">
        <v>112300</v>
      </c>
      <c r="I1891" s="11">
        <f t="shared" si="66"/>
        <v>4155100</v>
      </c>
      <c r="J1891" s="11">
        <f t="shared" si="67"/>
        <v>415510</v>
      </c>
      <c r="K1891" s="11">
        <f>연간거래자료!$I1891+연간거래자료!$J1891</f>
        <v>4570610</v>
      </c>
      <c r="L1891" s="13" t="s">
        <v>12</v>
      </c>
      <c r="M1891" s="14" t="s">
        <v>136</v>
      </c>
    </row>
    <row r="1892" spans="2:13" x14ac:dyDescent="0.3">
      <c r="B1892" s="9">
        <v>45849</v>
      </c>
      <c r="C1892" s="10" t="s">
        <v>157</v>
      </c>
      <c r="D1892" s="10" t="s">
        <v>21</v>
      </c>
      <c r="E1892" s="10" t="s">
        <v>22</v>
      </c>
      <c r="F1892" s="10" t="s">
        <v>59</v>
      </c>
      <c r="G1892" s="11">
        <v>83</v>
      </c>
      <c r="H1892" s="11">
        <v>86900</v>
      </c>
      <c r="I1892" s="11">
        <f t="shared" si="66"/>
        <v>7212700</v>
      </c>
      <c r="J1892" s="11">
        <f t="shared" si="67"/>
        <v>721270</v>
      </c>
      <c r="K1892" s="11">
        <f>연간거래자료!$I1892+연간거래자료!$J1892</f>
        <v>7933970</v>
      </c>
      <c r="L1892" s="13" t="s">
        <v>16</v>
      </c>
      <c r="M1892" s="14" t="s">
        <v>134</v>
      </c>
    </row>
    <row r="1893" spans="2:13" x14ac:dyDescent="0.3">
      <c r="B1893" s="9">
        <v>45849</v>
      </c>
      <c r="C1893" s="10" t="s">
        <v>146</v>
      </c>
      <c r="D1893" s="10" t="s">
        <v>13</v>
      </c>
      <c r="E1893" s="10" t="s">
        <v>14</v>
      </c>
      <c r="F1893" s="10" t="s">
        <v>116</v>
      </c>
      <c r="G1893" s="11">
        <v>133</v>
      </c>
      <c r="H1893" s="11">
        <v>334700</v>
      </c>
      <c r="I1893" s="11">
        <f t="shared" si="66"/>
        <v>44515100</v>
      </c>
      <c r="J1893" s="11">
        <f t="shared" si="67"/>
        <v>4451510</v>
      </c>
      <c r="K1893" s="11">
        <f>연간거래자료!$I1893+연간거래자료!$J1893</f>
        <v>48966610</v>
      </c>
      <c r="L1893" s="13" t="s">
        <v>12</v>
      </c>
      <c r="M1893" s="14" t="s">
        <v>137</v>
      </c>
    </row>
    <row r="1894" spans="2:13" x14ac:dyDescent="0.3">
      <c r="B1894" s="9">
        <v>45849</v>
      </c>
      <c r="C1894" s="10" t="s">
        <v>151</v>
      </c>
      <c r="D1894" s="10" t="s">
        <v>13</v>
      </c>
      <c r="E1894" s="10" t="s">
        <v>14</v>
      </c>
      <c r="F1894" s="10" t="s">
        <v>113</v>
      </c>
      <c r="G1894" s="11">
        <v>129</v>
      </c>
      <c r="H1894" s="11">
        <v>625800</v>
      </c>
      <c r="I1894" s="11">
        <f t="shared" si="66"/>
        <v>80728200</v>
      </c>
      <c r="J1894" s="11">
        <f t="shared" si="67"/>
        <v>8072820</v>
      </c>
      <c r="K1894" s="11">
        <f>연간거래자료!$I1894+연간거래자료!$J1894</f>
        <v>88801020</v>
      </c>
      <c r="L1894" s="13" t="s">
        <v>12</v>
      </c>
      <c r="M1894" s="14" t="s">
        <v>134</v>
      </c>
    </row>
    <row r="1895" spans="2:13" x14ac:dyDescent="0.3">
      <c r="B1895" s="9">
        <v>45849</v>
      </c>
      <c r="C1895" s="10" t="s">
        <v>150</v>
      </c>
      <c r="D1895" s="10" t="s">
        <v>13</v>
      </c>
      <c r="E1895" s="10" t="s">
        <v>14</v>
      </c>
      <c r="F1895" s="10" t="s">
        <v>95</v>
      </c>
      <c r="G1895" s="11">
        <v>137</v>
      </c>
      <c r="H1895" s="11">
        <v>160000</v>
      </c>
      <c r="I1895" s="11">
        <f t="shared" si="66"/>
        <v>21920000</v>
      </c>
      <c r="J1895" s="11">
        <f t="shared" si="67"/>
        <v>2192000</v>
      </c>
      <c r="K1895" s="11">
        <f>연간거래자료!$I1895+연간거래자료!$J1895</f>
        <v>24112000</v>
      </c>
      <c r="L1895" s="13" t="s">
        <v>16</v>
      </c>
      <c r="M1895" s="14" t="s">
        <v>137</v>
      </c>
    </row>
    <row r="1896" spans="2:13" x14ac:dyDescent="0.3">
      <c r="B1896" s="9">
        <v>45849</v>
      </c>
      <c r="C1896" s="10" t="s">
        <v>153</v>
      </c>
      <c r="D1896" s="10" t="s">
        <v>13</v>
      </c>
      <c r="E1896" s="10" t="s">
        <v>26</v>
      </c>
      <c r="F1896" s="10" t="s">
        <v>76</v>
      </c>
      <c r="G1896" s="11">
        <v>100</v>
      </c>
      <c r="H1896" s="11">
        <v>4300</v>
      </c>
      <c r="I1896" s="11">
        <f t="shared" si="66"/>
        <v>430000</v>
      </c>
      <c r="J1896" s="11">
        <f t="shared" si="67"/>
        <v>43000</v>
      </c>
      <c r="K1896" s="11">
        <f>연간거래자료!$I1896+연간거래자료!$J1896</f>
        <v>473000</v>
      </c>
      <c r="L1896" s="13" t="s">
        <v>12</v>
      </c>
      <c r="M1896" s="14" t="s">
        <v>137</v>
      </c>
    </row>
    <row r="1897" spans="2:13" x14ac:dyDescent="0.3">
      <c r="B1897" s="9">
        <v>45849</v>
      </c>
      <c r="C1897" s="10" t="s">
        <v>143</v>
      </c>
      <c r="D1897" s="10" t="s">
        <v>13</v>
      </c>
      <c r="E1897" s="10" t="s">
        <v>26</v>
      </c>
      <c r="F1897" s="10" t="s">
        <v>104</v>
      </c>
      <c r="G1897" s="11">
        <v>113</v>
      </c>
      <c r="H1897" s="11">
        <v>34400</v>
      </c>
      <c r="I1897" s="11">
        <f t="shared" si="66"/>
        <v>3887200</v>
      </c>
      <c r="J1897" s="11">
        <f t="shared" si="67"/>
        <v>388720</v>
      </c>
      <c r="K1897" s="11">
        <f>연간거래자료!$I1897+연간거래자료!$J1897</f>
        <v>4275920</v>
      </c>
      <c r="L1897" s="13" t="s">
        <v>16</v>
      </c>
      <c r="M1897" s="14" t="s">
        <v>136</v>
      </c>
    </row>
    <row r="1898" spans="2:13" x14ac:dyDescent="0.3">
      <c r="B1898" s="9">
        <v>45849</v>
      </c>
      <c r="C1898" s="10" t="s">
        <v>157</v>
      </c>
      <c r="D1898" s="10" t="s">
        <v>13</v>
      </c>
      <c r="E1898" s="10" t="s">
        <v>26</v>
      </c>
      <c r="F1898" s="10" t="s">
        <v>68</v>
      </c>
      <c r="G1898" s="11">
        <v>35</v>
      </c>
      <c r="H1898" s="11">
        <v>75000</v>
      </c>
      <c r="I1898" s="11">
        <f t="shared" si="66"/>
        <v>2625000</v>
      </c>
      <c r="J1898" s="11">
        <f t="shared" si="67"/>
        <v>262500</v>
      </c>
      <c r="K1898" s="11">
        <f>연간거래자료!$I1898+연간거래자료!$J1898</f>
        <v>2887500</v>
      </c>
      <c r="L1898" s="13" t="s">
        <v>12</v>
      </c>
      <c r="M1898" s="14" t="s">
        <v>135</v>
      </c>
    </row>
    <row r="1899" spans="2:13" x14ac:dyDescent="0.3">
      <c r="B1899" s="9">
        <v>45849</v>
      </c>
      <c r="C1899" s="10" t="s">
        <v>140</v>
      </c>
      <c r="D1899" s="10" t="s">
        <v>9</v>
      </c>
      <c r="E1899" s="10" t="s">
        <v>24</v>
      </c>
      <c r="F1899" s="10" t="s">
        <v>92</v>
      </c>
      <c r="G1899" s="11">
        <v>107</v>
      </c>
      <c r="H1899" s="11">
        <v>211000</v>
      </c>
      <c r="I1899" s="11">
        <f t="shared" si="66"/>
        <v>22577000</v>
      </c>
      <c r="J1899" s="11">
        <f t="shared" si="67"/>
        <v>2257700</v>
      </c>
      <c r="K1899" s="11">
        <f>연간거래자료!$I1899+연간거래자료!$J1899</f>
        <v>24834700</v>
      </c>
      <c r="L1899" s="13" t="s">
        <v>16</v>
      </c>
      <c r="M1899" s="14" t="s">
        <v>135</v>
      </c>
    </row>
    <row r="1900" spans="2:13" x14ac:dyDescent="0.3">
      <c r="B1900" s="9">
        <v>45849</v>
      </c>
      <c r="C1900" s="10" t="s">
        <v>142</v>
      </c>
      <c r="D1900" s="10" t="s">
        <v>9</v>
      </c>
      <c r="E1900" s="10" t="s">
        <v>24</v>
      </c>
      <c r="F1900" s="10" t="s">
        <v>92</v>
      </c>
      <c r="G1900" s="11">
        <v>113</v>
      </c>
      <c r="H1900" s="11">
        <v>211000</v>
      </c>
      <c r="I1900" s="11">
        <f t="shared" si="66"/>
        <v>23843000</v>
      </c>
      <c r="J1900" s="11">
        <f t="shared" si="67"/>
        <v>2384300</v>
      </c>
      <c r="K1900" s="11">
        <f>연간거래자료!$I1900+연간거래자료!$J1900</f>
        <v>26227300</v>
      </c>
      <c r="L1900" s="13" t="s">
        <v>12</v>
      </c>
      <c r="M1900" s="14" t="s">
        <v>135</v>
      </c>
    </row>
    <row r="1901" spans="2:13" x14ac:dyDescent="0.3">
      <c r="B1901" s="9">
        <v>45849</v>
      </c>
      <c r="C1901" s="10" t="s">
        <v>142</v>
      </c>
      <c r="D1901" s="10" t="s">
        <v>9</v>
      </c>
      <c r="E1901" s="10" t="s">
        <v>50</v>
      </c>
      <c r="F1901" s="10" t="s">
        <v>121</v>
      </c>
      <c r="G1901" s="11">
        <v>16</v>
      </c>
      <c r="H1901" s="11">
        <v>152000</v>
      </c>
      <c r="I1901" s="11">
        <f t="shared" si="66"/>
        <v>2432000</v>
      </c>
      <c r="J1901" s="11">
        <f t="shared" si="67"/>
        <v>243200</v>
      </c>
      <c r="K1901" s="11">
        <f>연간거래자료!$I1901+연간거래자료!$J1901</f>
        <v>2675200</v>
      </c>
      <c r="L1901" s="13" t="s">
        <v>16</v>
      </c>
      <c r="M1901" s="14" t="s">
        <v>137</v>
      </c>
    </row>
    <row r="1902" spans="2:13" x14ac:dyDescent="0.3">
      <c r="B1902" s="9">
        <v>45849</v>
      </c>
      <c r="C1902" s="10" t="s">
        <v>146</v>
      </c>
      <c r="D1902" s="10" t="s">
        <v>9</v>
      </c>
      <c r="E1902" s="10" t="s">
        <v>36</v>
      </c>
      <c r="F1902" s="10" t="s">
        <v>54</v>
      </c>
      <c r="G1902" s="11">
        <v>30</v>
      </c>
      <c r="H1902" s="11">
        <v>213000</v>
      </c>
      <c r="I1902" s="11">
        <f t="shared" si="66"/>
        <v>6390000</v>
      </c>
      <c r="J1902" s="11">
        <f t="shared" si="67"/>
        <v>639000</v>
      </c>
      <c r="K1902" s="11">
        <f>연간거래자료!$I1902+연간거래자료!$J1902</f>
        <v>7029000</v>
      </c>
      <c r="L1902" s="13" t="s">
        <v>12</v>
      </c>
      <c r="M1902" s="14" t="s">
        <v>134</v>
      </c>
    </row>
    <row r="1903" spans="2:13" x14ac:dyDescent="0.3">
      <c r="B1903" s="9">
        <v>45850</v>
      </c>
      <c r="C1903" s="10" t="s">
        <v>154</v>
      </c>
      <c r="D1903" s="10" t="s">
        <v>21</v>
      </c>
      <c r="E1903" s="10" t="s">
        <v>31</v>
      </c>
      <c r="F1903" s="10" t="s">
        <v>102</v>
      </c>
      <c r="G1903" s="11">
        <v>72</v>
      </c>
      <c r="H1903" s="11">
        <v>229400</v>
      </c>
      <c r="I1903" s="11">
        <f t="shared" si="66"/>
        <v>16516800</v>
      </c>
      <c r="J1903" s="11">
        <f t="shared" si="67"/>
        <v>1651680</v>
      </c>
      <c r="K1903" s="11">
        <f>연간거래자료!$I1903+연간거래자료!$J1903</f>
        <v>18168480</v>
      </c>
      <c r="L1903" s="13" t="s">
        <v>16</v>
      </c>
      <c r="M1903" s="14" t="s">
        <v>135</v>
      </c>
    </row>
    <row r="1904" spans="2:13" x14ac:dyDescent="0.3">
      <c r="B1904" s="9">
        <v>45850</v>
      </c>
      <c r="C1904" s="10" t="s">
        <v>145</v>
      </c>
      <c r="D1904" s="10" t="s">
        <v>21</v>
      </c>
      <c r="E1904" s="10" t="s">
        <v>22</v>
      </c>
      <c r="F1904" s="10" t="s">
        <v>59</v>
      </c>
      <c r="G1904" s="11">
        <v>64</v>
      </c>
      <c r="H1904" s="11">
        <v>86900</v>
      </c>
      <c r="I1904" s="11">
        <f t="shared" si="66"/>
        <v>5561600</v>
      </c>
      <c r="J1904" s="11">
        <f t="shared" si="67"/>
        <v>556160</v>
      </c>
      <c r="K1904" s="11">
        <f>연간거래자료!$I1904+연간거래자료!$J1904</f>
        <v>6117760</v>
      </c>
      <c r="L1904" s="13" t="s">
        <v>12</v>
      </c>
      <c r="M1904" s="14" t="s">
        <v>135</v>
      </c>
    </row>
    <row r="1905" spans="2:13" x14ac:dyDescent="0.3">
      <c r="B1905" s="9">
        <v>45850</v>
      </c>
      <c r="C1905" s="10" t="s">
        <v>152</v>
      </c>
      <c r="D1905" s="10" t="s">
        <v>13</v>
      </c>
      <c r="E1905" s="10" t="s">
        <v>14</v>
      </c>
      <c r="F1905" s="10" t="s">
        <v>20</v>
      </c>
      <c r="G1905" s="11">
        <v>86</v>
      </c>
      <c r="H1905" s="11">
        <v>242500</v>
      </c>
      <c r="I1905" s="11">
        <f t="shared" si="66"/>
        <v>20855000</v>
      </c>
      <c r="J1905" s="11">
        <f t="shared" si="67"/>
        <v>2085500</v>
      </c>
      <c r="K1905" s="11">
        <f>연간거래자료!$I1905+연간거래자료!$J1905</f>
        <v>22940500</v>
      </c>
      <c r="L1905" s="13" t="s">
        <v>12</v>
      </c>
      <c r="M1905" s="14" t="s">
        <v>135</v>
      </c>
    </row>
    <row r="1906" spans="2:13" x14ac:dyDescent="0.3">
      <c r="B1906" s="9">
        <v>45850</v>
      </c>
      <c r="C1906" s="10" t="s">
        <v>154</v>
      </c>
      <c r="D1906" s="10" t="s">
        <v>13</v>
      </c>
      <c r="E1906" s="10" t="s">
        <v>14</v>
      </c>
      <c r="F1906" s="10" t="s">
        <v>84</v>
      </c>
      <c r="G1906" s="11">
        <v>128</v>
      </c>
      <c r="H1906" s="11">
        <v>87200</v>
      </c>
      <c r="I1906" s="11">
        <f t="shared" si="66"/>
        <v>11161600</v>
      </c>
      <c r="J1906" s="11">
        <f t="shared" si="67"/>
        <v>1116160</v>
      </c>
      <c r="K1906" s="11">
        <f>연간거래자료!$I1906+연간거래자료!$J1906</f>
        <v>12277760</v>
      </c>
      <c r="L1906" s="13" t="s">
        <v>12</v>
      </c>
      <c r="M1906" s="14" t="s">
        <v>134</v>
      </c>
    </row>
    <row r="1907" spans="2:13" x14ac:dyDescent="0.3">
      <c r="B1907" s="9">
        <v>45850</v>
      </c>
      <c r="C1907" s="10" t="s">
        <v>148</v>
      </c>
      <c r="D1907" s="10" t="s">
        <v>13</v>
      </c>
      <c r="E1907" s="10" t="s">
        <v>26</v>
      </c>
      <c r="F1907" s="10" t="s">
        <v>106</v>
      </c>
      <c r="G1907" s="11">
        <v>141</v>
      </c>
      <c r="H1907" s="11">
        <v>6500</v>
      </c>
      <c r="I1907" s="11">
        <f t="shared" si="66"/>
        <v>916500</v>
      </c>
      <c r="J1907" s="11">
        <f t="shared" si="67"/>
        <v>91650</v>
      </c>
      <c r="K1907" s="11">
        <f>연간거래자료!$I1907+연간거래자료!$J1907</f>
        <v>1008150</v>
      </c>
      <c r="L1907" s="13" t="s">
        <v>12</v>
      </c>
      <c r="M1907" s="14" t="s">
        <v>135</v>
      </c>
    </row>
    <row r="1908" spans="2:13" x14ac:dyDescent="0.3">
      <c r="B1908" s="9">
        <v>45850</v>
      </c>
      <c r="C1908" s="10" t="s">
        <v>147</v>
      </c>
      <c r="D1908" s="10" t="s">
        <v>9</v>
      </c>
      <c r="E1908" s="10" t="s">
        <v>48</v>
      </c>
      <c r="F1908" s="10" t="s">
        <v>75</v>
      </c>
      <c r="G1908" s="11">
        <v>46</v>
      </c>
      <c r="H1908" s="11">
        <v>98600</v>
      </c>
      <c r="I1908" s="11">
        <f t="shared" si="66"/>
        <v>4535600</v>
      </c>
      <c r="J1908" s="11">
        <f t="shared" si="67"/>
        <v>453560</v>
      </c>
      <c r="K1908" s="11">
        <f>연간거래자료!$I1908+연간거래자료!$J1908</f>
        <v>4989160</v>
      </c>
      <c r="L1908" s="13" t="s">
        <v>12</v>
      </c>
      <c r="M1908" s="14" t="s">
        <v>137</v>
      </c>
    </row>
    <row r="1909" spans="2:13" x14ac:dyDescent="0.3">
      <c r="B1909" s="9">
        <v>45850</v>
      </c>
      <c r="C1909" s="10" t="s">
        <v>145</v>
      </c>
      <c r="D1909" s="10" t="s">
        <v>9</v>
      </c>
      <c r="E1909" s="10" t="s">
        <v>48</v>
      </c>
      <c r="F1909" s="10" t="s">
        <v>49</v>
      </c>
      <c r="G1909" s="11">
        <v>12</v>
      </c>
      <c r="H1909" s="11">
        <v>85600</v>
      </c>
      <c r="I1909" s="11">
        <f t="shared" si="66"/>
        <v>1027200</v>
      </c>
      <c r="J1909" s="11">
        <f t="shared" si="67"/>
        <v>102720</v>
      </c>
      <c r="K1909" s="11">
        <f>연간거래자료!$I1909+연간거래자료!$J1909</f>
        <v>1129920</v>
      </c>
      <c r="L1909" s="13" t="s">
        <v>16</v>
      </c>
      <c r="M1909" s="14" t="s">
        <v>135</v>
      </c>
    </row>
    <row r="1910" spans="2:13" x14ac:dyDescent="0.3">
      <c r="B1910" s="9">
        <v>45851</v>
      </c>
      <c r="C1910" s="10" t="s">
        <v>149</v>
      </c>
      <c r="D1910" s="10" t="s">
        <v>21</v>
      </c>
      <c r="E1910" s="10" t="s">
        <v>31</v>
      </c>
      <c r="F1910" s="10" t="s">
        <v>39</v>
      </c>
      <c r="G1910" s="11">
        <v>131</v>
      </c>
      <c r="H1910" s="11">
        <v>204200</v>
      </c>
      <c r="I1910" s="11">
        <f t="shared" si="66"/>
        <v>26750200</v>
      </c>
      <c r="J1910" s="11">
        <f t="shared" si="67"/>
        <v>2675020</v>
      </c>
      <c r="K1910" s="11">
        <f>연간거래자료!$I1910+연간거래자료!$J1910</f>
        <v>29425220</v>
      </c>
      <c r="L1910" s="13" t="s">
        <v>12</v>
      </c>
      <c r="M1910" s="14" t="s">
        <v>136</v>
      </c>
    </row>
    <row r="1911" spans="2:13" x14ac:dyDescent="0.3">
      <c r="B1911" s="9">
        <v>45851</v>
      </c>
      <c r="C1911" s="10" t="s">
        <v>154</v>
      </c>
      <c r="D1911" s="10" t="s">
        <v>21</v>
      </c>
      <c r="E1911" s="10" t="s">
        <v>28</v>
      </c>
      <c r="F1911" s="10" t="s">
        <v>124</v>
      </c>
      <c r="G1911" s="11">
        <v>127</v>
      </c>
      <c r="H1911" s="11">
        <v>2405600</v>
      </c>
      <c r="I1911" s="11">
        <f t="shared" si="66"/>
        <v>305511200</v>
      </c>
      <c r="J1911" s="11">
        <f t="shared" si="67"/>
        <v>30551120</v>
      </c>
      <c r="K1911" s="11">
        <f>연간거래자료!$I1911+연간거래자료!$J1911</f>
        <v>336062320</v>
      </c>
      <c r="L1911" s="13" t="s">
        <v>12</v>
      </c>
      <c r="M1911" s="14" t="s">
        <v>136</v>
      </c>
    </row>
    <row r="1912" spans="2:13" x14ac:dyDescent="0.3">
      <c r="B1912" s="9">
        <v>45851</v>
      </c>
      <c r="C1912" s="10" t="s">
        <v>140</v>
      </c>
      <c r="D1912" s="10" t="s">
        <v>9</v>
      </c>
      <c r="E1912" s="10" t="s">
        <v>24</v>
      </c>
      <c r="F1912" s="10" t="s">
        <v>122</v>
      </c>
      <c r="G1912" s="11">
        <v>61</v>
      </c>
      <c r="H1912" s="11">
        <v>602400</v>
      </c>
      <c r="I1912" s="11">
        <f t="shared" si="66"/>
        <v>36746400</v>
      </c>
      <c r="J1912" s="11">
        <f t="shared" si="67"/>
        <v>3674640</v>
      </c>
      <c r="K1912" s="11">
        <f>연간거래자료!$I1912+연간거래자료!$J1912</f>
        <v>40421040</v>
      </c>
      <c r="L1912" s="13" t="s">
        <v>16</v>
      </c>
      <c r="M1912" s="14" t="s">
        <v>134</v>
      </c>
    </row>
    <row r="1913" spans="2:13" x14ac:dyDescent="0.3">
      <c r="B1913" s="9">
        <v>45851</v>
      </c>
      <c r="C1913" s="10" t="s">
        <v>152</v>
      </c>
      <c r="D1913" s="10" t="s">
        <v>9</v>
      </c>
      <c r="E1913" s="10" t="s">
        <v>24</v>
      </c>
      <c r="F1913" s="10" t="s">
        <v>25</v>
      </c>
      <c r="G1913" s="11">
        <v>127</v>
      </c>
      <c r="H1913" s="11">
        <v>345600</v>
      </c>
      <c r="I1913" s="11">
        <f t="shared" si="66"/>
        <v>43891200</v>
      </c>
      <c r="J1913" s="11">
        <f t="shared" si="67"/>
        <v>4389120</v>
      </c>
      <c r="K1913" s="11">
        <f>연간거래자료!$I1913+연간거래자료!$J1913</f>
        <v>48280320</v>
      </c>
      <c r="L1913" s="13" t="s">
        <v>16</v>
      </c>
      <c r="M1913" s="14" t="s">
        <v>137</v>
      </c>
    </row>
    <row r="1914" spans="2:13" x14ac:dyDescent="0.3">
      <c r="B1914" s="9">
        <v>45851</v>
      </c>
      <c r="C1914" s="10" t="s">
        <v>153</v>
      </c>
      <c r="D1914" s="10" t="s">
        <v>9</v>
      </c>
      <c r="E1914" s="10" t="s">
        <v>36</v>
      </c>
      <c r="F1914" s="10" t="s">
        <v>38</v>
      </c>
      <c r="G1914" s="11">
        <v>126</v>
      </c>
      <c r="H1914" s="11">
        <v>180000</v>
      </c>
      <c r="I1914" s="11">
        <f t="shared" si="66"/>
        <v>22680000</v>
      </c>
      <c r="J1914" s="11">
        <f t="shared" si="67"/>
        <v>2268000</v>
      </c>
      <c r="K1914" s="11">
        <f>연간거래자료!$I1914+연간거래자료!$J1914</f>
        <v>24948000</v>
      </c>
      <c r="L1914" s="13" t="s">
        <v>16</v>
      </c>
      <c r="M1914" s="14" t="s">
        <v>136</v>
      </c>
    </row>
    <row r="1915" spans="2:13" x14ac:dyDescent="0.3">
      <c r="B1915" s="9">
        <v>45852</v>
      </c>
      <c r="C1915" s="10" t="s">
        <v>144</v>
      </c>
      <c r="D1915" s="10" t="s">
        <v>13</v>
      </c>
      <c r="E1915" s="10" t="s">
        <v>14</v>
      </c>
      <c r="F1915" s="10" t="s">
        <v>30</v>
      </c>
      <c r="G1915" s="11">
        <v>102</v>
      </c>
      <c r="H1915" s="11">
        <v>67800</v>
      </c>
      <c r="I1915" s="11">
        <f t="shared" si="66"/>
        <v>6915600</v>
      </c>
      <c r="J1915" s="11">
        <f t="shared" si="67"/>
        <v>691560</v>
      </c>
      <c r="K1915" s="11">
        <f>연간거래자료!$I1915+연간거래자료!$J1915</f>
        <v>7607160</v>
      </c>
      <c r="L1915" s="13" t="s">
        <v>16</v>
      </c>
      <c r="M1915" s="14" t="s">
        <v>137</v>
      </c>
    </row>
    <row r="1916" spans="2:13" x14ac:dyDescent="0.3">
      <c r="B1916" s="9">
        <v>45852</v>
      </c>
      <c r="C1916" s="10" t="s">
        <v>139</v>
      </c>
      <c r="D1916" s="10" t="s">
        <v>13</v>
      </c>
      <c r="E1916" s="10" t="s">
        <v>14</v>
      </c>
      <c r="F1916" s="10" t="s">
        <v>95</v>
      </c>
      <c r="G1916" s="11">
        <v>104</v>
      </c>
      <c r="H1916" s="11">
        <v>160000</v>
      </c>
      <c r="I1916" s="11">
        <f t="shared" si="66"/>
        <v>16640000</v>
      </c>
      <c r="J1916" s="11">
        <f t="shared" si="67"/>
        <v>1664000</v>
      </c>
      <c r="K1916" s="11">
        <f>연간거래자료!$I1916+연간거래자료!$J1916</f>
        <v>18304000</v>
      </c>
      <c r="L1916" s="13" t="s">
        <v>16</v>
      </c>
      <c r="M1916" s="14" t="s">
        <v>137</v>
      </c>
    </row>
    <row r="1917" spans="2:13" x14ac:dyDescent="0.3">
      <c r="B1917" s="9">
        <v>45852</v>
      </c>
      <c r="C1917" s="10" t="s">
        <v>139</v>
      </c>
      <c r="D1917" s="10" t="s">
        <v>13</v>
      </c>
      <c r="E1917" s="10" t="s">
        <v>26</v>
      </c>
      <c r="F1917" s="10" t="s">
        <v>46</v>
      </c>
      <c r="G1917" s="11">
        <v>66</v>
      </c>
      <c r="H1917" s="11">
        <v>6500</v>
      </c>
      <c r="I1917" s="11">
        <f t="shared" si="66"/>
        <v>429000</v>
      </c>
      <c r="J1917" s="11">
        <f t="shared" si="67"/>
        <v>42900</v>
      </c>
      <c r="K1917" s="11">
        <f>연간거래자료!$I1917+연간거래자료!$J1917</f>
        <v>471900</v>
      </c>
      <c r="L1917" s="13" t="s">
        <v>16</v>
      </c>
      <c r="M1917" s="14" t="s">
        <v>137</v>
      </c>
    </row>
    <row r="1918" spans="2:13" x14ac:dyDescent="0.3">
      <c r="B1918" s="9">
        <v>45852</v>
      </c>
      <c r="C1918" s="10" t="s">
        <v>157</v>
      </c>
      <c r="D1918" s="10" t="s">
        <v>9</v>
      </c>
      <c r="E1918" s="10" t="s">
        <v>24</v>
      </c>
      <c r="F1918" s="10" t="s">
        <v>111</v>
      </c>
      <c r="G1918" s="11">
        <v>144</v>
      </c>
      <c r="H1918" s="11">
        <v>208800</v>
      </c>
      <c r="I1918" s="11">
        <f t="shared" si="66"/>
        <v>30067200</v>
      </c>
      <c r="J1918" s="11">
        <f t="shared" si="67"/>
        <v>3006720</v>
      </c>
      <c r="K1918" s="11">
        <f>연간거래자료!$I1918+연간거래자료!$J1918</f>
        <v>33073920</v>
      </c>
      <c r="L1918" s="13" t="s">
        <v>16</v>
      </c>
      <c r="M1918" s="14" t="s">
        <v>137</v>
      </c>
    </row>
    <row r="1919" spans="2:13" x14ac:dyDescent="0.3">
      <c r="B1919" s="9">
        <v>45852</v>
      </c>
      <c r="C1919" s="10" t="s">
        <v>149</v>
      </c>
      <c r="D1919" s="10" t="s">
        <v>9</v>
      </c>
      <c r="E1919" s="10" t="s">
        <v>24</v>
      </c>
      <c r="F1919" s="10" t="s">
        <v>25</v>
      </c>
      <c r="G1919" s="11">
        <v>38</v>
      </c>
      <c r="H1919" s="11">
        <v>356200</v>
      </c>
      <c r="I1919" s="11">
        <f t="shared" si="66"/>
        <v>13535600</v>
      </c>
      <c r="J1919" s="11">
        <f t="shared" si="67"/>
        <v>1353560</v>
      </c>
      <c r="K1919" s="11">
        <f>연간거래자료!$I1919+연간거래자료!$J1919</f>
        <v>14889160</v>
      </c>
      <c r="L1919" s="13" t="s">
        <v>16</v>
      </c>
      <c r="M1919" s="14" t="s">
        <v>136</v>
      </c>
    </row>
    <row r="1920" spans="2:13" x14ac:dyDescent="0.3">
      <c r="B1920" s="9">
        <v>45852</v>
      </c>
      <c r="C1920" s="10" t="s">
        <v>139</v>
      </c>
      <c r="D1920" s="10" t="s">
        <v>9</v>
      </c>
      <c r="E1920" s="10" t="s">
        <v>10</v>
      </c>
      <c r="F1920" s="10" t="s">
        <v>11</v>
      </c>
      <c r="G1920" s="11">
        <v>66</v>
      </c>
      <c r="H1920" s="11">
        <v>180700</v>
      </c>
      <c r="I1920" s="11">
        <f t="shared" si="66"/>
        <v>11926200</v>
      </c>
      <c r="J1920" s="11">
        <f t="shared" si="67"/>
        <v>1192620</v>
      </c>
      <c r="K1920" s="11">
        <f>연간거래자료!$I1920+연간거래자료!$J1920</f>
        <v>13118820</v>
      </c>
      <c r="L1920" s="13" t="s">
        <v>12</v>
      </c>
      <c r="M1920" s="14" t="s">
        <v>134</v>
      </c>
    </row>
    <row r="1921" spans="2:13" x14ac:dyDescent="0.3">
      <c r="B1921" s="9">
        <v>45852</v>
      </c>
      <c r="C1921" s="10" t="s">
        <v>146</v>
      </c>
      <c r="D1921" s="10" t="s">
        <v>9</v>
      </c>
      <c r="E1921" s="10" t="s">
        <v>10</v>
      </c>
      <c r="F1921" s="10" t="s">
        <v>78</v>
      </c>
      <c r="G1921" s="11">
        <v>126</v>
      </c>
      <c r="H1921" s="11">
        <v>209100</v>
      </c>
      <c r="I1921" s="11">
        <f t="shared" si="66"/>
        <v>26346600</v>
      </c>
      <c r="J1921" s="11">
        <f t="shared" si="67"/>
        <v>2634660</v>
      </c>
      <c r="K1921" s="11">
        <f>연간거래자료!$I1921+연간거래자료!$J1921</f>
        <v>28981260</v>
      </c>
      <c r="L1921" s="13" t="s">
        <v>12</v>
      </c>
      <c r="M1921" s="14" t="s">
        <v>136</v>
      </c>
    </row>
    <row r="1922" spans="2:13" x14ac:dyDescent="0.3">
      <c r="B1922" s="9">
        <v>45852</v>
      </c>
      <c r="C1922" s="10" t="s">
        <v>154</v>
      </c>
      <c r="D1922" s="10" t="s">
        <v>9</v>
      </c>
      <c r="E1922" s="10" t="s">
        <v>17</v>
      </c>
      <c r="F1922" s="10" t="s">
        <v>19</v>
      </c>
      <c r="G1922" s="11">
        <v>26</v>
      </c>
      <c r="H1922" s="11">
        <v>624500</v>
      </c>
      <c r="I1922" s="11">
        <f t="shared" si="66"/>
        <v>16237000</v>
      </c>
      <c r="J1922" s="11">
        <f t="shared" si="67"/>
        <v>1623700</v>
      </c>
      <c r="K1922" s="11">
        <f>연간거래자료!$I1922+연간거래자료!$J1922</f>
        <v>17860700</v>
      </c>
      <c r="L1922" s="13" t="s">
        <v>12</v>
      </c>
      <c r="M1922" s="14" t="s">
        <v>136</v>
      </c>
    </row>
    <row r="1923" spans="2:13" x14ac:dyDescent="0.3">
      <c r="B1923" s="9">
        <v>45852</v>
      </c>
      <c r="C1923" s="10" t="s">
        <v>153</v>
      </c>
      <c r="D1923" s="10" t="s">
        <v>9</v>
      </c>
      <c r="E1923" s="10" t="s">
        <v>50</v>
      </c>
      <c r="F1923" s="10" t="s">
        <v>126</v>
      </c>
      <c r="G1923" s="11">
        <v>28</v>
      </c>
      <c r="H1923" s="11">
        <v>65000</v>
      </c>
      <c r="I1923" s="11">
        <f t="shared" si="66"/>
        <v>1820000</v>
      </c>
      <c r="J1923" s="11">
        <f t="shared" si="67"/>
        <v>182000</v>
      </c>
      <c r="K1923" s="11">
        <f>연간거래자료!$I1923+연간거래자료!$J1923</f>
        <v>2002000</v>
      </c>
      <c r="L1923" s="13" t="s">
        <v>16</v>
      </c>
      <c r="M1923" s="14" t="s">
        <v>137</v>
      </c>
    </row>
    <row r="1924" spans="2:13" x14ac:dyDescent="0.3">
      <c r="B1924" s="9">
        <v>45852</v>
      </c>
      <c r="C1924" s="10" t="s">
        <v>146</v>
      </c>
      <c r="D1924" s="10" t="s">
        <v>9</v>
      </c>
      <c r="E1924" s="10" t="s">
        <v>50</v>
      </c>
      <c r="F1924" s="10" t="s">
        <v>51</v>
      </c>
      <c r="G1924" s="11">
        <v>32</v>
      </c>
      <c r="H1924" s="11">
        <v>56000</v>
      </c>
      <c r="I1924" s="11">
        <f t="shared" si="66"/>
        <v>1792000</v>
      </c>
      <c r="J1924" s="11">
        <f t="shared" si="67"/>
        <v>179200</v>
      </c>
      <c r="K1924" s="11">
        <f>연간거래자료!$I1924+연간거래자료!$J1924</f>
        <v>1971200</v>
      </c>
      <c r="L1924" s="13" t="s">
        <v>16</v>
      </c>
      <c r="M1924" s="14" t="s">
        <v>137</v>
      </c>
    </row>
    <row r="1925" spans="2:13" x14ac:dyDescent="0.3">
      <c r="B1925" s="9">
        <v>45852</v>
      </c>
      <c r="C1925" s="10" t="s">
        <v>144</v>
      </c>
      <c r="D1925" s="10" t="s">
        <v>9</v>
      </c>
      <c r="E1925" s="10" t="s">
        <v>50</v>
      </c>
      <c r="F1925" s="10" t="s">
        <v>100</v>
      </c>
      <c r="G1925" s="11">
        <v>120</v>
      </c>
      <c r="H1925" s="11">
        <v>63300</v>
      </c>
      <c r="I1925" s="11">
        <f t="shared" si="66"/>
        <v>7596000</v>
      </c>
      <c r="J1925" s="11">
        <f t="shared" si="67"/>
        <v>759600</v>
      </c>
      <c r="K1925" s="11">
        <f>연간거래자료!$I1925+연간거래자료!$J1925</f>
        <v>8355600</v>
      </c>
      <c r="L1925" s="13" t="s">
        <v>16</v>
      </c>
      <c r="M1925" s="14" t="s">
        <v>137</v>
      </c>
    </row>
    <row r="1926" spans="2:13" x14ac:dyDescent="0.3">
      <c r="B1926" s="9">
        <v>45853</v>
      </c>
      <c r="C1926" s="10" t="s">
        <v>146</v>
      </c>
      <c r="D1926" s="10" t="s">
        <v>21</v>
      </c>
      <c r="E1926" s="10" t="s">
        <v>31</v>
      </c>
      <c r="F1926" s="10" t="s">
        <v>39</v>
      </c>
      <c r="G1926" s="11">
        <v>43</v>
      </c>
      <c r="H1926" s="11">
        <v>210600</v>
      </c>
      <c r="I1926" s="11">
        <f t="shared" si="66"/>
        <v>9055800</v>
      </c>
      <c r="J1926" s="11">
        <f t="shared" si="67"/>
        <v>905580</v>
      </c>
      <c r="K1926" s="11">
        <f>연간거래자료!$I1926+연간거래자료!$J1926</f>
        <v>9961380</v>
      </c>
      <c r="L1926" s="13" t="s">
        <v>12</v>
      </c>
      <c r="M1926" s="14" t="s">
        <v>136</v>
      </c>
    </row>
    <row r="1927" spans="2:13" x14ac:dyDescent="0.3">
      <c r="B1927" s="9">
        <v>45853</v>
      </c>
      <c r="C1927" s="10" t="s">
        <v>153</v>
      </c>
      <c r="D1927" s="10" t="s">
        <v>21</v>
      </c>
      <c r="E1927" s="10" t="s">
        <v>31</v>
      </c>
      <c r="F1927" s="10" t="s">
        <v>72</v>
      </c>
      <c r="G1927" s="11">
        <v>10</v>
      </c>
      <c r="H1927" s="11">
        <v>256200</v>
      </c>
      <c r="I1927" s="11">
        <f t="shared" si="66"/>
        <v>2562000</v>
      </c>
      <c r="J1927" s="11">
        <f t="shared" si="67"/>
        <v>256200</v>
      </c>
      <c r="K1927" s="11">
        <f>연간거래자료!$I1927+연간거래자료!$J1927</f>
        <v>2818200</v>
      </c>
      <c r="L1927" s="13" t="s">
        <v>12</v>
      </c>
      <c r="M1927" s="14" t="s">
        <v>135</v>
      </c>
    </row>
    <row r="1928" spans="2:13" x14ac:dyDescent="0.3">
      <c r="B1928" s="9">
        <v>45853</v>
      </c>
      <c r="C1928" s="10" t="s">
        <v>150</v>
      </c>
      <c r="D1928" s="10" t="s">
        <v>33</v>
      </c>
      <c r="E1928" s="10" t="s">
        <v>34</v>
      </c>
      <c r="F1928" s="10" t="s">
        <v>35</v>
      </c>
      <c r="G1928" s="11">
        <v>142</v>
      </c>
      <c r="H1928" s="11">
        <v>19300</v>
      </c>
      <c r="I1928" s="11">
        <f t="shared" si="66"/>
        <v>2740600</v>
      </c>
      <c r="J1928" s="11">
        <f t="shared" si="67"/>
        <v>274060</v>
      </c>
      <c r="K1928" s="11">
        <f>연간거래자료!$I1928+연간거래자료!$J1928</f>
        <v>3014660</v>
      </c>
      <c r="L1928" s="13" t="s">
        <v>16</v>
      </c>
      <c r="M1928" s="14" t="s">
        <v>134</v>
      </c>
    </row>
    <row r="1929" spans="2:13" x14ac:dyDescent="0.3">
      <c r="B1929" s="9">
        <v>45853</v>
      </c>
      <c r="C1929" s="10" t="s">
        <v>141</v>
      </c>
      <c r="D1929" s="10" t="s">
        <v>13</v>
      </c>
      <c r="E1929" s="10" t="s">
        <v>14</v>
      </c>
      <c r="F1929" s="10" t="s">
        <v>116</v>
      </c>
      <c r="G1929" s="11">
        <v>70</v>
      </c>
      <c r="H1929" s="11">
        <v>334700</v>
      </c>
      <c r="I1929" s="11">
        <f t="shared" si="66"/>
        <v>23429000</v>
      </c>
      <c r="J1929" s="11">
        <f t="shared" si="67"/>
        <v>2342900</v>
      </c>
      <c r="K1929" s="11">
        <f>연간거래자료!$I1929+연간거래자료!$J1929</f>
        <v>25771900</v>
      </c>
      <c r="L1929" s="13" t="s">
        <v>16</v>
      </c>
      <c r="M1929" s="14" t="s">
        <v>137</v>
      </c>
    </row>
    <row r="1930" spans="2:13" x14ac:dyDescent="0.3">
      <c r="B1930" s="9">
        <v>45854</v>
      </c>
      <c r="C1930" s="10" t="s">
        <v>130</v>
      </c>
      <c r="D1930" s="10" t="s">
        <v>21</v>
      </c>
      <c r="E1930" s="10" t="s">
        <v>31</v>
      </c>
      <c r="F1930" s="10" t="s">
        <v>128</v>
      </c>
      <c r="G1930" s="11">
        <v>147</v>
      </c>
      <c r="H1930" s="11">
        <v>280900</v>
      </c>
      <c r="I1930" s="11">
        <f t="shared" si="66"/>
        <v>41292300</v>
      </c>
      <c r="J1930" s="11">
        <f t="shared" si="67"/>
        <v>4129230</v>
      </c>
      <c r="K1930" s="11">
        <f>연간거래자료!$I1930+연간거래자료!$J1930</f>
        <v>45421530</v>
      </c>
      <c r="L1930" s="13" t="s">
        <v>16</v>
      </c>
      <c r="M1930" s="14" t="s">
        <v>137</v>
      </c>
    </row>
    <row r="1931" spans="2:13" x14ac:dyDescent="0.3">
      <c r="B1931" s="9">
        <v>45854</v>
      </c>
      <c r="C1931" s="10" t="s">
        <v>154</v>
      </c>
      <c r="D1931" s="10" t="s">
        <v>33</v>
      </c>
      <c r="E1931" s="10" t="s">
        <v>34</v>
      </c>
      <c r="F1931" s="10" t="s">
        <v>88</v>
      </c>
      <c r="G1931" s="11">
        <v>33</v>
      </c>
      <c r="H1931" s="11">
        <v>19500</v>
      </c>
      <c r="I1931" s="11">
        <f t="shared" ref="I1931:I1994" si="68">G1931*H1931</f>
        <v>643500</v>
      </c>
      <c r="J1931" s="11">
        <f t="shared" ref="J1931:J1994" si="69">I1931*0.1</f>
        <v>64350</v>
      </c>
      <c r="K1931" s="11">
        <f>연간거래자료!$I1931+연간거래자료!$J1931</f>
        <v>707850</v>
      </c>
      <c r="L1931" s="13" t="s">
        <v>16</v>
      </c>
      <c r="M1931" s="14" t="s">
        <v>136</v>
      </c>
    </row>
    <row r="1932" spans="2:13" x14ac:dyDescent="0.3">
      <c r="B1932" s="9">
        <v>45854</v>
      </c>
      <c r="C1932" s="10" t="s">
        <v>146</v>
      </c>
      <c r="D1932" s="10" t="s">
        <v>9</v>
      </c>
      <c r="E1932" s="10" t="s">
        <v>17</v>
      </c>
      <c r="F1932" s="10" t="s">
        <v>89</v>
      </c>
      <c r="G1932" s="11">
        <v>99</v>
      </c>
      <c r="H1932" s="11">
        <v>377300</v>
      </c>
      <c r="I1932" s="11">
        <f t="shared" si="68"/>
        <v>37352700</v>
      </c>
      <c r="J1932" s="11">
        <f t="shared" si="69"/>
        <v>3735270</v>
      </c>
      <c r="K1932" s="11">
        <f>연간거래자료!$I1932+연간거래자료!$J1932</f>
        <v>41087970</v>
      </c>
      <c r="L1932" s="13" t="s">
        <v>16</v>
      </c>
      <c r="M1932" s="14" t="s">
        <v>136</v>
      </c>
    </row>
    <row r="1933" spans="2:13" x14ac:dyDescent="0.3">
      <c r="B1933" s="9">
        <v>45855</v>
      </c>
      <c r="C1933" s="10" t="s">
        <v>141</v>
      </c>
      <c r="D1933" s="10" t="s">
        <v>21</v>
      </c>
      <c r="E1933" s="10" t="s">
        <v>31</v>
      </c>
      <c r="F1933" s="10" t="s">
        <v>41</v>
      </c>
      <c r="G1933" s="11">
        <v>15</v>
      </c>
      <c r="H1933" s="11">
        <v>321600</v>
      </c>
      <c r="I1933" s="11">
        <f t="shared" si="68"/>
        <v>4824000</v>
      </c>
      <c r="J1933" s="11">
        <f t="shared" si="69"/>
        <v>482400</v>
      </c>
      <c r="K1933" s="11">
        <f>연간거래자료!$I1933+연간거래자료!$J1933</f>
        <v>5306400</v>
      </c>
      <c r="L1933" s="13" t="s">
        <v>12</v>
      </c>
      <c r="M1933" s="14" t="s">
        <v>137</v>
      </c>
    </row>
    <row r="1934" spans="2:13" x14ac:dyDescent="0.3">
      <c r="B1934" s="9">
        <v>45855</v>
      </c>
      <c r="C1934" s="10" t="s">
        <v>147</v>
      </c>
      <c r="D1934" s="10" t="s">
        <v>21</v>
      </c>
      <c r="E1934" s="10" t="s">
        <v>28</v>
      </c>
      <c r="F1934" s="10" t="s">
        <v>125</v>
      </c>
      <c r="G1934" s="11">
        <v>63</v>
      </c>
      <c r="H1934" s="11">
        <v>1750900</v>
      </c>
      <c r="I1934" s="11">
        <f t="shared" si="68"/>
        <v>110306700</v>
      </c>
      <c r="J1934" s="11">
        <f t="shared" si="69"/>
        <v>11030670</v>
      </c>
      <c r="K1934" s="11">
        <f>연간거래자료!$I1934+연간거래자료!$J1934</f>
        <v>121337370</v>
      </c>
      <c r="L1934" s="13" t="s">
        <v>12</v>
      </c>
      <c r="M1934" s="14" t="s">
        <v>135</v>
      </c>
    </row>
    <row r="1935" spans="2:13" x14ac:dyDescent="0.3">
      <c r="B1935" s="9">
        <v>45855</v>
      </c>
      <c r="C1935" s="10" t="s">
        <v>147</v>
      </c>
      <c r="D1935" s="10" t="s">
        <v>21</v>
      </c>
      <c r="E1935" s="10" t="s">
        <v>22</v>
      </c>
      <c r="F1935" s="10" t="s">
        <v>40</v>
      </c>
      <c r="G1935" s="11">
        <v>131</v>
      </c>
      <c r="H1935" s="11">
        <v>108900</v>
      </c>
      <c r="I1935" s="11">
        <f t="shared" si="68"/>
        <v>14265900</v>
      </c>
      <c r="J1935" s="11">
        <f t="shared" si="69"/>
        <v>1426590</v>
      </c>
      <c r="K1935" s="11">
        <f>연간거래자료!$I1935+연간거래자료!$J1935</f>
        <v>15692490</v>
      </c>
      <c r="L1935" s="13" t="s">
        <v>12</v>
      </c>
      <c r="M1935" s="14" t="s">
        <v>137</v>
      </c>
    </row>
    <row r="1936" spans="2:13" x14ac:dyDescent="0.3">
      <c r="B1936" s="9">
        <v>45855</v>
      </c>
      <c r="C1936" s="10" t="s">
        <v>148</v>
      </c>
      <c r="D1936" s="10" t="s">
        <v>21</v>
      </c>
      <c r="E1936" s="10" t="s">
        <v>22</v>
      </c>
      <c r="F1936" s="10" t="s">
        <v>40</v>
      </c>
      <c r="G1936" s="11">
        <v>136</v>
      </c>
      <c r="H1936" s="11">
        <v>108900</v>
      </c>
      <c r="I1936" s="11">
        <f t="shared" si="68"/>
        <v>14810400</v>
      </c>
      <c r="J1936" s="11">
        <f t="shared" si="69"/>
        <v>1481040</v>
      </c>
      <c r="K1936" s="11">
        <f>연간거래자료!$I1936+연간거래자료!$J1936</f>
        <v>16291440</v>
      </c>
      <c r="L1936" s="13" t="s">
        <v>16</v>
      </c>
      <c r="M1936" s="14" t="s">
        <v>136</v>
      </c>
    </row>
    <row r="1937" spans="2:13" x14ac:dyDescent="0.3">
      <c r="B1937" s="9">
        <v>45855</v>
      </c>
      <c r="C1937" s="10" t="s">
        <v>130</v>
      </c>
      <c r="D1937" s="10" t="s">
        <v>33</v>
      </c>
      <c r="E1937" s="10" t="s">
        <v>34</v>
      </c>
      <c r="F1937" s="10" t="s">
        <v>45</v>
      </c>
      <c r="G1937" s="11">
        <v>111</v>
      </c>
      <c r="H1937" s="11">
        <v>41700</v>
      </c>
      <c r="I1937" s="11">
        <f t="shared" si="68"/>
        <v>4628700</v>
      </c>
      <c r="J1937" s="11">
        <f t="shared" si="69"/>
        <v>462870</v>
      </c>
      <c r="K1937" s="11">
        <f>연간거래자료!$I1937+연간거래자료!$J1937</f>
        <v>5091570</v>
      </c>
      <c r="L1937" s="13" t="s">
        <v>16</v>
      </c>
      <c r="M1937" s="14" t="s">
        <v>137</v>
      </c>
    </row>
    <row r="1938" spans="2:13" x14ac:dyDescent="0.3">
      <c r="B1938" s="9">
        <v>45855</v>
      </c>
      <c r="C1938" s="10" t="s">
        <v>141</v>
      </c>
      <c r="D1938" s="10" t="s">
        <v>13</v>
      </c>
      <c r="E1938" s="10" t="s">
        <v>14</v>
      </c>
      <c r="F1938" s="10" t="s">
        <v>116</v>
      </c>
      <c r="G1938" s="11">
        <v>102</v>
      </c>
      <c r="H1938" s="11">
        <v>334700</v>
      </c>
      <c r="I1938" s="11">
        <f t="shared" si="68"/>
        <v>34139400</v>
      </c>
      <c r="J1938" s="11">
        <f t="shared" si="69"/>
        <v>3413940</v>
      </c>
      <c r="K1938" s="11">
        <f>연간거래자료!$I1938+연간거래자료!$J1938</f>
        <v>37553340</v>
      </c>
      <c r="L1938" s="13" t="s">
        <v>12</v>
      </c>
      <c r="M1938" s="14" t="s">
        <v>134</v>
      </c>
    </row>
    <row r="1939" spans="2:13" x14ac:dyDescent="0.3">
      <c r="B1939" s="9">
        <v>45855</v>
      </c>
      <c r="C1939" s="10" t="s">
        <v>146</v>
      </c>
      <c r="D1939" s="10" t="s">
        <v>13</v>
      </c>
      <c r="E1939" s="10" t="s">
        <v>14</v>
      </c>
      <c r="F1939" s="10" t="s">
        <v>84</v>
      </c>
      <c r="G1939" s="11">
        <v>52</v>
      </c>
      <c r="H1939" s="11">
        <v>87200</v>
      </c>
      <c r="I1939" s="11">
        <f t="shared" si="68"/>
        <v>4534400</v>
      </c>
      <c r="J1939" s="11">
        <f t="shared" si="69"/>
        <v>453440</v>
      </c>
      <c r="K1939" s="11">
        <f>연간거래자료!$I1939+연간거래자료!$J1939</f>
        <v>4987840</v>
      </c>
      <c r="L1939" s="13" t="s">
        <v>16</v>
      </c>
      <c r="M1939" s="14" t="s">
        <v>134</v>
      </c>
    </row>
    <row r="1940" spans="2:13" x14ac:dyDescent="0.3">
      <c r="B1940" s="9">
        <v>45855</v>
      </c>
      <c r="C1940" s="10" t="s">
        <v>151</v>
      </c>
      <c r="D1940" s="10" t="s">
        <v>13</v>
      </c>
      <c r="E1940" s="10" t="s">
        <v>14</v>
      </c>
      <c r="F1940" s="10" t="s">
        <v>30</v>
      </c>
      <c r="G1940" s="11">
        <v>98</v>
      </c>
      <c r="H1940" s="11">
        <v>67800</v>
      </c>
      <c r="I1940" s="11">
        <f t="shared" si="68"/>
        <v>6644400</v>
      </c>
      <c r="J1940" s="11">
        <f t="shared" si="69"/>
        <v>664440</v>
      </c>
      <c r="K1940" s="11">
        <f>연간거래자료!$I1940+연간거래자료!$J1940</f>
        <v>7308840</v>
      </c>
      <c r="L1940" s="13" t="s">
        <v>12</v>
      </c>
      <c r="M1940" s="14" t="s">
        <v>134</v>
      </c>
    </row>
    <row r="1941" spans="2:13" x14ac:dyDescent="0.3">
      <c r="B1941" s="9">
        <v>45855</v>
      </c>
      <c r="C1941" s="10" t="s">
        <v>140</v>
      </c>
      <c r="D1941" s="10" t="s">
        <v>13</v>
      </c>
      <c r="E1941" s="10" t="s">
        <v>14</v>
      </c>
      <c r="F1941" s="10" t="s">
        <v>69</v>
      </c>
      <c r="G1941" s="11">
        <v>71</v>
      </c>
      <c r="H1941" s="11">
        <v>81500</v>
      </c>
      <c r="I1941" s="11">
        <f t="shared" si="68"/>
        <v>5786500</v>
      </c>
      <c r="J1941" s="11">
        <f t="shared" si="69"/>
        <v>578650</v>
      </c>
      <c r="K1941" s="11">
        <f>연간거래자료!$I1941+연간거래자료!$J1941</f>
        <v>6365150</v>
      </c>
      <c r="L1941" s="13" t="s">
        <v>12</v>
      </c>
      <c r="M1941" s="14" t="s">
        <v>134</v>
      </c>
    </row>
    <row r="1942" spans="2:13" x14ac:dyDescent="0.3">
      <c r="B1942" s="9">
        <v>45855</v>
      </c>
      <c r="C1942" s="10" t="s">
        <v>131</v>
      </c>
      <c r="D1942" s="10" t="s">
        <v>13</v>
      </c>
      <c r="E1942" s="10" t="s">
        <v>14</v>
      </c>
      <c r="F1942" s="10" t="s">
        <v>15</v>
      </c>
      <c r="G1942" s="11">
        <v>60</v>
      </c>
      <c r="H1942" s="11">
        <v>378100</v>
      </c>
      <c r="I1942" s="11">
        <f t="shared" si="68"/>
        <v>22686000</v>
      </c>
      <c r="J1942" s="11">
        <f t="shared" si="69"/>
        <v>2268600</v>
      </c>
      <c r="K1942" s="11">
        <f>연간거래자료!$I1942+연간거래자료!$J1942</f>
        <v>24954600</v>
      </c>
      <c r="L1942" s="13" t="s">
        <v>16</v>
      </c>
      <c r="M1942" s="14" t="s">
        <v>137</v>
      </c>
    </row>
    <row r="1943" spans="2:13" x14ac:dyDescent="0.3">
      <c r="B1943" s="9">
        <v>45855</v>
      </c>
      <c r="C1943" s="10" t="s">
        <v>140</v>
      </c>
      <c r="D1943" s="10" t="s">
        <v>9</v>
      </c>
      <c r="E1943" s="10" t="s">
        <v>24</v>
      </c>
      <c r="F1943" s="10" t="s">
        <v>111</v>
      </c>
      <c r="G1943" s="11">
        <v>128</v>
      </c>
      <c r="H1943" s="11">
        <v>208800</v>
      </c>
      <c r="I1943" s="11">
        <f t="shared" si="68"/>
        <v>26726400</v>
      </c>
      <c r="J1943" s="11">
        <f t="shared" si="69"/>
        <v>2672640</v>
      </c>
      <c r="K1943" s="11">
        <f>연간거래자료!$I1943+연간거래자료!$J1943</f>
        <v>29399040</v>
      </c>
      <c r="L1943" s="13" t="s">
        <v>16</v>
      </c>
      <c r="M1943" s="14" t="s">
        <v>137</v>
      </c>
    </row>
    <row r="1944" spans="2:13" x14ac:dyDescent="0.3">
      <c r="B1944" s="9">
        <v>45855</v>
      </c>
      <c r="C1944" s="10" t="s">
        <v>150</v>
      </c>
      <c r="D1944" s="10" t="s">
        <v>9</v>
      </c>
      <c r="E1944" s="10" t="s">
        <v>10</v>
      </c>
      <c r="F1944" s="10" t="s">
        <v>86</v>
      </c>
      <c r="G1944" s="11">
        <v>62</v>
      </c>
      <c r="H1944" s="11">
        <v>109400</v>
      </c>
      <c r="I1944" s="11">
        <f t="shared" si="68"/>
        <v>6782800</v>
      </c>
      <c r="J1944" s="11">
        <f t="shared" si="69"/>
        <v>678280</v>
      </c>
      <c r="K1944" s="11">
        <f>연간거래자료!$I1944+연간거래자료!$J1944</f>
        <v>7461080</v>
      </c>
      <c r="L1944" s="13" t="s">
        <v>12</v>
      </c>
      <c r="M1944" s="14" t="s">
        <v>136</v>
      </c>
    </row>
    <row r="1945" spans="2:13" x14ac:dyDescent="0.3">
      <c r="B1945" s="9">
        <v>45855</v>
      </c>
      <c r="C1945" s="10" t="s">
        <v>143</v>
      </c>
      <c r="D1945" s="10" t="s">
        <v>9</v>
      </c>
      <c r="E1945" s="10" t="s">
        <v>17</v>
      </c>
      <c r="F1945" s="10" t="s">
        <v>83</v>
      </c>
      <c r="G1945" s="11">
        <v>144</v>
      </c>
      <c r="H1945" s="11">
        <v>544400</v>
      </c>
      <c r="I1945" s="11">
        <f t="shared" si="68"/>
        <v>78393600</v>
      </c>
      <c r="J1945" s="11">
        <f t="shared" si="69"/>
        <v>7839360</v>
      </c>
      <c r="K1945" s="11">
        <f>연간거래자료!$I1945+연간거래자료!$J1945</f>
        <v>86232960</v>
      </c>
      <c r="L1945" s="13" t="s">
        <v>16</v>
      </c>
      <c r="M1945" s="14" t="s">
        <v>135</v>
      </c>
    </row>
    <row r="1946" spans="2:13" x14ac:dyDescent="0.3">
      <c r="B1946" s="9">
        <v>45855</v>
      </c>
      <c r="C1946" s="10" t="s">
        <v>149</v>
      </c>
      <c r="D1946" s="10" t="s">
        <v>9</v>
      </c>
      <c r="E1946" s="10" t="s">
        <v>50</v>
      </c>
      <c r="F1946" s="10" t="s">
        <v>109</v>
      </c>
      <c r="G1946" s="11">
        <v>85</v>
      </c>
      <c r="H1946" s="11">
        <v>111700</v>
      </c>
      <c r="I1946" s="11">
        <f t="shared" si="68"/>
        <v>9494500</v>
      </c>
      <c r="J1946" s="11">
        <f t="shared" si="69"/>
        <v>949450</v>
      </c>
      <c r="K1946" s="11">
        <f>연간거래자료!$I1946+연간거래자료!$J1946</f>
        <v>10443950</v>
      </c>
      <c r="L1946" s="13" t="s">
        <v>16</v>
      </c>
      <c r="M1946" s="14" t="s">
        <v>136</v>
      </c>
    </row>
    <row r="1947" spans="2:13" x14ac:dyDescent="0.3">
      <c r="B1947" s="9">
        <v>45855</v>
      </c>
      <c r="C1947" s="10" t="s">
        <v>149</v>
      </c>
      <c r="D1947" s="10" t="s">
        <v>9</v>
      </c>
      <c r="E1947" s="10" t="s">
        <v>36</v>
      </c>
      <c r="F1947" s="10" t="s">
        <v>90</v>
      </c>
      <c r="G1947" s="11">
        <v>142</v>
      </c>
      <c r="H1947" s="11">
        <v>316200</v>
      </c>
      <c r="I1947" s="11">
        <f t="shared" si="68"/>
        <v>44900400</v>
      </c>
      <c r="J1947" s="11">
        <f t="shared" si="69"/>
        <v>4490040</v>
      </c>
      <c r="K1947" s="11">
        <f>연간거래자료!$I1947+연간거래자료!$J1947</f>
        <v>49390440</v>
      </c>
      <c r="L1947" s="13" t="s">
        <v>12</v>
      </c>
      <c r="M1947" s="14" t="s">
        <v>135</v>
      </c>
    </row>
    <row r="1948" spans="2:13" x14ac:dyDescent="0.3">
      <c r="B1948" s="9">
        <v>45855</v>
      </c>
      <c r="C1948" s="10" t="s">
        <v>149</v>
      </c>
      <c r="D1948" s="10" t="s">
        <v>9</v>
      </c>
      <c r="E1948" s="10" t="s">
        <v>36</v>
      </c>
      <c r="F1948" s="10" t="s">
        <v>129</v>
      </c>
      <c r="G1948" s="11">
        <v>40</v>
      </c>
      <c r="H1948" s="11">
        <v>79900</v>
      </c>
      <c r="I1948" s="11">
        <f t="shared" si="68"/>
        <v>3196000</v>
      </c>
      <c r="J1948" s="11">
        <f t="shared" si="69"/>
        <v>319600</v>
      </c>
      <c r="K1948" s="11">
        <f>연간거래자료!$I1948+연간거래자료!$J1948</f>
        <v>3515600</v>
      </c>
      <c r="L1948" s="13" t="s">
        <v>12</v>
      </c>
      <c r="M1948" s="14" t="s">
        <v>135</v>
      </c>
    </row>
    <row r="1949" spans="2:13" x14ac:dyDescent="0.3">
      <c r="B1949" s="9">
        <v>45856</v>
      </c>
      <c r="C1949" s="10" t="s">
        <v>147</v>
      </c>
      <c r="D1949" s="10" t="s">
        <v>33</v>
      </c>
      <c r="E1949" s="10" t="s">
        <v>34</v>
      </c>
      <c r="F1949" s="10" t="s">
        <v>88</v>
      </c>
      <c r="G1949" s="11">
        <v>51</v>
      </c>
      <c r="H1949" s="11">
        <v>18900</v>
      </c>
      <c r="I1949" s="11">
        <f t="shared" si="68"/>
        <v>963900</v>
      </c>
      <c r="J1949" s="11">
        <f t="shared" si="69"/>
        <v>96390</v>
      </c>
      <c r="K1949" s="11">
        <f>연간거래자료!$I1949+연간거래자료!$J1949</f>
        <v>1060290</v>
      </c>
      <c r="L1949" s="13" t="s">
        <v>16</v>
      </c>
      <c r="M1949" s="14" t="s">
        <v>135</v>
      </c>
    </row>
    <row r="1950" spans="2:13" x14ac:dyDescent="0.3">
      <c r="B1950" s="9">
        <v>45856</v>
      </c>
      <c r="C1950" s="10" t="s">
        <v>149</v>
      </c>
      <c r="D1950" s="10" t="s">
        <v>13</v>
      </c>
      <c r="E1950" s="10" t="s">
        <v>14</v>
      </c>
      <c r="F1950" s="10" t="s">
        <v>77</v>
      </c>
      <c r="G1950" s="11">
        <v>143</v>
      </c>
      <c r="H1950" s="11">
        <v>69700</v>
      </c>
      <c r="I1950" s="11">
        <f t="shared" si="68"/>
        <v>9967100</v>
      </c>
      <c r="J1950" s="11">
        <f t="shared" si="69"/>
        <v>996710</v>
      </c>
      <c r="K1950" s="11">
        <f>연간거래자료!$I1950+연간거래자료!$J1950</f>
        <v>10963810</v>
      </c>
      <c r="L1950" s="13" t="s">
        <v>12</v>
      </c>
      <c r="M1950" s="14" t="s">
        <v>137</v>
      </c>
    </row>
    <row r="1951" spans="2:13" x14ac:dyDescent="0.3">
      <c r="B1951" s="9">
        <v>45856</v>
      </c>
      <c r="C1951" s="10" t="s">
        <v>148</v>
      </c>
      <c r="D1951" s="10" t="s">
        <v>13</v>
      </c>
      <c r="E1951" s="10" t="s">
        <v>14</v>
      </c>
      <c r="F1951" s="10" t="s">
        <v>123</v>
      </c>
      <c r="G1951" s="11">
        <v>99</v>
      </c>
      <c r="H1951" s="11">
        <v>776000</v>
      </c>
      <c r="I1951" s="11">
        <f t="shared" si="68"/>
        <v>76824000</v>
      </c>
      <c r="J1951" s="11">
        <f t="shared" si="69"/>
        <v>7682400</v>
      </c>
      <c r="K1951" s="11">
        <f>연간거래자료!$I1951+연간거래자료!$J1951</f>
        <v>84506400</v>
      </c>
      <c r="L1951" s="13" t="s">
        <v>16</v>
      </c>
      <c r="M1951" s="14" t="s">
        <v>137</v>
      </c>
    </row>
    <row r="1952" spans="2:13" x14ac:dyDescent="0.3">
      <c r="B1952" s="9">
        <v>45856</v>
      </c>
      <c r="C1952" s="10" t="s">
        <v>154</v>
      </c>
      <c r="D1952" s="10" t="s">
        <v>9</v>
      </c>
      <c r="E1952" s="10" t="s">
        <v>48</v>
      </c>
      <c r="F1952" s="10" t="s">
        <v>117</v>
      </c>
      <c r="G1952" s="11">
        <v>128</v>
      </c>
      <c r="H1952" s="11">
        <v>86300</v>
      </c>
      <c r="I1952" s="11">
        <f t="shared" si="68"/>
        <v>11046400</v>
      </c>
      <c r="J1952" s="11">
        <f t="shared" si="69"/>
        <v>1104640</v>
      </c>
      <c r="K1952" s="11">
        <f>연간거래자료!$I1952+연간거래자료!$J1952</f>
        <v>12151040</v>
      </c>
      <c r="L1952" s="13" t="s">
        <v>16</v>
      </c>
      <c r="M1952" s="14" t="s">
        <v>136</v>
      </c>
    </row>
    <row r="1953" spans="2:13" x14ac:dyDescent="0.3">
      <c r="B1953" s="9">
        <v>45856</v>
      </c>
      <c r="C1953" s="10" t="s">
        <v>132</v>
      </c>
      <c r="D1953" s="10" t="s">
        <v>9</v>
      </c>
      <c r="E1953" s="10" t="s">
        <v>10</v>
      </c>
      <c r="F1953" s="10" t="s">
        <v>127</v>
      </c>
      <c r="G1953" s="11">
        <v>92</v>
      </c>
      <c r="H1953" s="11">
        <v>142100</v>
      </c>
      <c r="I1953" s="11">
        <f t="shared" si="68"/>
        <v>13073200</v>
      </c>
      <c r="J1953" s="11">
        <f t="shared" si="69"/>
        <v>1307320</v>
      </c>
      <c r="K1953" s="11">
        <f>연간거래자료!$I1953+연간거래자료!$J1953</f>
        <v>14380520</v>
      </c>
      <c r="L1953" s="13" t="s">
        <v>12</v>
      </c>
      <c r="M1953" s="14" t="s">
        <v>134</v>
      </c>
    </row>
    <row r="1954" spans="2:13" x14ac:dyDescent="0.3">
      <c r="B1954" s="9">
        <v>45856</v>
      </c>
      <c r="C1954" s="10" t="s">
        <v>150</v>
      </c>
      <c r="D1954" s="10" t="s">
        <v>9</v>
      </c>
      <c r="E1954" s="10" t="s">
        <v>10</v>
      </c>
      <c r="F1954" s="10" t="s">
        <v>127</v>
      </c>
      <c r="G1954" s="11">
        <v>72</v>
      </c>
      <c r="H1954" s="11">
        <v>142100</v>
      </c>
      <c r="I1954" s="11">
        <f t="shared" si="68"/>
        <v>10231200</v>
      </c>
      <c r="J1954" s="11">
        <f t="shared" si="69"/>
        <v>1023120</v>
      </c>
      <c r="K1954" s="11">
        <f>연간거래자료!$I1954+연간거래자료!$J1954</f>
        <v>11254320</v>
      </c>
      <c r="L1954" s="13" t="s">
        <v>12</v>
      </c>
      <c r="M1954" s="14" t="s">
        <v>135</v>
      </c>
    </row>
    <row r="1955" spans="2:13" x14ac:dyDescent="0.3">
      <c r="B1955" s="9">
        <v>45857</v>
      </c>
      <c r="C1955" s="10" t="s">
        <v>154</v>
      </c>
      <c r="D1955" s="10" t="s">
        <v>13</v>
      </c>
      <c r="E1955" s="10" t="s">
        <v>14</v>
      </c>
      <c r="F1955" s="10" t="s">
        <v>116</v>
      </c>
      <c r="G1955" s="11">
        <v>62</v>
      </c>
      <c r="H1955" s="11">
        <v>334700</v>
      </c>
      <c r="I1955" s="11">
        <f t="shared" si="68"/>
        <v>20751400</v>
      </c>
      <c r="J1955" s="11">
        <f t="shared" si="69"/>
        <v>2075140</v>
      </c>
      <c r="K1955" s="11">
        <f>연간거래자료!$I1955+연간거래자료!$J1955</f>
        <v>22826540</v>
      </c>
      <c r="L1955" s="13" t="s">
        <v>16</v>
      </c>
      <c r="M1955" s="14" t="s">
        <v>134</v>
      </c>
    </row>
    <row r="1956" spans="2:13" x14ac:dyDescent="0.3">
      <c r="B1956" s="9">
        <v>45857</v>
      </c>
      <c r="C1956" s="10" t="s">
        <v>139</v>
      </c>
      <c r="D1956" s="10" t="s">
        <v>9</v>
      </c>
      <c r="E1956" s="10" t="s">
        <v>24</v>
      </c>
      <c r="F1956" s="10" t="s">
        <v>87</v>
      </c>
      <c r="G1956" s="11">
        <v>59</v>
      </c>
      <c r="H1956" s="11">
        <v>545400</v>
      </c>
      <c r="I1956" s="11">
        <f t="shared" si="68"/>
        <v>32178600</v>
      </c>
      <c r="J1956" s="11">
        <f t="shared" si="69"/>
        <v>3217860</v>
      </c>
      <c r="K1956" s="11">
        <f>연간거래자료!$I1956+연간거래자료!$J1956</f>
        <v>35396460</v>
      </c>
      <c r="L1956" s="13" t="s">
        <v>16</v>
      </c>
      <c r="M1956" s="14" t="s">
        <v>137</v>
      </c>
    </row>
    <row r="1957" spans="2:13" x14ac:dyDescent="0.3">
      <c r="B1957" s="9">
        <v>45857</v>
      </c>
      <c r="C1957" s="10" t="s">
        <v>151</v>
      </c>
      <c r="D1957" s="10" t="s">
        <v>9</v>
      </c>
      <c r="E1957" s="10" t="s">
        <v>24</v>
      </c>
      <c r="F1957" s="10" t="s">
        <v>122</v>
      </c>
      <c r="G1957" s="11">
        <v>47</v>
      </c>
      <c r="H1957" s="11">
        <v>621000</v>
      </c>
      <c r="I1957" s="11">
        <f t="shared" si="68"/>
        <v>29187000</v>
      </c>
      <c r="J1957" s="11">
        <f t="shared" si="69"/>
        <v>2918700</v>
      </c>
      <c r="K1957" s="11">
        <f>연간거래자료!$I1957+연간거래자료!$J1957</f>
        <v>32105700</v>
      </c>
      <c r="L1957" s="13" t="s">
        <v>12</v>
      </c>
      <c r="M1957" s="14" t="s">
        <v>134</v>
      </c>
    </row>
    <row r="1958" spans="2:13" x14ac:dyDescent="0.3">
      <c r="B1958" s="9">
        <v>45857</v>
      </c>
      <c r="C1958" s="10" t="s">
        <v>143</v>
      </c>
      <c r="D1958" s="10" t="s">
        <v>9</v>
      </c>
      <c r="E1958" s="10" t="s">
        <v>17</v>
      </c>
      <c r="F1958" s="10" t="s">
        <v>108</v>
      </c>
      <c r="G1958" s="11">
        <v>128</v>
      </c>
      <c r="H1958" s="11">
        <v>238200</v>
      </c>
      <c r="I1958" s="11">
        <f t="shared" si="68"/>
        <v>30489600</v>
      </c>
      <c r="J1958" s="11">
        <f t="shared" si="69"/>
        <v>3048960</v>
      </c>
      <c r="K1958" s="11">
        <f>연간거래자료!$I1958+연간거래자료!$J1958</f>
        <v>33538560</v>
      </c>
      <c r="L1958" s="13" t="s">
        <v>12</v>
      </c>
      <c r="M1958" s="14" t="s">
        <v>136</v>
      </c>
    </row>
    <row r="1959" spans="2:13" x14ac:dyDescent="0.3">
      <c r="B1959" s="9">
        <v>45857</v>
      </c>
      <c r="C1959" s="10" t="s">
        <v>144</v>
      </c>
      <c r="D1959" s="10" t="s">
        <v>9</v>
      </c>
      <c r="E1959" s="10" t="s">
        <v>50</v>
      </c>
      <c r="F1959" s="10" t="s">
        <v>109</v>
      </c>
      <c r="G1959" s="11">
        <v>67</v>
      </c>
      <c r="H1959" s="11">
        <v>111700</v>
      </c>
      <c r="I1959" s="11">
        <f t="shared" si="68"/>
        <v>7483900</v>
      </c>
      <c r="J1959" s="11">
        <f t="shared" si="69"/>
        <v>748390</v>
      </c>
      <c r="K1959" s="11">
        <f>연간거래자료!$I1959+연간거래자료!$J1959</f>
        <v>8232290</v>
      </c>
      <c r="L1959" s="13" t="s">
        <v>16</v>
      </c>
      <c r="M1959" s="14" t="s">
        <v>137</v>
      </c>
    </row>
    <row r="1960" spans="2:13" x14ac:dyDescent="0.3">
      <c r="B1960" s="9">
        <v>45857</v>
      </c>
      <c r="C1960" s="10" t="s">
        <v>154</v>
      </c>
      <c r="D1960" s="10" t="s">
        <v>9</v>
      </c>
      <c r="E1960" s="10" t="s">
        <v>50</v>
      </c>
      <c r="F1960" s="10" t="s">
        <v>109</v>
      </c>
      <c r="G1960" s="11">
        <v>43</v>
      </c>
      <c r="H1960" s="11">
        <v>115200</v>
      </c>
      <c r="I1960" s="11">
        <f t="shared" si="68"/>
        <v>4953600</v>
      </c>
      <c r="J1960" s="11">
        <f t="shared" si="69"/>
        <v>495360</v>
      </c>
      <c r="K1960" s="11">
        <f>연간거래자료!$I1960+연간거래자료!$J1960</f>
        <v>5448960</v>
      </c>
      <c r="L1960" s="13" t="s">
        <v>16</v>
      </c>
      <c r="M1960" s="14" t="s">
        <v>135</v>
      </c>
    </row>
    <row r="1961" spans="2:13" x14ac:dyDescent="0.3">
      <c r="B1961" s="9">
        <v>45857</v>
      </c>
      <c r="C1961" s="10" t="s">
        <v>150</v>
      </c>
      <c r="D1961" s="10" t="s">
        <v>9</v>
      </c>
      <c r="E1961" s="10" t="s">
        <v>36</v>
      </c>
      <c r="F1961" s="10" t="s">
        <v>54</v>
      </c>
      <c r="G1961" s="11">
        <v>71</v>
      </c>
      <c r="H1961" s="11">
        <v>206600</v>
      </c>
      <c r="I1961" s="11">
        <f t="shared" si="68"/>
        <v>14668600</v>
      </c>
      <c r="J1961" s="11">
        <f t="shared" si="69"/>
        <v>1466860</v>
      </c>
      <c r="K1961" s="11">
        <f>연간거래자료!$I1961+연간거래자료!$J1961</f>
        <v>16135460</v>
      </c>
      <c r="L1961" s="13" t="s">
        <v>12</v>
      </c>
      <c r="M1961" s="14" t="s">
        <v>135</v>
      </c>
    </row>
    <row r="1962" spans="2:13" x14ac:dyDescent="0.3">
      <c r="B1962" s="9">
        <v>45858</v>
      </c>
      <c r="C1962" s="10" t="s">
        <v>140</v>
      </c>
      <c r="D1962" s="10" t="s">
        <v>21</v>
      </c>
      <c r="E1962" s="10" t="s">
        <v>28</v>
      </c>
      <c r="F1962" s="10" t="s">
        <v>29</v>
      </c>
      <c r="G1962" s="11">
        <v>66</v>
      </c>
      <c r="H1962" s="11">
        <v>135600</v>
      </c>
      <c r="I1962" s="11">
        <f t="shared" si="68"/>
        <v>8949600</v>
      </c>
      <c r="J1962" s="11">
        <f t="shared" si="69"/>
        <v>894960</v>
      </c>
      <c r="K1962" s="11">
        <f>연간거래자료!$I1962+연간거래자료!$J1962</f>
        <v>9844560</v>
      </c>
      <c r="L1962" s="13" t="s">
        <v>12</v>
      </c>
      <c r="M1962" s="14" t="s">
        <v>137</v>
      </c>
    </row>
    <row r="1963" spans="2:13" x14ac:dyDescent="0.3">
      <c r="B1963" s="9">
        <v>45858</v>
      </c>
      <c r="C1963" s="10" t="s">
        <v>157</v>
      </c>
      <c r="D1963" s="10" t="s">
        <v>21</v>
      </c>
      <c r="E1963" s="10" t="s">
        <v>28</v>
      </c>
      <c r="F1963" s="10" t="s">
        <v>70</v>
      </c>
      <c r="G1963" s="11">
        <v>137</v>
      </c>
      <c r="H1963" s="11">
        <v>386100</v>
      </c>
      <c r="I1963" s="11">
        <f t="shared" si="68"/>
        <v>52895700</v>
      </c>
      <c r="J1963" s="11">
        <f t="shared" si="69"/>
        <v>5289570</v>
      </c>
      <c r="K1963" s="11">
        <f>연간거래자료!$I1963+연간거래자료!$J1963</f>
        <v>58185270</v>
      </c>
      <c r="L1963" s="13" t="s">
        <v>12</v>
      </c>
      <c r="M1963" s="14" t="s">
        <v>135</v>
      </c>
    </row>
    <row r="1964" spans="2:13" x14ac:dyDescent="0.3">
      <c r="B1964" s="9">
        <v>45858</v>
      </c>
      <c r="C1964" s="10" t="s">
        <v>145</v>
      </c>
      <c r="D1964" s="10" t="s">
        <v>21</v>
      </c>
      <c r="E1964" s="10" t="s">
        <v>28</v>
      </c>
      <c r="F1964" s="10" t="s">
        <v>124</v>
      </c>
      <c r="G1964" s="11">
        <v>73</v>
      </c>
      <c r="H1964" s="11">
        <v>2405600</v>
      </c>
      <c r="I1964" s="11">
        <f t="shared" si="68"/>
        <v>175608800</v>
      </c>
      <c r="J1964" s="11">
        <f t="shared" si="69"/>
        <v>17560880</v>
      </c>
      <c r="K1964" s="11">
        <f>연간거래자료!$I1964+연간거래자료!$J1964</f>
        <v>193169680</v>
      </c>
      <c r="L1964" s="13" t="s">
        <v>16</v>
      </c>
      <c r="M1964" s="14" t="s">
        <v>134</v>
      </c>
    </row>
    <row r="1965" spans="2:13" x14ac:dyDescent="0.3">
      <c r="B1965" s="9">
        <v>45858</v>
      </c>
      <c r="C1965" s="10" t="s">
        <v>141</v>
      </c>
      <c r="D1965" s="10" t="s">
        <v>33</v>
      </c>
      <c r="E1965" s="10" t="s">
        <v>56</v>
      </c>
      <c r="F1965" s="10" t="s">
        <v>57</v>
      </c>
      <c r="G1965" s="11">
        <v>19</v>
      </c>
      <c r="H1965" s="11">
        <v>6900</v>
      </c>
      <c r="I1965" s="11">
        <f t="shared" si="68"/>
        <v>131100</v>
      </c>
      <c r="J1965" s="11">
        <f t="shared" si="69"/>
        <v>13110</v>
      </c>
      <c r="K1965" s="11">
        <f>연간거래자료!$I1965+연간거래자료!$J1965</f>
        <v>144210</v>
      </c>
      <c r="L1965" s="13" t="s">
        <v>16</v>
      </c>
      <c r="M1965" s="14" t="s">
        <v>136</v>
      </c>
    </row>
    <row r="1966" spans="2:13" x14ac:dyDescent="0.3">
      <c r="B1966" s="9">
        <v>45858</v>
      </c>
      <c r="C1966" s="10" t="s">
        <v>130</v>
      </c>
      <c r="D1966" s="10" t="s">
        <v>33</v>
      </c>
      <c r="E1966" s="10" t="s">
        <v>56</v>
      </c>
      <c r="F1966" s="10" t="s">
        <v>120</v>
      </c>
      <c r="G1966" s="11">
        <v>16</v>
      </c>
      <c r="H1966" s="11">
        <v>13000</v>
      </c>
      <c r="I1966" s="11">
        <f t="shared" si="68"/>
        <v>208000</v>
      </c>
      <c r="J1966" s="11">
        <f t="shared" si="69"/>
        <v>20800</v>
      </c>
      <c r="K1966" s="11">
        <f>연간거래자료!$I1966+연간거래자료!$J1966</f>
        <v>228800</v>
      </c>
      <c r="L1966" s="13" t="s">
        <v>16</v>
      </c>
      <c r="M1966" s="14" t="s">
        <v>134</v>
      </c>
    </row>
    <row r="1967" spans="2:13" x14ac:dyDescent="0.3">
      <c r="B1967" s="9">
        <v>45858</v>
      </c>
      <c r="C1967" s="10" t="s">
        <v>151</v>
      </c>
      <c r="D1967" s="10" t="s">
        <v>33</v>
      </c>
      <c r="E1967" s="10" t="s">
        <v>34</v>
      </c>
      <c r="F1967" s="10" t="s">
        <v>112</v>
      </c>
      <c r="G1967" s="11">
        <v>88</v>
      </c>
      <c r="H1967" s="11">
        <v>484900</v>
      </c>
      <c r="I1967" s="11">
        <f t="shared" si="68"/>
        <v>42671200</v>
      </c>
      <c r="J1967" s="11">
        <f t="shared" si="69"/>
        <v>4267120</v>
      </c>
      <c r="K1967" s="11">
        <f>연간거래자료!$I1967+연간거래자료!$J1967</f>
        <v>46938320</v>
      </c>
      <c r="L1967" s="13" t="s">
        <v>12</v>
      </c>
      <c r="M1967" s="14" t="s">
        <v>134</v>
      </c>
    </row>
    <row r="1968" spans="2:13" x14ac:dyDescent="0.3">
      <c r="B1968" s="9">
        <v>45858</v>
      </c>
      <c r="C1968" s="10" t="s">
        <v>156</v>
      </c>
      <c r="D1968" s="10" t="s">
        <v>9</v>
      </c>
      <c r="E1968" s="10" t="s">
        <v>17</v>
      </c>
      <c r="F1968" s="10" t="s">
        <v>108</v>
      </c>
      <c r="G1968" s="11">
        <v>55</v>
      </c>
      <c r="H1968" s="11">
        <v>238200</v>
      </c>
      <c r="I1968" s="11">
        <f t="shared" si="68"/>
        <v>13101000</v>
      </c>
      <c r="J1968" s="11">
        <f t="shared" si="69"/>
        <v>1310100</v>
      </c>
      <c r="K1968" s="11">
        <f>연간거래자료!$I1968+연간거래자료!$J1968</f>
        <v>14411100</v>
      </c>
      <c r="L1968" s="13" t="s">
        <v>16</v>
      </c>
      <c r="M1968" s="14" t="s">
        <v>137</v>
      </c>
    </row>
    <row r="1969" spans="2:13" x14ac:dyDescent="0.3">
      <c r="B1969" s="9">
        <v>45858</v>
      </c>
      <c r="C1969" s="10" t="s">
        <v>155</v>
      </c>
      <c r="D1969" s="10" t="s">
        <v>9</v>
      </c>
      <c r="E1969" s="10" t="s">
        <v>17</v>
      </c>
      <c r="F1969" s="10" t="s">
        <v>19</v>
      </c>
      <c r="G1969" s="11">
        <v>111</v>
      </c>
      <c r="H1969" s="11">
        <v>605800</v>
      </c>
      <c r="I1969" s="11">
        <f t="shared" si="68"/>
        <v>67243800</v>
      </c>
      <c r="J1969" s="11">
        <f t="shared" si="69"/>
        <v>6724380</v>
      </c>
      <c r="K1969" s="11">
        <f>연간거래자료!$I1969+연간거래자료!$J1969</f>
        <v>73968180</v>
      </c>
      <c r="L1969" s="13" t="s">
        <v>12</v>
      </c>
      <c r="M1969" s="14" t="s">
        <v>135</v>
      </c>
    </row>
    <row r="1970" spans="2:13" x14ac:dyDescent="0.3">
      <c r="B1970" s="9">
        <v>45858</v>
      </c>
      <c r="C1970" s="10" t="s">
        <v>153</v>
      </c>
      <c r="D1970" s="10" t="s">
        <v>9</v>
      </c>
      <c r="E1970" s="10" t="s">
        <v>36</v>
      </c>
      <c r="F1970" s="10" t="s">
        <v>129</v>
      </c>
      <c r="G1970" s="11">
        <v>59</v>
      </c>
      <c r="H1970" s="11">
        <v>77500</v>
      </c>
      <c r="I1970" s="11">
        <f t="shared" si="68"/>
        <v>4572500</v>
      </c>
      <c r="J1970" s="11">
        <f t="shared" si="69"/>
        <v>457250</v>
      </c>
      <c r="K1970" s="11">
        <f>연간거래자료!$I1970+연간거래자료!$J1970</f>
        <v>5029750</v>
      </c>
      <c r="L1970" s="13" t="s">
        <v>16</v>
      </c>
      <c r="M1970" s="14" t="s">
        <v>134</v>
      </c>
    </row>
    <row r="1971" spans="2:13" x14ac:dyDescent="0.3">
      <c r="B1971" s="9">
        <v>45859</v>
      </c>
      <c r="C1971" s="10" t="s">
        <v>151</v>
      </c>
      <c r="D1971" s="10" t="s">
        <v>21</v>
      </c>
      <c r="E1971" s="10" t="s">
        <v>22</v>
      </c>
      <c r="F1971" s="10" t="s">
        <v>62</v>
      </c>
      <c r="G1971" s="11">
        <v>94</v>
      </c>
      <c r="H1971" s="11">
        <v>122700</v>
      </c>
      <c r="I1971" s="11">
        <f t="shared" si="68"/>
        <v>11533800</v>
      </c>
      <c r="J1971" s="11">
        <f t="shared" si="69"/>
        <v>1153380</v>
      </c>
      <c r="K1971" s="11">
        <f>연간거래자료!$I1971+연간거래자료!$J1971</f>
        <v>12687180</v>
      </c>
      <c r="L1971" s="13" t="s">
        <v>12</v>
      </c>
      <c r="M1971" s="14" t="s">
        <v>136</v>
      </c>
    </row>
    <row r="1972" spans="2:13" x14ac:dyDescent="0.3">
      <c r="B1972" s="9">
        <v>45859</v>
      </c>
      <c r="C1972" s="10" t="s">
        <v>149</v>
      </c>
      <c r="D1972" s="10" t="s">
        <v>13</v>
      </c>
      <c r="E1972" s="10" t="s">
        <v>14</v>
      </c>
      <c r="F1972" s="10" t="s">
        <v>84</v>
      </c>
      <c r="G1972" s="11">
        <v>24</v>
      </c>
      <c r="H1972" s="11">
        <v>89900</v>
      </c>
      <c r="I1972" s="11">
        <f t="shared" si="68"/>
        <v>2157600</v>
      </c>
      <c r="J1972" s="11">
        <f t="shared" si="69"/>
        <v>215760</v>
      </c>
      <c r="K1972" s="11">
        <f>연간거래자료!$I1972+연간거래자료!$J1972</f>
        <v>2373360</v>
      </c>
      <c r="L1972" s="13" t="s">
        <v>16</v>
      </c>
      <c r="M1972" s="14" t="s">
        <v>136</v>
      </c>
    </row>
    <row r="1973" spans="2:13" x14ac:dyDescent="0.3">
      <c r="B1973" s="9">
        <v>45859</v>
      </c>
      <c r="C1973" s="10" t="s">
        <v>148</v>
      </c>
      <c r="D1973" s="10" t="s">
        <v>13</v>
      </c>
      <c r="E1973" s="10" t="s">
        <v>14</v>
      </c>
      <c r="F1973" s="10" t="s">
        <v>99</v>
      </c>
      <c r="G1973" s="11">
        <v>124</v>
      </c>
      <c r="H1973" s="11">
        <v>134800</v>
      </c>
      <c r="I1973" s="11">
        <f t="shared" si="68"/>
        <v>16715200</v>
      </c>
      <c r="J1973" s="11">
        <f t="shared" si="69"/>
        <v>1671520</v>
      </c>
      <c r="K1973" s="11">
        <f>연간거래자료!$I1973+연간거래자료!$J1973</f>
        <v>18386720</v>
      </c>
      <c r="L1973" s="13" t="s">
        <v>12</v>
      </c>
      <c r="M1973" s="14" t="s">
        <v>136</v>
      </c>
    </row>
    <row r="1974" spans="2:13" x14ac:dyDescent="0.3">
      <c r="B1974" s="9">
        <v>45859</v>
      </c>
      <c r="C1974" s="10" t="s">
        <v>156</v>
      </c>
      <c r="D1974" s="10" t="s">
        <v>13</v>
      </c>
      <c r="E1974" s="10" t="s">
        <v>14</v>
      </c>
      <c r="F1974" s="10" t="s">
        <v>64</v>
      </c>
      <c r="G1974" s="11">
        <v>63</v>
      </c>
      <c r="H1974" s="11">
        <v>642300</v>
      </c>
      <c r="I1974" s="11">
        <f t="shared" si="68"/>
        <v>40464900</v>
      </c>
      <c r="J1974" s="11">
        <f t="shared" si="69"/>
        <v>4046490</v>
      </c>
      <c r="K1974" s="11">
        <f>연간거래자료!$I1974+연간거래자료!$J1974</f>
        <v>44511390</v>
      </c>
      <c r="L1974" s="13" t="s">
        <v>16</v>
      </c>
      <c r="M1974" s="14" t="s">
        <v>137</v>
      </c>
    </row>
    <row r="1975" spans="2:13" x14ac:dyDescent="0.3">
      <c r="B1975" s="9">
        <v>45859</v>
      </c>
      <c r="C1975" s="10" t="s">
        <v>148</v>
      </c>
      <c r="D1975" s="10" t="s">
        <v>13</v>
      </c>
      <c r="E1975" s="10" t="s">
        <v>26</v>
      </c>
      <c r="F1975" s="10" t="s">
        <v>76</v>
      </c>
      <c r="G1975" s="11">
        <v>63</v>
      </c>
      <c r="H1975" s="11">
        <v>4300</v>
      </c>
      <c r="I1975" s="11">
        <f t="shared" si="68"/>
        <v>270900</v>
      </c>
      <c r="J1975" s="11">
        <f t="shared" si="69"/>
        <v>27090</v>
      </c>
      <c r="K1975" s="11">
        <f>연간거래자료!$I1975+연간거래자료!$J1975</f>
        <v>297990</v>
      </c>
      <c r="L1975" s="13" t="s">
        <v>16</v>
      </c>
      <c r="M1975" s="14" t="s">
        <v>137</v>
      </c>
    </row>
    <row r="1976" spans="2:13" x14ac:dyDescent="0.3">
      <c r="B1976" s="9">
        <v>45859</v>
      </c>
      <c r="C1976" s="10" t="s">
        <v>132</v>
      </c>
      <c r="D1976" s="10" t="s">
        <v>9</v>
      </c>
      <c r="E1976" s="10" t="s">
        <v>10</v>
      </c>
      <c r="F1976" s="10" t="s">
        <v>11</v>
      </c>
      <c r="G1976" s="11">
        <v>55</v>
      </c>
      <c r="H1976" s="11">
        <v>180700</v>
      </c>
      <c r="I1976" s="11">
        <f t="shared" si="68"/>
        <v>9938500</v>
      </c>
      <c r="J1976" s="11">
        <f t="shared" si="69"/>
        <v>993850</v>
      </c>
      <c r="K1976" s="11">
        <f>연간거래자료!$I1976+연간거래자료!$J1976</f>
        <v>10932350</v>
      </c>
      <c r="L1976" s="13" t="s">
        <v>12</v>
      </c>
      <c r="M1976" s="14" t="s">
        <v>136</v>
      </c>
    </row>
    <row r="1977" spans="2:13" x14ac:dyDescent="0.3">
      <c r="B1977" s="9">
        <v>45859</v>
      </c>
      <c r="C1977" s="10" t="s">
        <v>140</v>
      </c>
      <c r="D1977" s="10" t="s">
        <v>9</v>
      </c>
      <c r="E1977" s="10" t="s">
        <v>17</v>
      </c>
      <c r="F1977" s="10" t="s">
        <v>18</v>
      </c>
      <c r="G1977" s="11">
        <v>142</v>
      </c>
      <c r="H1977" s="11">
        <v>377300</v>
      </c>
      <c r="I1977" s="11">
        <f t="shared" si="68"/>
        <v>53576600</v>
      </c>
      <c r="J1977" s="11">
        <f t="shared" si="69"/>
        <v>5357660</v>
      </c>
      <c r="K1977" s="11">
        <f>연간거래자료!$I1977+연간거래자료!$J1977</f>
        <v>58934260</v>
      </c>
      <c r="L1977" s="13" t="s">
        <v>12</v>
      </c>
      <c r="M1977" s="14" t="s">
        <v>136</v>
      </c>
    </row>
    <row r="1978" spans="2:13" x14ac:dyDescent="0.3">
      <c r="B1978" s="9">
        <v>45859</v>
      </c>
      <c r="C1978" s="10" t="s">
        <v>154</v>
      </c>
      <c r="D1978" s="10" t="s">
        <v>9</v>
      </c>
      <c r="E1978" s="10" t="s">
        <v>17</v>
      </c>
      <c r="F1978" s="10" t="s">
        <v>108</v>
      </c>
      <c r="G1978" s="11">
        <v>37</v>
      </c>
      <c r="H1978" s="11">
        <v>245600</v>
      </c>
      <c r="I1978" s="11">
        <f t="shared" si="68"/>
        <v>9087200</v>
      </c>
      <c r="J1978" s="11">
        <f t="shared" si="69"/>
        <v>908720</v>
      </c>
      <c r="K1978" s="11">
        <f>연간거래자료!$I1978+연간거래자료!$J1978</f>
        <v>9995920</v>
      </c>
      <c r="L1978" s="13" t="s">
        <v>12</v>
      </c>
      <c r="M1978" s="14" t="s">
        <v>137</v>
      </c>
    </row>
    <row r="1979" spans="2:13" x14ac:dyDescent="0.3">
      <c r="B1979" s="9">
        <v>45859</v>
      </c>
      <c r="C1979" s="10" t="s">
        <v>148</v>
      </c>
      <c r="D1979" s="10" t="s">
        <v>9</v>
      </c>
      <c r="E1979" s="10" t="s">
        <v>36</v>
      </c>
      <c r="F1979" s="10" t="s">
        <v>54</v>
      </c>
      <c r="G1979" s="11">
        <v>82</v>
      </c>
      <c r="H1979" s="11">
        <v>206600</v>
      </c>
      <c r="I1979" s="11">
        <f t="shared" si="68"/>
        <v>16941200</v>
      </c>
      <c r="J1979" s="11">
        <f t="shared" si="69"/>
        <v>1694120</v>
      </c>
      <c r="K1979" s="11">
        <f>연간거래자료!$I1979+연간거래자료!$J1979</f>
        <v>18635320</v>
      </c>
      <c r="L1979" s="13" t="s">
        <v>16</v>
      </c>
      <c r="M1979" s="14" t="s">
        <v>135</v>
      </c>
    </row>
    <row r="1980" spans="2:13" x14ac:dyDescent="0.3">
      <c r="B1980" s="9">
        <v>45859</v>
      </c>
      <c r="C1980" s="10" t="s">
        <v>149</v>
      </c>
      <c r="D1980" s="10" t="s">
        <v>9</v>
      </c>
      <c r="E1980" s="10" t="s">
        <v>36</v>
      </c>
      <c r="F1980" s="10" t="s">
        <v>54</v>
      </c>
      <c r="G1980" s="11">
        <v>120</v>
      </c>
      <c r="H1980" s="11">
        <v>206600</v>
      </c>
      <c r="I1980" s="11">
        <f t="shared" si="68"/>
        <v>24792000</v>
      </c>
      <c r="J1980" s="11">
        <f t="shared" si="69"/>
        <v>2479200</v>
      </c>
      <c r="K1980" s="11">
        <f>연간거래자료!$I1980+연간거래자료!$J1980</f>
        <v>27271200</v>
      </c>
      <c r="L1980" s="13" t="s">
        <v>12</v>
      </c>
      <c r="M1980" s="14" t="s">
        <v>134</v>
      </c>
    </row>
    <row r="1981" spans="2:13" x14ac:dyDescent="0.3">
      <c r="B1981" s="9">
        <v>45860</v>
      </c>
      <c r="C1981" s="10" t="s">
        <v>149</v>
      </c>
      <c r="D1981" s="10" t="s">
        <v>21</v>
      </c>
      <c r="E1981" s="10" t="s">
        <v>28</v>
      </c>
      <c r="F1981" s="10" t="s">
        <v>29</v>
      </c>
      <c r="G1981" s="11">
        <v>27</v>
      </c>
      <c r="H1981" s="11">
        <v>139800</v>
      </c>
      <c r="I1981" s="11">
        <f t="shared" si="68"/>
        <v>3774600</v>
      </c>
      <c r="J1981" s="11">
        <f t="shared" si="69"/>
        <v>377460</v>
      </c>
      <c r="K1981" s="11">
        <f>연간거래자료!$I1981+연간거래자료!$J1981</f>
        <v>4152060</v>
      </c>
      <c r="L1981" s="13" t="s">
        <v>16</v>
      </c>
      <c r="M1981" s="14" t="s">
        <v>135</v>
      </c>
    </row>
    <row r="1982" spans="2:13" x14ac:dyDescent="0.3">
      <c r="B1982" s="9">
        <v>45860</v>
      </c>
      <c r="C1982" s="10" t="s">
        <v>153</v>
      </c>
      <c r="D1982" s="10" t="s">
        <v>21</v>
      </c>
      <c r="E1982" s="10" t="s">
        <v>22</v>
      </c>
      <c r="F1982" s="10" t="s">
        <v>40</v>
      </c>
      <c r="G1982" s="11">
        <v>115</v>
      </c>
      <c r="H1982" s="11">
        <v>108900</v>
      </c>
      <c r="I1982" s="11">
        <f t="shared" si="68"/>
        <v>12523500</v>
      </c>
      <c r="J1982" s="11">
        <f t="shared" si="69"/>
        <v>1252350</v>
      </c>
      <c r="K1982" s="11">
        <f>연간거래자료!$I1982+연간거래자료!$J1982</f>
        <v>13775850</v>
      </c>
      <c r="L1982" s="13" t="s">
        <v>16</v>
      </c>
      <c r="M1982" s="14" t="s">
        <v>136</v>
      </c>
    </row>
    <row r="1983" spans="2:13" x14ac:dyDescent="0.3">
      <c r="B1983" s="9">
        <v>45860</v>
      </c>
      <c r="C1983" s="10" t="s">
        <v>143</v>
      </c>
      <c r="D1983" s="10" t="s">
        <v>21</v>
      </c>
      <c r="E1983" s="10" t="s">
        <v>22</v>
      </c>
      <c r="F1983" s="10" t="s">
        <v>62</v>
      </c>
      <c r="G1983" s="11">
        <v>22</v>
      </c>
      <c r="H1983" s="11">
        <v>126500</v>
      </c>
      <c r="I1983" s="11">
        <f t="shared" si="68"/>
        <v>2783000</v>
      </c>
      <c r="J1983" s="11">
        <f t="shared" si="69"/>
        <v>278300</v>
      </c>
      <c r="K1983" s="11">
        <f>연간거래자료!$I1983+연간거래자료!$J1983</f>
        <v>3061300</v>
      </c>
      <c r="L1983" s="13" t="s">
        <v>16</v>
      </c>
      <c r="M1983" s="14" t="s">
        <v>135</v>
      </c>
    </row>
    <row r="1984" spans="2:13" x14ac:dyDescent="0.3">
      <c r="B1984" s="9">
        <v>45860</v>
      </c>
      <c r="C1984" s="10" t="s">
        <v>157</v>
      </c>
      <c r="D1984" s="10" t="s">
        <v>33</v>
      </c>
      <c r="E1984" s="10" t="s">
        <v>34</v>
      </c>
      <c r="F1984" s="10" t="s">
        <v>35</v>
      </c>
      <c r="G1984" s="11">
        <v>149</v>
      </c>
      <c r="H1984" s="11">
        <v>19300</v>
      </c>
      <c r="I1984" s="11">
        <f t="shared" si="68"/>
        <v>2875700</v>
      </c>
      <c r="J1984" s="11">
        <f t="shared" si="69"/>
        <v>287570</v>
      </c>
      <c r="K1984" s="11">
        <f>연간거래자료!$I1984+연간거래자료!$J1984</f>
        <v>3163270</v>
      </c>
      <c r="L1984" s="13" t="s">
        <v>16</v>
      </c>
      <c r="M1984" s="14" t="s">
        <v>134</v>
      </c>
    </row>
    <row r="1985" spans="2:13" x14ac:dyDescent="0.3">
      <c r="B1985" s="9">
        <v>45860</v>
      </c>
      <c r="C1985" s="10" t="s">
        <v>155</v>
      </c>
      <c r="D1985" s="10" t="s">
        <v>13</v>
      </c>
      <c r="E1985" s="10" t="s">
        <v>14</v>
      </c>
      <c r="F1985" s="10" t="s">
        <v>20</v>
      </c>
      <c r="G1985" s="11">
        <v>122</v>
      </c>
      <c r="H1985" s="11">
        <v>242500</v>
      </c>
      <c r="I1985" s="11">
        <f t="shared" si="68"/>
        <v>29585000</v>
      </c>
      <c r="J1985" s="11">
        <f t="shared" si="69"/>
        <v>2958500</v>
      </c>
      <c r="K1985" s="11">
        <f>연간거래자료!$I1985+연간거래자료!$J1985</f>
        <v>32543500</v>
      </c>
      <c r="L1985" s="13" t="s">
        <v>12</v>
      </c>
      <c r="M1985" s="14" t="s">
        <v>136</v>
      </c>
    </row>
    <row r="1986" spans="2:13" x14ac:dyDescent="0.3">
      <c r="B1986" s="9">
        <v>45860</v>
      </c>
      <c r="C1986" s="10" t="s">
        <v>145</v>
      </c>
      <c r="D1986" s="10" t="s">
        <v>13</v>
      </c>
      <c r="E1986" s="10" t="s">
        <v>14</v>
      </c>
      <c r="F1986" s="10" t="s">
        <v>115</v>
      </c>
      <c r="G1986" s="11">
        <v>106</v>
      </c>
      <c r="H1986" s="11">
        <v>386100</v>
      </c>
      <c r="I1986" s="11">
        <f t="shared" si="68"/>
        <v>40926600</v>
      </c>
      <c r="J1986" s="11">
        <f t="shared" si="69"/>
        <v>4092660</v>
      </c>
      <c r="K1986" s="11">
        <f>연간거래자료!$I1986+연간거래자료!$J1986</f>
        <v>45019260</v>
      </c>
      <c r="L1986" s="13" t="s">
        <v>12</v>
      </c>
      <c r="M1986" s="14" t="s">
        <v>134</v>
      </c>
    </row>
    <row r="1987" spans="2:13" x14ac:dyDescent="0.3">
      <c r="B1987" s="9">
        <v>45860</v>
      </c>
      <c r="C1987" s="10" t="s">
        <v>143</v>
      </c>
      <c r="D1987" s="10" t="s">
        <v>9</v>
      </c>
      <c r="E1987" s="10" t="s">
        <v>10</v>
      </c>
      <c r="F1987" s="10" t="s">
        <v>127</v>
      </c>
      <c r="G1987" s="11">
        <v>43</v>
      </c>
      <c r="H1987" s="11">
        <v>146500</v>
      </c>
      <c r="I1987" s="11">
        <f t="shared" si="68"/>
        <v>6299500</v>
      </c>
      <c r="J1987" s="11">
        <f t="shared" si="69"/>
        <v>629950</v>
      </c>
      <c r="K1987" s="11">
        <f>연간거래자료!$I1987+연간거래자료!$J1987</f>
        <v>6929450</v>
      </c>
      <c r="L1987" s="13" t="s">
        <v>12</v>
      </c>
      <c r="M1987" s="14" t="s">
        <v>136</v>
      </c>
    </row>
    <row r="1988" spans="2:13" x14ac:dyDescent="0.3">
      <c r="B1988" s="9">
        <v>45860</v>
      </c>
      <c r="C1988" s="10" t="s">
        <v>151</v>
      </c>
      <c r="D1988" s="10" t="s">
        <v>9</v>
      </c>
      <c r="E1988" s="10" t="s">
        <v>50</v>
      </c>
      <c r="F1988" s="10" t="s">
        <v>100</v>
      </c>
      <c r="G1988" s="11">
        <v>64</v>
      </c>
      <c r="H1988" s="11">
        <v>63300</v>
      </c>
      <c r="I1988" s="11">
        <f t="shared" si="68"/>
        <v>4051200</v>
      </c>
      <c r="J1988" s="11">
        <f t="shared" si="69"/>
        <v>405120</v>
      </c>
      <c r="K1988" s="11">
        <f>연간거래자료!$I1988+연간거래자료!$J1988</f>
        <v>4456320</v>
      </c>
      <c r="L1988" s="13" t="s">
        <v>12</v>
      </c>
      <c r="M1988" s="14" t="s">
        <v>137</v>
      </c>
    </row>
    <row r="1989" spans="2:13" x14ac:dyDescent="0.3">
      <c r="B1989" s="9">
        <v>45861</v>
      </c>
      <c r="C1989" s="10" t="s">
        <v>131</v>
      </c>
      <c r="D1989" s="10" t="s">
        <v>21</v>
      </c>
      <c r="E1989" s="10" t="s">
        <v>31</v>
      </c>
      <c r="F1989" s="10" t="s">
        <v>41</v>
      </c>
      <c r="G1989" s="11">
        <v>135</v>
      </c>
      <c r="H1989" s="11">
        <v>311900</v>
      </c>
      <c r="I1989" s="11">
        <f t="shared" si="68"/>
        <v>42106500</v>
      </c>
      <c r="J1989" s="11">
        <f t="shared" si="69"/>
        <v>4210650</v>
      </c>
      <c r="K1989" s="11">
        <f>연간거래자료!$I1989+연간거래자료!$J1989</f>
        <v>46317150</v>
      </c>
      <c r="L1989" s="13" t="s">
        <v>16</v>
      </c>
      <c r="M1989" s="14" t="s">
        <v>137</v>
      </c>
    </row>
    <row r="1990" spans="2:13" x14ac:dyDescent="0.3">
      <c r="B1990" s="9">
        <v>45861</v>
      </c>
      <c r="C1990" s="10" t="s">
        <v>145</v>
      </c>
      <c r="D1990" s="10" t="s">
        <v>33</v>
      </c>
      <c r="E1990" s="10" t="s">
        <v>56</v>
      </c>
      <c r="F1990" s="10" t="s">
        <v>120</v>
      </c>
      <c r="G1990" s="11">
        <v>25</v>
      </c>
      <c r="H1990" s="11">
        <v>13000</v>
      </c>
      <c r="I1990" s="11">
        <f t="shared" si="68"/>
        <v>325000</v>
      </c>
      <c r="J1990" s="11">
        <f t="shared" si="69"/>
        <v>32500</v>
      </c>
      <c r="K1990" s="11">
        <f>연간거래자료!$I1990+연간거래자료!$J1990</f>
        <v>357500</v>
      </c>
      <c r="L1990" s="13" t="s">
        <v>12</v>
      </c>
      <c r="M1990" s="14" t="s">
        <v>136</v>
      </c>
    </row>
    <row r="1991" spans="2:13" x14ac:dyDescent="0.3">
      <c r="B1991" s="9">
        <v>45861</v>
      </c>
      <c r="C1991" s="10" t="s">
        <v>131</v>
      </c>
      <c r="D1991" s="10" t="s">
        <v>13</v>
      </c>
      <c r="E1991" s="10" t="s">
        <v>14</v>
      </c>
      <c r="F1991" s="10" t="s">
        <v>113</v>
      </c>
      <c r="G1991" s="11">
        <v>99</v>
      </c>
      <c r="H1991" s="11">
        <v>625800</v>
      </c>
      <c r="I1991" s="11">
        <f t="shared" si="68"/>
        <v>61954200</v>
      </c>
      <c r="J1991" s="11">
        <f t="shared" si="69"/>
        <v>6195420</v>
      </c>
      <c r="K1991" s="11">
        <f>연간거래자료!$I1991+연간거래자료!$J1991</f>
        <v>68149620</v>
      </c>
      <c r="L1991" s="13" t="s">
        <v>16</v>
      </c>
      <c r="M1991" s="14" t="s">
        <v>135</v>
      </c>
    </row>
    <row r="1992" spans="2:13" x14ac:dyDescent="0.3">
      <c r="B1992" s="9">
        <v>45861</v>
      </c>
      <c r="C1992" s="10" t="s">
        <v>152</v>
      </c>
      <c r="D1992" s="10" t="s">
        <v>13</v>
      </c>
      <c r="E1992" s="10" t="s">
        <v>14</v>
      </c>
      <c r="F1992" s="10" t="s">
        <v>84</v>
      </c>
      <c r="G1992" s="11">
        <v>66</v>
      </c>
      <c r="H1992" s="11">
        <v>87200</v>
      </c>
      <c r="I1992" s="11">
        <f t="shared" si="68"/>
        <v>5755200</v>
      </c>
      <c r="J1992" s="11">
        <f t="shared" si="69"/>
        <v>575520</v>
      </c>
      <c r="K1992" s="11">
        <f>연간거래자료!$I1992+연간거래자료!$J1992</f>
        <v>6330720</v>
      </c>
      <c r="L1992" s="13" t="s">
        <v>12</v>
      </c>
      <c r="M1992" s="14" t="s">
        <v>137</v>
      </c>
    </row>
    <row r="1993" spans="2:13" x14ac:dyDescent="0.3">
      <c r="B1993" s="9">
        <v>45861</v>
      </c>
      <c r="C1993" s="10" t="s">
        <v>154</v>
      </c>
      <c r="D1993" s="10" t="s">
        <v>13</v>
      </c>
      <c r="E1993" s="10" t="s">
        <v>26</v>
      </c>
      <c r="F1993" s="10" t="s">
        <v>27</v>
      </c>
      <c r="G1993" s="11">
        <v>47</v>
      </c>
      <c r="H1993" s="11">
        <v>66800</v>
      </c>
      <c r="I1993" s="11">
        <f t="shared" si="68"/>
        <v>3139600</v>
      </c>
      <c r="J1993" s="11">
        <f t="shared" si="69"/>
        <v>313960</v>
      </c>
      <c r="K1993" s="11">
        <f>연간거래자료!$I1993+연간거래자료!$J1993</f>
        <v>3453560</v>
      </c>
      <c r="L1993" s="13" t="s">
        <v>16</v>
      </c>
      <c r="M1993" s="14" t="s">
        <v>137</v>
      </c>
    </row>
    <row r="1994" spans="2:13" x14ac:dyDescent="0.3">
      <c r="B1994" s="9">
        <v>45861</v>
      </c>
      <c r="C1994" s="10" t="s">
        <v>150</v>
      </c>
      <c r="D1994" s="10" t="s">
        <v>9</v>
      </c>
      <c r="E1994" s="10" t="s">
        <v>17</v>
      </c>
      <c r="F1994" s="10" t="s">
        <v>83</v>
      </c>
      <c r="G1994" s="11">
        <v>29</v>
      </c>
      <c r="H1994" s="11">
        <v>561200</v>
      </c>
      <c r="I1994" s="11">
        <f t="shared" si="68"/>
        <v>16274800</v>
      </c>
      <c r="J1994" s="11">
        <f t="shared" si="69"/>
        <v>1627480</v>
      </c>
      <c r="K1994" s="11">
        <f>연간거래자료!$I1994+연간거래자료!$J1994</f>
        <v>17902280</v>
      </c>
      <c r="L1994" s="13" t="s">
        <v>16</v>
      </c>
      <c r="M1994" s="14" t="s">
        <v>134</v>
      </c>
    </row>
    <row r="1995" spans="2:13" x14ac:dyDescent="0.3">
      <c r="B1995" s="9">
        <v>45861</v>
      </c>
      <c r="C1995" s="10" t="s">
        <v>132</v>
      </c>
      <c r="D1995" s="10" t="s">
        <v>9</v>
      </c>
      <c r="E1995" s="10" t="s">
        <v>17</v>
      </c>
      <c r="F1995" s="10" t="s">
        <v>83</v>
      </c>
      <c r="G1995" s="11">
        <v>120</v>
      </c>
      <c r="H1995" s="11">
        <v>544400</v>
      </c>
      <c r="I1995" s="11">
        <f t="shared" ref="I1995:I2058" si="70">G1995*H1995</f>
        <v>65328000</v>
      </c>
      <c r="J1995" s="11">
        <f t="shared" ref="J1995:J2058" si="71">I1995*0.1</f>
        <v>6532800</v>
      </c>
      <c r="K1995" s="11">
        <f>연간거래자료!$I1995+연간거래자료!$J1995</f>
        <v>71860800</v>
      </c>
      <c r="L1995" s="13" t="s">
        <v>16</v>
      </c>
      <c r="M1995" s="14" t="s">
        <v>137</v>
      </c>
    </row>
    <row r="1996" spans="2:13" x14ac:dyDescent="0.3">
      <c r="B1996" s="9">
        <v>45862</v>
      </c>
      <c r="C1996" s="10" t="s">
        <v>153</v>
      </c>
      <c r="D1996" s="10" t="s">
        <v>21</v>
      </c>
      <c r="E1996" s="10" t="s">
        <v>28</v>
      </c>
      <c r="F1996" s="10" t="s">
        <v>29</v>
      </c>
      <c r="G1996" s="11">
        <v>63</v>
      </c>
      <c r="H1996" s="11">
        <v>135600</v>
      </c>
      <c r="I1996" s="11">
        <f t="shared" si="70"/>
        <v>8542800</v>
      </c>
      <c r="J1996" s="11">
        <f t="shared" si="71"/>
        <v>854280</v>
      </c>
      <c r="K1996" s="11">
        <f>연간거래자료!$I1996+연간거래자료!$J1996</f>
        <v>9397080</v>
      </c>
      <c r="L1996" s="13" t="s">
        <v>16</v>
      </c>
      <c r="M1996" s="14" t="s">
        <v>136</v>
      </c>
    </row>
    <row r="1997" spans="2:13" x14ac:dyDescent="0.3">
      <c r="B1997" s="9">
        <v>45862</v>
      </c>
      <c r="C1997" s="10" t="s">
        <v>149</v>
      </c>
      <c r="D1997" s="10" t="s">
        <v>21</v>
      </c>
      <c r="E1997" s="10" t="s">
        <v>28</v>
      </c>
      <c r="F1997" s="10" t="s">
        <v>53</v>
      </c>
      <c r="G1997" s="11">
        <v>124</v>
      </c>
      <c r="H1997" s="11">
        <v>2081200</v>
      </c>
      <c r="I1997" s="11">
        <f t="shared" si="70"/>
        <v>258068800</v>
      </c>
      <c r="J1997" s="11">
        <f t="shared" si="71"/>
        <v>25806880</v>
      </c>
      <c r="K1997" s="11">
        <f>연간거래자료!$I1997+연간거래자료!$J1997</f>
        <v>283875680</v>
      </c>
      <c r="L1997" s="13" t="s">
        <v>16</v>
      </c>
      <c r="M1997" s="14" t="s">
        <v>137</v>
      </c>
    </row>
    <row r="1998" spans="2:13" x14ac:dyDescent="0.3">
      <c r="B1998" s="9">
        <v>45862</v>
      </c>
      <c r="C1998" s="10" t="s">
        <v>147</v>
      </c>
      <c r="D1998" s="10" t="s">
        <v>33</v>
      </c>
      <c r="E1998" s="10" t="s">
        <v>34</v>
      </c>
      <c r="F1998" s="10" t="s">
        <v>65</v>
      </c>
      <c r="G1998" s="11">
        <v>59</v>
      </c>
      <c r="H1998" s="11">
        <v>16400</v>
      </c>
      <c r="I1998" s="11">
        <f t="shared" si="70"/>
        <v>967600</v>
      </c>
      <c r="J1998" s="11">
        <f t="shared" si="71"/>
        <v>96760</v>
      </c>
      <c r="K1998" s="11">
        <f>연간거래자료!$I1998+연간거래자료!$J1998</f>
        <v>1064360</v>
      </c>
      <c r="L1998" s="13" t="s">
        <v>16</v>
      </c>
      <c r="M1998" s="14" t="s">
        <v>134</v>
      </c>
    </row>
    <row r="1999" spans="2:13" x14ac:dyDescent="0.3">
      <c r="B1999" s="9">
        <v>45862</v>
      </c>
      <c r="C1999" s="10" t="s">
        <v>131</v>
      </c>
      <c r="D1999" s="10" t="s">
        <v>13</v>
      </c>
      <c r="E1999" s="10" t="s">
        <v>14</v>
      </c>
      <c r="F1999" s="10" t="s">
        <v>63</v>
      </c>
      <c r="G1999" s="11">
        <v>33</v>
      </c>
      <c r="H1999" s="11">
        <v>95000</v>
      </c>
      <c r="I1999" s="11">
        <f t="shared" si="70"/>
        <v>3135000</v>
      </c>
      <c r="J1999" s="11">
        <f t="shared" si="71"/>
        <v>313500</v>
      </c>
      <c r="K1999" s="11">
        <f>연간거래자료!$I1999+연간거래자료!$J1999</f>
        <v>3448500</v>
      </c>
      <c r="L1999" s="13" t="s">
        <v>12</v>
      </c>
      <c r="M1999" s="14" t="s">
        <v>135</v>
      </c>
    </row>
    <row r="2000" spans="2:13" x14ac:dyDescent="0.3">
      <c r="B2000" s="9">
        <v>45862</v>
      </c>
      <c r="C2000" s="10" t="s">
        <v>139</v>
      </c>
      <c r="D2000" s="10" t="s">
        <v>13</v>
      </c>
      <c r="E2000" s="10" t="s">
        <v>14</v>
      </c>
      <c r="F2000" s="10" t="s">
        <v>79</v>
      </c>
      <c r="G2000" s="11">
        <v>136</v>
      </c>
      <c r="H2000" s="11">
        <v>56200</v>
      </c>
      <c r="I2000" s="11">
        <f t="shared" si="70"/>
        <v>7643200</v>
      </c>
      <c r="J2000" s="11">
        <f t="shared" si="71"/>
        <v>764320</v>
      </c>
      <c r="K2000" s="11">
        <f>연간거래자료!$I2000+연간거래자료!$J2000</f>
        <v>8407520</v>
      </c>
      <c r="L2000" s="13" t="s">
        <v>12</v>
      </c>
      <c r="M2000" s="14" t="s">
        <v>134</v>
      </c>
    </row>
    <row r="2001" spans="2:13" x14ac:dyDescent="0.3">
      <c r="B2001" s="9">
        <v>45862</v>
      </c>
      <c r="C2001" s="10" t="s">
        <v>130</v>
      </c>
      <c r="D2001" s="10" t="s">
        <v>13</v>
      </c>
      <c r="E2001" s="10" t="s">
        <v>14</v>
      </c>
      <c r="F2001" s="10" t="s">
        <v>113</v>
      </c>
      <c r="G2001" s="11">
        <v>136</v>
      </c>
      <c r="H2001" s="11">
        <v>625800</v>
      </c>
      <c r="I2001" s="11">
        <f t="shared" si="70"/>
        <v>85108800</v>
      </c>
      <c r="J2001" s="11">
        <f t="shared" si="71"/>
        <v>8510880</v>
      </c>
      <c r="K2001" s="11">
        <f>연간거래자료!$I2001+연간거래자료!$J2001</f>
        <v>93619680</v>
      </c>
      <c r="L2001" s="13" t="s">
        <v>12</v>
      </c>
      <c r="M2001" s="14" t="s">
        <v>135</v>
      </c>
    </row>
    <row r="2002" spans="2:13" x14ac:dyDescent="0.3">
      <c r="B2002" s="9">
        <v>45862</v>
      </c>
      <c r="C2002" s="10" t="s">
        <v>149</v>
      </c>
      <c r="D2002" s="10" t="s">
        <v>13</v>
      </c>
      <c r="E2002" s="10" t="s">
        <v>14</v>
      </c>
      <c r="F2002" s="10" t="s">
        <v>69</v>
      </c>
      <c r="G2002" s="11">
        <v>56</v>
      </c>
      <c r="H2002" s="11">
        <v>81500</v>
      </c>
      <c r="I2002" s="11">
        <f t="shared" si="70"/>
        <v>4564000</v>
      </c>
      <c r="J2002" s="11">
        <f t="shared" si="71"/>
        <v>456400</v>
      </c>
      <c r="K2002" s="11">
        <f>연간거래자료!$I2002+연간거래자료!$J2002</f>
        <v>5020400</v>
      </c>
      <c r="L2002" s="13" t="s">
        <v>12</v>
      </c>
      <c r="M2002" s="14" t="s">
        <v>137</v>
      </c>
    </row>
    <row r="2003" spans="2:13" x14ac:dyDescent="0.3">
      <c r="B2003" s="9">
        <v>45862</v>
      </c>
      <c r="C2003" s="10" t="s">
        <v>145</v>
      </c>
      <c r="D2003" s="10" t="s">
        <v>13</v>
      </c>
      <c r="E2003" s="10" t="s">
        <v>26</v>
      </c>
      <c r="F2003" s="10" t="s">
        <v>68</v>
      </c>
      <c r="G2003" s="11">
        <v>37</v>
      </c>
      <c r="H2003" s="11">
        <v>75000</v>
      </c>
      <c r="I2003" s="11">
        <f t="shared" si="70"/>
        <v>2775000</v>
      </c>
      <c r="J2003" s="11">
        <f t="shared" si="71"/>
        <v>277500</v>
      </c>
      <c r="K2003" s="11">
        <f>연간거래자료!$I2003+연간거래자료!$J2003</f>
        <v>3052500</v>
      </c>
      <c r="L2003" s="13" t="s">
        <v>16</v>
      </c>
      <c r="M2003" s="14" t="s">
        <v>137</v>
      </c>
    </row>
    <row r="2004" spans="2:13" x14ac:dyDescent="0.3">
      <c r="B2004" s="9">
        <v>45862</v>
      </c>
      <c r="C2004" s="10" t="s">
        <v>156</v>
      </c>
      <c r="D2004" s="10" t="s">
        <v>9</v>
      </c>
      <c r="E2004" s="10" t="s">
        <v>48</v>
      </c>
      <c r="F2004" s="10" t="s">
        <v>48</v>
      </c>
      <c r="G2004" s="11">
        <v>22</v>
      </c>
      <c r="H2004" s="11">
        <v>129000</v>
      </c>
      <c r="I2004" s="11">
        <f t="shared" si="70"/>
        <v>2838000</v>
      </c>
      <c r="J2004" s="11">
        <f t="shared" si="71"/>
        <v>283800</v>
      </c>
      <c r="K2004" s="11">
        <f>연간거래자료!$I2004+연간거래자료!$J2004</f>
        <v>3121800</v>
      </c>
      <c r="L2004" s="13" t="s">
        <v>12</v>
      </c>
      <c r="M2004" s="14" t="s">
        <v>136</v>
      </c>
    </row>
    <row r="2005" spans="2:13" x14ac:dyDescent="0.3">
      <c r="B2005" s="9">
        <v>45862</v>
      </c>
      <c r="C2005" s="10" t="s">
        <v>154</v>
      </c>
      <c r="D2005" s="10" t="s">
        <v>9</v>
      </c>
      <c r="E2005" s="10" t="s">
        <v>50</v>
      </c>
      <c r="F2005" s="10" t="s">
        <v>109</v>
      </c>
      <c r="G2005" s="11">
        <v>103</v>
      </c>
      <c r="H2005" s="11">
        <v>111700</v>
      </c>
      <c r="I2005" s="11">
        <f t="shared" si="70"/>
        <v>11505100</v>
      </c>
      <c r="J2005" s="11">
        <f t="shared" si="71"/>
        <v>1150510</v>
      </c>
      <c r="K2005" s="11">
        <f>연간거래자료!$I2005+연간거래자료!$J2005</f>
        <v>12655610</v>
      </c>
      <c r="L2005" s="13" t="s">
        <v>12</v>
      </c>
      <c r="M2005" s="14" t="s">
        <v>135</v>
      </c>
    </row>
    <row r="2006" spans="2:13" x14ac:dyDescent="0.3">
      <c r="B2006" s="9">
        <v>45863</v>
      </c>
      <c r="C2006" s="10" t="s">
        <v>151</v>
      </c>
      <c r="D2006" s="10" t="s">
        <v>21</v>
      </c>
      <c r="E2006" s="10" t="s">
        <v>28</v>
      </c>
      <c r="F2006" s="10" t="s">
        <v>70</v>
      </c>
      <c r="G2006" s="11">
        <v>92</v>
      </c>
      <c r="H2006" s="11">
        <v>386100</v>
      </c>
      <c r="I2006" s="11">
        <f t="shared" si="70"/>
        <v>35521200</v>
      </c>
      <c r="J2006" s="11">
        <f t="shared" si="71"/>
        <v>3552120</v>
      </c>
      <c r="K2006" s="11">
        <f>연간거래자료!$I2006+연간거래자료!$J2006</f>
        <v>39073320</v>
      </c>
      <c r="L2006" s="13" t="s">
        <v>16</v>
      </c>
      <c r="M2006" s="14" t="s">
        <v>135</v>
      </c>
    </row>
    <row r="2007" spans="2:13" x14ac:dyDescent="0.3">
      <c r="B2007" s="9">
        <v>45863</v>
      </c>
      <c r="C2007" s="10" t="s">
        <v>147</v>
      </c>
      <c r="D2007" s="10" t="s">
        <v>33</v>
      </c>
      <c r="E2007" s="10" t="s">
        <v>34</v>
      </c>
      <c r="F2007" s="10" t="s">
        <v>35</v>
      </c>
      <c r="G2007" s="11">
        <v>30</v>
      </c>
      <c r="H2007" s="11">
        <v>19900</v>
      </c>
      <c r="I2007" s="11">
        <f t="shared" si="70"/>
        <v>597000</v>
      </c>
      <c r="J2007" s="11">
        <f t="shared" si="71"/>
        <v>59700</v>
      </c>
      <c r="K2007" s="11">
        <f>연간거래자료!$I2007+연간거래자료!$J2007</f>
        <v>656700</v>
      </c>
      <c r="L2007" s="13" t="s">
        <v>16</v>
      </c>
      <c r="M2007" s="14" t="s">
        <v>135</v>
      </c>
    </row>
    <row r="2008" spans="2:13" x14ac:dyDescent="0.3">
      <c r="B2008" s="9">
        <v>45863</v>
      </c>
      <c r="C2008" s="10" t="s">
        <v>154</v>
      </c>
      <c r="D2008" s="10" t="s">
        <v>13</v>
      </c>
      <c r="E2008" s="10" t="s">
        <v>14</v>
      </c>
      <c r="F2008" s="10" t="s">
        <v>103</v>
      </c>
      <c r="G2008" s="11">
        <v>12</v>
      </c>
      <c r="H2008" s="11">
        <v>499000</v>
      </c>
      <c r="I2008" s="11">
        <f t="shared" si="70"/>
        <v>5988000</v>
      </c>
      <c r="J2008" s="11">
        <f t="shared" si="71"/>
        <v>598800</v>
      </c>
      <c r="K2008" s="11">
        <f>연간거래자료!$I2008+연간거래자료!$J2008</f>
        <v>6586800</v>
      </c>
      <c r="L2008" s="13" t="s">
        <v>16</v>
      </c>
      <c r="M2008" s="14" t="s">
        <v>136</v>
      </c>
    </row>
    <row r="2009" spans="2:13" x14ac:dyDescent="0.3">
      <c r="B2009" s="9">
        <v>45863</v>
      </c>
      <c r="C2009" s="10" t="s">
        <v>154</v>
      </c>
      <c r="D2009" s="10" t="s">
        <v>13</v>
      </c>
      <c r="E2009" s="10" t="s">
        <v>14</v>
      </c>
      <c r="F2009" s="10" t="s">
        <v>91</v>
      </c>
      <c r="G2009" s="11">
        <v>64</v>
      </c>
      <c r="H2009" s="11">
        <v>66900</v>
      </c>
      <c r="I2009" s="11">
        <f t="shared" si="70"/>
        <v>4281600</v>
      </c>
      <c r="J2009" s="11">
        <f t="shared" si="71"/>
        <v>428160</v>
      </c>
      <c r="K2009" s="11">
        <f>연간거래자료!$I2009+연간거래자료!$J2009</f>
        <v>4709760</v>
      </c>
      <c r="L2009" s="13" t="s">
        <v>16</v>
      </c>
      <c r="M2009" s="14" t="s">
        <v>134</v>
      </c>
    </row>
    <row r="2010" spans="2:13" x14ac:dyDescent="0.3">
      <c r="B2010" s="9">
        <v>45863</v>
      </c>
      <c r="C2010" s="10" t="s">
        <v>130</v>
      </c>
      <c r="D2010" s="10" t="s">
        <v>13</v>
      </c>
      <c r="E2010" s="10" t="s">
        <v>14</v>
      </c>
      <c r="F2010" s="10" t="s">
        <v>69</v>
      </c>
      <c r="G2010" s="11">
        <v>139</v>
      </c>
      <c r="H2010" s="11">
        <v>81500</v>
      </c>
      <c r="I2010" s="11">
        <f t="shared" si="70"/>
        <v>11328500</v>
      </c>
      <c r="J2010" s="11">
        <f t="shared" si="71"/>
        <v>1132850</v>
      </c>
      <c r="K2010" s="11">
        <f>연간거래자료!$I2010+연간거래자료!$J2010</f>
        <v>12461350</v>
      </c>
      <c r="L2010" s="13" t="s">
        <v>16</v>
      </c>
      <c r="M2010" s="14" t="s">
        <v>136</v>
      </c>
    </row>
    <row r="2011" spans="2:13" x14ac:dyDescent="0.3">
      <c r="B2011" s="9">
        <v>45863</v>
      </c>
      <c r="C2011" s="10" t="s">
        <v>151</v>
      </c>
      <c r="D2011" s="10" t="s">
        <v>13</v>
      </c>
      <c r="E2011" s="10" t="s">
        <v>26</v>
      </c>
      <c r="F2011" s="10" t="s">
        <v>76</v>
      </c>
      <c r="G2011" s="11">
        <v>140</v>
      </c>
      <c r="H2011" s="11">
        <v>4300</v>
      </c>
      <c r="I2011" s="11">
        <f t="shared" si="70"/>
        <v>602000</v>
      </c>
      <c r="J2011" s="11">
        <f t="shared" si="71"/>
        <v>60200</v>
      </c>
      <c r="K2011" s="11">
        <f>연간거래자료!$I2011+연간거래자료!$J2011</f>
        <v>662200</v>
      </c>
      <c r="L2011" s="13" t="s">
        <v>12</v>
      </c>
      <c r="M2011" s="14" t="s">
        <v>135</v>
      </c>
    </row>
    <row r="2012" spans="2:13" x14ac:dyDescent="0.3">
      <c r="B2012" s="9">
        <v>45863</v>
      </c>
      <c r="C2012" s="10" t="s">
        <v>141</v>
      </c>
      <c r="D2012" s="10" t="s">
        <v>13</v>
      </c>
      <c r="E2012" s="10" t="s">
        <v>26</v>
      </c>
      <c r="F2012" s="10" t="s">
        <v>106</v>
      </c>
      <c r="G2012" s="11">
        <v>127</v>
      </c>
      <c r="H2012" s="11">
        <v>6500</v>
      </c>
      <c r="I2012" s="11">
        <f t="shared" si="70"/>
        <v>825500</v>
      </c>
      <c r="J2012" s="11">
        <f t="shared" si="71"/>
        <v>82550</v>
      </c>
      <c r="K2012" s="11">
        <f>연간거래자료!$I2012+연간거래자료!$J2012</f>
        <v>908050</v>
      </c>
      <c r="L2012" s="13" t="s">
        <v>16</v>
      </c>
      <c r="M2012" s="14" t="s">
        <v>136</v>
      </c>
    </row>
    <row r="2013" spans="2:13" x14ac:dyDescent="0.3">
      <c r="B2013" s="9">
        <v>45863</v>
      </c>
      <c r="C2013" s="10" t="s">
        <v>140</v>
      </c>
      <c r="D2013" s="10" t="s">
        <v>13</v>
      </c>
      <c r="E2013" s="10" t="s">
        <v>26</v>
      </c>
      <c r="F2013" s="10" t="s">
        <v>68</v>
      </c>
      <c r="G2013" s="11">
        <v>127</v>
      </c>
      <c r="H2013" s="11">
        <v>72800</v>
      </c>
      <c r="I2013" s="11">
        <f t="shared" si="70"/>
        <v>9245600</v>
      </c>
      <c r="J2013" s="11">
        <f t="shared" si="71"/>
        <v>924560</v>
      </c>
      <c r="K2013" s="11">
        <f>연간거래자료!$I2013+연간거래자료!$J2013</f>
        <v>10170160</v>
      </c>
      <c r="L2013" s="13" t="s">
        <v>16</v>
      </c>
      <c r="M2013" s="14" t="s">
        <v>134</v>
      </c>
    </row>
    <row r="2014" spans="2:13" x14ac:dyDescent="0.3">
      <c r="B2014" s="9">
        <v>45863</v>
      </c>
      <c r="C2014" s="10" t="s">
        <v>140</v>
      </c>
      <c r="D2014" s="10" t="s">
        <v>9</v>
      </c>
      <c r="E2014" s="10" t="s">
        <v>48</v>
      </c>
      <c r="F2014" s="10" t="s">
        <v>49</v>
      </c>
      <c r="G2014" s="11">
        <v>30</v>
      </c>
      <c r="H2014" s="11">
        <v>85600</v>
      </c>
      <c r="I2014" s="11">
        <f t="shared" si="70"/>
        <v>2568000</v>
      </c>
      <c r="J2014" s="11">
        <f t="shared" si="71"/>
        <v>256800</v>
      </c>
      <c r="K2014" s="11">
        <f>연간거래자료!$I2014+연간거래자료!$J2014</f>
        <v>2824800</v>
      </c>
      <c r="L2014" s="13" t="s">
        <v>16</v>
      </c>
      <c r="M2014" s="14" t="s">
        <v>134</v>
      </c>
    </row>
    <row r="2015" spans="2:13" x14ac:dyDescent="0.3">
      <c r="B2015" s="9">
        <v>45863</v>
      </c>
      <c r="C2015" s="10" t="s">
        <v>130</v>
      </c>
      <c r="D2015" s="10" t="s">
        <v>9</v>
      </c>
      <c r="E2015" s="10" t="s">
        <v>10</v>
      </c>
      <c r="F2015" s="10" t="s">
        <v>82</v>
      </c>
      <c r="G2015" s="11">
        <v>63</v>
      </c>
      <c r="H2015" s="11">
        <v>193000</v>
      </c>
      <c r="I2015" s="11">
        <f t="shared" si="70"/>
        <v>12159000</v>
      </c>
      <c r="J2015" s="11">
        <f t="shared" si="71"/>
        <v>1215900</v>
      </c>
      <c r="K2015" s="11">
        <f>연간거래자료!$I2015+연간거래자료!$J2015</f>
        <v>13374900</v>
      </c>
      <c r="L2015" s="13" t="s">
        <v>12</v>
      </c>
      <c r="M2015" s="14" t="s">
        <v>134</v>
      </c>
    </row>
    <row r="2016" spans="2:13" x14ac:dyDescent="0.3">
      <c r="B2016" s="9">
        <v>45863</v>
      </c>
      <c r="C2016" s="10" t="s">
        <v>144</v>
      </c>
      <c r="D2016" s="10" t="s">
        <v>9</v>
      </c>
      <c r="E2016" s="10" t="s">
        <v>17</v>
      </c>
      <c r="F2016" s="10" t="s">
        <v>108</v>
      </c>
      <c r="G2016" s="11">
        <v>117</v>
      </c>
      <c r="H2016" s="11">
        <v>238200</v>
      </c>
      <c r="I2016" s="11">
        <f t="shared" si="70"/>
        <v>27869400</v>
      </c>
      <c r="J2016" s="11">
        <f t="shared" si="71"/>
        <v>2786940</v>
      </c>
      <c r="K2016" s="11">
        <f>연간거래자료!$I2016+연간거래자료!$J2016</f>
        <v>30656340</v>
      </c>
      <c r="L2016" s="13" t="s">
        <v>16</v>
      </c>
      <c r="M2016" s="14" t="s">
        <v>137</v>
      </c>
    </row>
    <row r="2017" spans="2:13" x14ac:dyDescent="0.3">
      <c r="B2017" s="9">
        <v>45863</v>
      </c>
      <c r="C2017" s="10" t="s">
        <v>143</v>
      </c>
      <c r="D2017" s="10" t="s">
        <v>9</v>
      </c>
      <c r="E2017" s="10" t="s">
        <v>17</v>
      </c>
      <c r="F2017" s="10" t="s">
        <v>110</v>
      </c>
      <c r="G2017" s="11">
        <v>110</v>
      </c>
      <c r="H2017" s="11">
        <v>416100</v>
      </c>
      <c r="I2017" s="11">
        <f t="shared" si="70"/>
        <v>45771000</v>
      </c>
      <c r="J2017" s="11">
        <f t="shared" si="71"/>
        <v>4577100</v>
      </c>
      <c r="K2017" s="11">
        <f>연간거래자료!$I2017+연간거래자료!$J2017</f>
        <v>50348100</v>
      </c>
      <c r="L2017" s="13" t="s">
        <v>16</v>
      </c>
      <c r="M2017" s="14" t="s">
        <v>135</v>
      </c>
    </row>
    <row r="2018" spans="2:13" x14ac:dyDescent="0.3">
      <c r="B2018" s="9">
        <v>45863</v>
      </c>
      <c r="C2018" s="10" t="s">
        <v>142</v>
      </c>
      <c r="D2018" s="10" t="s">
        <v>9</v>
      </c>
      <c r="E2018" s="10" t="s">
        <v>36</v>
      </c>
      <c r="F2018" s="10" t="s">
        <v>107</v>
      </c>
      <c r="G2018" s="11">
        <v>43</v>
      </c>
      <c r="H2018" s="11">
        <v>312500</v>
      </c>
      <c r="I2018" s="11">
        <f t="shared" si="70"/>
        <v>13437500</v>
      </c>
      <c r="J2018" s="11">
        <f t="shared" si="71"/>
        <v>1343750</v>
      </c>
      <c r="K2018" s="11">
        <f>연간거래자료!$I2018+연간거래자료!$J2018</f>
        <v>14781250</v>
      </c>
      <c r="L2018" s="13" t="s">
        <v>16</v>
      </c>
      <c r="M2018" s="14" t="s">
        <v>136</v>
      </c>
    </row>
    <row r="2019" spans="2:13" x14ac:dyDescent="0.3">
      <c r="B2019" s="9">
        <v>45864</v>
      </c>
      <c r="C2019" s="10" t="s">
        <v>132</v>
      </c>
      <c r="D2019" s="10" t="s">
        <v>21</v>
      </c>
      <c r="E2019" s="10" t="s">
        <v>28</v>
      </c>
      <c r="F2019" s="10" t="s">
        <v>124</v>
      </c>
      <c r="G2019" s="11">
        <v>119</v>
      </c>
      <c r="H2019" s="11">
        <v>2405600</v>
      </c>
      <c r="I2019" s="11">
        <f t="shared" si="70"/>
        <v>286266400</v>
      </c>
      <c r="J2019" s="11">
        <f t="shared" si="71"/>
        <v>28626640</v>
      </c>
      <c r="K2019" s="11">
        <f>연간거래자료!$I2019+연간거래자료!$J2019</f>
        <v>314893040</v>
      </c>
      <c r="L2019" s="13" t="s">
        <v>12</v>
      </c>
      <c r="M2019" s="14" t="s">
        <v>135</v>
      </c>
    </row>
    <row r="2020" spans="2:13" x14ac:dyDescent="0.3">
      <c r="B2020" s="9">
        <v>45864</v>
      </c>
      <c r="C2020" s="10" t="s">
        <v>147</v>
      </c>
      <c r="D2020" s="10" t="s">
        <v>33</v>
      </c>
      <c r="E2020" s="10" t="s">
        <v>56</v>
      </c>
      <c r="F2020" s="10" t="s">
        <v>120</v>
      </c>
      <c r="G2020" s="11">
        <v>145</v>
      </c>
      <c r="H2020" s="11">
        <v>12600</v>
      </c>
      <c r="I2020" s="11">
        <f t="shared" si="70"/>
        <v>1827000</v>
      </c>
      <c r="J2020" s="11">
        <f t="shared" si="71"/>
        <v>182700</v>
      </c>
      <c r="K2020" s="11">
        <f>연간거래자료!$I2020+연간거래자료!$J2020</f>
        <v>2009700</v>
      </c>
      <c r="L2020" s="13" t="s">
        <v>12</v>
      </c>
      <c r="M2020" s="14" t="s">
        <v>134</v>
      </c>
    </row>
    <row r="2021" spans="2:13" x14ac:dyDescent="0.3">
      <c r="B2021" s="9">
        <v>45864</v>
      </c>
      <c r="C2021" s="10" t="s">
        <v>147</v>
      </c>
      <c r="D2021" s="10" t="s">
        <v>33</v>
      </c>
      <c r="E2021" s="10" t="s">
        <v>56</v>
      </c>
      <c r="F2021" s="10" t="s">
        <v>120</v>
      </c>
      <c r="G2021" s="11">
        <v>14</v>
      </c>
      <c r="H2021" s="11">
        <v>13000</v>
      </c>
      <c r="I2021" s="11">
        <f t="shared" si="70"/>
        <v>182000</v>
      </c>
      <c r="J2021" s="11">
        <f t="shared" si="71"/>
        <v>18200</v>
      </c>
      <c r="K2021" s="11">
        <f>연간거래자료!$I2021+연간거래자료!$J2021</f>
        <v>200200</v>
      </c>
      <c r="L2021" s="13" t="s">
        <v>16</v>
      </c>
      <c r="M2021" s="14" t="s">
        <v>137</v>
      </c>
    </row>
    <row r="2022" spans="2:13" x14ac:dyDescent="0.3">
      <c r="B2022" s="9">
        <v>45864</v>
      </c>
      <c r="C2022" s="10" t="s">
        <v>130</v>
      </c>
      <c r="D2022" s="10" t="s">
        <v>13</v>
      </c>
      <c r="E2022" s="10" t="s">
        <v>14</v>
      </c>
      <c r="F2022" s="10" t="s">
        <v>116</v>
      </c>
      <c r="G2022" s="11">
        <v>119</v>
      </c>
      <c r="H2022" s="11">
        <v>334700</v>
      </c>
      <c r="I2022" s="11">
        <f t="shared" si="70"/>
        <v>39829300</v>
      </c>
      <c r="J2022" s="11">
        <f t="shared" si="71"/>
        <v>3982930</v>
      </c>
      <c r="K2022" s="11">
        <f>연간거래자료!$I2022+연간거래자료!$J2022</f>
        <v>43812230</v>
      </c>
      <c r="L2022" s="13" t="s">
        <v>16</v>
      </c>
      <c r="M2022" s="14" t="s">
        <v>134</v>
      </c>
    </row>
    <row r="2023" spans="2:13" x14ac:dyDescent="0.3">
      <c r="B2023" s="9">
        <v>45864</v>
      </c>
      <c r="C2023" s="10" t="s">
        <v>130</v>
      </c>
      <c r="D2023" s="10" t="s">
        <v>13</v>
      </c>
      <c r="E2023" s="10" t="s">
        <v>26</v>
      </c>
      <c r="F2023" s="10" t="s">
        <v>46</v>
      </c>
      <c r="G2023" s="11">
        <v>68</v>
      </c>
      <c r="H2023" s="11">
        <v>6500</v>
      </c>
      <c r="I2023" s="11">
        <f t="shared" si="70"/>
        <v>442000</v>
      </c>
      <c r="J2023" s="11">
        <f t="shared" si="71"/>
        <v>44200</v>
      </c>
      <c r="K2023" s="11">
        <f>연간거래자료!$I2023+연간거래자료!$J2023</f>
        <v>486200</v>
      </c>
      <c r="L2023" s="13" t="s">
        <v>16</v>
      </c>
      <c r="M2023" s="14" t="s">
        <v>137</v>
      </c>
    </row>
    <row r="2024" spans="2:13" x14ac:dyDescent="0.3">
      <c r="B2024" s="9">
        <v>45864</v>
      </c>
      <c r="C2024" s="10" t="s">
        <v>142</v>
      </c>
      <c r="D2024" s="10" t="s">
        <v>9</v>
      </c>
      <c r="E2024" s="10" t="s">
        <v>24</v>
      </c>
      <c r="F2024" s="10" t="s">
        <v>25</v>
      </c>
      <c r="G2024" s="11">
        <v>90</v>
      </c>
      <c r="H2024" s="11">
        <v>345600</v>
      </c>
      <c r="I2024" s="11">
        <f t="shared" si="70"/>
        <v>31104000</v>
      </c>
      <c r="J2024" s="11">
        <f t="shared" si="71"/>
        <v>3110400</v>
      </c>
      <c r="K2024" s="11">
        <f>연간거래자료!$I2024+연간거래자료!$J2024</f>
        <v>34214400</v>
      </c>
      <c r="L2024" s="13" t="s">
        <v>16</v>
      </c>
      <c r="M2024" s="14" t="s">
        <v>136</v>
      </c>
    </row>
    <row r="2025" spans="2:13" x14ac:dyDescent="0.3">
      <c r="B2025" s="9">
        <v>45864</v>
      </c>
      <c r="C2025" s="10" t="s">
        <v>149</v>
      </c>
      <c r="D2025" s="10" t="s">
        <v>9</v>
      </c>
      <c r="E2025" s="10" t="s">
        <v>17</v>
      </c>
      <c r="F2025" s="10" t="s">
        <v>18</v>
      </c>
      <c r="G2025" s="11">
        <v>89</v>
      </c>
      <c r="H2025" s="11">
        <v>377300</v>
      </c>
      <c r="I2025" s="11">
        <f t="shared" si="70"/>
        <v>33579700</v>
      </c>
      <c r="J2025" s="11">
        <f t="shared" si="71"/>
        <v>3357970</v>
      </c>
      <c r="K2025" s="11">
        <f>연간거래자료!$I2025+연간거래자료!$J2025</f>
        <v>36937670</v>
      </c>
      <c r="L2025" s="13" t="s">
        <v>16</v>
      </c>
      <c r="M2025" s="14" t="s">
        <v>136</v>
      </c>
    </row>
    <row r="2026" spans="2:13" x14ac:dyDescent="0.3">
      <c r="B2026" s="9">
        <v>45864</v>
      </c>
      <c r="C2026" s="10" t="s">
        <v>142</v>
      </c>
      <c r="D2026" s="10" t="s">
        <v>9</v>
      </c>
      <c r="E2026" s="10" t="s">
        <v>17</v>
      </c>
      <c r="F2026" s="10" t="s">
        <v>118</v>
      </c>
      <c r="G2026" s="11">
        <v>11</v>
      </c>
      <c r="H2026" s="11">
        <v>425600</v>
      </c>
      <c r="I2026" s="11">
        <f t="shared" si="70"/>
        <v>4681600</v>
      </c>
      <c r="J2026" s="11">
        <f t="shared" si="71"/>
        <v>468160</v>
      </c>
      <c r="K2026" s="11">
        <f>연간거래자료!$I2026+연간거래자료!$J2026</f>
        <v>5149760</v>
      </c>
      <c r="L2026" s="13" t="s">
        <v>12</v>
      </c>
      <c r="M2026" s="14" t="s">
        <v>135</v>
      </c>
    </row>
    <row r="2027" spans="2:13" x14ac:dyDescent="0.3">
      <c r="B2027" s="9">
        <v>45864</v>
      </c>
      <c r="C2027" s="10" t="s">
        <v>144</v>
      </c>
      <c r="D2027" s="10" t="s">
        <v>9</v>
      </c>
      <c r="E2027" s="10" t="s">
        <v>17</v>
      </c>
      <c r="F2027" s="10" t="s">
        <v>42</v>
      </c>
      <c r="G2027" s="11">
        <v>128</v>
      </c>
      <c r="H2027" s="11">
        <v>345700</v>
      </c>
      <c r="I2027" s="11">
        <f t="shared" si="70"/>
        <v>44249600</v>
      </c>
      <c r="J2027" s="11">
        <f t="shared" si="71"/>
        <v>4424960</v>
      </c>
      <c r="K2027" s="11">
        <f>연간거래자료!$I2027+연간거래자료!$J2027</f>
        <v>48674560</v>
      </c>
      <c r="L2027" s="13" t="s">
        <v>12</v>
      </c>
      <c r="M2027" s="14" t="s">
        <v>136</v>
      </c>
    </row>
    <row r="2028" spans="2:13" x14ac:dyDescent="0.3">
      <c r="B2028" s="9">
        <v>45865</v>
      </c>
      <c r="C2028" s="10" t="s">
        <v>132</v>
      </c>
      <c r="D2028" s="10" t="s">
        <v>21</v>
      </c>
      <c r="E2028" s="10" t="s">
        <v>31</v>
      </c>
      <c r="F2028" s="10" t="s">
        <v>105</v>
      </c>
      <c r="G2028" s="11">
        <v>84</v>
      </c>
      <c r="H2028" s="11">
        <v>306200</v>
      </c>
      <c r="I2028" s="11">
        <f t="shared" si="70"/>
        <v>25720800</v>
      </c>
      <c r="J2028" s="11">
        <f t="shared" si="71"/>
        <v>2572080</v>
      </c>
      <c r="K2028" s="11">
        <f>연간거래자료!$I2028+연간거래자료!$J2028</f>
        <v>28292880</v>
      </c>
      <c r="L2028" s="13" t="s">
        <v>12</v>
      </c>
      <c r="M2028" s="14" t="s">
        <v>135</v>
      </c>
    </row>
    <row r="2029" spans="2:13" x14ac:dyDescent="0.3">
      <c r="B2029" s="9">
        <v>45865</v>
      </c>
      <c r="C2029" s="10" t="s">
        <v>146</v>
      </c>
      <c r="D2029" s="10" t="s">
        <v>33</v>
      </c>
      <c r="E2029" s="10" t="s">
        <v>34</v>
      </c>
      <c r="F2029" s="10" t="s">
        <v>45</v>
      </c>
      <c r="G2029" s="11">
        <v>16</v>
      </c>
      <c r="H2029" s="11">
        <v>43000</v>
      </c>
      <c r="I2029" s="11">
        <f t="shared" si="70"/>
        <v>688000</v>
      </c>
      <c r="J2029" s="11">
        <f t="shared" si="71"/>
        <v>68800</v>
      </c>
      <c r="K2029" s="11">
        <f>연간거래자료!$I2029+연간거래자료!$J2029</f>
        <v>756800</v>
      </c>
      <c r="L2029" s="13" t="s">
        <v>16</v>
      </c>
      <c r="M2029" s="14" t="s">
        <v>135</v>
      </c>
    </row>
    <row r="2030" spans="2:13" x14ac:dyDescent="0.3">
      <c r="B2030" s="9">
        <v>45865</v>
      </c>
      <c r="C2030" s="10" t="s">
        <v>148</v>
      </c>
      <c r="D2030" s="10" t="s">
        <v>13</v>
      </c>
      <c r="E2030" s="10" t="s">
        <v>26</v>
      </c>
      <c r="F2030" s="10" t="s">
        <v>46</v>
      </c>
      <c r="G2030" s="11">
        <v>87</v>
      </c>
      <c r="H2030" s="11">
        <v>6500</v>
      </c>
      <c r="I2030" s="11">
        <f t="shared" si="70"/>
        <v>565500</v>
      </c>
      <c r="J2030" s="11">
        <f t="shared" si="71"/>
        <v>56550</v>
      </c>
      <c r="K2030" s="11">
        <f>연간거래자료!$I2030+연간거래자료!$J2030</f>
        <v>622050</v>
      </c>
      <c r="L2030" s="13" t="s">
        <v>12</v>
      </c>
      <c r="M2030" s="14" t="s">
        <v>134</v>
      </c>
    </row>
    <row r="2031" spans="2:13" x14ac:dyDescent="0.3">
      <c r="B2031" s="9">
        <v>45865</v>
      </c>
      <c r="C2031" s="10" t="s">
        <v>130</v>
      </c>
      <c r="D2031" s="10" t="s">
        <v>13</v>
      </c>
      <c r="E2031" s="10" t="s">
        <v>26</v>
      </c>
      <c r="F2031" s="10" t="s">
        <v>104</v>
      </c>
      <c r="G2031" s="11">
        <v>138</v>
      </c>
      <c r="H2031" s="11">
        <v>34400</v>
      </c>
      <c r="I2031" s="11">
        <f t="shared" si="70"/>
        <v>4747200</v>
      </c>
      <c r="J2031" s="11">
        <f t="shared" si="71"/>
        <v>474720</v>
      </c>
      <c r="K2031" s="11">
        <f>연간거래자료!$I2031+연간거래자료!$J2031</f>
        <v>5221920</v>
      </c>
      <c r="L2031" s="13" t="s">
        <v>12</v>
      </c>
      <c r="M2031" s="14" t="s">
        <v>135</v>
      </c>
    </row>
    <row r="2032" spans="2:13" x14ac:dyDescent="0.3">
      <c r="B2032" s="9">
        <v>45865</v>
      </c>
      <c r="C2032" s="10" t="s">
        <v>132</v>
      </c>
      <c r="D2032" s="10" t="s">
        <v>13</v>
      </c>
      <c r="E2032" s="10" t="s">
        <v>26</v>
      </c>
      <c r="F2032" s="10" t="s">
        <v>68</v>
      </c>
      <c r="G2032" s="11">
        <v>33</v>
      </c>
      <c r="H2032" s="11">
        <v>75000</v>
      </c>
      <c r="I2032" s="11">
        <f t="shared" si="70"/>
        <v>2475000</v>
      </c>
      <c r="J2032" s="11">
        <f t="shared" si="71"/>
        <v>247500</v>
      </c>
      <c r="K2032" s="11">
        <f>연간거래자료!$I2032+연간거래자료!$J2032</f>
        <v>2722500</v>
      </c>
      <c r="L2032" s="13" t="s">
        <v>16</v>
      </c>
      <c r="M2032" s="14" t="s">
        <v>137</v>
      </c>
    </row>
    <row r="2033" spans="2:13" x14ac:dyDescent="0.3">
      <c r="B2033" s="9">
        <v>45865</v>
      </c>
      <c r="C2033" s="10" t="s">
        <v>148</v>
      </c>
      <c r="D2033" s="10" t="s">
        <v>9</v>
      </c>
      <c r="E2033" s="10" t="s">
        <v>48</v>
      </c>
      <c r="F2033" s="10" t="s">
        <v>75</v>
      </c>
      <c r="G2033" s="11">
        <v>114</v>
      </c>
      <c r="H2033" s="11">
        <v>95600</v>
      </c>
      <c r="I2033" s="11">
        <f t="shared" si="70"/>
        <v>10898400</v>
      </c>
      <c r="J2033" s="11">
        <f t="shared" si="71"/>
        <v>1089840</v>
      </c>
      <c r="K2033" s="11">
        <f>연간거래자료!$I2033+연간거래자료!$J2033</f>
        <v>11988240</v>
      </c>
      <c r="L2033" s="13" t="s">
        <v>16</v>
      </c>
      <c r="M2033" s="14" t="s">
        <v>135</v>
      </c>
    </row>
    <row r="2034" spans="2:13" x14ac:dyDescent="0.3">
      <c r="B2034" s="9">
        <v>45865</v>
      </c>
      <c r="C2034" s="10" t="s">
        <v>131</v>
      </c>
      <c r="D2034" s="10" t="s">
        <v>9</v>
      </c>
      <c r="E2034" s="10" t="s">
        <v>24</v>
      </c>
      <c r="F2034" s="10" t="s">
        <v>44</v>
      </c>
      <c r="G2034" s="11">
        <v>12</v>
      </c>
      <c r="H2034" s="11">
        <v>512300</v>
      </c>
      <c r="I2034" s="11">
        <f t="shared" si="70"/>
        <v>6147600</v>
      </c>
      <c r="J2034" s="11">
        <f t="shared" si="71"/>
        <v>614760</v>
      </c>
      <c r="K2034" s="11">
        <f>연간거래자료!$I2034+연간거래자료!$J2034</f>
        <v>6762360</v>
      </c>
      <c r="L2034" s="13" t="s">
        <v>16</v>
      </c>
      <c r="M2034" s="14" t="s">
        <v>135</v>
      </c>
    </row>
    <row r="2035" spans="2:13" x14ac:dyDescent="0.3">
      <c r="B2035" s="9">
        <v>45865</v>
      </c>
      <c r="C2035" s="10" t="s">
        <v>145</v>
      </c>
      <c r="D2035" s="10" t="s">
        <v>9</v>
      </c>
      <c r="E2035" s="10" t="s">
        <v>10</v>
      </c>
      <c r="F2035" s="10" t="s">
        <v>78</v>
      </c>
      <c r="G2035" s="11">
        <v>46</v>
      </c>
      <c r="H2035" s="11">
        <v>215600</v>
      </c>
      <c r="I2035" s="11">
        <f t="shared" si="70"/>
        <v>9917600</v>
      </c>
      <c r="J2035" s="11">
        <f t="shared" si="71"/>
        <v>991760</v>
      </c>
      <c r="K2035" s="11">
        <f>연간거래자료!$I2035+연간거래자료!$J2035</f>
        <v>10909360</v>
      </c>
      <c r="L2035" s="13" t="s">
        <v>16</v>
      </c>
      <c r="M2035" s="14" t="s">
        <v>137</v>
      </c>
    </row>
    <row r="2036" spans="2:13" x14ac:dyDescent="0.3">
      <c r="B2036" s="9">
        <v>45866</v>
      </c>
      <c r="C2036" s="10" t="s">
        <v>153</v>
      </c>
      <c r="D2036" s="10" t="s">
        <v>21</v>
      </c>
      <c r="E2036" s="10" t="s">
        <v>31</v>
      </c>
      <c r="F2036" s="10" t="s">
        <v>39</v>
      </c>
      <c r="G2036" s="11">
        <v>77</v>
      </c>
      <c r="H2036" s="11">
        <v>204200</v>
      </c>
      <c r="I2036" s="11">
        <f t="shared" si="70"/>
        <v>15723400</v>
      </c>
      <c r="J2036" s="11">
        <f t="shared" si="71"/>
        <v>1572340</v>
      </c>
      <c r="K2036" s="11">
        <f>연간거래자료!$I2036+연간거래자료!$J2036</f>
        <v>17295740</v>
      </c>
      <c r="L2036" s="13" t="s">
        <v>16</v>
      </c>
      <c r="M2036" s="14" t="s">
        <v>137</v>
      </c>
    </row>
    <row r="2037" spans="2:13" x14ac:dyDescent="0.3">
      <c r="B2037" s="9">
        <v>45866</v>
      </c>
      <c r="C2037" s="10" t="s">
        <v>141</v>
      </c>
      <c r="D2037" s="10" t="s">
        <v>21</v>
      </c>
      <c r="E2037" s="10" t="s">
        <v>31</v>
      </c>
      <c r="F2037" s="10" t="s">
        <v>102</v>
      </c>
      <c r="G2037" s="11">
        <v>52</v>
      </c>
      <c r="H2037" s="11">
        <v>229400</v>
      </c>
      <c r="I2037" s="11">
        <f t="shared" si="70"/>
        <v>11928800</v>
      </c>
      <c r="J2037" s="11">
        <f t="shared" si="71"/>
        <v>1192880</v>
      </c>
      <c r="K2037" s="11">
        <f>연간거래자료!$I2037+연간거래자료!$J2037</f>
        <v>13121680</v>
      </c>
      <c r="L2037" s="13" t="s">
        <v>16</v>
      </c>
      <c r="M2037" s="14" t="s">
        <v>134</v>
      </c>
    </row>
    <row r="2038" spans="2:13" x14ac:dyDescent="0.3">
      <c r="B2038" s="9">
        <v>45866</v>
      </c>
      <c r="C2038" s="10" t="s">
        <v>148</v>
      </c>
      <c r="D2038" s="10" t="s">
        <v>21</v>
      </c>
      <c r="E2038" s="10" t="s">
        <v>31</v>
      </c>
      <c r="F2038" s="10" t="s">
        <v>72</v>
      </c>
      <c r="G2038" s="11">
        <v>64</v>
      </c>
      <c r="H2038" s="11">
        <v>248500</v>
      </c>
      <c r="I2038" s="11">
        <f t="shared" si="70"/>
        <v>15904000</v>
      </c>
      <c r="J2038" s="11">
        <f t="shared" si="71"/>
        <v>1590400</v>
      </c>
      <c r="K2038" s="11">
        <f>연간거래자료!$I2038+연간거래자료!$J2038</f>
        <v>17494400</v>
      </c>
      <c r="L2038" s="13" t="s">
        <v>16</v>
      </c>
      <c r="M2038" s="14" t="s">
        <v>137</v>
      </c>
    </row>
    <row r="2039" spans="2:13" x14ac:dyDescent="0.3">
      <c r="B2039" s="9">
        <v>45866</v>
      </c>
      <c r="C2039" s="10" t="s">
        <v>153</v>
      </c>
      <c r="D2039" s="10" t="s">
        <v>21</v>
      </c>
      <c r="E2039" s="10" t="s">
        <v>31</v>
      </c>
      <c r="F2039" s="10" t="s">
        <v>41</v>
      </c>
      <c r="G2039" s="11">
        <v>38</v>
      </c>
      <c r="H2039" s="11">
        <v>321600</v>
      </c>
      <c r="I2039" s="11">
        <f t="shared" si="70"/>
        <v>12220800</v>
      </c>
      <c r="J2039" s="11">
        <f t="shared" si="71"/>
        <v>1222080</v>
      </c>
      <c r="K2039" s="11">
        <f>연간거래자료!$I2039+연간거래자료!$J2039</f>
        <v>13442880</v>
      </c>
      <c r="L2039" s="13" t="s">
        <v>12</v>
      </c>
      <c r="M2039" s="14" t="s">
        <v>136</v>
      </c>
    </row>
    <row r="2040" spans="2:13" x14ac:dyDescent="0.3">
      <c r="B2040" s="9">
        <v>45866</v>
      </c>
      <c r="C2040" s="10" t="s">
        <v>131</v>
      </c>
      <c r="D2040" s="10" t="s">
        <v>13</v>
      </c>
      <c r="E2040" s="10" t="s">
        <v>14</v>
      </c>
      <c r="F2040" s="10" t="s">
        <v>77</v>
      </c>
      <c r="G2040" s="11">
        <v>90</v>
      </c>
      <c r="H2040" s="11">
        <v>69700</v>
      </c>
      <c r="I2040" s="11">
        <f t="shared" si="70"/>
        <v>6273000</v>
      </c>
      <c r="J2040" s="11">
        <f t="shared" si="71"/>
        <v>627300</v>
      </c>
      <c r="K2040" s="11">
        <f>연간거래자료!$I2040+연간거래자료!$J2040</f>
        <v>6900300</v>
      </c>
      <c r="L2040" s="13" t="s">
        <v>16</v>
      </c>
      <c r="M2040" s="14" t="s">
        <v>137</v>
      </c>
    </row>
    <row r="2041" spans="2:13" x14ac:dyDescent="0.3">
      <c r="B2041" s="9">
        <v>45866</v>
      </c>
      <c r="C2041" s="10" t="s">
        <v>157</v>
      </c>
      <c r="D2041" s="10" t="s">
        <v>13</v>
      </c>
      <c r="E2041" s="10" t="s">
        <v>14</v>
      </c>
      <c r="F2041" s="10" t="s">
        <v>84</v>
      </c>
      <c r="G2041" s="11">
        <v>99</v>
      </c>
      <c r="H2041" s="11">
        <v>87200</v>
      </c>
      <c r="I2041" s="11">
        <f t="shared" si="70"/>
        <v>8632800</v>
      </c>
      <c r="J2041" s="11">
        <f t="shared" si="71"/>
        <v>863280</v>
      </c>
      <c r="K2041" s="11">
        <f>연간거래자료!$I2041+연간거래자료!$J2041</f>
        <v>9496080</v>
      </c>
      <c r="L2041" s="13" t="s">
        <v>16</v>
      </c>
      <c r="M2041" s="14" t="s">
        <v>134</v>
      </c>
    </row>
    <row r="2042" spans="2:13" x14ac:dyDescent="0.3">
      <c r="B2042" s="9">
        <v>45866</v>
      </c>
      <c r="C2042" s="10" t="s">
        <v>156</v>
      </c>
      <c r="D2042" s="10" t="s">
        <v>9</v>
      </c>
      <c r="E2042" s="10" t="s">
        <v>48</v>
      </c>
      <c r="F2042" s="10" t="s">
        <v>75</v>
      </c>
      <c r="G2042" s="11">
        <v>59</v>
      </c>
      <c r="H2042" s="11">
        <v>95600</v>
      </c>
      <c r="I2042" s="11">
        <f t="shared" si="70"/>
        <v>5640400</v>
      </c>
      <c r="J2042" s="11">
        <f t="shared" si="71"/>
        <v>564040</v>
      </c>
      <c r="K2042" s="11">
        <f>연간거래자료!$I2042+연간거래자료!$J2042</f>
        <v>6204440</v>
      </c>
      <c r="L2042" s="13" t="s">
        <v>16</v>
      </c>
      <c r="M2042" s="14" t="s">
        <v>137</v>
      </c>
    </row>
    <row r="2043" spans="2:13" x14ac:dyDescent="0.3">
      <c r="B2043" s="9">
        <v>45866</v>
      </c>
      <c r="C2043" s="10" t="s">
        <v>146</v>
      </c>
      <c r="D2043" s="10" t="s">
        <v>9</v>
      </c>
      <c r="E2043" s="10" t="s">
        <v>17</v>
      </c>
      <c r="F2043" s="10" t="s">
        <v>19</v>
      </c>
      <c r="G2043" s="11">
        <v>37</v>
      </c>
      <c r="H2043" s="11">
        <v>624500</v>
      </c>
      <c r="I2043" s="11">
        <f t="shared" si="70"/>
        <v>23106500</v>
      </c>
      <c r="J2043" s="11">
        <f t="shared" si="71"/>
        <v>2310650</v>
      </c>
      <c r="K2043" s="11">
        <f>연간거래자료!$I2043+연간거래자료!$J2043</f>
        <v>25417150</v>
      </c>
      <c r="L2043" s="13" t="s">
        <v>16</v>
      </c>
      <c r="M2043" s="14" t="s">
        <v>134</v>
      </c>
    </row>
    <row r="2044" spans="2:13" x14ac:dyDescent="0.3">
      <c r="B2044" s="9">
        <v>45866</v>
      </c>
      <c r="C2044" s="10" t="s">
        <v>142</v>
      </c>
      <c r="D2044" s="10" t="s">
        <v>9</v>
      </c>
      <c r="E2044" s="10" t="s">
        <v>36</v>
      </c>
      <c r="F2044" s="10" t="s">
        <v>38</v>
      </c>
      <c r="G2044" s="11">
        <v>15</v>
      </c>
      <c r="H2044" s="11">
        <v>185600</v>
      </c>
      <c r="I2044" s="11">
        <f t="shared" si="70"/>
        <v>2784000</v>
      </c>
      <c r="J2044" s="11">
        <f t="shared" si="71"/>
        <v>278400</v>
      </c>
      <c r="K2044" s="11">
        <f>연간거래자료!$I2044+연간거래자료!$J2044</f>
        <v>3062400</v>
      </c>
      <c r="L2044" s="13" t="s">
        <v>16</v>
      </c>
      <c r="M2044" s="14" t="s">
        <v>137</v>
      </c>
    </row>
    <row r="2045" spans="2:13" x14ac:dyDescent="0.3">
      <c r="B2045" s="9">
        <v>45866</v>
      </c>
      <c r="C2045" s="10" t="s">
        <v>146</v>
      </c>
      <c r="D2045" s="10" t="s">
        <v>9</v>
      </c>
      <c r="E2045" s="10" t="s">
        <v>36</v>
      </c>
      <c r="F2045" s="10" t="s">
        <v>80</v>
      </c>
      <c r="G2045" s="11">
        <v>30</v>
      </c>
      <c r="H2045" s="11">
        <v>256300</v>
      </c>
      <c r="I2045" s="11">
        <f t="shared" si="70"/>
        <v>7689000</v>
      </c>
      <c r="J2045" s="11">
        <f t="shared" si="71"/>
        <v>768900</v>
      </c>
      <c r="K2045" s="11">
        <f>연간거래자료!$I2045+연간거래자료!$J2045</f>
        <v>8457900</v>
      </c>
      <c r="L2045" s="13" t="s">
        <v>16</v>
      </c>
      <c r="M2045" s="14" t="s">
        <v>136</v>
      </c>
    </row>
    <row r="2046" spans="2:13" x14ac:dyDescent="0.3">
      <c r="B2046" s="9">
        <v>45867</v>
      </c>
      <c r="C2046" s="10" t="s">
        <v>139</v>
      </c>
      <c r="D2046" s="10" t="s">
        <v>21</v>
      </c>
      <c r="E2046" s="10" t="s">
        <v>28</v>
      </c>
      <c r="F2046" s="10" t="s">
        <v>70</v>
      </c>
      <c r="G2046" s="11">
        <v>101</v>
      </c>
      <c r="H2046" s="11">
        <v>386100</v>
      </c>
      <c r="I2046" s="11">
        <f t="shared" si="70"/>
        <v>38996100</v>
      </c>
      <c r="J2046" s="11">
        <f t="shared" si="71"/>
        <v>3899610</v>
      </c>
      <c r="K2046" s="11">
        <f>연간거래자료!$I2046+연간거래자료!$J2046</f>
        <v>42895710</v>
      </c>
      <c r="L2046" s="13" t="s">
        <v>12</v>
      </c>
      <c r="M2046" s="14" t="s">
        <v>135</v>
      </c>
    </row>
    <row r="2047" spans="2:13" x14ac:dyDescent="0.3">
      <c r="B2047" s="9">
        <v>45867</v>
      </c>
      <c r="C2047" s="10" t="s">
        <v>141</v>
      </c>
      <c r="D2047" s="10" t="s">
        <v>21</v>
      </c>
      <c r="E2047" s="10" t="s">
        <v>22</v>
      </c>
      <c r="F2047" s="10" t="s">
        <v>23</v>
      </c>
      <c r="G2047" s="11">
        <v>39</v>
      </c>
      <c r="H2047" s="11">
        <v>56900</v>
      </c>
      <c r="I2047" s="11">
        <f t="shared" si="70"/>
        <v>2219100</v>
      </c>
      <c r="J2047" s="11">
        <f t="shared" si="71"/>
        <v>221910</v>
      </c>
      <c r="K2047" s="11">
        <f>연간거래자료!$I2047+연간거래자료!$J2047</f>
        <v>2441010</v>
      </c>
      <c r="L2047" s="13" t="s">
        <v>16</v>
      </c>
      <c r="M2047" s="14" t="s">
        <v>134</v>
      </c>
    </row>
    <row r="2048" spans="2:13" x14ac:dyDescent="0.3">
      <c r="B2048" s="9">
        <v>45867</v>
      </c>
      <c r="C2048" s="10" t="s">
        <v>146</v>
      </c>
      <c r="D2048" s="10" t="s">
        <v>13</v>
      </c>
      <c r="E2048" s="10" t="s">
        <v>14</v>
      </c>
      <c r="F2048" s="10" t="s">
        <v>77</v>
      </c>
      <c r="G2048" s="11">
        <v>102</v>
      </c>
      <c r="H2048" s="11">
        <v>69700</v>
      </c>
      <c r="I2048" s="11">
        <f t="shared" si="70"/>
        <v>7109400</v>
      </c>
      <c r="J2048" s="11">
        <f t="shared" si="71"/>
        <v>710940</v>
      </c>
      <c r="K2048" s="11">
        <f>연간거래자료!$I2048+연간거래자료!$J2048</f>
        <v>7820340</v>
      </c>
      <c r="L2048" s="13" t="s">
        <v>12</v>
      </c>
      <c r="M2048" s="14" t="s">
        <v>136</v>
      </c>
    </row>
    <row r="2049" spans="2:13" x14ac:dyDescent="0.3">
      <c r="B2049" s="9">
        <v>45867</v>
      </c>
      <c r="C2049" s="10" t="s">
        <v>144</v>
      </c>
      <c r="D2049" s="10" t="s">
        <v>13</v>
      </c>
      <c r="E2049" s="10" t="s">
        <v>14</v>
      </c>
      <c r="F2049" s="10" t="s">
        <v>115</v>
      </c>
      <c r="G2049" s="11">
        <v>47</v>
      </c>
      <c r="H2049" s="11">
        <v>398000</v>
      </c>
      <c r="I2049" s="11">
        <f t="shared" si="70"/>
        <v>18706000</v>
      </c>
      <c r="J2049" s="11">
        <f t="shared" si="71"/>
        <v>1870600</v>
      </c>
      <c r="K2049" s="11">
        <f>연간거래자료!$I2049+연간거래자료!$J2049</f>
        <v>20576600</v>
      </c>
      <c r="L2049" s="13" t="s">
        <v>16</v>
      </c>
      <c r="M2049" s="14" t="s">
        <v>134</v>
      </c>
    </row>
    <row r="2050" spans="2:13" x14ac:dyDescent="0.3">
      <c r="B2050" s="9">
        <v>45867</v>
      </c>
      <c r="C2050" s="10" t="s">
        <v>131</v>
      </c>
      <c r="D2050" s="10" t="s">
        <v>9</v>
      </c>
      <c r="E2050" s="10" t="s">
        <v>48</v>
      </c>
      <c r="F2050" s="10" t="s">
        <v>75</v>
      </c>
      <c r="G2050" s="11">
        <v>66</v>
      </c>
      <c r="H2050" s="11">
        <v>95600</v>
      </c>
      <c r="I2050" s="11">
        <f t="shared" si="70"/>
        <v>6309600</v>
      </c>
      <c r="J2050" s="11">
        <f t="shared" si="71"/>
        <v>630960</v>
      </c>
      <c r="K2050" s="11">
        <f>연간거래자료!$I2050+연간거래자료!$J2050</f>
        <v>6940560</v>
      </c>
      <c r="L2050" s="13" t="s">
        <v>16</v>
      </c>
      <c r="M2050" s="14" t="s">
        <v>135</v>
      </c>
    </row>
    <row r="2051" spans="2:13" x14ac:dyDescent="0.3">
      <c r="B2051" s="9">
        <v>45867</v>
      </c>
      <c r="C2051" s="10" t="s">
        <v>154</v>
      </c>
      <c r="D2051" s="10" t="s">
        <v>9</v>
      </c>
      <c r="E2051" s="10" t="s">
        <v>24</v>
      </c>
      <c r="F2051" s="10" t="s">
        <v>25</v>
      </c>
      <c r="G2051" s="11">
        <v>21</v>
      </c>
      <c r="H2051" s="11">
        <v>356200</v>
      </c>
      <c r="I2051" s="11">
        <f t="shared" si="70"/>
        <v>7480200</v>
      </c>
      <c r="J2051" s="11">
        <f t="shared" si="71"/>
        <v>748020</v>
      </c>
      <c r="K2051" s="11">
        <f>연간거래자료!$I2051+연간거래자료!$J2051</f>
        <v>8228220</v>
      </c>
      <c r="L2051" s="13" t="s">
        <v>12</v>
      </c>
      <c r="M2051" s="14" t="s">
        <v>135</v>
      </c>
    </row>
    <row r="2052" spans="2:13" x14ac:dyDescent="0.3">
      <c r="B2052" s="9">
        <v>45867</v>
      </c>
      <c r="C2052" s="10" t="s">
        <v>139</v>
      </c>
      <c r="D2052" s="10" t="s">
        <v>9</v>
      </c>
      <c r="E2052" s="10" t="s">
        <v>17</v>
      </c>
      <c r="F2052" s="10" t="s">
        <v>19</v>
      </c>
      <c r="G2052" s="11">
        <v>26</v>
      </c>
      <c r="H2052" s="11">
        <v>624500</v>
      </c>
      <c r="I2052" s="11">
        <f t="shared" si="70"/>
        <v>16237000</v>
      </c>
      <c r="J2052" s="11">
        <f t="shared" si="71"/>
        <v>1623700</v>
      </c>
      <c r="K2052" s="11">
        <f>연간거래자료!$I2052+연간거래자료!$J2052</f>
        <v>17860700</v>
      </c>
      <c r="L2052" s="13" t="s">
        <v>16</v>
      </c>
      <c r="M2052" s="14" t="s">
        <v>135</v>
      </c>
    </row>
    <row r="2053" spans="2:13" x14ac:dyDescent="0.3">
      <c r="B2053" s="9">
        <v>45867</v>
      </c>
      <c r="C2053" s="10" t="s">
        <v>139</v>
      </c>
      <c r="D2053" s="10" t="s">
        <v>9</v>
      </c>
      <c r="E2053" s="10" t="s">
        <v>17</v>
      </c>
      <c r="F2053" s="10" t="s">
        <v>42</v>
      </c>
      <c r="G2053" s="11">
        <v>97</v>
      </c>
      <c r="H2053" s="11">
        <v>345700</v>
      </c>
      <c r="I2053" s="11">
        <f t="shared" si="70"/>
        <v>33532900</v>
      </c>
      <c r="J2053" s="11">
        <f t="shared" si="71"/>
        <v>3353290</v>
      </c>
      <c r="K2053" s="11">
        <f>연간거래자료!$I2053+연간거래자료!$J2053</f>
        <v>36886190</v>
      </c>
      <c r="L2053" s="13" t="s">
        <v>16</v>
      </c>
      <c r="M2053" s="14" t="s">
        <v>134</v>
      </c>
    </row>
    <row r="2054" spans="2:13" x14ac:dyDescent="0.3">
      <c r="B2054" s="9">
        <v>45868</v>
      </c>
      <c r="C2054" s="10" t="s">
        <v>155</v>
      </c>
      <c r="D2054" s="10" t="s">
        <v>21</v>
      </c>
      <c r="E2054" s="10" t="s">
        <v>28</v>
      </c>
      <c r="F2054" s="10" t="s">
        <v>70</v>
      </c>
      <c r="G2054" s="11">
        <v>123</v>
      </c>
      <c r="H2054" s="11">
        <v>386100</v>
      </c>
      <c r="I2054" s="11">
        <f t="shared" si="70"/>
        <v>47490300</v>
      </c>
      <c r="J2054" s="11">
        <f t="shared" si="71"/>
        <v>4749030</v>
      </c>
      <c r="K2054" s="11">
        <f>연간거래자료!$I2054+연간거래자료!$J2054</f>
        <v>52239330</v>
      </c>
      <c r="L2054" s="13" t="s">
        <v>12</v>
      </c>
      <c r="M2054" s="14" t="s">
        <v>137</v>
      </c>
    </row>
    <row r="2055" spans="2:13" x14ac:dyDescent="0.3">
      <c r="B2055" s="9">
        <v>45868</v>
      </c>
      <c r="C2055" s="10" t="s">
        <v>154</v>
      </c>
      <c r="D2055" s="10" t="s">
        <v>33</v>
      </c>
      <c r="E2055" s="10" t="s">
        <v>34</v>
      </c>
      <c r="F2055" s="10" t="s">
        <v>55</v>
      </c>
      <c r="G2055" s="11">
        <v>44</v>
      </c>
      <c r="H2055" s="11">
        <v>89900</v>
      </c>
      <c r="I2055" s="11">
        <f t="shared" si="70"/>
        <v>3955600</v>
      </c>
      <c r="J2055" s="11">
        <f t="shared" si="71"/>
        <v>395560</v>
      </c>
      <c r="K2055" s="11">
        <f>연간거래자료!$I2055+연간거래자료!$J2055</f>
        <v>4351160</v>
      </c>
      <c r="L2055" s="13" t="s">
        <v>16</v>
      </c>
      <c r="M2055" s="14" t="s">
        <v>137</v>
      </c>
    </row>
    <row r="2056" spans="2:13" x14ac:dyDescent="0.3">
      <c r="B2056" s="9">
        <v>45868</v>
      </c>
      <c r="C2056" s="10" t="s">
        <v>140</v>
      </c>
      <c r="D2056" s="10" t="s">
        <v>13</v>
      </c>
      <c r="E2056" s="10" t="s">
        <v>14</v>
      </c>
      <c r="F2056" s="10" t="s">
        <v>67</v>
      </c>
      <c r="G2056" s="11">
        <v>19</v>
      </c>
      <c r="H2056" s="11">
        <v>21000</v>
      </c>
      <c r="I2056" s="11">
        <f t="shared" si="70"/>
        <v>399000</v>
      </c>
      <c r="J2056" s="11">
        <f t="shared" si="71"/>
        <v>39900</v>
      </c>
      <c r="K2056" s="11">
        <f>연간거래자료!$I2056+연간거래자료!$J2056</f>
        <v>438900</v>
      </c>
      <c r="L2056" s="13" t="s">
        <v>16</v>
      </c>
      <c r="M2056" s="14" t="s">
        <v>135</v>
      </c>
    </row>
    <row r="2057" spans="2:13" x14ac:dyDescent="0.3">
      <c r="B2057" s="9">
        <v>45868</v>
      </c>
      <c r="C2057" s="10" t="s">
        <v>145</v>
      </c>
      <c r="D2057" s="10" t="s">
        <v>13</v>
      </c>
      <c r="E2057" s="10" t="s">
        <v>26</v>
      </c>
      <c r="F2057" s="10" t="s">
        <v>46</v>
      </c>
      <c r="G2057" s="11">
        <v>68</v>
      </c>
      <c r="H2057" s="11">
        <v>6500</v>
      </c>
      <c r="I2057" s="11">
        <f t="shared" si="70"/>
        <v>442000</v>
      </c>
      <c r="J2057" s="11">
        <f t="shared" si="71"/>
        <v>44200</v>
      </c>
      <c r="K2057" s="11">
        <f>연간거래자료!$I2057+연간거래자료!$J2057</f>
        <v>486200</v>
      </c>
      <c r="L2057" s="13" t="s">
        <v>16</v>
      </c>
      <c r="M2057" s="14" t="s">
        <v>134</v>
      </c>
    </row>
    <row r="2058" spans="2:13" x14ac:dyDescent="0.3">
      <c r="B2058" s="9">
        <v>45868</v>
      </c>
      <c r="C2058" s="10" t="s">
        <v>131</v>
      </c>
      <c r="D2058" s="10" t="s">
        <v>9</v>
      </c>
      <c r="E2058" s="10" t="s">
        <v>48</v>
      </c>
      <c r="F2058" s="10" t="s">
        <v>75</v>
      </c>
      <c r="G2058" s="11">
        <v>87</v>
      </c>
      <c r="H2058" s="11">
        <v>95600</v>
      </c>
      <c r="I2058" s="11">
        <f t="shared" si="70"/>
        <v>8317200</v>
      </c>
      <c r="J2058" s="11">
        <f t="shared" si="71"/>
        <v>831720</v>
      </c>
      <c r="K2058" s="11">
        <f>연간거래자료!$I2058+연간거래자료!$J2058</f>
        <v>9148920</v>
      </c>
      <c r="L2058" s="13" t="s">
        <v>16</v>
      </c>
      <c r="M2058" s="14" t="s">
        <v>135</v>
      </c>
    </row>
    <row r="2059" spans="2:13" x14ac:dyDescent="0.3">
      <c r="B2059" s="9">
        <v>45868</v>
      </c>
      <c r="C2059" s="10" t="s">
        <v>147</v>
      </c>
      <c r="D2059" s="10" t="s">
        <v>9</v>
      </c>
      <c r="E2059" s="10" t="s">
        <v>48</v>
      </c>
      <c r="F2059" s="10" t="s">
        <v>48</v>
      </c>
      <c r="G2059" s="11">
        <v>59</v>
      </c>
      <c r="H2059" s="11">
        <v>125100</v>
      </c>
      <c r="I2059" s="11">
        <f t="shared" ref="I2059:I2122" si="72">G2059*H2059</f>
        <v>7380900</v>
      </c>
      <c r="J2059" s="11">
        <f t="shared" ref="J2059:J2122" si="73">I2059*0.1</f>
        <v>738090</v>
      </c>
      <c r="K2059" s="11">
        <f>연간거래자료!$I2059+연간거래자료!$J2059</f>
        <v>8118990</v>
      </c>
      <c r="L2059" s="13" t="s">
        <v>16</v>
      </c>
      <c r="M2059" s="14" t="s">
        <v>136</v>
      </c>
    </row>
    <row r="2060" spans="2:13" x14ac:dyDescent="0.3">
      <c r="B2060" s="9">
        <v>45868</v>
      </c>
      <c r="C2060" s="10" t="s">
        <v>149</v>
      </c>
      <c r="D2060" s="10" t="s">
        <v>9</v>
      </c>
      <c r="E2060" s="10" t="s">
        <v>24</v>
      </c>
      <c r="F2060" s="10" t="s">
        <v>44</v>
      </c>
      <c r="G2060" s="11">
        <v>133</v>
      </c>
      <c r="H2060" s="11">
        <v>496900</v>
      </c>
      <c r="I2060" s="11">
        <f t="shared" si="72"/>
        <v>66087700</v>
      </c>
      <c r="J2060" s="11">
        <f t="shared" si="73"/>
        <v>6608770</v>
      </c>
      <c r="K2060" s="11">
        <f>연간거래자료!$I2060+연간거래자료!$J2060</f>
        <v>72696470</v>
      </c>
      <c r="L2060" s="13" t="s">
        <v>16</v>
      </c>
      <c r="M2060" s="14" t="s">
        <v>136</v>
      </c>
    </row>
    <row r="2061" spans="2:13" x14ac:dyDescent="0.3">
      <c r="B2061" s="9">
        <v>45868</v>
      </c>
      <c r="C2061" s="10" t="s">
        <v>144</v>
      </c>
      <c r="D2061" s="10" t="s">
        <v>9</v>
      </c>
      <c r="E2061" s="10" t="s">
        <v>24</v>
      </c>
      <c r="F2061" s="10" t="s">
        <v>25</v>
      </c>
      <c r="G2061" s="11">
        <v>30</v>
      </c>
      <c r="H2061" s="11">
        <v>356200</v>
      </c>
      <c r="I2061" s="11">
        <f t="shared" si="72"/>
        <v>10686000</v>
      </c>
      <c r="J2061" s="11">
        <f t="shared" si="73"/>
        <v>1068600</v>
      </c>
      <c r="K2061" s="11">
        <f>연간거래자료!$I2061+연간거래자료!$J2061</f>
        <v>11754600</v>
      </c>
      <c r="L2061" s="13" t="s">
        <v>16</v>
      </c>
      <c r="M2061" s="14" t="s">
        <v>136</v>
      </c>
    </row>
    <row r="2062" spans="2:13" x14ac:dyDescent="0.3">
      <c r="B2062" s="9">
        <v>45868</v>
      </c>
      <c r="C2062" s="10" t="s">
        <v>156</v>
      </c>
      <c r="D2062" s="10" t="s">
        <v>9</v>
      </c>
      <c r="E2062" s="10" t="s">
        <v>17</v>
      </c>
      <c r="F2062" s="10" t="s">
        <v>83</v>
      </c>
      <c r="G2062" s="11">
        <v>75</v>
      </c>
      <c r="H2062" s="11">
        <v>544400</v>
      </c>
      <c r="I2062" s="11">
        <f t="shared" si="72"/>
        <v>40830000</v>
      </c>
      <c r="J2062" s="11">
        <f t="shared" si="73"/>
        <v>4083000</v>
      </c>
      <c r="K2062" s="11">
        <f>연간거래자료!$I2062+연간거래자료!$J2062</f>
        <v>44913000</v>
      </c>
      <c r="L2062" s="13" t="s">
        <v>12</v>
      </c>
      <c r="M2062" s="14" t="s">
        <v>134</v>
      </c>
    </row>
    <row r="2063" spans="2:13" x14ac:dyDescent="0.3">
      <c r="B2063" s="9">
        <v>45868</v>
      </c>
      <c r="C2063" s="10" t="s">
        <v>142</v>
      </c>
      <c r="D2063" s="10" t="s">
        <v>9</v>
      </c>
      <c r="E2063" s="10" t="s">
        <v>17</v>
      </c>
      <c r="F2063" s="10" t="s">
        <v>85</v>
      </c>
      <c r="G2063" s="11">
        <v>30</v>
      </c>
      <c r="H2063" s="11">
        <v>789500</v>
      </c>
      <c r="I2063" s="11">
        <f t="shared" si="72"/>
        <v>23685000</v>
      </c>
      <c r="J2063" s="11">
        <f t="shared" si="73"/>
        <v>2368500</v>
      </c>
      <c r="K2063" s="11">
        <f>연간거래자료!$I2063+연간거래자료!$J2063</f>
        <v>26053500</v>
      </c>
      <c r="L2063" s="13" t="s">
        <v>16</v>
      </c>
      <c r="M2063" s="14" t="s">
        <v>134</v>
      </c>
    </row>
    <row r="2064" spans="2:13" x14ac:dyDescent="0.3">
      <c r="B2064" s="9">
        <v>45868</v>
      </c>
      <c r="C2064" s="10" t="s">
        <v>130</v>
      </c>
      <c r="D2064" s="10" t="s">
        <v>9</v>
      </c>
      <c r="E2064" s="10" t="s">
        <v>50</v>
      </c>
      <c r="F2064" s="10" t="s">
        <v>109</v>
      </c>
      <c r="G2064" s="11">
        <v>48</v>
      </c>
      <c r="H2064" s="11">
        <v>115200</v>
      </c>
      <c r="I2064" s="11">
        <f t="shared" si="72"/>
        <v>5529600</v>
      </c>
      <c r="J2064" s="11">
        <f t="shared" si="73"/>
        <v>552960</v>
      </c>
      <c r="K2064" s="11">
        <f>연간거래자료!$I2064+연간거래자료!$J2064</f>
        <v>6082560</v>
      </c>
      <c r="L2064" s="13" t="s">
        <v>12</v>
      </c>
      <c r="M2064" s="14" t="s">
        <v>135</v>
      </c>
    </row>
    <row r="2065" spans="2:13" x14ac:dyDescent="0.3">
      <c r="B2065" s="9">
        <v>45868</v>
      </c>
      <c r="C2065" s="10" t="s">
        <v>147</v>
      </c>
      <c r="D2065" s="10" t="s">
        <v>9</v>
      </c>
      <c r="E2065" s="10" t="s">
        <v>36</v>
      </c>
      <c r="F2065" s="10" t="s">
        <v>37</v>
      </c>
      <c r="G2065" s="11">
        <v>89</v>
      </c>
      <c r="H2065" s="11">
        <v>151300</v>
      </c>
      <c r="I2065" s="11">
        <f t="shared" si="72"/>
        <v>13465700</v>
      </c>
      <c r="J2065" s="11">
        <f t="shared" si="73"/>
        <v>1346570</v>
      </c>
      <c r="K2065" s="11">
        <f>연간거래자료!$I2065+연간거래자료!$J2065</f>
        <v>14812270</v>
      </c>
      <c r="L2065" s="13" t="s">
        <v>12</v>
      </c>
      <c r="M2065" s="14" t="s">
        <v>137</v>
      </c>
    </row>
    <row r="2066" spans="2:13" x14ac:dyDescent="0.3">
      <c r="B2066" s="9">
        <v>45869</v>
      </c>
      <c r="C2066" s="10" t="s">
        <v>139</v>
      </c>
      <c r="D2066" s="10" t="s">
        <v>33</v>
      </c>
      <c r="E2066" s="10" t="s">
        <v>56</v>
      </c>
      <c r="F2066" s="10" t="s">
        <v>81</v>
      </c>
      <c r="G2066" s="11">
        <v>42</v>
      </c>
      <c r="H2066" s="11">
        <v>39900</v>
      </c>
      <c r="I2066" s="11">
        <f t="shared" si="72"/>
        <v>1675800</v>
      </c>
      <c r="J2066" s="11">
        <f t="shared" si="73"/>
        <v>167580</v>
      </c>
      <c r="K2066" s="11">
        <f>연간거래자료!$I2066+연간거래자료!$J2066</f>
        <v>1843380</v>
      </c>
      <c r="L2066" s="13" t="s">
        <v>12</v>
      </c>
      <c r="M2066" s="14" t="s">
        <v>137</v>
      </c>
    </row>
    <row r="2067" spans="2:13" x14ac:dyDescent="0.3">
      <c r="B2067" s="9">
        <v>45869</v>
      </c>
      <c r="C2067" s="10" t="s">
        <v>148</v>
      </c>
      <c r="D2067" s="10" t="s">
        <v>33</v>
      </c>
      <c r="E2067" s="10" t="s">
        <v>34</v>
      </c>
      <c r="F2067" s="10" t="s">
        <v>88</v>
      </c>
      <c r="G2067" s="11">
        <v>115</v>
      </c>
      <c r="H2067" s="11">
        <v>18900</v>
      </c>
      <c r="I2067" s="11">
        <f t="shared" si="72"/>
        <v>2173500</v>
      </c>
      <c r="J2067" s="11">
        <f t="shared" si="73"/>
        <v>217350</v>
      </c>
      <c r="K2067" s="11">
        <f>연간거래자료!$I2067+연간거래자료!$J2067</f>
        <v>2390850</v>
      </c>
      <c r="L2067" s="13" t="s">
        <v>16</v>
      </c>
      <c r="M2067" s="14" t="s">
        <v>134</v>
      </c>
    </row>
    <row r="2068" spans="2:13" x14ac:dyDescent="0.3">
      <c r="B2068" s="9">
        <v>45869</v>
      </c>
      <c r="C2068" s="10" t="s">
        <v>153</v>
      </c>
      <c r="D2068" s="10" t="s">
        <v>33</v>
      </c>
      <c r="E2068" s="10" t="s">
        <v>34</v>
      </c>
      <c r="F2068" s="10" t="s">
        <v>112</v>
      </c>
      <c r="G2068" s="11">
        <v>111</v>
      </c>
      <c r="H2068" s="11">
        <v>484900</v>
      </c>
      <c r="I2068" s="11">
        <f t="shared" si="72"/>
        <v>53823900</v>
      </c>
      <c r="J2068" s="11">
        <f t="shared" si="73"/>
        <v>5382390</v>
      </c>
      <c r="K2068" s="11">
        <f>연간거래자료!$I2068+연간거래자료!$J2068</f>
        <v>59206290</v>
      </c>
      <c r="L2068" s="13" t="s">
        <v>16</v>
      </c>
      <c r="M2068" s="14" t="s">
        <v>135</v>
      </c>
    </row>
    <row r="2069" spans="2:13" x14ac:dyDescent="0.3">
      <c r="B2069" s="9">
        <v>45869</v>
      </c>
      <c r="C2069" s="10" t="s">
        <v>132</v>
      </c>
      <c r="D2069" s="10" t="s">
        <v>13</v>
      </c>
      <c r="E2069" s="10" t="s">
        <v>14</v>
      </c>
      <c r="F2069" s="10" t="s">
        <v>94</v>
      </c>
      <c r="G2069" s="11">
        <v>116</v>
      </c>
      <c r="H2069" s="11">
        <v>116200</v>
      </c>
      <c r="I2069" s="11">
        <f t="shared" si="72"/>
        <v>13479200</v>
      </c>
      <c r="J2069" s="11">
        <f t="shared" si="73"/>
        <v>1347920</v>
      </c>
      <c r="K2069" s="11">
        <f>연간거래자료!$I2069+연간거래자료!$J2069</f>
        <v>14827120</v>
      </c>
      <c r="L2069" s="13" t="s">
        <v>16</v>
      </c>
      <c r="M2069" s="14" t="s">
        <v>136</v>
      </c>
    </row>
    <row r="2070" spans="2:13" x14ac:dyDescent="0.3">
      <c r="B2070" s="9">
        <v>45869</v>
      </c>
      <c r="C2070" s="10" t="s">
        <v>156</v>
      </c>
      <c r="D2070" s="10" t="s">
        <v>9</v>
      </c>
      <c r="E2070" s="10" t="s">
        <v>17</v>
      </c>
      <c r="F2070" s="10" t="s">
        <v>93</v>
      </c>
      <c r="G2070" s="11">
        <v>129</v>
      </c>
      <c r="H2070" s="11">
        <v>580100</v>
      </c>
      <c r="I2070" s="11">
        <f t="shared" si="72"/>
        <v>74832900</v>
      </c>
      <c r="J2070" s="11">
        <f t="shared" si="73"/>
        <v>7483290</v>
      </c>
      <c r="K2070" s="11">
        <f>연간거래자료!$I2070+연간거래자료!$J2070</f>
        <v>82316190</v>
      </c>
      <c r="L2070" s="13" t="s">
        <v>12</v>
      </c>
      <c r="M2070" s="14" t="s">
        <v>137</v>
      </c>
    </row>
    <row r="2071" spans="2:13" x14ac:dyDescent="0.3">
      <c r="B2071" s="9">
        <v>45869</v>
      </c>
      <c r="C2071" s="10" t="s">
        <v>142</v>
      </c>
      <c r="D2071" s="10" t="s">
        <v>9</v>
      </c>
      <c r="E2071" s="10" t="s">
        <v>17</v>
      </c>
      <c r="F2071" s="10" t="s">
        <v>85</v>
      </c>
      <c r="G2071" s="11">
        <v>109</v>
      </c>
      <c r="H2071" s="11">
        <v>765800</v>
      </c>
      <c r="I2071" s="11">
        <f t="shared" si="72"/>
        <v>83472200</v>
      </c>
      <c r="J2071" s="11">
        <f t="shared" si="73"/>
        <v>8347220</v>
      </c>
      <c r="K2071" s="11">
        <f>연간거래자료!$I2071+연간거래자료!$J2071</f>
        <v>91819420</v>
      </c>
      <c r="L2071" s="13" t="s">
        <v>16</v>
      </c>
      <c r="M2071" s="14" t="s">
        <v>137</v>
      </c>
    </row>
    <row r="2072" spans="2:13" x14ac:dyDescent="0.3">
      <c r="B2072" s="9">
        <v>45869</v>
      </c>
      <c r="C2072" s="10" t="s">
        <v>132</v>
      </c>
      <c r="D2072" s="10" t="s">
        <v>9</v>
      </c>
      <c r="E2072" s="10" t="s">
        <v>36</v>
      </c>
      <c r="F2072" s="10" t="s">
        <v>90</v>
      </c>
      <c r="G2072" s="11">
        <v>83</v>
      </c>
      <c r="H2072" s="11">
        <v>316200</v>
      </c>
      <c r="I2072" s="11">
        <f t="shared" si="72"/>
        <v>26244600</v>
      </c>
      <c r="J2072" s="11">
        <f t="shared" si="73"/>
        <v>2624460</v>
      </c>
      <c r="K2072" s="11">
        <f>연간거래자료!$I2072+연간거래자료!$J2072</f>
        <v>28869060</v>
      </c>
      <c r="L2072" s="13" t="s">
        <v>12</v>
      </c>
      <c r="M2072" s="14" t="s">
        <v>136</v>
      </c>
    </row>
    <row r="2073" spans="2:13" x14ac:dyDescent="0.3">
      <c r="B2073" s="9">
        <v>45869</v>
      </c>
      <c r="C2073" s="10" t="s">
        <v>130</v>
      </c>
      <c r="D2073" s="10" t="s">
        <v>9</v>
      </c>
      <c r="E2073" s="10" t="s">
        <v>36</v>
      </c>
      <c r="F2073" s="10" t="s">
        <v>80</v>
      </c>
      <c r="G2073" s="11">
        <v>13</v>
      </c>
      <c r="H2073" s="11">
        <v>256300</v>
      </c>
      <c r="I2073" s="11">
        <f t="shared" si="72"/>
        <v>3331900</v>
      </c>
      <c r="J2073" s="11">
        <f t="shared" si="73"/>
        <v>333190</v>
      </c>
      <c r="K2073" s="11">
        <f>연간거래자료!$I2073+연간거래자료!$J2073</f>
        <v>3665090</v>
      </c>
      <c r="L2073" s="13" t="s">
        <v>12</v>
      </c>
      <c r="M2073" s="14" t="s">
        <v>136</v>
      </c>
    </row>
    <row r="2074" spans="2:13" x14ac:dyDescent="0.3">
      <c r="B2074" s="9">
        <v>45869</v>
      </c>
      <c r="C2074" s="10" t="s">
        <v>150</v>
      </c>
      <c r="D2074" s="10" t="s">
        <v>9</v>
      </c>
      <c r="E2074" s="10" t="s">
        <v>36</v>
      </c>
      <c r="F2074" s="10" t="s">
        <v>54</v>
      </c>
      <c r="G2074" s="11">
        <v>101</v>
      </c>
      <c r="H2074" s="11">
        <v>206600</v>
      </c>
      <c r="I2074" s="11">
        <f t="shared" si="72"/>
        <v>20866600</v>
      </c>
      <c r="J2074" s="11">
        <f t="shared" si="73"/>
        <v>2086660</v>
      </c>
      <c r="K2074" s="11">
        <f>연간거래자료!$I2074+연간거래자료!$J2074</f>
        <v>22953260</v>
      </c>
      <c r="L2074" s="13" t="s">
        <v>16</v>
      </c>
      <c r="M2074" s="14" t="s">
        <v>134</v>
      </c>
    </row>
    <row r="2075" spans="2:13" x14ac:dyDescent="0.3">
      <c r="B2075" s="9">
        <v>45869</v>
      </c>
      <c r="C2075" s="10" t="s">
        <v>143</v>
      </c>
      <c r="D2075" s="10" t="s">
        <v>9</v>
      </c>
      <c r="E2075" s="10" t="s">
        <v>36</v>
      </c>
      <c r="F2075" s="10" t="s">
        <v>54</v>
      </c>
      <c r="G2075" s="11">
        <v>19</v>
      </c>
      <c r="H2075" s="11">
        <v>213000</v>
      </c>
      <c r="I2075" s="11">
        <f t="shared" si="72"/>
        <v>4047000</v>
      </c>
      <c r="J2075" s="11">
        <f t="shared" si="73"/>
        <v>404700</v>
      </c>
      <c r="K2075" s="11">
        <f>연간거래자료!$I2075+연간거래자료!$J2075</f>
        <v>4451700</v>
      </c>
      <c r="L2075" s="13" t="s">
        <v>16</v>
      </c>
      <c r="M2075" s="14" t="s">
        <v>134</v>
      </c>
    </row>
    <row r="2076" spans="2:13" x14ac:dyDescent="0.3">
      <c r="B2076" s="9">
        <v>45870</v>
      </c>
      <c r="C2076" s="10" t="s">
        <v>146</v>
      </c>
      <c r="D2076" s="10" t="s">
        <v>33</v>
      </c>
      <c r="E2076" s="10" t="s">
        <v>34</v>
      </c>
      <c r="F2076" s="10" t="s">
        <v>65</v>
      </c>
      <c r="G2076" s="11">
        <v>15</v>
      </c>
      <c r="H2076" s="11">
        <v>16900</v>
      </c>
      <c r="I2076" s="11">
        <f t="shared" si="72"/>
        <v>253500</v>
      </c>
      <c r="J2076" s="11">
        <f t="shared" si="73"/>
        <v>25350</v>
      </c>
      <c r="K2076" s="11">
        <f>연간거래자료!$I2076+연간거래자료!$J2076</f>
        <v>278850</v>
      </c>
      <c r="L2076" s="13" t="s">
        <v>12</v>
      </c>
      <c r="M2076" s="14" t="s">
        <v>137</v>
      </c>
    </row>
    <row r="2077" spans="2:13" x14ac:dyDescent="0.3">
      <c r="B2077" s="9">
        <v>45870</v>
      </c>
      <c r="C2077" s="10" t="s">
        <v>142</v>
      </c>
      <c r="D2077" s="10" t="s">
        <v>13</v>
      </c>
      <c r="E2077" s="10" t="s">
        <v>14</v>
      </c>
      <c r="F2077" s="10" t="s">
        <v>95</v>
      </c>
      <c r="G2077" s="11">
        <v>60</v>
      </c>
      <c r="H2077" s="11">
        <v>160000</v>
      </c>
      <c r="I2077" s="11">
        <f t="shared" si="72"/>
        <v>9600000</v>
      </c>
      <c r="J2077" s="11">
        <f t="shared" si="73"/>
        <v>960000</v>
      </c>
      <c r="K2077" s="11">
        <f>연간거래자료!$I2077+연간거래자료!$J2077</f>
        <v>10560000</v>
      </c>
      <c r="L2077" s="13" t="s">
        <v>12</v>
      </c>
      <c r="M2077" s="14" t="s">
        <v>134</v>
      </c>
    </row>
    <row r="2078" spans="2:13" x14ac:dyDescent="0.3">
      <c r="B2078" s="9">
        <v>45870</v>
      </c>
      <c r="C2078" s="10" t="s">
        <v>149</v>
      </c>
      <c r="D2078" s="10" t="s">
        <v>9</v>
      </c>
      <c r="E2078" s="10" t="s">
        <v>48</v>
      </c>
      <c r="F2078" s="10" t="s">
        <v>75</v>
      </c>
      <c r="G2078" s="11">
        <v>80</v>
      </c>
      <c r="H2078" s="11">
        <v>95600</v>
      </c>
      <c r="I2078" s="11">
        <f t="shared" si="72"/>
        <v>7648000</v>
      </c>
      <c r="J2078" s="11">
        <f t="shared" si="73"/>
        <v>764800</v>
      </c>
      <c r="K2078" s="11">
        <f>연간거래자료!$I2078+연간거래자료!$J2078</f>
        <v>8412800</v>
      </c>
      <c r="L2078" s="13" t="s">
        <v>12</v>
      </c>
      <c r="M2078" s="14" t="s">
        <v>137</v>
      </c>
    </row>
    <row r="2079" spans="2:13" x14ac:dyDescent="0.3">
      <c r="B2079" s="9">
        <v>45870</v>
      </c>
      <c r="C2079" s="10" t="s">
        <v>147</v>
      </c>
      <c r="D2079" s="10" t="s">
        <v>9</v>
      </c>
      <c r="E2079" s="10" t="s">
        <v>17</v>
      </c>
      <c r="F2079" s="10" t="s">
        <v>108</v>
      </c>
      <c r="G2079" s="11">
        <v>24</v>
      </c>
      <c r="H2079" s="11">
        <v>245600</v>
      </c>
      <c r="I2079" s="11">
        <f t="shared" si="72"/>
        <v>5894400</v>
      </c>
      <c r="J2079" s="11">
        <f t="shared" si="73"/>
        <v>589440</v>
      </c>
      <c r="K2079" s="11">
        <f>연간거래자료!$I2079+연간거래자료!$J2079</f>
        <v>6483840</v>
      </c>
      <c r="L2079" s="13" t="s">
        <v>12</v>
      </c>
      <c r="M2079" s="14" t="s">
        <v>137</v>
      </c>
    </row>
    <row r="2080" spans="2:13" x14ac:dyDescent="0.3">
      <c r="B2080" s="9">
        <v>45870</v>
      </c>
      <c r="C2080" s="10" t="s">
        <v>154</v>
      </c>
      <c r="D2080" s="10" t="s">
        <v>9</v>
      </c>
      <c r="E2080" s="10" t="s">
        <v>17</v>
      </c>
      <c r="F2080" s="10" t="s">
        <v>42</v>
      </c>
      <c r="G2080" s="11">
        <v>55</v>
      </c>
      <c r="H2080" s="11">
        <v>345700</v>
      </c>
      <c r="I2080" s="11">
        <f t="shared" si="72"/>
        <v>19013500</v>
      </c>
      <c r="J2080" s="11">
        <f t="shared" si="73"/>
        <v>1901350</v>
      </c>
      <c r="K2080" s="11">
        <f>연간거래자료!$I2080+연간거래자료!$J2080</f>
        <v>20914850</v>
      </c>
      <c r="L2080" s="13" t="s">
        <v>16</v>
      </c>
      <c r="M2080" s="14" t="s">
        <v>136</v>
      </c>
    </row>
    <row r="2081" spans="2:13" x14ac:dyDescent="0.3">
      <c r="B2081" s="9">
        <v>45870</v>
      </c>
      <c r="C2081" s="10" t="s">
        <v>141</v>
      </c>
      <c r="D2081" s="10" t="s">
        <v>9</v>
      </c>
      <c r="E2081" s="10" t="s">
        <v>50</v>
      </c>
      <c r="F2081" s="10" t="s">
        <v>100</v>
      </c>
      <c r="G2081" s="11">
        <v>69</v>
      </c>
      <c r="H2081" s="11">
        <v>63300</v>
      </c>
      <c r="I2081" s="11">
        <f t="shared" si="72"/>
        <v>4367700</v>
      </c>
      <c r="J2081" s="11">
        <f t="shared" si="73"/>
        <v>436770</v>
      </c>
      <c r="K2081" s="11">
        <f>연간거래자료!$I2081+연간거래자료!$J2081</f>
        <v>4804470</v>
      </c>
      <c r="L2081" s="13" t="s">
        <v>12</v>
      </c>
      <c r="M2081" s="14" t="s">
        <v>137</v>
      </c>
    </row>
    <row r="2082" spans="2:13" x14ac:dyDescent="0.3">
      <c r="B2082" s="9">
        <v>45870</v>
      </c>
      <c r="C2082" s="10" t="s">
        <v>148</v>
      </c>
      <c r="D2082" s="10" t="s">
        <v>9</v>
      </c>
      <c r="E2082" s="10" t="s">
        <v>36</v>
      </c>
      <c r="F2082" s="10" t="s">
        <v>129</v>
      </c>
      <c r="G2082" s="11">
        <v>20</v>
      </c>
      <c r="H2082" s="11">
        <v>79900</v>
      </c>
      <c r="I2082" s="11">
        <f t="shared" si="72"/>
        <v>1598000</v>
      </c>
      <c r="J2082" s="11">
        <f t="shared" si="73"/>
        <v>159800</v>
      </c>
      <c r="K2082" s="11">
        <f>연간거래자료!$I2082+연간거래자료!$J2082</f>
        <v>1757800</v>
      </c>
      <c r="L2082" s="13" t="s">
        <v>16</v>
      </c>
      <c r="M2082" s="14" t="s">
        <v>134</v>
      </c>
    </row>
    <row r="2083" spans="2:13" x14ac:dyDescent="0.3">
      <c r="B2083" s="9">
        <v>45871</v>
      </c>
      <c r="C2083" s="10" t="s">
        <v>153</v>
      </c>
      <c r="D2083" s="10" t="s">
        <v>21</v>
      </c>
      <c r="E2083" s="10" t="s">
        <v>31</v>
      </c>
      <c r="F2083" s="10" t="s">
        <v>72</v>
      </c>
      <c r="G2083" s="11">
        <v>10</v>
      </c>
      <c r="H2083" s="11">
        <v>256200</v>
      </c>
      <c r="I2083" s="11">
        <f t="shared" si="72"/>
        <v>2562000</v>
      </c>
      <c r="J2083" s="11">
        <f t="shared" si="73"/>
        <v>256200</v>
      </c>
      <c r="K2083" s="11">
        <f>연간거래자료!$I2083+연간거래자료!$J2083</f>
        <v>2818200</v>
      </c>
      <c r="L2083" s="13" t="s">
        <v>16</v>
      </c>
      <c r="M2083" s="14" t="s">
        <v>135</v>
      </c>
    </row>
    <row r="2084" spans="2:13" x14ac:dyDescent="0.3">
      <c r="B2084" s="9">
        <v>45871</v>
      </c>
      <c r="C2084" s="10" t="s">
        <v>149</v>
      </c>
      <c r="D2084" s="10" t="s">
        <v>21</v>
      </c>
      <c r="E2084" s="10" t="s">
        <v>28</v>
      </c>
      <c r="F2084" s="10" t="s">
        <v>53</v>
      </c>
      <c r="G2084" s="11">
        <v>149</v>
      </c>
      <c r="H2084" s="11">
        <v>2081200</v>
      </c>
      <c r="I2084" s="11">
        <f t="shared" si="72"/>
        <v>310098800</v>
      </c>
      <c r="J2084" s="11">
        <f t="shared" si="73"/>
        <v>31009880</v>
      </c>
      <c r="K2084" s="11">
        <f>연간거래자료!$I2084+연간거래자료!$J2084</f>
        <v>341108680</v>
      </c>
      <c r="L2084" s="13" t="s">
        <v>12</v>
      </c>
      <c r="M2084" s="14" t="s">
        <v>135</v>
      </c>
    </row>
    <row r="2085" spans="2:13" x14ac:dyDescent="0.3">
      <c r="B2085" s="9">
        <v>45871</v>
      </c>
      <c r="C2085" s="10" t="s">
        <v>141</v>
      </c>
      <c r="D2085" s="10" t="s">
        <v>21</v>
      </c>
      <c r="E2085" s="10" t="s">
        <v>22</v>
      </c>
      <c r="F2085" s="10" t="s">
        <v>23</v>
      </c>
      <c r="G2085" s="11">
        <v>67</v>
      </c>
      <c r="H2085" s="11">
        <v>55200</v>
      </c>
      <c r="I2085" s="11">
        <f t="shared" si="72"/>
        <v>3698400</v>
      </c>
      <c r="J2085" s="11">
        <f t="shared" si="73"/>
        <v>369840</v>
      </c>
      <c r="K2085" s="11">
        <f>연간거래자료!$I2085+연간거래자료!$J2085</f>
        <v>4068240</v>
      </c>
      <c r="L2085" s="13" t="s">
        <v>16</v>
      </c>
      <c r="M2085" s="14" t="s">
        <v>134</v>
      </c>
    </row>
    <row r="2086" spans="2:13" x14ac:dyDescent="0.3">
      <c r="B2086" s="9">
        <v>45871</v>
      </c>
      <c r="C2086" s="10" t="s">
        <v>147</v>
      </c>
      <c r="D2086" s="10" t="s">
        <v>21</v>
      </c>
      <c r="E2086" s="10" t="s">
        <v>22</v>
      </c>
      <c r="F2086" s="10" t="s">
        <v>58</v>
      </c>
      <c r="G2086" s="11">
        <v>136</v>
      </c>
      <c r="H2086" s="11">
        <v>209100</v>
      </c>
      <c r="I2086" s="11">
        <f t="shared" si="72"/>
        <v>28437600</v>
      </c>
      <c r="J2086" s="11">
        <f t="shared" si="73"/>
        <v>2843760</v>
      </c>
      <c r="K2086" s="11">
        <f>연간거래자료!$I2086+연간거래자료!$J2086</f>
        <v>31281360</v>
      </c>
      <c r="L2086" s="13" t="s">
        <v>16</v>
      </c>
      <c r="M2086" s="14" t="s">
        <v>134</v>
      </c>
    </row>
    <row r="2087" spans="2:13" x14ac:dyDescent="0.3">
      <c r="B2087" s="9">
        <v>45871</v>
      </c>
      <c r="C2087" s="10" t="s">
        <v>146</v>
      </c>
      <c r="D2087" s="10" t="s">
        <v>13</v>
      </c>
      <c r="E2087" s="10" t="s">
        <v>14</v>
      </c>
      <c r="F2087" s="10" t="s">
        <v>103</v>
      </c>
      <c r="G2087" s="11">
        <v>126</v>
      </c>
      <c r="H2087" s="11">
        <v>484000</v>
      </c>
      <c r="I2087" s="11">
        <f t="shared" si="72"/>
        <v>60984000</v>
      </c>
      <c r="J2087" s="11">
        <f t="shared" si="73"/>
        <v>6098400</v>
      </c>
      <c r="K2087" s="11">
        <f>연간거래자료!$I2087+연간거래자료!$J2087</f>
        <v>67082400</v>
      </c>
      <c r="L2087" s="13" t="s">
        <v>16</v>
      </c>
      <c r="M2087" s="14" t="s">
        <v>135</v>
      </c>
    </row>
    <row r="2088" spans="2:13" x14ac:dyDescent="0.3">
      <c r="B2088" s="9">
        <v>45871</v>
      </c>
      <c r="C2088" s="10" t="s">
        <v>148</v>
      </c>
      <c r="D2088" s="10" t="s">
        <v>13</v>
      </c>
      <c r="E2088" s="10" t="s">
        <v>14</v>
      </c>
      <c r="F2088" s="10" t="s">
        <v>30</v>
      </c>
      <c r="G2088" s="11">
        <v>50</v>
      </c>
      <c r="H2088" s="11">
        <v>67800</v>
      </c>
      <c r="I2088" s="11">
        <f t="shared" si="72"/>
        <v>3390000</v>
      </c>
      <c r="J2088" s="11">
        <f t="shared" si="73"/>
        <v>339000</v>
      </c>
      <c r="K2088" s="11">
        <f>연간거래자료!$I2088+연간거래자료!$J2088</f>
        <v>3729000</v>
      </c>
      <c r="L2088" s="13" t="s">
        <v>12</v>
      </c>
      <c r="M2088" s="14" t="s">
        <v>135</v>
      </c>
    </row>
    <row r="2089" spans="2:13" x14ac:dyDescent="0.3">
      <c r="B2089" s="9">
        <v>45871</v>
      </c>
      <c r="C2089" s="10" t="s">
        <v>146</v>
      </c>
      <c r="D2089" s="10" t="s">
        <v>13</v>
      </c>
      <c r="E2089" s="10" t="s">
        <v>14</v>
      </c>
      <c r="F2089" s="10" t="s">
        <v>69</v>
      </c>
      <c r="G2089" s="11">
        <v>101</v>
      </c>
      <c r="H2089" s="11">
        <v>81500</v>
      </c>
      <c r="I2089" s="11">
        <f t="shared" si="72"/>
        <v>8231500</v>
      </c>
      <c r="J2089" s="11">
        <f t="shared" si="73"/>
        <v>823150</v>
      </c>
      <c r="K2089" s="11">
        <f>연간거래자료!$I2089+연간거래자료!$J2089</f>
        <v>9054650</v>
      </c>
      <c r="L2089" s="13" t="s">
        <v>16</v>
      </c>
      <c r="M2089" s="14" t="s">
        <v>135</v>
      </c>
    </row>
    <row r="2090" spans="2:13" x14ac:dyDescent="0.3">
      <c r="B2090" s="9">
        <v>45871</v>
      </c>
      <c r="C2090" s="10" t="s">
        <v>156</v>
      </c>
      <c r="D2090" s="10" t="s">
        <v>9</v>
      </c>
      <c r="E2090" s="10" t="s">
        <v>24</v>
      </c>
      <c r="F2090" s="10" t="s">
        <v>92</v>
      </c>
      <c r="G2090" s="11">
        <v>55</v>
      </c>
      <c r="H2090" s="11">
        <v>211000</v>
      </c>
      <c r="I2090" s="11">
        <f t="shared" si="72"/>
        <v>11605000</v>
      </c>
      <c r="J2090" s="11">
        <f t="shared" si="73"/>
        <v>1160500</v>
      </c>
      <c r="K2090" s="11">
        <f>연간거래자료!$I2090+연간거래자료!$J2090</f>
        <v>12765500</v>
      </c>
      <c r="L2090" s="13" t="s">
        <v>12</v>
      </c>
      <c r="M2090" s="14" t="s">
        <v>134</v>
      </c>
    </row>
    <row r="2091" spans="2:13" x14ac:dyDescent="0.3">
      <c r="B2091" s="9">
        <v>45871</v>
      </c>
      <c r="C2091" s="10" t="s">
        <v>144</v>
      </c>
      <c r="D2091" s="10" t="s">
        <v>9</v>
      </c>
      <c r="E2091" s="10" t="s">
        <v>17</v>
      </c>
      <c r="F2091" s="10" t="s">
        <v>108</v>
      </c>
      <c r="G2091" s="11">
        <v>132</v>
      </c>
      <c r="H2091" s="11">
        <v>238200</v>
      </c>
      <c r="I2091" s="11">
        <f t="shared" si="72"/>
        <v>31442400</v>
      </c>
      <c r="J2091" s="11">
        <f t="shared" si="73"/>
        <v>3144240</v>
      </c>
      <c r="K2091" s="11">
        <f>연간거래자료!$I2091+연간거래자료!$J2091</f>
        <v>34586640</v>
      </c>
      <c r="L2091" s="13" t="s">
        <v>16</v>
      </c>
      <c r="M2091" s="14" t="s">
        <v>136</v>
      </c>
    </row>
    <row r="2092" spans="2:13" x14ac:dyDescent="0.3">
      <c r="B2092" s="9">
        <v>45871</v>
      </c>
      <c r="C2092" s="10" t="s">
        <v>155</v>
      </c>
      <c r="D2092" s="10" t="s">
        <v>9</v>
      </c>
      <c r="E2092" s="10" t="s">
        <v>36</v>
      </c>
      <c r="F2092" s="10" t="s">
        <v>37</v>
      </c>
      <c r="G2092" s="11">
        <v>60</v>
      </c>
      <c r="H2092" s="11">
        <v>151300</v>
      </c>
      <c r="I2092" s="11">
        <f t="shared" si="72"/>
        <v>9078000</v>
      </c>
      <c r="J2092" s="11">
        <f t="shared" si="73"/>
        <v>907800</v>
      </c>
      <c r="K2092" s="11">
        <f>연간거래자료!$I2092+연간거래자료!$J2092</f>
        <v>9985800</v>
      </c>
      <c r="L2092" s="13" t="s">
        <v>16</v>
      </c>
      <c r="M2092" s="14" t="s">
        <v>137</v>
      </c>
    </row>
    <row r="2093" spans="2:13" x14ac:dyDescent="0.3">
      <c r="B2093" s="9">
        <v>45872</v>
      </c>
      <c r="C2093" s="10" t="s">
        <v>132</v>
      </c>
      <c r="D2093" s="10" t="s">
        <v>21</v>
      </c>
      <c r="E2093" s="10" t="s">
        <v>31</v>
      </c>
      <c r="F2093" s="10" t="s">
        <v>102</v>
      </c>
      <c r="G2093" s="11">
        <v>71</v>
      </c>
      <c r="H2093" s="11">
        <v>229400</v>
      </c>
      <c r="I2093" s="11">
        <f t="shared" si="72"/>
        <v>16287400</v>
      </c>
      <c r="J2093" s="11">
        <f t="shared" si="73"/>
        <v>1628740</v>
      </c>
      <c r="K2093" s="11">
        <f>연간거래자료!$I2093+연간거래자료!$J2093</f>
        <v>17916140</v>
      </c>
      <c r="L2093" s="13" t="s">
        <v>12</v>
      </c>
      <c r="M2093" s="14" t="s">
        <v>136</v>
      </c>
    </row>
    <row r="2094" spans="2:13" x14ac:dyDescent="0.3">
      <c r="B2094" s="9">
        <v>45872</v>
      </c>
      <c r="C2094" s="10" t="s">
        <v>157</v>
      </c>
      <c r="D2094" s="10" t="s">
        <v>33</v>
      </c>
      <c r="E2094" s="10" t="s">
        <v>34</v>
      </c>
      <c r="F2094" s="10" t="s">
        <v>47</v>
      </c>
      <c r="G2094" s="11">
        <v>100</v>
      </c>
      <c r="H2094" s="11">
        <v>87200</v>
      </c>
      <c r="I2094" s="11">
        <f t="shared" si="72"/>
        <v>8720000</v>
      </c>
      <c r="J2094" s="11">
        <f t="shared" si="73"/>
        <v>872000</v>
      </c>
      <c r="K2094" s="11">
        <f>연간거래자료!$I2094+연간거래자료!$J2094</f>
        <v>9592000</v>
      </c>
      <c r="L2094" s="13" t="s">
        <v>12</v>
      </c>
      <c r="M2094" s="14" t="s">
        <v>137</v>
      </c>
    </row>
    <row r="2095" spans="2:13" x14ac:dyDescent="0.3">
      <c r="B2095" s="9">
        <v>45872</v>
      </c>
      <c r="C2095" s="10" t="s">
        <v>157</v>
      </c>
      <c r="D2095" s="10" t="s">
        <v>13</v>
      </c>
      <c r="E2095" s="10" t="s">
        <v>14</v>
      </c>
      <c r="F2095" s="10" t="s">
        <v>103</v>
      </c>
      <c r="G2095" s="11">
        <v>10</v>
      </c>
      <c r="H2095" s="11">
        <v>499000</v>
      </c>
      <c r="I2095" s="11">
        <f t="shared" si="72"/>
        <v>4990000</v>
      </c>
      <c r="J2095" s="11">
        <f t="shared" si="73"/>
        <v>499000</v>
      </c>
      <c r="K2095" s="11">
        <f>연간거래자료!$I2095+연간거래자료!$J2095</f>
        <v>5489000</v>
      </c>
      <c r="L2095" s="13" t="s">
        <v>12</v>
      </c>
      <c r="M2095" s="14" t="s">
        <v>137</v>
      </c>
    </row>
    <row r="2096" spans="2:13" x14ac:dyDescent="0.3">
      <c r="B2096" s="9">
        <v>45872</v>
      </c>
      <c r="C2096" s="10" t="s">
        <v>130</v>
      </c>
      <c r="D2096" s="10" t="s">
        <v>13</v>
      </c>
      <c r="E2096" s="10" t="s">
        <v>14</v>
      </c>
      <c r="F2096" s="10" t="s">
        <v>94</v>
      </c>
      <c r="G2096" s="11">
        <v>10</v>
      </c>
      <c r="H2096" s="11">
        <v>119800</v>
      </c>
      <c r="I2096" s="11">
        <f t="shared" si="72"/>
        <v>1198000</v>
      </c>
      <c r="J2096" s="11">
        <f t="shared" si="73"/>
        <v>119800</v>
      </c>
      <c r="K2096" s="11">
        <f>연간거래자료!$I2096+연간거래자료!$J2096</f>
        <v>1317800</v>
      </c>
      <c r="L2096" s="13" t="s">
        <v>16</v>
      </c>
      <c r="M2096" s="14" t="s">
        <v>136</v>
      </c>
    </row>
    <row r="2097" spans="2:13" x14ac:dyDescent="0.3">
      <c r="B2097" s="9">
        <v>45872</v>
      </c>
      <c r="C2097" s="10" t="s">
        <v>143</v>
      </c>
      <c r="D2097" s="10" t="s">
        <v>9</v>
      </c>
      <c r="E2097" s="10" t="s">
        <v>48</v>
      </c>
      <c r="F2097" s="10" t="s">
        <v>117</v>
      </c>
      <c r="G2097" s="11">
        <v>31</v>
      </c>
      <c r="H2097" s="11">
        <v>89000</v>
      </c>
      <c r="I2097" s="11">
        <f t="shared" si="72"/>
        <v>2759000</v>
      </c>
      <c r="J2097" s="11">
        <f t="shared" si="73"/>
        <v>275900</v>
      </c>
      <c r="K2097" s="11">
        <f>연간거래자료!$I2097+연간거래자료!$J2097</f>
        <v>3034900</v>
      </c>
      <c r="L2097" s="13" t="s">
        <v>12</v>
      </c>
      <c r="M2097" s="14" t="s">
        <v>135</v>
      </c>
    </row>
    <row r="2098" spans="2:13" x14ac:dyDescent="0.3">
      <c r="B2098" s="9">
        <v>45872</v>
      </c>
      <c r="C2098" s="10" t="s">
        <v>148</v>
      </c>
      <c r="D2098" s="10" t="s">
        <v>9</v>
      </c>
      <c r="E2098" s="10" t="s">
        <v>10</v>
      </c>
      <c r="F2098" s="10" t="s">
        <v>86</v>
      </c>
      <c r="G2098" s="11">
        <v>57</v>
      </c>
      <c r="H2098" s="11">
        <v>109400</v>
      </c>
      <c r="I2098" s="11">
        <f t="shared" si="72"/>
        <v>6235800</v>
      </c>
      <c r="J2098" s="11">
        <f t="shared" si="73"/>
        <v>623580</v>
      </c>
      <c r="K2098" s="11">
        <f>연간거래자료!$I2098+연간거래자료!$J2098</f>
        <v>6859380</v>
      </c>
      <c r="L2098" s="13" t="s">
        <v>12</v>
      </c>
      <c r="M2098" s="14" t="s">
        <v>135</v>
      </c>
    </row>
    <row r="2099" spans="2:13" x14ac:dyDescent="0.3">
      <c r="B2099" s="9">
        <v>45872</v>
      </c>
      <c r="C2099" s="10" t="s">
        <v>142</v>
      </c>
      <c r="D2099" s="10" t="s">
        <v>9</v>
      </c>
      <c r="E2099" s="10" t="s">
        <v>10</v>
      </c>
      <c r="F2099" s="10" t="s">
        <v>11</v>
      </c>
      <c r="G2099" s="11">
        <v>33</v>
      </c>
      <c r="H2099" s="11">
        <v>186300</v>
      </c>
      <c r="I2099" s="11">
        <f t="shared" si="72"/>
        <v>6147900</v>
      </c>
      <c r="J2099" s="11">
        <f t="shared" si="73"/>
        <v>614790</v>
      </c>
      <c r="K2099" s="11">
        <f>연간거래자료!$I2099+연간거래자료!$J2099</f>
        <v>6762690</v>
      </c>
      <c r="L2099" s="13" t="s">
        <v>12</v>
      </c>
      <c r="M2099" s="14" t="s">
        <v>136</v>
      </c>
    </row>
    <row r="2100" spans="2:13" x14ac:dyDescent="0.3">
      <c r="B2100" s="9">
        <v>45872</v>
      </c>
      <c r="C2100" s="10" t="s">
        <v>143</v>
      </c>
      <c r="D2100" s="10" t="s">
        <v>9</v>
      </c>
      <c r="E2100" s="10" t="s">
        <v>10</v>
      </c>
      <c r="F2100" s="10" t="s">
        <v>78</v>
      </c>
      <c r="G2100" s="11">
        <v>76</v>
      </c>
      <c r="H2100" s="11">
        <v>209100</v>
      </c>
      <c r="I2100" s="11">
        <f t="shared" si="72"/>
        <v>15891600</v>
      </c>
      <c r="J2100" s="11">
        <f t="shared" si="73"/>
        <v>1589160</v>
      </c>
      <c r="K2100" s="11">
        <f>연간거래자료!$I2100+연간거래자료!$J2100</f>
        <v>17480760</v>
      </c>
      <c r="L2100" s="13" t="s">
        <v>16</v>
      </c>
      <c r="M2100" s="14" t="s">
        <v>134</v>
      </c>
    </row>
    <row r="2101" spans="2:13" x14ac:dyDescent="0.3">
      <c r="B2101" s="9">
        <v>45872</v>
      </c>
      <c r="C2101" s="10" t="s">
        <v>142</v>
      </c>
      <c r="D2101" s="10" t="s">
        <v>9</v>
      </c>
      <c r="E2101" s="10" t="s">
        <v>17</v>
      </c>
      <c r="F2101" s="10" t="s">
        <v>118</v>
      </c>
      <c r="G2101" s="11">
        <v>42</v>
      </c>
      <c r="H2101" s="11">
        <v>425600</v>
      </c>
      <c r="I2101" s="11">
        <f t="shared" si="72"/>
        <v>17875200</v>
      </c>
      <c r="J2101" s="11">
        <f t="shared" si="73"/>
        <v>1787520</v>
      </c>
      <c r="K2101" s="11">
        <f>연간거래자료!$I2101+연간거래자료!$J2101</f>
        <v>19662720</v>
      </c>
      <c r="L2101" s="13" t="s">
        <v>16</v>
      </c>
      <c r="M2101" s="14" t="s">
        <v>134</v>
      </c>
    </row>
    <row r="2102" spans="2:13" x14ac:dyDescent="0.3">
      <c r="B2102" s="9">
        <v>45872</v>
      </c>
      <c r="C2102" s="10" t="s">
        <v>157</v>
      </c>
      <c r="D2102" s="10" t="s">
        <v>9</v>
      </c>
      <c r="E2102" s="10" t="s">
        <v>36</v>
      </c>
      <c r="F2102" s="10" t="s">
        <v>38</v>
      </c>
      <c r="G2102" s="11">
        <v>64</v>
      </c>
      <c r="H2102" s="11">
        <v>180000</v>
      </c>
      <c r="I2102" s="11">
        <f t="shared" si="72"/>
        <v>11520000</v>
      </c>
      <c r="J2102" s="11">
        <f t="shared" si="73"/>
        <v>1152000</v>
      </c>
      <c r="K2102" s="11">
        <f>연간거래자료!$I2102+연간거래자료!$J2102</f>
        <v>12672000</v>
      </c>
      <c r="L2102" s="13" t="s">
        <v>12</v>
      </c>
      <c r="M2102" s="14" t="s">
        <v>136</v>
      </c>
    </row>
    <row r="2103" spans="2:13" x14ac:dyDescent="0.3">
      <c r="B2103" s="9">
        <v>45873</v>
      </c>
      <c r="C2103" s="10" t="s">
        <v>151</v>
      </c>
      <c r="D2103" s="10" t="s">
        <v>33</v>
      </c>
      <c r="E2103" s="10" t="s">
        <v>34</v>
      </c>
      <c r="F2103" s="10" t="s">
        <v>65</v>
      </c>
      <c r="G2103" s="11">
        <v>113</v>
      </c>
      <c r="H2103" s="11">
        <v>16400</v>
      </c>
      <c r="I2103" s="11">
        <f t="shared" si="72"/>
        <v>1853200</v>
      </c>
      <c r="J2103" s="11">
        <f t="shared" si="73"/>
        <v>185320</v>
      </c>
      <c r="K2103" s="11">
        <f>연간거래자료!$I2103+연간거래자료!$J2103</f>
        <v>2038520</v>
      </c>
      <c r="L2103" s="13" t="s">
        <v>16</v>
      </c>
      <c r="M2103" s="14" t="s">
        <v>134</v>
      </c>
    </row>
    <row r="2104" spans="2:13" x14ac:dyDescent="0.3">
      <c r="B2104" s="9">
        <v>45873</v>
      </c>
      <c r="C2104" s="10" t="s">
        <v>157</v>
      </c>
      <c r="D2104" s="10" t="s">
        <v>13</v>
      </c>
      <c r="E2104" s="10" t="s">
        <v>14</v>
      </c>
      <c r="F2104" s="10" t="s">
        <v>20</v>
      </c>
      <c r="G2104" s="11">
        <v>44</v>
      </c>
      <c r="H2104" s="11">
        <v>250000</v>
      </c>
      <c r="I2104" s="11">
        <f t="shared" si="72"/>
        <v>11000000</v>
      </c>
      <c r="J2104" s="11">
        <f t="shared" si="73"/>
        <v>1100000</v>
      </c>
      <c r="K2104" s="11">
        <f>연간거래자료!$I2104+연간거래자료!$J2104</f>
        <v>12100000</v>
      </c>
      <c r="L2104" s="13" t="s">
        <v>16</v>
      </c>
      <c r="M2104" s="14" t="s">
        <v>136</v>
      </c>
    </row>
    <row r="2105" spans="2:13" x14ac:dyDescent="0.3">
      <c r="B2105" s="9">
        <v>45873</v>
      </c>
      <c r="C2105" s="10" t="s">
        <v>157</v>
      </c>
      <c r="D2105" s="10" t="s">
        <v>13</v>
      </c>
      <c r="E2105" s="10" t="s">
        <v>14</v>
      </c>
      <c r="F2105" s="10" t="s">
        <v>84</v>
      </c>
      <c r="G2105" s="11">
        <v>103</v>
      </c>
      <c r="H2105" s="11">
        <v>87200</v>
      </c>
      <c r="I2105" s="11">
        <f t="shared" si="72"/>
        <v>8981600</v>
      </c>
      <c r="J2105" s="11">
        <f t="shared" si="73"/>
        <v>898160</v>
      </c>
      <c r="K2105" s="11">
        <f>연간거래자료!$I2105+연간거래자료!$J2105</f>
        <v>9879760</v>
      </c>
      <c r="L2105" s="13" t="s">
        <v>16</v>
      </c>
      <c r="M2105" s="14" t="s">
        <v>137</v>
      </c>
    </row>
    <row r="2106" spans="2:13" x14ac:dyDescent="0.3">
      <c r="B2106" s="9">
        <v>45873</v>
      </c>
      <c r="C2106" s="10" t="s">
        <v>150</v>
      </c>
      <c r="D2106" s="10" t="s">
        <v>13</v>
      </c>
      <c r="E2106" s="10" t="s">
        <v>14</v>
      </c>
      <c r="F2106" s="10" t="s">
        <v>69</v>
      </c>
      <c r="G2106" s="11">
        <v>149</v>
      </c>
      <c r="H2106" s="11">
        <v>81500</v>
      </c>
      <c r="I2106" s="11">
        <f t="shared" si="72"/>
        <v>12143500</v>
      </c>
      <c r="J2106" s="11">
        <f t="shared" si="73"/>
        <v>1214350</v>
      </c>
      <c r="K2106" s="11">
        <f>연간거래자료!$I2106+연간거래자료!$J2106</f>
        <v>13357850</v>
      </c>
      <c r="L2106" s="13" t="s">
        <v>16</v>
      </c>
      <c r="M2106" s="14" t="s">
        <v>135</v>
      </c>
    </row>
    <row r="2107" spans="2:13" x14ac:dyDescent="0.3">
      <c r="B2107" s="9">
        <v>45873</v>
      </c>
      <c r="C2107" s="10" t="s">
        <v>151</v>
      </c>
      <c r="D2107" s="10" t="s">
        <v>13</v>
      </c>
      <c r="E2107" s="10" t="s">
        <v>14</v>
      </c>
      <c r="F2107" s="10" t="s">
        <v>64</v>
      </c>
      <c r="G2107" s="11">
        <v>148</v>
      </c>
      <c r="H2107" s="11">
        <v>642300</v>
      </c>
      <c r="I2107" s="11">
        <f t="shared" si="72"/>
        <v>95060400</v>
      </c>
      <c r="J2107" s="11">
        <f t="shared" si="73"/>
        <v>9506040</v>
      </c>
      <c r="K2107" s="11">
        <f>연간거래자료!$I2107+연간거래자료!$J2107</f>
        <v>104566440</v>
      </c>
      <c r="L2107" s="13" t="s">
        <v>16</v>
      </c>
      <c r="M2107" s="14" t="s">
        <v>137</v>
      </c>
    </row>
    <row r="2108" spans="2:13" x14ac:dyDescent="0.3">
      <c r="B2108" s="9">
        <v>45873</v>
      </c>
      <c r="C2108" s="10" t="s">
        <v>130</v>
      </c>
      <c r="D2108" s="10" t="s">
        <v>9</v>
      </c>
      <c r="E2108" s="10" t="s">
        <v>10</v>
      </c>
      <c r="F2108" s="10" t="s">
        <v>11</v>
      </c>
      <c r="G2108" s="11">
        <v>33</v>
      </c>
      <c r="H2108" s="11">
        <v>186300</v>
      </c>
      <c r="I2108" s="11">
        <f t="shared" si="72"/>
        <v>6147900</v>
      </c>
      <c r="J2108" s="11">
        <f t="shared" si="73"/>
        <v>614790</v>
      </c>
      <c r="K2108" s="11">
        <f>연간거래자료!$I2108+연간거래자료!$J2108</f>
        <v>6762690</v>
      </c>
      <c r="L2108" s="13" t="s">
        <v>16</v>
      </c>
      <c r="M2108" s="14" t="s">
        <v>137</v>
      </c>
    </row>
    <row r="2109" spans="2:13" x14ac:dyDescent="0.3">
      <c r="B2109" s="9">
        <v>45873</v>
      </c>
      <c r="C2109" s="10" t="s">
        <v>145</v>
      </c>
      <c r="D2109" s="10" t="s">
        <v>9</v>
      </c>
      <c r="E2109" s="10" t="s">
        <v>17</v>
      </c>
      <c r="F2109" s="10" t="s">
        <v>42</v>
      </c>
      <c r="G2109" s="11">
        <v>116</v>
      </c>
      <c r="H2109" s="11">
        <v>345700</v>
      </c>
      <c r="I2109" s="11">
        <f t="shared" si="72"/>
        <v>40101200</v>
      </c>
      <c r="J2109" s="11">
        <f t="shared" si="73"/>
        <v>4010120</v>
      </c>
      <c r="K2109" s="11">
        <f>연간거래자료!$I2109+연간거래자료!$J2109</f>
        <v>44111320</v>
      </c>
      <c r="L2109" s="13" t="s">
        <v>12</v>
      </c>
      <c r="M2109" s="14" t="s">
        <v>136</v>
      </c>
    </row>
    <row r="2110" spans="2:13" x14ac:dyDescent="0.3">
      <c r="B2110" s="9">
        <v>45874</v>
      </c>
      <c r="C2110" s="10" t="s">
        <v>139</v>
      </c>
      <c r="D2110" s="10" t="s">
        <v>13</v>
      </c>
      <c r="E2110" s="10" t="s">
        <v>14</v>
      </c>
      <c r="F2110" s="10" t="s">
        <v>20</v>
      </c>
      <c r="G2110" s="11">
        <v>111</v>
      </c>
      <c r="H2110" s="11">
        <v>242500</v>
      </c>
      <c r="I2110" s="11">
        <f t="shared" si="72"/>
        <v>26917500</v>
      </c>
      <c r="J2110" s="11">
        <f t="shared" si="73"/>
        <v>2691750</v>
      </c>
      <c r="K2110" s="11">
        <f>연간거래자료!$I2110+연간거래자료!$J2110</f>
        <v>29609250</v>
      </c>
      <c r="L2110" s="13" t="s">
        <v>16</v>
      </c>
      <c r="M2110" s="14" t="s">
        <v>135</v>
      </c>
    </row>
    <row r="2111" spans="2:13" x14ac:dyDescent="0.3">
      <c r="B2111" s="9">
        <v>45874</v>
      </c>
      <c r="C2111" s="10" t="s">
        <v>144</v>
      </c>
      <c r="D2111" s="10" t="s">
        <v>13</v>
      </c>
      <c r="E2111" s="10" t="s">
        <v>14</v>
      </c>
      <c r="F2111" s="10" t="s">
        <v>91</v>
      </c>
      <c r="G2111" s="11">
        <v>33</v>
      </c>
      <c r="H2111" s="11">
        <v>69000</v>
      </c>
      <c r="I2111" s="11">
        <f t="shared" si="72"/>
        <v>2277000</v>
      </c>
      <c r="J2111" s="11">
        <f t="shared" si="73"/>
        <v>227700</v>
      </c>
      <c r="K2111" s="11">
        <f>연간거래자료!$I2111+연간거래자료!$J2111</f>
        <v>2504700</v>
      </c>
      <c r="L2111" s="13" t="s">
        <v>12</v>
      </c>
      <c r="M2111" s="14" t="s">
        <v>135</v>
      </c>
    </row>
    <row r="2112" spans="2:13" x14ac:dyDescent="0.3">
      <c r="B2112" s="9">
        <v>45874</v>
      </c>
      <c r="C2112" s="10" t="s">
        <v>148</v>
      </c>
      <c r="D2112" s="10" t="s">
        <v>13</v>
      </c>
      <c r="E2112" s="10" t="s">
        <v>14</v>
      </c>
      <c r="F2112" s="10" t="s">
        <v>99</v>
      </c>
      <c r="G2112" s="11">
        <v>41</v>
      </c>
      <c r="H2112" s="11">
        <v>139000</v>
      </c>
      <c r="I2112" s="11">
        <f t="shared" si="72"/>
        <v>5699000</v>
      </c>
      <c r="J2112" s="11">
        <f t="shared" si="73"/>
        <v>569900</v>
      </c>
      <c r="K2112" s="11">
        <f>연간거래자료!$I2112+연간거래자료!$J2112</f>
        <v>6268900</v>
      </c>
      <c r="L2112" s="13" t="s">
        <v>12</v>
      </c>
      <c r="M2112" s="14" t="s">
        <v>135</v>
      </c>
    </row>
    <row r="2113" spans="2:13" x14ac:dyDescent="0.3">
      <c r="B2113" s="9">
        <v>45874</v>
      </c>
      <c r="C2113" s="10" t="s">
        <v>150</v>
      </c>
      <c r="D2113" s="10" t="s">
        <v>13</v>
      </c>
      <c r="E2113" s="10" t="s">
        <v>14</v>
      </c>
      <c r="F2113" s="10" t="s">
        <v>52</v>
      </c>
      <c r="G2113" s="11">
        <v>50</v>
      </c>
      <c r="H2113" s="11">
        <v>21100</v>
      </c>
      <c r="I2113" s="11">
        <f t="shared" si="72"/>
        <v>1055000</v>
      </c>
      <c r="J2113" s="11">
        <f t="shared" si="73"/>
        <v>105500</v>
      </c>
      <c r="K2113" s="11">
        <f>연간거래자료!$I2113+연간거래자료!$J2113</f>
        <v>1160500</v>
      </c>
      <c r="L2113" s="13" t="s">
        <v>16</v>
      </c>
      <c r="M2113" s="14" t="s">
        <v>137</v>
      </c>
    </row>
    <row r="2114" spans="2:13" x14ac:dyDescent="0.3">
      <c r="B2114" s="9">
        <v>45874</v>
      </c>
      <c r="C2114" s="10" t="s">
        <v>144</v>
      </c>
      <c r="D2114" s="10" t="s">
        <v>13</v>
      </c>
      <c r="E2114" s="10" t="s">
        <v>26</v>
      </c>
      <c r="F2114" s="10" t="s">
        <v>106</v>
      </c>
      <c r="G2114" s="11">
        <v>92</v>
      </c>
      <c r="H2114" s="11">
        <v>6500</v>
      </c>
      <c r="I2114" s="11">
        <f t="shared" si="72"/>
        <v>598000</v>
      </c>
      <c r="J2114" s="11">
        <f t="shared" si="73"/>
        <v>59800</v>
      </c>
      <c r="K2114" s="11">
        <f>연간거래자료!$I2114+연간거래자료!$J2114</f>
        <v>657800</v>
      </c>
      <c r="L2114" s="13" t="s">
        <v>12</v>
      </c>
      <c r="M2114" s="14" t="s">
        <v>136</v>
      </c>
    </row>
    <row r="2115" spans="2:13" x14ac:dyDescent="0.3">
      <c r="B2115" s="9">
        <v>45874</v>
      </c>
      <c r="C2115" s="10" t="s">
        <v>130</v>
      </c>
      <c r="D2115" s="10" t="s">
        <v>9</v>
      </c>
      <c r="E2115" s="10" t="s">
        <v>24</v>
      </c>
      <c r="F2115" s="10" t="s">
        <v>44</v>
      </c>
      <c r="G2115" s="11">
        <v>109</v>
      </c>
      <c r="H2115" s="11">
        <v>496900</v>
      </c>
      <c r="I2115" s="11">
        <f t="shared" si="72"/>
        <v>54162100</v>
      </c>
      <c r="J2115" s="11">
        <f t="shared" si="73"/>
        <v>5416210</v>
      </c>
      <c r="K2115" s="11">
        <f>연간거래자료!$I2115+연간거래자료!$J2115</f>
        <v>59578310</v>
      </c>
      <c r="L2115" s="13" t="s">
        <v>16</v>
      </c>
      <c r="M2115" s="14" t="s">
        <v>136</v>
      </c>
    </row>
    <row r="2116" spans="2:13" x14ac:dyDescent="0.3">
      <c r="B2116" s="9">
        <v>45874</v>
      </c>
      <c r="C2116" s="10" t="s">
        <v>146</v>
      </c>
      <c r="D2116" s="10" t="s">
        <v>9</v>
      </c>
      <c r="E2116" s="10" t="s">
        <v>17</v>
      </c>
      <c r="F2116" s="10" t="s">
        <v>118</v>
      </c>
      <c r="G2116" s="11">
        <v>84</v>
      </c>
      <c r="H2116" s="11">
        <v>412800</v>
      </c>
      <c r="I2116" s="11">
        <f t="shared" si="72"/>
        <v>34675200</v>
      </c>
      <c r="J2116" s="11">
        <f t="shared" si="73"/>
        <v>3467520</v>
      </c>
      <c r="K2116" s="11">
        <f>연간거래자료!$I2116+연간거래자료!$J2116</f>
        <v>38142720</v>
      </c>
      <c r="L2116" s="13" t="s">
        <v>16</v>
      </c>
      <c r="M2116" s="14" t="s">
        <v>136</v>
      </c>
    </row>
    <row r="2117" spans="2:13" x14ac:dyDescent="0.3">
      <c r="B2117" s="9">
        <v>45874</v>
      </c>
      <c r="C2117" s="10" t="s">
        <v>150</v>
      </c>
      <c r="D2117" s="10" t="s">
        <v>9</v>
      </c>
      <c r="E2117" s="10" t="s">
        <v>50</v>
      </c>
      <c r="F2117" s="10" t="s">
        <v>126</v>
      </c>
      <c r="G2117" s="11">
        <v>61</v>
      </c>
      <c r="H2117" s="11">
        <v>63100</v>
      </c>
      <c r="I2117" s="11">
        <f t="shared" si="72"/>
        <v>3849100</v>
      </c>
      <c r="J2117" s="11">
        <f t="shared" si="73"/>
        <v>384910</v>
      </c>
      <c r="K2117" s="11">
        <f>연간거래자료!$I2117+연간거래자료!$J2117</f>
        <v>4234010</v>
      </c>
      <c r="L2117" s="13" t="s">
        <v>16</v>
      </c>
      <c r="M2117" s="14" t="s">
        <v>137</v>
      </c>
    </row>
    <row r="2118" spans="2:13" x14ac:dyDescent="0.3">
      <c r="B2118" s="9">
        <v>45875</v>
      </c>
      <c r="C2118" s="10" t="s">
        <v>149</v>
      </c>
      <c r="D2118" s="10" t="s">
        <v>21</v>
      </c>
      <c r="E2118" s="10" t="s">
        <v>31</v>
      </c>
      <c r="F2118" s="10" t="s">
        <v>32</v>
      </c>
      <c r="G2118" s="11">
        <v>87</v>
      </c>
      <c r="H2118" s="11">
        <v>183900</v>
      </c>
      <c r="I2118" s="11">
        <f t="shared" si="72"/>
        <v>15999300</v>
      </c>
      <c r="J2118" s="11">
        <f t="shared" si="73"/>
        <v>1599930</v>
      </c>
      <c r="K2118" s="11">
        <f>연간거래자료!$I2118+연간거래자료!$J2118</f>
        <v>17599230</v>
      </c>
      <c r="L2118" s="13" t="s">
        <v>12</v>
      </c>
      <c r="M2118" s="14" t="s">
        <v>137</v>
      </c>
    </row>
    <row r="2119" spans="2:13" x14ac:dyDescent="0.3">
      <c r="B2119" s="9">
        <v>45875</v>
      </c>
      <c r="C2119" s="10" t="s">
        <v>141</v>
      </c>
      <c r="D2119" s="10" t="s">
        <v>21</v>
      </c>
      <c r="E2119" s="10" t="s">
        <v>22</v>
      </c>
      <c r="F2119" s="10" t="s">
        <v>59</v>
      </c>
      <c r="G2119" s="11">
        <v>18</v>
      </c>
      <c r="H2119" s="11">
        <v>89600</v>
      </c>
      <c r="I2119" s="11">
        <f t="shared" si="72"/>
        <v>1612800</v>
      </c>
      <c r="J2119" s="11">
        <f t="shared" si="73"/>
        <v>161280</v>
      </c>
      <c r="K2119" s="11">
        <f>연간거래자료!$I2119+연간거래자료!$J2119</f>
        <v>1774080</v>
      </c>
      <c r="L2119" s="13" t="s">
        <v>12</v>
      </c>
      <c r="M2119" s="14" t="s">
        <v>136</v>
      </c>
    </row>
    <row r="2120" spans="2:13" x14ac:dyDescent="0.3">
      <c r="B2120" s="9">
        <v>45875</v>
      </c>
      <c r="C2120" s="10" t="s">
        <v>142</v>
      </c>
      <c r="D2120" s="10" t="s">
        <v>33</v>
      </c>
      <c r="E2120" s="10" t="s">
        <v>34</v>
      </c>
      <c r="F2120" s="10" t="s">
        <v>112</v>
      </c>
      <c r="G2120" s="11">
        <v>73</v>
      </c>
      <c r="H2120" s="11">
        <v>484900</v>
      </c>
      <c r="I2120" s="11">
        <f t="shared" si="72"/>
        <v>35397700</v>
      </c>
      <c r="J2120" s="11">
        <f t="shared" si="73"/>
        <v>3539770</v>
      </c>
      <c r="K2120" s="11">
        <f>연간거래자료!$I2120+연간거래자료!$J2120</f>
        <v>38937470</v>
      </c>
      <c r="L2120" s="13" t="s">
        <v>16</v>
      </c>
      <c r="M2120" s="14" t="s">
        <v>137</v>
      </c>
    </row>
    <row r="2121" spans="2:13" x14ac:dyDescent="0.3">
      <c r="B2121" s="9">
        <v>45875</v>
      </c>
      <c r="C2121" s="10" t="s">
        <v>151</v>
      </c>
      <c r="D2121" s="10" t="s">
        <v>33</v>
      </c>
      <c r="E2121" s="10" t="s">
        <v>34</v>
      </c>
      <c r="F2121" s="10" t="s">
        <v>55</v>
      </c>
      <c r="G2121" s="11">
        <v>41</v>
      </c>
      <c r="H2121" s="11">
        <v>89900</v>
      </c>
      <c r="I2121" s="11">
        <f t="shared" si="72"/>
        <v>3685900</v>
      </c>
      <c r="J2121" s="11">
        <f t="shared" si="73"/>
        <v>368590</v>
      </c>
      <c r="K2121" s="11">
        <f>연간거래자료!$I2121+연간거래자료!$J2121</f>
        <v>4054490</v>
      </c>
      <c r="L2121" s="13" t="s">
        <v>12</v>
      </c>
      <c r="M2121" s="14" t="s">
        <v>137</v>
      </c>
    </row>
    <row r="2122" spans="2:13" x14ac:dyDescent="0.3">
      <c r="B2122" s="9">
        <v>45875</v>
      </c>
      <c r="C2122" s="10" t="s">
        <v>149</v>
      </c>
      <c r="D2122" s="10" t="s">
        <v>13</v>
      </c>
      <c r="E2122" s="10" t="s">
        <v>14</v>
      </c>
      <c r="F2122" s="10" t="s">
        <v>113</v>
      </c>
      <c r="G2122" s="11">
        <v>138</v>
      </c>
      <c r="H2122" s="11">
        <v>625800</v>
      </c>
      <c r="I2122" s="11">
        <f t="shared" si="72"/>
        <v>86360400</v>
      </c>
      <c r="J2122" s="11">
        <f t="shared" si="73"/>
        <v>8636040</v>
      </c>
      <c r="K2122" s="11">
        <f>연간거래자료!$I2122+연간거래자료!$J2122</f>
        <v>94996440</v>
      </c>
      <c r="L2122" s="13" t="s">
        <v>16</v>
      </c>
      <c r="M2122" s="14" t="s">
        <v>137</v>
      </c>
    </row>
    <row r="2123" spans="2:13" x14ac:dyDescent="0.3">
      <c r="B2123" s="9">
        <v>45875</v>
      </c>
      <c r="C2123" s="10" t="s">
        <v>150</v>
      </c>
      <c r="D2123" s="10" t="s">
        <v>9</v>
      </c>
      <c r="E2123" s="10" t="s">
        <v>10</v>
      </c>
      <c r="F2123" s="10" t="s">
        <v>127</v>
      </c>
      <c r="G2123" s="11">
        <v>98</v>
      </c>
      <c r="H2123" s="11">
        <v>142100</v>
      </c>
      <c r="I2123" s="11">
        <f t="shared" ref="I2123:I2186" si="74">G2123*H2123</f>
        <v>13925800</v>
      </c>
      <c r="J2123" s="11">
        <f t="shared" ref="J2123:J2186" si="75">I2123*0.1</f>
        <v>1392580</v>
      </c>
      <c r="K2123" s="11">
        <f>연간거래자료!$I2123+연간거래자료!$J2123</f>
        <v>15318380</v>
      </c>
      <c r="L2123" s="13" t="s">
        <v>16</v>
      </c>
      <c r="M2123" s="14" t="s">
        <v>137</v>
      </c>
    </row>
    <row r="2124" spans="2:13" x14ac:dyDescent="0.3">
      <c r="B2124" s="9">
        <v>45875</v>
      </c>
      <c r="C2124" s="10" t="s">
        <v>153</v>
      </c>
      <c r="D2124" s="10" t="s">
        <v>9</v>
      </c>
      <c r="E2124" s="10" t="s">
        <v>10</v>
      </c>
      <c r="F2124" s="10" t="s">
        <v>11</v>
      </c>
      <c r="G2124" s="11">
        <v>96</v>
      </c>
      <c r="H2124" s="11">
        <v>180700</v>
      </c>
      <c r="I2124" s="11">
        <f t="shared" si="74"/>
        <v>17347200</v>
      </c>
      <c r="J2124" s="11">
        <f t="shared" si="75"/>
        <v>1734720</v>
      </c>
      <c r="K2124" s="11">
        <f>연간거래자료!$I2124+연간거래자료!$J2124</f>
        <v>19081920</v>
      </c>
      <c r="L2124" s="13" t="s">
        <v>16</v>
      </c>
      <c r="M2124" s="14" t="s">
        <v>137</v>
      </c>
    </row>
    <row r="2125" spans="2:13" x14ac:dyDescent="0.3">
      <c r="B2125" s="9">
        <v>45875</v>
      </c>
      <c r="C2125" s="10" t="s">
        <v>148</v>
      </c>
      <c r="D2125" s="10" t="s">
        <v>9</v>
      </c>
      <c r="E2125" s="10" t="s">
        <v>17</v>
      </c>
      <c r="F2125" s="10" t="s">
        <v>108</v>
      </c>
      <c r="G2125" s="11">
        <v>31</v>
      </c>
      <c r="H2125" s="11">
        <v>245600</v>
      </c>
      <c r="I2125" s="11">
        <f t="shared" si="74"/>
        <v>7613600</v>
      </c>
      <c r="J2125" s="11">
        <f t="shared" si="75"/>
        <v>761360</v>
      </c>
      <c r="K2125" s="11">
        <f>연간거래자료!$I2125+연간거래자료!$J2125</f>
        <v>8374960</v>
      </c>
      <c r="L2125" s="13" t="s">
        <v>16</v>
      </c>
      <c r="M2125" s="14" t="s">
        <v>136</v>
      </c>
    </row>
    <row r="2126" spans="2:13" x14ac:dyDescent="0.3">
      <c r="B2126" s="9">
        <v>45875</v>
      </c>
      <c r="C2126" s="10" t="s">
        <v>147</v>
      </c>
      <c r="D2126" s="10" t="s">
        <v>9</v>
      </c>
      <c r="E2126" s="10" t="s">
        <v>50</v>
      </c>
      <c r="F2126" s="10" t="s">
        <v>109</v>
      </c>
      <c r="G2126" s="11">
        <v>22</v>
      </c>
      <c r="H2126" s="11">
        <v>115200</v>
      </c>
      <c r="I2126" s="11">
        <f t="shared" si="74"/>
        <v>2534400</v>
      </c>
      <c r="J2126" s="11">
        <f t="shared" si="75"/>
        <v>253440</v>
      </c>
      <c r="K2126" s="11">
        <f>연간거래자료!$I2126+연간거래자료!$J2126</f>
        <v>2787840</v>
      </c>
      <c r="L2126" s="13" t="s">
        <v>16</v>
      </c>
      <c r="M2126" s="14" t="s">
        <v>137</v>
      </c>
    </row>
    <row r="2127" spans="2:13" x14ac:dyDescent="0.3">
      <c r="B2127" s="9">
        <v>45876</v>
      </c>
      <c r="C2127" s="10" t="s">
        <v>157</v>
      </c>
      <c r="D2127" s="10" t="s">
        <v>21</v>
      </c>
      <c r="E2127" s="10" t="s">
        <v>31</v>
      </c>
      <c r="F2127" s="10" t="s">
        <v>61</v>
      </c>
      <c r="G2127" s="11">
        <v>63</v>
      </c>
      <c r="H2127" s="11">
        <v>248600</v>
      </c>
      <c r="I2127" s="11">
        <f t="shared" si="74"/>
        <v>15661800</v>
      </c>
      <c r="J2127" s="11">
        <f t="shared" si="75"/>
        <v>1566180</v>
      </c>
      <c r="K2127" s="11">
        <f>연간거래자료!$I2127+연간거래자료!$J2127</f>
        <v>17227980</v>
      </c>
      <c r="L2127" s="13" t="s">
        <v>16</v>
      </c>
      <c r="M2127" s="14" t="s">
        <v>136</v>
      </c>
    </row>
    <row r="2128" spans="2:13" x14ac:dyDescent="0.3">
      <c r="B2128" s="9">
        <v>45876</v>
      </c>
      <c r="C2128" s="10" t="s">
        <v>148</v>
      </c>
      <c r="D2128" s="10" t="s">
        <v>21</v>
      </c>
      <c r="E2128" s="10" t="s">
        <v>22</v>
      </c>
      <c r="F2128" s="10" t="s">
        <v>59</v>
      </c>
      <c r="G2128" s="11">
        <v>24</v>
      </c>
      <c r="H2128" s="11">
        <v>89600</v>
      </c>
      <c r="I2128" s="11">
        <f t="shared" si="74"/>
        <v>2150400</v>
      </c>
      <c r="J2128" s="11">
        <f t="shared" si="75"/>
        <v>215040</v>
      </c>
      <c r="K2128" s="11">
        <f>연간거래자료!$I2128+연간거래자료!$J2128</f>
        <v>2365440</v>
      </c>
      <c r="L2128" s="13" t="s">
        <v>12</v>
      </c>
      <c r="M2128" s="14" t="s">
        <v>136</v>
      </c>
    </row>
    <row r="2129" spans="2:13" x14ac:dyDescent="0.3">
      <c r="B2129" s="9">
        <v>45876</v>
      </c>
      <c r="C2129" s="10" t="s">
        <v>148</v>
      </c>
      <c r="D2129" s="10" t="s">
        <v>33</v>
      </c>
      <c r="E2129" s="10" t="s">
        <v>34</v>
      </c>
      <c r="F2129" s="10" t="s">
        <v>55</v>
      </c>
      <c r="G2129" s="11">
        <v>145</v>
      </c>
      <c r="H2129" s="11">
        <v>87200</v>
      </c>
      <c r="I2129" s="11">
        <f t="shared" si="74"/>
        <v>12644000</v>
      </c>
      <c r="J2129" s="11">
        <f t="shared" si="75"/>
        <v>1264400</v>
      </c>
      <c r="K2129" s="11">
        <f>연간거래자료!$I2129+연간거래자료!$J2129</f>
        <v>13908400</v>
      </c>
      <c r="L2129" s="13" t="s">
        <v>16</v>
      </c>
      <c r="M2129" s="14" t="s">
        <v>134</v>
      </c>
    </row>
    <row r="2130" spans="2:13" x14ac:dyDescent="0.3">
      <c r="B2130" s="9">
        <v>45876</v>
      </c>
      <c r="C2130" s="10" t="s">
        <v>155</v>
      </c>
      <c r="D2130" s="10" t="s">
        <v>13</v>
      </c>
      <c r="E2130" s="10" t="s">
        <v>14</v>
      </c>
      <c r="F2130" s="10" t="s">
        <v>79</v>
      </c>
      <c r="G2130" s="11">
        <v>85</v>
      </c>
      <c r="H2130" s="11">
        <v>56200</v>
      </c>
      <c r="I2130" s="11">
        <f t="shared" si="74"/>
        <v>4777000</v>
      </c>
      <c r="J2130" s="11">
        <f t="shared" si="75"/>
        <v>477700</v>
      </c>
      <c r="K2130" s="11">
        <f>연간거래자료!$I2130+연간거래자료!$J2130</f>
        <v>5254700</v>
      </c>
      <c r="L2130" s="13" t="s">
        <v>16</v>
      </c>
      <c r="M2130" s="14" t="s">
        <v>134</v>
      </c>
    </row>
    <row r="2131" spans="2:13" x14ac:dyDescent="0.3">
      <c r="B2131" s="9">
        <v>45876</v>
      </c>
      <c r="C2131" s="10" t="s">
        <v>144</v>
      </c>
      <c r="D2131" s="10" t="s">
        <v>13</v>
      </c>
      <c r="E2131" s="10" t="s">
        <v>14</v>
      </c>
      <c r="F2131" s="10" t="s">
        <v>77</v>
      </c>
      <c r="G2131" s="11">
        <v>47</v>
      </c>
      <c r="H2131" s="11">
        <v>71900</v>
      </c>
      <c r="I2131" s="11">
        <f t="shared" si="74"/>
        <v>3379300</v>
      </c>
      <c r="J2131" s="11">
        <f t="shared" si="75"/>
        <v>337930</v>
      </c>
      <c r="K2131" s="11">
        <f>연간거래자료!$I2131+연간거래자료!$J2131</f>
        <v>3717230</v>
      </c>
      <c r="L2131" s="13" t="s">
        <v>16</v>
      </c>
      <c r="M2131" s="14" t="s">
        <v>137</v>
      </c>
    </row>
    <row r="2132" spans="2:13" x14ac:dyDescent="0.3">
      <c r="B2132" s="9">
        <v>45876</v>
      </c>
      <c r="C2132" s="10" t="s">
        <v>149</v>
      </c>
      <c r="D2132" s="10" t="s">
        <v>13</v>
      </c>
      <c r="E2132" s="10" t="s">
        <v>14</v>
      </c>
      <c r="F2132" s="10" t="s">
        <v>91</v>
      </c>
      <c r="G2132" s="11">
        <v>131</v>
      </c>
      <c r="H2132" s="11">
        <v>66900</v>
      </c>
      <c r="I2132" s="11">
        <f t="shared" si="74"/>
        <v>8763900</v>
      </c>
      <c r="J2132" s="11">
        <f t="shared" si="75"/>
        <v>876390</v>
      </c>
      <c r="K2132" s="11">
        <f>연간거래자료!$I2132+연간거래자료!$J2132</f>
        <v>9640290</v>
      </c>
      <c r="L2132" s="13" t="s">
        <v>12</v>
      </c>
      <c r="M2132" s="14" t="s">
        <v>134</v>
      </c>
    </row>
    <row r="2133" spans="2:13" x14ac:dyDescent="0.3">
      <c r="B2133" s="9">
        <v>45876</v>
      </c>
      <c r="C2133" s="10" t="s">
        <v>150</v>
      </c>
      <c r="D2133" s="10" t="s">
        <v>13</v>
      </c>
      <c r="E2133" s="10" t="s">
        <v>14</v>
      </c>
      <c r="F2133" s="10" t="s">
        <v>84</v>
      </c>
      <c r="G2133" s="11">
        <v>91</v>
      </c>
      <c r="H2133" s="11">
        <v>87200</v>
      </c>
      <c r="I2133" s="11">
        <f t="shared" si="74"/>
        <v>7935200</v>
      </c>
      <c r="J2133" s="11">
        <f t="shared" si="75"/>
        <v>793520</v>
      </c>
      <c r="K2133" s="11">
        <f>연간거래자료!$I2133+연간거래자료!$J2133</f>
        <v>8728720</v>
      </c>
      <c r="L2133" s="13" t="s">
        <v>12</v>
      </c>
      <c r="M2133" s="14" t="s">
        <v>134</v>
      </c>
    </row>
    <row r="2134" spans="2:13" x14ac:dyDescent="0.3">
      <c r="B2134" s="9">
        <v>45876</v>
      </c>
      <c r="C2134" s="10" t="s">
        <v>156</v>
      </c>
      <c r="D2134" s="10" t="s">
        <v>13</v>
      </c>
      <c r="E2134" s="10" t="s">
        <v>26</v>
      </c>
      <c r="F2134" s="10" t="s">
        <v>71</v>
      </c>
      <c r="G2134" s="11">
        <v>43</v>
      </c>
      <c r="H2134" s="11">
        <v>79000</v>
      </c>
      <c r="I2134" s="11">
        <f t="shared" si="74"/>
        <v>3397000</v>
      </c>
      <c r="J2134" s="11">
        <f t="shared" si="75"/>
        <v>339700</v>
      </c>
      <c r="K2134" s="11">
        <f>연간거래자료!$I2134+연간거래자료!$J2134</f>
        <v>3736700</v>
      </c>
      <c r="L2134" s="13" t="s">
        <v>16</v>
      </c>
      <c r="M2134" s="14" t="s">
        <v>136</v>
      </c>
    </row>
    <row r="2135" spans="2:13" x14ac:dyDescent="0.3">
      <c r="B2135" s="9">
        <v>45876</v>
      </c>
      <c r="C2135" s="10" t="s">
        <v>145</v>
      </c>
      <c r="D2135" s="10" t="s">
        <v>9</v>
      </c>
      <c r="E2135" s="10" t="s">
        <v>24</v>
      </c>
      <c r="F2135" s="10" t="s">
        <v>44</v>
      </c>
      <c r="G2135" s="11">
        <v>13</v>
      </c>
      <c r="H2135" s="11">
        <v>512300</v>
      </c>
      <c r="I2135" s="11">
        <f t="shared" si="74"/>
        <v>6659900</v>
      </c>
      <c r="J2135" s="11">
        <f t="shared" si="75"/>
        <v>665990</v>
      </c>
      <c r="K2135" s="11">
        <f>연간거래자료!$I2135+연간거래자료!$J2135</f>
        <v>7325890</v>
      </c>
      <c r="L2135" s="13" t="s">
        <v>16</v>
      </c>
      <c r="M2135" s="14" t="s">
        <v>134</v>
      </c>
    </row>
    <row r="2136" spans="2:13" x14ac:dyDescent="0.3">
      <c r="B2136" s="9">
        <v>45876</v>
      </c>
      <c r="C2136" s="10" t="s">
        <v>155</v>
      </c>
      <c r="D2136" s="10" t="s">
        <v>9</v>
      </c>
      <c r="E2136" s="10" t="s">
        <v>36</v>
      </c>
      <c r="F2136" s="10" t="s">
        <v>80</v>
      </c>
      <c r="G2136" s="11">
        <v>140</v>
      </c>
      <c r="H2136" s="11">
        <v>248600</v>
      </c>
      <c r="I2136" s="11">
        <f t="shared" si="74"/>
        <v>34804000</v>
      </c>
      <c r="J2136" s="11">
        <f t="shared" si="75"/>
        <v>3480400</v>
      </c>
      <c r="K2136" s="11">
        <f>연간거래자료!$I2136+연간거래자료!$J2136</f>
        <v>38284400</v>
      </c>
      <c r="L2136" s="13" t="s">
        <v>16</v>
      </c>
      <c r="M2136" s="14" t="s">
        <v>134</v>
      </c>
    </row>
    <row r="2137" spans="2:13" x14ac:dyDescent="0.3">
      <c r="B2137" s="9">
        <v>45876</v>
      </c>
      <c r="C2137" s="10" t="s">
        <v>144</v>
      </c>
      <c r="D2137" s="10" t="s">
        <v>9</v>
      </c>
      <c r="E2137" s="10" t="s">
        <v>36</v>
      </c>
      <c r="F2137" s="10" t="s">
        <v>54</v>
      </c>
      <c r="G2137" s="11">
        <v>61</v>
      </c>
      <c r="H2137" s="11">
        <v>206600</v>
      </c>
      <c r="I2137" s="11">
        <f t="shared" si="74"/>
        <v>12602600</v>
      </c>
      <c r="J2137" s="11">
        <f t="shared" si="75"/>
        <v>1260260</v>
      </c>
      <c r="K2137" s="11">
        <f>연간거래자료!$I2137+연간거래자료!$J2137</f>
        <v>13862860</v>
      </c>
      <c r="L2137" s="13" t="s">
        <v>12</v>
      </c>
      <c r="M2137" s="14" t="s">
        <v>137</v>
      </c>
    </row>
    <row r="2138" spans="2:13" x14ac:dyDescent="0.3">
      <c r="B2138" s="9">
        <v>45877</v>
      </c>
      <c r="C2138" s="10" t="s">
        <v>141</v>
      </c>
      <c r="D2138" s="10" t="s">
        <v>21</v>
      </c>
      <c r="E2138" s="10" t="s">
        <v>28</v>
      </c>
      <c r="F2138" s="10" t="s">
        <v>70</v>
      </c>
      <c r="G2138" s="11">
        <v>94</v>
      </c>
      <c r="H2138" s="11">
        <v>386100</v>
      </c>
      <c r="I2138" s="11">
        <f t="shared" si="74"/>
        <v>36293400</v>
      </c>
      <c r="J2138" s="11">
        <f t="shared" si="75"/>
        <v>3629340</v>
      </c>
      <c r="K2138" s="11">
        <f>연간거래자료!$I2138+연간거래자료!$J2138</f>
        <v>39922740</v>
      </c>
      <c r="L2138" s="13" t="s">
        <v>16</v>
      </c>
      <c r="M2138" s="14" t="s">
        <v>137</v>
      </c>
    </row>
    <row r="2139" spans="2:13" x14ac:dyDescent="0.3">
      <c r="B2139" s="9">
        <v>45877</v>
      </c>
      <c r="C2139" s="10" t="s">
        <v>132</v>
      </c>
      <c r="D2139" s="10" t="s">
        <v>21</v>
      </c>
      <c r="E2139" s="10" t="s">
        <v>22</v>
      </c>
      <c r="F2139" s="10" t="s">
        <v>43</v>
      </c>
      <c r="G2139" s="11">
        <v>140</v>
      </c>
      <c r="H2139" s="11">
        <v>92700</v>
      </c>
      <c r="I2139" s="11">
        <f t="shared" si="74"/>
        <v>12978000</v>
      </c>
      <c r="J2139" s="11">
        <f t="shared" si="75"/>
        <v>1297800</v>
      </c>
      <c r="K2139" s="11">
        <f>연간거래자료!$I2139+연간거래자료!$J2139</f>
        <v>14275800</v>
      </c>
      <c r="L2139" s="13" t="s">
        <v>12</v>
      </c>
      <c r="M2139" s="14" t="s">
        <v>136</v>
      </c>
    </row>
    <row r="2140" spans="2:13" x14ac:dyDescent="0.3">
      <c r="B2140" s="9">
        <v>45877</v>
      </c>
      <c r="C2140" s="10" t="s">
        <v>154</v>
      </c>
      <c r="D2140" s="10" t="s">
        <v>21</v>
      </c>
      <c r="E2140" s="10" t="s">
        <v>22</v>
      </c>
      <c r="F2140" s="10" t="s">
        <v>40</v>
      </c>
      <c r="G2140" s="11">
        <v>64</v>
      </c>
      <c r="H2140" s="11">
        <v>108900</v>
      </c>
      <c r="I2140" s="11">
        <f t="shared" si="74"/>
        <v>6969600</v>
      </c>
      <c r="J2140" s="11">
        <f t="shared" si="75"/>
        <v>696960</v>
      </c>
      <c r="K2140" s="11">
        <f>연간거래자료!$I2140+연간거래자료!$J2140</f>
        <v>7666560</v>
      </c>
      <c r="L2140" s="13" t="s">
        <v>16</v>
      </c>
      <c r="M2140" s="14" t="s">
        <v>137</v>
      </c>
    </row>
    <row r="2141" spans="2:13" x14ac:dyDescent="0.3">
      <c r="B2141" s="9">
        <v>45877</v>
      </c>
      <c r="C2141" s="10" t="s">
        <v>132</v>
      </c>
      <c r="D2141" s="10" t="s">
        <v>33</v>
      </c>
      <c r="E2141" s="10" t="s">
        <v>56</v>
      </c>
      <c r="F2141" s="10" t="s">
        <v>66</v>
      </c>
      <c r="G2141" s="11">
        <v>139</v>
      </c>
      <c r="H2141" s="11">
        <v>23100</v>
      </c>
      <c r="I2141" s="11">
        <f t="shared" si="74"/>
        <v>3210900</v>
      </c>
      <c r="J2141" s="11">
        <f t="shared" si="75"/>
        <v>321090</v>
      </c>
      <c r="K2141" s="11">
        <f>연간거래자료!$I2141+연간거래자료!$J2141</f>
        <v>3531990</v>
      </c>
      <c r="L2141" s="13" t="s">
        <v>16</v>
      </c>
      <c r="M2141" s="14" t="s">
        <v>136</v>
      </c>
    </row>
    <row r="2142" spans="2:13" x14ac:dyDescent="0.3">
      <c r="B2142" s="9">
        <v>45877</v>
      </c>
      <c r="C2142" s="10" t="s">
        <v>141</v>
      </c>
      <c r="D2142" s="10" t="s">
        <v>33</v>
      </c>
      <c r="E2142" s="10" t="s">
        <v>56</v>
      </c>
      <c r="F2142" s="10" t="s">
        <v>66</v>
      </c>
      <c r="G2142" s="11">
        <v>139</v>
      </c>
      <c r="H2142" s="11">
        <v>23100</v>
      </c>
      <c r="I2142" s="11">
        <f t="shared" si="74"/>
        <v>3210900</v>
      </c>
      <c r="J2142" s="11">
        <f t="shared" si="75"/>
        <v>321090</v>
      </c>
      <c r="K2142" s="11">
        <f>연간거래자료!$I2142+연간거래자료!$J2142</f>
        <v>3531990</v>
      </c>
      <c r="L2142" s="13" t="s">
        <v>16</v>
      </c>
      <c r="M2142" s="14" t="s">
        <v>137</v>
      </c>
    </row>
    <row r="2143" spans="2:13" x14ac:dyDescent="0.3">
      <c r="B2143" s="9">
        <v>45877</v>
      </c>
      <c r="C2143" s="10" t="s">
        <v>140</v>
      </c>
      <c r="D2143" s="10" t="s">
        <v>33</v>
      </c>
      <c r="E2143" s="10" t="s">
        <v>56</v>
      </c>
      <c r="F2143" s="10" t="s">
        <v>81</v>
      </c>
      <c r="G2143" s="11">
        <v>46</v>
      </c>
      <c r="H2143" s="11">
        <v>39900</v>
      </c>
      <c r="I2143" s="11">
        <f t="shared" si="74"/>
        <v>1835400</v>
      </c>
      <c r="J2143" s="11">
        <f t="shared" si="75"/>
        <v>183540</v>
      </c>
      <c r="K2143" s="11">
        <f>연간거래자료!$I2143+연간거래자료!$J2143</f>
        <v>2018940</v>
      </c>
      <c r="L2143" s="13" t="s">
        <v>12</v>
      </c>
      <c r="M2143" s="14" t="s">
        <v>136</v>
      </c>
    </row>
    <row r="2144" spans="2:13" x14ac:dyDescent="0.3">
      <c r="B2144" s="9">
        <v>45877</v>
      </c>
      <c r="C2144" s="10" t="s">
        <v>153</v>
      </c>
      <c r="D2144" s="10" t="s">
        <v>33</v>
      </c>
      <c r="E2144" s="10" t="s">
        <v>56</v>
      </c>
      <c r="F2144" s="10" t="s">
        <v>81</v>
      </c>
      <c r="G2144" s="11">
        <v>54</v>
      </c>
      <c r="H2144" s="11">
        <v>38700</v>
      </c>
      <c r="I2144" s="11">
        <f t="shared" si="74"/>
        <v>2089800</v>
      </c>
      <c r="J2144" s="11">
        <f t="shared" si="75"/>
        <v>208980</v>
      </c>
      <c r="K2144" s="11">
        <f>연간거래자료!$I2144+연간거래자료!$J2144</f>
        <v>2298780</v>
      </c>
      <c r="L2144" s="13" t="s">
        <v>16</v>
      </c>
      <c r="M2144" s="14" t="s">
        <v>134</v>
      </c>
    </row>
    <row r="2145" spans="2:13" x14ac:dyDescent="0.3">
      <c r="B2145" s="9">
        <v>45877</v>
      </c>
      <c r="C2145" s="10" t="s">
        <v>155</v>
      </c>
      <c r="D2145" s="10" t="s">
        <v>13</v>
      </c>
      <c r="E2145" s="10" t="s">
        <v>14</v>
      </c>
      <c r="F2145" s="10" t="s">
        <v>84</v>
      </c>
      <c r="G2145" s="11">
        <v>101</v>
      </c>
      <c r="H2145" s="11">
        <v>87200</v>
      </c>
      <c r="I2145" s="11">
        <f t="shared" si="74"/>
        <v>8807200</v>
      </c>
      <c r="J2145" s="11">
        <f t="shared" si="75"/>
        <v>880720</v>
      </c>
      <c r="K2145" s="11">
        <f>연간거래자료!$I2145+연간거래자료!$J2145</f>
        <v>9687920</v>
      </c>
      <c r="L2145" s="13" t="s">
        <v>16</v>
      </c>
      <c r="M2145" s="14" t="s">
        <v>135</v>
      </c>
    </row>
    <row r="2146" spans="2:13" x14ac:dyDescent="0.3">
      <c r="B2146" s="9">
        <v>45877</v>
      </c>
      <c r="C2146" s="10" t="s">
        <v>141</v>
      </c>
      <c r="D2146" s="10" t="s">
        <v>9</v>
      </c>
      <c r="E2146" s="10" t="s">
        <v>24</v>
      </c>
      <c r="F2146" s="10" t="s">
        <v>44</v>
      </c>
      <c r="G2146" s="11">
        <v>134</v>
      </c>
      <c r="H2146" s="11">
        <v>496900</v>
      </c>
      <c r="I2146" s="11">
        <f t="shared" si="74"/>
        <v>66584600</v>
      </c>
      <c r="J2146" s="11">
        <f t="shared" si="75"/>
        <v>6658460</v>
      </c>
      <c r="K2146" s="11">
        <f>연간거래자료!$I2146+연간거래자료!$J2146</f>
        <v>73243060</v>
      </c>
      <c r="L2146" s="13" t="s">
        <v>12</v>
      </c>
      <c r="M2146" s="14" t="s">
        <v>136</v>
      </c>
    </row>
    <row r="2147" spans="2:13" x14ac:dyDescent="0.3">
      <c r="B2147" s="9">
        <v>45878</v>
      </c>
      <c r="C2147" s="10" t="s">
        <v>143</v>
      </c>
      <c r="D2147" s="10" t="s">
        <v>21</v>
      </c>
      <c r="E2147" s="10" t="s">
        <v>31</v>
      </c>
      <c r="F2147" s="10" t="s">
        <v>105</v>
      </c>
      <c r="G2147" s="11">
        <v>68</v>
      </c>
      <c r="H2147" s="11">
        <v>306200</v>
      </c>
      <c r="I2147" s="11">
        <f t="shared" si="74"/>
        <v>20821600</v>
      </c>
      <c r="J2147" s="11">
        <f t="shared" si="75"/>
        <v>2082160</v>
      </c>
      <c r="K2147" s="11">
        <f>연간거래자료!$I2147+연간거래자료!$J2147</f>
        <v>22903760</v>
      </c>
      <c r="L2147" s="13" t="s">
        <v>12</v>
      </c>
      <c r="M2147" s="14" t="s">
        <v>135</v>
      </c>
    </row>
    <row r="2148" spans="2:13" x14ac:dyDescent="0.3">
      <c r="B2148" s="9">
        <v>45878</v>
      </c>
      <c r="C2148" s="10" t="s">
        <v>156</v>
      </c>
      <c r="D2148" s="10" t="s">
        <v>21</v>
      </c>
      <c r="E2148" s="10" t="s">
        <v>28</v>
      </c>
      <c r="F2148" s="10" t="s">
        <v>125</v>
      </c>
      <c r="G2148" s="11">
        <v>62</v>
      </c>
      <c r="H2148" s="11">
        <v>1750900</v>
      </c>
      <c r="I2148" s="11">
        <f t="shared" si="74"/>
        <v>108555800</v>
      </c>
      <c r="J2148" s="11">
        <f t="shared" si="75"/>
        <v>10855580</v>
      </c>
      <c r="K2148" s="11">
        <f>연간거래자료!$I2148+연간거래자료!$J2148</f>
        <v>119411380</v>
      </c>
      <c r="L2148" s="13" t="s">
        <v>16</v>
      </c>
      <c r="M2148" s="14" t="s">
        <v>135</v>
      </c>
    </row>
    <row r="2149" spans="2:13" x14ac:dyDescent="0.3">
      <c r="B2149" s="9">
        <v>45878</v>
      </c>
      <c r="C2149" s="10" t="s">
        <v>152</v>
      </c>
      <c r="D2149" s="10" t="s">
        <v>21</v>
      </c>
      <c r="E2149" s="10" t="s">
        <v>22</v>
      </c>
      <c r="F2149" s="10" t="s">
        <v>23</v>
      </c>
      <c r="G2149" s="11">
        <v>12</v>
      </c>
      <c r="H2149" s="11">
        <v>56900</v>
      </c>
      <c r="I2149" s="11">
        <f t="shared" si="74"/>
        <v>682800</v>
      </c>
      <c r="J2149" s="11">
        <f t="shared" si="75"/>
        <v>68280</v>
      </c>
      <c r="K2149" s="11">
        <f>연간거래자료!$I2149+연간거래자료!$J2149</f>
        <v>751080</v>
      </c>
      <c r="L2149" s="13" t="s">
        <v>16</v>
      </c>
      <c r="M2149" s="14" t="s">
        <v>134</v>
      </c>
    </row>
    <row r="2150" spans="2:13" x14ac:dyDescent="0.3">
      <c r="B2150" s="9">
        <v>45878</v>
      </c>
      <c r="C2150" s="10" t="s">
        <v>139</v>
      </c>
      <c r="D2150" s="10" t="s">
        <v>33</v>
      </c>
      <c r="E2150" s="10" t="s">
        <v>34</v>
      </c>
      <c r="F2150" s="10" t="s">
        <v>55</v>
      </c>
      <c r="G2150" s="11">
        <v>13</v>
      </c>
      <c r="H2150" s="11">
        <v>89900</v>
      </c>
      <c r="I2150" s="11">
        <f t="shared" si="74"/>
        <v>1168700</v>
      </c>
      <c r="J2150" s="11">
        <f t="shared" si="75"/>
        <v>116870</v>
      </c>
      <c r="K2150" s="11">
        <f>연간거래자료!$I2150+연간거래자료!$J2150</f>
        <v>1285570</v>
      </c>
      <c r="L2150" s="13" t="s">
        <v>12</v>
      </c>
      <c r="M2150" s="14" t="s">
        <v>136</v>
      </c>
    </row>
    <row r="2151" spans="2:13" x14ac:dyDescent="0.3">
      <c r="B2151" s="9">
        <v>45878</v>
      </c>
      <c r="C2151" s="10" t="s">
        <v>141</v>
      </c>
      <c r="D2151" s="10" t="s">
        <v>13</v>
      </c>
      <c r="E2151" s="10" t="s">
        <v>14</v>
      </c>
      <c r="F2151" s="10" t="s">
        <v>103</v>
      </c>
      <c r="G2151" s="11">
        <v>124</v>
      </c>
      <c r="H2151" s="11">
        <v>484000</v>
      </c>
      <c r="I2151" s="11">
        <f t="shared" si="74"/>
        <v>60016000</v>
      </c>
      <c r="J2151" s="11">
        <f t="shared" si="75"/>
        <v>6001600</v>
      </c>
      <c r="K2151" s="11">
        <f>연간거래자료!$I2151+연간거래자료!$J2151</f>
        <v>66017600</v>
      </c>
      <c r="L2151" s="13" t="s">
        <v>16</v>
      </c>
      <c r="M2151" s="14" t="s">
        <v>134</v>
      </c>
    </row>
    <row r="2152" spans="2:13" x14ac:dyDescent="0.3">
      <c r="B2152" s="9">
        <v>45878</v>
      </c>
      <c r="C2152" s="10" t="s">
        <v>132</v>
      </c>
      <c r="D2152" s="10" t="s">
        <v>13</v>
      </c>
      <c r="E2152" s="10" t="s">
        <v>14</v>
      </c>
      <c r="F2152" s="10" t="s">
        <v>30</v>
      </c>
      <c r="G2152" s="11">
        <v>62</v>
      </c>
      <c r="H2152" s="11">
        <v>67800</v>
      </c>
      <c r="I2152" s="11">
        <f t="shared" si="74"/>
        <v>4203600</v>
      </c>
      <c r="J2152" s="11">
        <f t="shared" si="75"/>
        <v>420360</v>
      </c>
      <c r="K2152" s="11">
        <f>연간거래자료!$I2152+연간거래자료!$J2152</f>
        <v>4623960</v>
      </c>
      <c r="L2152" s="13" t="s">
        <v>16</v>
      </c>
      <c r="M2152" s="14" t="s">
        <v>134</v>
      </c>
    </row>
    <row r="2153" spans="2:13" x14ac:dyDescent="0.3">
      <c r="B2153" s="9">
        <v>45878</v>
      </c>
      <c r="C2153" s="10" t="s">
        <v>141</v>
      </c>
      <c r="D2153" s="10" t="s">
        <v>13</v>
      </c>
      <c r="E2153" s="10" t="s">
        <v>14</v>
      </c>
      <c r="F2153" s="10" t="s">
        <v>69</v>
      </c>
      <c r="G2153" s="11">
        <v>126</v>
      </c>
      <c r="H2153" s="11">
        <v>81500</v>
      </c>
      <c r="I2153" s="11">
        <f t="shared" si="74"/>
        <v>10269000</v>
      </c>
      <c r="J2153" s="11">
        <f t="shared" si="75"/>
        <v>1026900</v>
      </c>
      <c r="K2153" s="11">
        <f>연간거래자료!$I2153+연간거래자료!$J2153</f>
        <v>11295900</v>
      </c>
      <c r="L2153" s="13" t="s">
        <v>16</v>
      </c>
      <c r="M2153" s="14" t="s">
        <v>134</v>
      </c>
    </row>
    <row r="2154" spans="2:13" x14ac:dyDescent="0.3">
      <c r="B2154" s="9">
        <v>45878</v>
      </c>
      <c r="C2154" s="10" t="s">
        <v>154</v>
      </c>
      <c r="D2154" s="10" t="s">
        <v>13</v>
      </c>
      <c r="E2154" s="10" t="s">
        <v>26</v>
      </c>
      <c r="F2154" s="10" t="s">
        <v>76</v>
      </c>
      <c r="G2154" s="11">
        <v>87</v>
      </c>
      <c r="H2154" s="11">
        <v>4300</v>
      </c>
      <c r="I2154" s="11">
        <f t="shared" si="74"/>
        <v>374100</v>
      </c>
      <c r="J2154" s="11">
        <f t="shared" si="75"/>
        <v>37410</v>
      </c>
      <c r="K2154" s="11">
        <f>연간거래자료!$I2154+연간거래자료!$J2154</f>
        <v>411510</v>
      </c>
      <c r="L2154" s="13" t="s">
        <v>12</v>
      </c>
      <c r="M2154" s="14" t="s">
        <v>136</v>
      </c>
    </row>
    <row r="2155" spans="2:13" x14ac:dyDescent="0.3">
      <c r="B2155" s="9">
        <v>45878</v>
      </c>
      <c r="C2155" s="10" t="s">
        <v>148</v>
      </c>
      <c r="D2155" s="10" t="s">
        <v>9</v>
      </c>
      <c r="E2155" s="10" t="s">
        <v>10</v>
      </c>
      <c r="F2155" s="10" t="s">
        <v>86</v>
      </c>
      <c r="G2155" s="11">
        <v>63</v>
      </c>
      <c r="H2155" s="11">
        <v>109400</v>
      </c>
      <c r="I2155" s="11">
        <f t="shared" si="74"/>
        <v>6892200</v>
      </c>
      <c r="J2155" s="11">
        <f t="shared" si="75"/>
        <v>689220</v>
      </c>
      <c r="K2155" s="11">
        <f>연간거래자료!$I2155+연간거래자료!$J2155</f>
        <v>7581420</v>
      </c>
      <c r="L2155" s="13" t="s">
        <v>16</v>
      </c>
      <c r="M2155" s="14" t="s">
        <v>137</v>
      </c>
    </row>
    <row r="2156" spans="2:13" x14ac:dyDescent="0.3">
      <c r="B2156" s="9">
        <v>45878</v>
      </c>
      <c r="C2156" s="10" t="s">
        <v>150</v>
      </c>
      <c r="D2156" s="10" t="s">
        <v>9</v>
      </c>
      <c r="E2156" s="10" t="s">
        <v>17</v>
      </c>
      <c r="F2156" s="10" t="s">
        <v>118</v>
      </c>
      <c r="G2156" s="11">
        <v>23</v>
      </c>
      <c r="H2156" s="11">
        <v>425600</v>
      </c>
      <c r="I2156" s="11">
        <f t="shared" si="74"/>
        <v>9788800</v>
      </c>
      <c r="J2156" s="11">
        <f t="shared" si="75"/>
        <v>978880</v>
      </c>
      <c r="K2156" s="11">
        <f>연간거래자료!$I2156+연간거래자료!$J2156</f>
        <v>10767680</v>
      </c>
      <c r="L2156" s="13" t="s">
        <v>16</v>
      </c>
      <c r="M2156" s="14" t="s">
        <v>134</v>
      </c>
    </row>
    <row r="2157" spans="2:13" x14ac:dyDescent="0.3">
      <c r="B2157" s="9">
        <v>45878</v>
      </c>
      <c r="C2157" s="10" t="s">
        <v>139</v>
      </c>
      <c r="D2157" s="10" t="s">
        <v>9</v>
      </c>
      <c r="E2157" s="10" t="s">
        <v>17</v>
      </c>
      <c r="F2157" s="10" t="s">
        <v>85</v>
      </c>
      <c r="G2157" s="11">
        <v>54</v>
      </c>
      <c r="H2157" s="11">
        <v>765800</v>
      </c>
      <c r="I2157" s="11">
        <f t="shared" si="74"/>
        <v>41353200</v>
      </c>
      <c r="J2157" s="11">
        <f t="shared" si="75"/>
        <v>4135320</v>
      </c>
      <c r="K2157" s="11">
        <f>연간거래자료!$I2157+연간거래자료!$J2157</f>
        <v>45488520</v>
      </c>
      <c r="L2157" s="13" t="s">
        <v>12</v>
      </c>
      <c r="M2157" s="14" t="s">
        <v>134</v>
      </c>
    </row>
    <row r="2158" spans="2:13" x14ac:dyDescent="0.3">
      <c r="B2158" s="9">
        <v>45878</v>
      </c>
      <c r="C2158" s="10" t="s">
        <v>148</v>
      </c>
      <c r="D2158" s="10" t="s">
        <v>9</v>
      </c>
      <c r="E2158" s="10" t="s">
        <v>36</v>
      </c>
      <c r="F2158" s="10" t="s">
        <v>129</v>
      </c>
      <c r="G2158" s="11">
        <v>126</v>
      </c>
      <c r="H2158" s="11">
        <v>77500</v>
      </c>
      <c r="I2158" s="11">
        <f t="shared" si="74"/>
        <v>9765000</v>
      </c>
      <c r="J2158" s="11">
        <f t="shared" si="75"/>
        <v>976500</v>
      </c>
      <c r="K2158" s="11">
        <f>연간거래자료!$I2158+연간거래자료!$J2158</f>
        <v>10741500</v>
      </c>
      <c r="L2158" s="13" t="s">
        <v>12</v>
      </c>
      <c r="M2158" s="14" t="s">
        <v>136</v>
      </c>
    </row>
    <row r="2159" spans="2:13" x14ac:dyDescent="0.3">
      <c r="B2159" s="9">
        <v>45879</v>
      </c>
      <c r="C2159" s="10" t="s">
        <v>146</v>
      </c>
      <c r="D2159" s="10" t="s">
        <v>21</v>
      </c>
      <c r="E2159" s="10" t="s">
        <v>31</v>
      </c>
      <c r="F2159" s="10" t="s">
        <v>72</v>
      </c>
      <c r="G2159" s="11">
        <v>92</v>
      </c>
      <c r="H2159" s="11">
        <v>248500</v>
      </c>
      <c r="I2159" s="11">
        <f t="shared" si="74"/>
        <v>22862000</v>
      </c>
      <c r="J2159" s="11">
        <f t="shared" si="75"/>
        <v>2286200</v>
      </c>
      <c r="K2159" s="11">
        <f>연간거래자료!$I2159+연간거래자료!$J2159</f>
        <v>25148200</v>
      </c>
      <c r="L2159" s="13" t="s">
        <v>12</v>
      </c>
      <c r="M2159" s="14" t="s">
        <v>134</v>
      </c>
    </row>
    <row r="2160" spans="2:13" x14ac:dyDescent="0.3">
      <c r="B2160" s="9">
        <v>45879</v>
      </c>
      <c r="C2160" s="10" t="s">
        <v>139</v>
      </c>
      <c r="D2160" s="10" t="s">
        <v>21</v>
      </c>
      <c r="E2160" s="10" t="s">
        <v>28</v>
      </c>
      <c r="F2160" s="10" t="s">
        <v>98</v>
      </c>
      <c r="G2160" s="11">
        <v>72</v>
      </c>
      <c r="H2160" s="11">
        <v>1577700</v>
      </c>
      <c r="I2160" s="11">
        <f t="shared" si="74"/>
        <v>113594400</v>
      </c>
      <c r="J2160" s="11">
        <f t="shared" si="75"/>
        <v>11359440</v>
      </c>
      <c r="K2160" s="11">
        <f>연간거래자료!$I2160+연간거래자료!$J2160</f>
        <v>124953840</v>
      </c>
      <c r="L2160" s="13" t="s">
        <v>12</v>
      </c>
      <c r="M2160" s="14" t="s">
        <v>134</v>
      </c>
    </row>
    <row r="2161" spans="2:13" x14ac:dyDescent="0.3">
      <c r="B2161" s="9">
        <v>45879</v>
      </c>
      <c r="C2161" s="10" t="s">
        <v>130</v>
      </c>
      <c r="D2161" s="10" t="s">
        <v>33</v>
      </c>
      <c r="E2161" s="10" t="s">
        <v>56</v>
      </c>
      <c r="F2161" s="10" t="s">
        <v>66</v>
      </c>
      <c r="G2161" s="11">
        <v>69</v>
      </c>
      <c r="H2161" s="11">
        <v>23100</v>
      </c>
      <c r="I2161" s="11">
        <f t="shared" si="74"/>
        <v>1593900</v>
      </c>
      <c r="J2161" s="11">
        <f t="shared" si="75"/>
        <v>159390</v>
      </c>
      <c r="K2161" s="11">
        <f>연간거래자료!$I2161+연간거래자료!$J2161</f>
        <v>1753290</v>
      </c>
      <c r="L2161" s="13" t="s">
        <v>12</v>
      </c>
      <c r="M2161" s="14" t="s">
        <v>134</v>
      </c>
    </row>
    <row r="2162" spans="2:13" x14ac:dyDescent="0.3">
      <c r="B2162" s="9">
        <v>45879</v>
      </c>
      <c r="C2162" s="10" t="s">
        <v>151</v>
      </c>
      <c r="D2162" s="10" t="s">
        <v>33</v>
      </c>
      <c r="E2162" s="10" t="s">
        <v>56</v>
      </c>
      <c r="F2162" s="10" t="s">
        <v>119</v>
      </c>
      <c r="G2162" s="11">
        <v>54</v>
      </c>
      <c r="H2162" s="11">
        <v>7300</v>
      </c>
      <c r="I2162" s="11">
        <f t="shared" si="74"/>
        <v>394200</v>
      </c>
      <c r="J2162" s="11">
        <f t="shared" si="75"/>
        <v>39420</v>
      </c>
      <c r="K2162" s="11">
        <f>연간거래자료!$I2162+연간거래자료!$J2162</f>
        <v>433620</v>
      </c>
      <c r="L2162" s="13" t="s">
        <v>12</v>
      </c>
      <c r="M2162" s="14" t="s">
        <v>135</v>
      </c>
    </row>
    <row r="2163" spans="2:13" x14ac:dyDescent="0.3">
      <c r="B2163" s="9">
        <v>45879</v>
      </c>
      <c r="C2163" s="10" t="s">
        <v>152</v>
      </c>
      <c r="D2163" s="10" t="s">
        <v>13</v>
      </c>
      <c r="E2163" s="10" t="s">
        <v>14</v>
      </c>
      <c r="F2163" s="10" t="s">
        <v>79</v>
      </c>
      <c r="G2163" s="11">
        <v>98</v>
      </c>
      <c r="H2163" s="11">
        <v>56200</v>
      </c>
      <c r="I2163" s="11">
        <f t="shared" si="74"/>
        <v>5507600</v>
      </c>
      <c r="J2163" s="11">
        <f t="shared" si="75"/>
        <v>550760</v>
      </c>
      <c r="K2163" s="11">
        <f>연간거래자료!$I2163+연간거래자료!$J2163</f>
        <v>6058360</v>
      </c>
      <c r="L2163" s="13" t="s">
        <v>16</v>
      </c>
      <c r="M2163" s="14" t="s">
        <v>135</v>
      </c>
    </row>
    <row r="2164" spans="2:13" x14ac:dyDescent="0.3">
      <c r="B2164" s="9">
        <v>45879</v>
      </c>
      <c r="C2164" s="10" t="s">
        <v>141</v>
      </c>
      <c r="D2164" s="10" t="s">
        <v>13</v>
      </c>
      <c r="E2164" s="10" t="s">
        <v>14</v>
      </c>
      <c r="F2164" s="10" t="s">
        <v>84</v>
      </c>
      <c r="G2164" s="11">
        <v>130</v>
      </c>
      <c r="H2164" s="11">
        <v>87200</v>
      </c>
      <c r="I2164" s="11">
        <f t="shared" si="74"/>
        <v>11336000</v>
      </c>
      <c r="J2164" s="11">
        <f t="shared" si="75"/>
        <v>1133600</v>
      </c>
      <c r="K2164" s="11">
        <f>연간거래자료!$I2164+연간거래자료!$J2164</f>
        <v>12469600</v>
      </c>
      <c r="L2164" s="13" t="s">
        <v>16</v>
      </c>
      <c r="M2164" s="14" t="s">
        <v>135</v>
      </c>
    </row>
    <row r="2165" spans="2:13" x14ac:dyDescent="0.3">
      <c r="B2165" s="9">
        <v>45879</v>
      </c>
      <c r="C2165" s="10" t="s">
        <v>139</v>
      </c>
      <c r="D2165" s="10" t="s">
        <v>13</v>
      </c>
      <c r="E2165" s="10" t="s">
        <v>14</v>
      </c>
      <c r="F2165" s="10" t="s">
        <v>15</v>
      </c>
      <c r="G2165" s="11">
        <v>23</v>
      </c>
      <c r="H2165" s="11">
        <v>389800</v>
      </c>
      <c r="I2165" s="11">
        <f t="shared" si="74"/>
        <v>8965400</v>
      </c>
      <c r="J2165" s="11">
        <f t="shared" si="75"/>
        <v>896540</v>
      </c>
      <c r="K2165" s="11">
        <f>연간거래자료!$I2165+연간거래자료!$J2165</f>
        <v>9861940</v>
      </c>
      <c r="L2165" s="13" t="s">
        <v>12</v>
      </c>
      <c r="M2165" s="14" t="s">
        <v>137</v>
      </c>
    </row>
    <row r="2166" spans="2:13" x14ac:dyDescent="0.3">
      <c r="B2166" s="9">
        <v>45879</v>
      </c>
      <c r="C2166" s="10" t="s">
        <v>142</v>
      </c>
      <c r="D2166" s="10" t="s">
        <v>13</v>
      </c>
      <c r="E2166" s="10" t="s">
        <v>26</v>
      </c>
      <c r="F2166" s="10" t="s">
        <v>104</v>
      </c>
      <c r="G2166" s="11">
        <v>74</v>
      </c>
      <c r="H2166" s="11">
        <v>34400</v>
      </c>
      <c r="I2166" s="11">
        <f t="shared" si="74"/>
        <v>2545600</v>
      </c>
      <c r="J2166" s="11">
        <f t="shared" si="75"/>
        <v>254560</v>
      </c>
      <c r="K2166" s="11">
        <f>연간거래자료!$I2166+연간거래자료!$J2166</f>
        <v>2800160</v>
      </c>
      <c r="L2166" s="13" t="s">
        <v>12</v>
      </c>
      <c r="M2166" s="14" t="s">
        <v>137</v>
      </c>
    </row>
    <row r="2167" spans="2:13" x14ac:dyDescent="0.3">
      <c r="B2167" s="9">
        <v>45879</v>
      </c>
      <c r="C2167" s="10" t="s">
        <v>146</v>
      </c>
      <c r="D2167" s="10" t="s">
        <v>9</v>
      </c>
      <c r="E2167" s="10" t="s">
        <v>24</v>
      </c>
      <c r="F2167" s="10" t="s">
        <v>92</v>
      </c>
      <c r="G2167" s="11">
        <v>37</v>
      </c>
      <c r="H2167" s="11">
        <v>217500</v>
      </c>
      <c r="I2167" s="11">
        <f t="shared" si="74"/>
        <v>8047500</v>
      </c>
      <c r="J2167" s="11">
        <f t="shared" si="75"/>
        <v>804750</v>
      </c>
      <c r="K2167" s="11">
        <f>연간거래자료!$I2167+연간거래자료!$J2167</f>
        <v>8852250</v>
      </c>
      <c r="L2167" s="13" t="s">
        <v>16</v>
      </c>
      <c r="M2167" s="14" t="s">
        <v>136</v>
      </c>
    </row>
    <row r="2168" spans="2:13" x14ac:dyDescent="0.3">
      <c r="B2168" s="9">
        <v>45879</v>
      </c>
      <c r="C2168" s="10" t="s">
        <v>144</v>
      </c>
      <c r="D2168" s="10" t="s">
        <v>9</v>
      </c>
      <c r="E2168" s="10" t="s">
        <v>17</v>
      </c>
      <c r="F2168" s="10" t="s">
        <v>42</v>
      </c>
      <c r="G2168" s="11">
        <v>126</v>
      </c>
      <c r="H2168" s="11">
        <v>345700</v>
      </c>
      <c r="I2168" s="11">
        <f t="shared" si="74"/>
        <v>43558200</v>
      </c>
      <c r="J2168" s="11">
        <f t="shared" si="75"/>
        <v>4355820</v>
      </c>
      <c r="K2168" s="11">
        <f>연간거래자료!$I2168+연간거래자료!$J2168</f>
        <v>47914020</v>
      </c>
      <c r="L2168" s="13" t="s">
        <v>16</v>
      </c>
      <c r="M2168" s="14" t="s">
        <v>135</v>
      </c>
    </row>
    <row r="2169" spans="2:13" x14ac:dyDescent="0.3">
      <c r="B2169" s="9">
        <v>45880</v>
      </c>
      <c r="C2169" s="10" t="s">
        <v>130</v>
      </c>
      <c r="D2169" s="10" t="s">
        <v>21</v>
      </c>
      <c r="E2169" s="10" t="s">
        <v>31</v>
      </c>
      <c r="F2169" s="10" t="s">
        <v>32</v>
      </c>
      <c r="G2169" s="11">
        <v>32</v>
      </c>
      <c r="H2169" s="11">
        <v>189600</v>
      </c>
      <c r="I2169" s="11">
        <f t="shared" si="74"/>
        <v>6067200</v>
      </c>
      <c r="J2169" s="11">
        <f t="shared" si="75"/>
        <v>606720</v>
      </c>
      <c r="K2169" s="11">
        <f>연간거래자료!$I2169+연간거래자료!$J2169</f>
        <v>6673920</v>
      </c>
      <c r="L2169" s="13" t="s">
        <v>16</v>
      </c>
      <c r="M2169" s="14" t="s">
        <v>135</v>
      </c>
    </row>
    <row r="2170" spans="2:13" x14ac:dyDescent="0.3">
      <c r="B2170" s="9">
        <v>45880</v>
      </c>
      <c r="C2170" s="10" t="s">
        <v>151</v>
      </c>
      <c r="D2170" s="10" t="s">
        <v>33</v>
      </c>
      <c r="E2170" s="10" t="s">
        <v>56</v>
      </c>
      <c r="F2170" s="10" t="s">
        <v>119</v>
      </c>
      <c r="G2170" s="11">
        <v>21</v>
      </c>
      <c r="H2170" s="11">
        <v>7500</v>
      </c>
      <c r="I2170" s="11">
        <f t="shared" si="74"/>
        <v>157500</v>
      </c>
      <c r="J2170" s="11">
        <f t="shared" si="75"/>
        <v>15750</v>
      </c>
      <c r="K2170" s="11">
        <f>연간거래자료!$I2170+연간거래자료!$J2170</f>
        <v>173250</v>
      </c>
      <c r="L2170" s="13" t="s">
        <v>16</v>
      </c>
      <c r="M2170" s="14" t="s">
        <v>134</v>
      </c>
    </row>
    <row r="2171" spans="2:13" x14ac:dyDescent="0.3">
      <c r="B2171" s="9">
        <v>45880</v>
      </c>
      <c r="C2171" s="10" t="s">
        <v>148</v>
      </c>
      <c r="D2171" s="10" t="s">
        <v>33</v>
      </c>
      <c r="E2171" s="10" t="s">
        <v>34</v>
      </c>
      <c r="F2171" s="10" t="s">
        <v>65</v>
      </c>
      <c r="G2171" s="11">
        <v>40</v>
      </c>
      <c r="H2171" s="11">
        <v>16900</v>
      </c>
      <c r="I2171" s="11">
        <f t="shared" si="74"/>
        <v>676000</v>
      </c>
      <c r="J2171" s="11">
        <f t="shared" si="75"/>
        <v>67600</v>
      </c>
      <c r="K2171" s="11">
        <f>연간거래자료!$I2171+연간거래자료!$J2171</f>
        <v>743600</v>
      </c>
      <c r="L2171" s="13" t="s">
        <v>12</v>
      </c>
      <c r="M2171" s="14" t="s">
        <v>135</v>
      </c>
    </row>
    <row r="2172" spans="2:13" x14ac:dyDescent="0.3">
      <c r="B2172" s="9">
        <v>45880</v>
      </c>
      <c r="C2172" s="10" t="s">
        <v>156</v>
      </c>
      <c r="D2172" s="10" t="s">
        <v>13</v>
      </c>
      <c r="E2172" s="10" t="s">
        <v>14</v>
      </c>
      <c r="F2172" s="10" t="s">
        <v>91</v>
      </c>
      <c r="G2172" s="11">
        <v>15</v>
      </c>
      <c r="H2172" s="11">
        <v>69000</v>
      </c>
      <c r="I2172" s="11">
        <f t="shared" si="74"/>
        <v>1035000</v>
      </c>
      <c r="J2172" s="11">
        <f t="shared" si="75"/>
        <v>103500</v>
      </c>
      <c r="K2172" s="11">
        <f>연간거래자료!$I2172+연간거래자료!$J2172</f>
        <v>1138500</v>
      </c>
      <c r="L2172" s="13" t="s">
        <v>12</v>
      </c>
      <c r="M2172" s="14" t="s">
        <v>136</v>
      </c>
    </row>
    <row r="2173" spans="2:13" x14ac:dyDescent="0.3">
      <c r="B2173" s="9">
        <v>45880</v>
      </c>
      <c r="C2173" s="10" t="s">
        <v>147</v>
      </c>
      <c r="D2173" s="10" t="s">
        <v>13</v>
      </c>
      <c r="E2173" s="10" t="s">
        <v>14</v>
      </c>
      <c r="F2173" s="10" t="s">
        <v>113</v>
      </c>
      <c r="G2173" s="11">
        <v>55</v>
      </c>
      <c r="H2173" s="11">
        <v>625800</v>
      </c>
      <c r="I2173" s="11">
        <f t="shared" si="74"/>
        <v>34419000</v>
      </c>
      <c r="J2173" s="11">
        <f t="shared" si="75"/>
        <v>3441900</v>
      </c>
      <c r="K2173" s="11">
        <f>연간거래자료!$I2173+연간거래자료!$J2173</f>
        <v>37860900</v>
      </c>
      <c r="L2173" s="13" t="s">
        <v>12</v>
      </c>
      <c r="M2173" s="14" t="s">
        <v>134</v>
      </c>
    </row>
    <row r="2174" spans="2:13" x14ac:dyDescent="0.3">
      <c r="B2174" s="9">
        <v>45880</v>
      </c>
      <c r="C2174" s="10" t="s">
        <v>150</v>
      </c>
      <c r="D2174" s="10" t="s">
        <v>13</v>
      </c>
      <c r="E2174" s="10" t="s">
        <v>14</v>
      </c>
      <c r="F2174" s="10" t="s">
        <v>84</v>
      </c>
      <c r="G2174" s="11">
        <v>25</v>
      </c>
      <c r="H2174" s="11">
        <v>89900</v>
      </c>
      <c r="I2174" s="11">
        <f t="shared" si="74"/>
        <v>2247500</v>
      </c>
      <c r="J2174" s="11">
        <f t="shared" si="75"/>
        <v>224750</v>
      </c>
      <c r="K2174" s="11">
        <f>연간거래자료!$I2174+연간거래자료!$J2174</f>
        <v>2472250</v>
      </c>
      <c r="L2174" s="13" t="s">
        <v>12</v>
      </c>
      <c r="M2174" s="14" t="s">
        <v>134</v>
      </c>
    </row>
    <row r="2175" spans="2:13" x14ac:dyDescent="0.3">
      <c r="B2175" s="9">
        <v>45880</v>
      </c>
      <c r="C2175" s="10" t="s">
        <v>143</v>
      </c>
      <c r="D2175" s="10" t="s">
        <v>13</v>
      </c>
      <c r="E2175" s="10" t="s">
        <v>26</v>
      </c>
      <c r="F2175" s="10" t="s">
        <v>46</v>
      </c>
      <c r="G2175" s="11">
        <v>117</v>
      </c>
      <c r="H2175" s="11">
        <v>6500</v>
      </c>
      <c r="I2175" s="11">
        <f t="shared" si="74"/>
        <v>760500</v>
      </c>
      <c r="J2175" s="11">
        <f t="shared" si="75"/>
        <v>76050</v>
      </c>
      <c r="K2175" s="11">
        <f>연간거래자료!$I2175+연간거래자료!$J2175</f>
        <v>836550</v>
      </c>
      <c r="L2175" s="13" t="s">
        <v>12</v>
      </c>
      <c r="M2175" s="14" t="s">
        <v>136</v>
      </c>
    </row>
    <row r="2176" spans="2:13" x14ac:dyDescent="0.3">
      <c r="B2176" s="9">
        <v>45880</v>
      </c>
      <c r="C2176" s="10" t="s">
        <v>144</v>
      </c>
      <c r="D2176" s="10" t="s">
        <v>9</v>
      </c>
      <c r="E2176" s="10" t="s">
        <v>17</v>
      </c>
      <c r="F2176" s="10" t="s">
        <v>85</v>
      </c>
      <c r="G2176" s="11">
        <v>76</v>
      </c>
      <c r="H2176" s="11">
        <v>765800</v>
      </c>
      <c r="I2176" s="11">
        <f t="shared" si="74"/>
        <v>58200800</v>
      </c>
      <c r="J2176" s="11">
        <f t="shared" si="75"/>
        <v>5820080</v>
      </c>
      <c r="K2176" s="11">
        <f>연간거래자료!$I2176+연간거래자료!$J2176</f>
        <v>64020880</v>
      </c>
      <c r="L2176" s="13" t="s">
        <v>16</v>
      </c>
      <c r="M2176" s="14" t="s">
        <v>136</v>
      </c>
    </row>
    <row r="2177" spans="2:13" x14ac:dyDescent="0.3">
      <c r="B2177" s="9">
        <v>45880</v>
      </c>
      <c r="C2177" s="10" t="s">
        <v>142</v>
      </c>
      <c r="D2177" s="10" t="s">
        <v>9</v>
      </c>
      <c r="E2177" s="10" t="s">
        <v>50</v>
      </c>
      <c r="F2177" s="10" t="s">
        <v>109</v>
      </c>
      <c r="G2177" s="11">
        <v>117</v>
      </c>
      <c r="H2177" s="11">
        <v>111700</v>
      </c>
      <c r="I2177" s="11">
        <f t="shared" si="74"/>
        <v>13068900</v>
      </c>
      <c r="J2177" s="11">
        <f t="shared" si="75"/>
        <v>1306890</v>
      </c>
      <c r="K2177" s="11">
        <f>연간거래자료!$I2177+연간거래자료!$J2177</f>
        <v>14375790</v>
      </c>
      <c r="L2177" s="13" t="s">
        <v>16</v>
      </c>
      <c r="M2177" s="14" t="s">
        <v>137</v>
      </c>
    </row>
    <row r="2178" spans="2:13" x14ac:dyDescent="0.3">
      <c r="B2178" s="9">
        <v>45881</v>
      </c>
      <c r="C2178" s="10" t="s">
        <v>143</v>
      </c>
      <c r="D2178" s="10" t="s">
        <v>21</v>
      </c>
      <c r="E2178" s="10" t="s">
        <v>31</v>
      </c>
      <c r="F2178" s="10" t="s">
        <v>102</v>
      </c>
      <c r="G2178" s="11">
        <v>15</v>
      </c>
      <c r="H2178" s="11">
        <v>236500</v>
      </c>
      <c r="I2178" s="11">
        <f t="shared" si="74"/>
        <v>3547500</v>
      </c>
      <c r="J2178" s="11">
        <f t="shared" si="75"/>
        <v>354750</v>
      </c>
      <c r="K2178" s="11">
        <f>연간거래자료!$I2178+연간거래자료!$J2178</f>
        <v>3902250</v>
      </c>
      <c r="L2178" s="13" t="s">
        <v>16</v>
      </c>
      <c r="M2178" s="14" t="s">
        <v>134</v>
      </c>
    </row>
    <row r="2179" spans="2:13" x14ac:dyDescent="0.3">
      <c r="B2179" s="9">
        <v>45881</v>
      </c>
      <c r="C2179" s="10" t="s">
        <v>143</v>
      </c>
      <c r="D2179" s="10" t="s">
        <v>21</v>
      </c>
      <c r="E2179" s="10" t="s">
        <v>22</v>
      </c>
      <c r="F2179" s="10" t="s">
        <v>40</v>
      </c>
      <c r="G2179" s="11">
        <v>87</v>
      </c>
      <c r="H2179" s="11">
        <v>108900</v>
      </c>
      <c r="I2179" s="11">
        <f t="shared" si="74"/>
        <v>9474300</v>
      </c>
      <c r="J2179" s="11">
        <f t="shared" si="75"/>
        <v>947430</v>
      </c>
      <c r="K2179" s="11">
        <f>연간거래자료!$I2179+연간거래자료!$J2179</f>
        <v>10421730</v>
      </c>
      <c r="L2179" s="13" t="s">
        <v>12</v>
      </c>
      <c r="M2179" s="14" t="s">
        <v>136</v>
      </c>
    </row>
    <row r="2180" spans="2:13" x14ac:dyDescent="0.3">
      <c r="B2180" s="9">
        <v>45881</v>
      </c>
      <c r="C2180" s="10" t="s">
        <v>153</v>
      </c>
      <c r="D2180" s="10" t="s">
        <v>33</v>
      </c>
      <c r="E2180" s="10" t="s">
        <v>56</v>
      </c>
      <c r="F2180" s="10" t="s">
        <v>66</v>
      </c>
      <c r="G2180" s="11">
        <v>25</v>
      </c>
      <c r="H2180" s="11">
        <v>23800</v>
      </c>
      <c r="I2180" s="11">
        <f t="shared" si="74"/>
        <v>595000</v>
      </c>
      <c r="J2180" s="11">
        <f t="shared" si="75"/>
        <v>59500</v>
      </c>
      <c r="K2180" s="11">
        <f>연간거래자료!$I2180+연간거래자료!$J2180</f>
        <v>654500</v>
      </c>
      <c r="L2180" s="13" t="s">
        <v>12</v>
      </c>
      <c r="M2180" s="14" t="s">
        <v>137</v>
      </c>
    </row>
    <row r="2181" spans="2:13" x14ac:dyDescent="0.3">
      <c r="B2181" s="9">
        <v>45881</v>
      </c>
      <c r="C2181" s="10" t="s">
        <v>141</v>
      </c>
      <c r="D2181" s="10" t="s">
        <v>33</v>
      </c>
      <c r="E2181" s="10" t="s">
        <v>34</v>
      </c>
      <c r="F2181" s="10" t="s">
        <v>47</v>
      </c>
      <c r="G2181" s="11">
        <v>70</v>
      </c>
      <c r="H2181" s="11">
        <v>87200</v>
      </c>
      <c r="I2181" s="11">
        <f t="shared" si="74"/>
        <v>6104000</v>
      </c>
      <c r="J2181" s="11">
        <f t="shared" si="75"/>
        <v>610400</v>
      </c>
      <c r="K2181" s="11">
        <f>연간거래자료!$I2181+연간거래자료!$J2181</f>
        <v>6714400</v>
      </c>
      <c r="L2181" s="13" t="s">
        <v>16</v>
      </c>
      <c r="M2181" s="14" t="s">
        <v>137</v>
      </c>
    </row>
    <row r="2182" spans="2:13" x14ac:dyDescent="0.3">
      <c r="B2182" s="9">
        <v>45881</v>
      </c>
      <c r="C2182" s="10" t="s">
        <v>148</v>
      </c>
      <c r="D2182" s="10" t="s">
        <v>33</v>
      </c>
      <c r="E2182" s="10" t="s">
        <v>34</v>
      </c>
      <c r="F2182" s="10" t="s">
        <v>65</v>
      </c>
      <c r="G2182" s="11">
        <v>70</v>
      </c>
      <c r="H2182" s="11">
        <v>16400</v>
      </c>
      <c r="I2182" s="11">
        <f t="shared" si="74"/>
        <v>1148000</v>
      </c>
      <c r="J2182" s="11">
        <f t="shared" si="75"/>
        <v>114800</v>
      </c>
      <c r="K2182" s="11">
        <f>연간거래자료!$I2182+연간거래자료!$J2182</f>
        <v>1262800</v>
      </c>
      <c r="L2182" s="13" t="s">
        <v>16</v>
      </c>
      <c r="M2182" s="14" t="s">
        <v>136</v>
      </c>
    </row>
    <row r="2183" spans="2:13" x14ac:dyDescent="0.3">
      <c r="B2183" s="9">
        <v>45881</v>
      </c>
      <c r="C2183" s="10" t="s">
        <v>155</v>
      </c>
      <c r="D2183" s="10" t="s">
        <v>13</v>
      </c>
      <c r="E2183" s="10" t="s">
        <v>14</v>
      </c>
      <c r="F2183" s="10" t="s">
        <v>77</v>
      </c>
      <c r="G2183" s="11">
        <v>69</v>
      </c>
      <c r="H2183" s="11">
        <v>69700</v>
      </c>
      <c r="I2183" s="11">
        <f t="shared" si="74"/>
        <v>4809300</v>
      </c>
      <c r="J2183" s="11">
        <f t="shared" si="75"/>
        <v>480930</v>
      </c>
      <c r="K2183" s="11">
        <f>연간거래자료!$I2183+연간거래자료!$J2183</f>
        <v>5290230</v>
      </c>
      <c r="L2183" s="13" t="s">
        <v>16</v>
      </c>
      <c r="M2183" s="14" t="s">
        <v>135</v>
      </c>
    </row>
    <row r="2184" spans="2:13" x14ac:dyDescent="0.3">
      <c r="B2184" s="9">
        <v>45881</v>
      </c>
      <c r="C2184" s="10" t="s">
        <v>142</v>
      </c>
      <c r="D2184" s="10" t="s">
        <v>13</v>
      </c>
      <c r="E2184" s="10" t="s">
        <v>14</v>
      </c>
      <c r="F2184" s="10" t="s">
        <v>115</v>
      </c>
      <c r="G2184" s="11">
        <v>78</v>
      </c>
      <c r="H2184" s="11">
        <v>386100</v>
      </c>
      <c r="I2184" s="11">
        <f t="shared" si="74"/>
        <v>30115800</v>
      </c>
      <c r="J2184" s="11">
        <f t="shared" si="75"/>
        <v>3011580</v>
      </c>
      <c r="K2184" s="11">
        <f>연간거래자료!$I2184+연간거래자료!$J2184</f>
        <v>33127380</v>
      </c>
      <c r="L2184" s="13" t="s">
        <v>16</v>
      </c>
      <c r="M2184" s="14" t="s">
        <v>135</v>
      </c>
    </row>
    <row r="2185" spans="2:13" x14ac:dyDescent="0.3">
      <c r="B2185" s="9">
        <v>45881</v>
      </c>
      <c r="C2185" s="10" t="s">
        <v>157</v>
      </c>
      <c r="D2185" s="10" t="s">
        <v>9</v>
      </c>
      <c r="E2185" s="10" t="s">
        <v>48</v>
      </c>
      <c r="F2185" s="10" t="s">
        <v>117</v>
      </c>
      <c r="G2185" s="11">
        <v>89</v>
      </c>
      <c r="H2185" s="11">
        <v>86300</v>
      </c>
      <c r="I2185" s="11">
        <f t="shared" si="74"/>
        <v>7680700</v>
      </c>
      <c r="J2185" s="11">
        <f t="shared" si="75"/>
        <v>768070</v>
      </c>
      <c r="K2185" s="11">
        <f>연간거래자료!$I2185+연간거래자료!$J2185</f>
        <v>8448770</v>
      </c>
      <c r="L2185" s="13" t="s">
        <v>12</v>
      </c>
      <c r="M2185" s="14" t="s">
        <v>134</v>
      </c>
    </row>
    <row r="2186" spans="2:13" x14ac:dyDescent="0.3">
      <c r="B2186" s="9">
        <v>45881</v>
      </c>
      <c r="C2186" s="10" t="s">
        <v>145</v>
      </c>
      <c r="D2186" s="10" t="s">
        <v>9</v>
      </c>
      <c r="E2186" s="10" t="s">
        <v>24</v>
      </c>
      <c r="F2186" s="10" t="s">
        <v>44</v>
      </c>
      <c r="G2186" s="11">
        <v>91</v>
      </c>
      <c r="H2186" s="11">
        <v>496900</v>
      </c>
      <c r="I2186" s="11">
        <f t="shared" si="74"/>
        <v>45217900</v>
      </c>
      <c r="J2186" s="11">
        <f t="shared" si="75"/>
        <v>4521790</v>
      </c>
      <c r="K2186" s="11">
        <f>연간거래자료!$I2186+연간거래자료!$J2186</f>
        <v>49739690</v>
      </c>
      <c r="L2186" s="13" t="s">
        <v>12</v>
      </c>
      <c r="M2186" s="14" t="s">
        <v>135</v>
      </c>
    </row>
    <row r="2187" spans="2:13" x14ac:dyDescent="0.3">
      <c r="B2187" s="9">
        <v>45881</v>
      </c>
      <c r="C2187" s="10" t="s">
        <v>156</v>
      </c>
      <c r="D2187" s="10" t="s">
        <v>9</v>
      </c>
      <c r="E2187" s="10" t="s">
        <v>24</v>
      </c>
      <c r="F2187" s="10" t="s">
        <v>25</v>
      </c>
      <c r="G2187" s="11">
        <v>150</v>
      </c>
      <c r="H2187" s="11">
        <v>345600</v>
      </c>
      <c r="I2187" s="11">
        <f t="shared" ref="I2187:I2250" si="76">G2187*H2187</f>
        <v>51840000</v>
      </c>
      <c r="J2187" s="11">
        <f t="shared" ref="J2187:J2250" si="77">I2187*0.1</f>
        <v>5184000</v>
      </c>
      <c r="K2187" s="11">
        <f>연간거래자료!$I2187+연간거래자료!$J2187</f>
        <v>57024000</v>
      </c>
      <c r="L2187" s="13" t="s">
        <v>12</v>
      </c>
      <c r="M2187" s="14" t="s">
        <v>135</v>
      </c>
    </row>
    <row r="2188" spans="2:13" x14ac:dyDescent="0.3">
      <c r="B2188" s="9">
        <v>45881</v>
      </c>
      <c r="C2188" s="10" t="s">
        <v>139</v>
      </c>
      <c r="D2188" s="10" t="s">
        <v>9</v>
      </c>
      <c r="E2188" s="10" t="s">
        <v>17</v>
      </c>
      <c r="F2188" s="10" t="s">
        <v>110</v>
      </c>
      <c r="G2188" s="11">
        <v>52</v>
      </c>
      <c r="H2188" s="11">
        <v>416100</v>
      </c>
      <c r="I2188" s="11">
        <f t="shared" si="76"/>
        <v>21637200</v>
      </c>
      <c r="J2188" s="11">
        <f t="shared" si="77"/>
        <v>2163720</v>
      </c>
      <c r="K2188" s="11">
        <f>연간거래자료!$I2188+연간거래자료!$J2188</f>
        <v>23800920</v>
      </c>
      <c r="L2188" s="13" t="s">
        <v>12</v>
      </c>
      <c r="M2188" s="14" t="s">
        <v>134</v>
      </c>
    </row>
    <row r="2189" spans="2:13" x14ac:dyDescent="0.3">
      <c r="B2189" s="9">
        <v>45881</v>
      </c>
      <c r="C2189" s="10" t="s">
        <v>151</v>
      </c>
      <c r="D2189" s="10" t="s">
        <v>9</v>
      </c>
      <c r="E2189" s="10" t="s">
        <v>17</v>
      </c>
      <c r="F2189" s="10" t="s">
        <v>89</v>
      </c>
      <c r="G2189" s="11">
        <v>113</v>
      </c>
      <c r="H2189" s="11">
        <v>377300</v>
      </c>
      <c r="I2189" s="11">
        <f t="shared" si="76"/>
        <v>42634900</v>
      </c>
      <c r="J2189" s="11">
        <f t="shared" si="77"/>
        <v>4263490</v>
      </c>
      <c r="K2189" s="11">
        <f>연간거래자료!$I2189+연간거래자료!$J2189</f>
        <v>46898390</v>
      </c>
      <c r="L2189" s="13" t="s">
        <v>16</v>
      </c>
      <c r="M2189" s="14" t="s">
        <v>135</v>
      </c>
    </row>
    <row r="2190" spans="2:13" x14ac:dyDescent="0.3">
      <c r="B2190" s="9">
        <v>45881</v>
      </c>
      <c r="C2190" s="10" t="s">
        <v>131</v>
      </c>
      <c r="D2190" s="10" t="s">
        <v>9</v>
      </c>
      <c r="E2190" s="10" t="s">
        <v>50</v>
      </c>
      <c r="F2190" s="10" t="s">
        <v>51</v>
      </c>
      <c r="G2190" s="11">
        <v>22</v>
      </c>
      <c r="H2190" s="11">
        <v>56000</v>
      </c>
      <c r="I2190" s="11">
        <f t="shared" si="76"/>
        <v>1232000</v>
      </c>
      <c r="J2190" s="11">
        <f t="shared" si="77"/>
        <v>123200</v>
      </c>
      <c r="K2190" s="11">
        <f>연간거래자료!$I2190+연간거래자료!$J2190</f>
        <v>1355200</v>
      </c>
      <c r="L2190" s="13" t="s">
        <v>16</v>
      </c>
      <c r="M2190" s="14" t="s">
        <v>137</v>
      </c>
    </row>
    <row r="2191" spans="2:13" x14ac:dyDescent="0.3">
      <c r="B2191" s="9">
        <v>45882</v>
      </c>
      <c r="C2191" s="10" t="s">
        <v>149</v>
      </c>
      <c r="D2191" s="10" t="s">
        <v>21</v>
      </c>
      <c r="E2191" s="10" t="s">
        <v>22</v>
      </c>
      <c r="F2191" s="10" t="s">
        <v>62</v>
      </c>
      <c r="G2191" s="11">
        <v>84</v>
      </c>
      <c r="H2191" s="11">
        <v>122700</v>
      </c>
      <c r="I2191" s="11">
        <f t="shared" si="76"/>
        <v>10306800</v>
      </c>
      <c r="J2191" s="11">
        <f t="shared" si="77"/>
        <v>1030680</v>
      </c>
      <c r="K2191" s="11">
        <f>연간거래자료!$I2191+연간거래자료!$J2191</f>
        <v>11337480</v>
      </c>
      <c r="L2191" s="13" t="s">
        <v>12</v>
      </c>
      <c r="M2191" s="14" t="s">
        <v>136</v>
      </c>
    </row>
    <row r="2192" spans="2:13" x14ac:dyDescent="0.3">
      <c r="B2192" s="9">
        <v>45882</v>
      </c>
      <c r="C2192" s="10" t="s">
        <v>130</v>
      </c>
      <c r="D2192" s="10" t="s">
        <v>21</v>
      </c>
      <c r="E2192" s="10" t="s">
        <v>22</v>
      </c>
      <c r="F2192" s="10" t="s">
        <v>62</v>
      </c>
      <c r="G2192" s="11">
        <v>109</v>
      </c>
      <c r="H2192" s="11">
        <v>122700</v>
      </c>
      <c r="I2192" s="11">
        <f t="shared" si="76"/>
        <v>13374300</v>
      </c>
      <c r="J2192" s="11">
        <f t="shared" si="77"/>
        <v>1337430</v>
      </c>
      <c r="K2192" s="11">
        <f>연간거래자료!$I2192+연간거래자료!$J2192</f>
        <v>14711730</v>
      </c>
      <c r="L2192" s="13" t="s">
        <v>12</v>
      </c>
      <c r="M2192" s="14" t="s">
        <v>136</v>
      </c>
    </row>
    <row r="2193" spans="2:13" x14ac:dyDescent="0.3">
      <c r="B2193" s="9">
        <v>45882</v>
      </c>
      <c r="C2193" s="10" t="s">
        <v>153</v>
      </c>
      <c r="D2193" s="10" t="s">
        <v>13</v>
      </c>
      <c r="E2193" s="10" t="s">
        <v>14</v>
      </c>
      <c r="F2193" s="10" t="s">
        <v>63</v>
      </c>
      <c r="G2193" s="11">
        <v>106</v>
      </c>
      <c r="H2193" s="11">
        <v>92200</v>
      </c>
      <c r="I2193" s="11">
        <f t="shared" si="76"/>
        <v>9773200</v>
      </c>
      <c r="J2193" s="11">
        <f t="shared" si="77"/>
        <v>977320</v>
      </c>
      <c r="K2193" s="11">
        <f>연간거래자료!$I2193+연간거래자료!$J2193</f>
        <v>10750520</v>
      </c>
      <c r="L2193" s="13" t="s">
        <v>12</v>
      </c>
      <c r="M2193" s="14" t="s">
        <v>137</v>
      </c>
    </row>
    <row r="2194" spans="2:13" x14ac:dyDescent="0.3">
      <c r="B2194" s="9">
        <v>45882</v>
      </c>
      <c r="C2194" s="10" t="s">
        <v>149</v>
      </c>
      <c r="D2194" s="10" t="s">
        <v>13</v>
      </c>
      <c r="E2194" s="10" t="s">
        <v>14</v>
      </c>
      <c r="F2194" s="10" t="s">
        <v>115</v>
      </c>
      <c r="G2194" s="11">
        <v>36</v>
      </c>
      <c r="H2194" s="11">
        <v>398000</v>
      </c>
      <c r="I2194" s="11">
        <f t="shared" si="76"/>
        <v>14328000</v>
      </c>
      <c r="J2194" s="11">
        <f t="shared" si="77"/>
        <v>1432800</v>
      </c>
      <c r="K2194" s="11">
        <f>연간거래자료!$I2194+연간거래자료!$J2194</f>
        <v>15760800</v>
      </c>
      <c r="L2194" s="13" t="s">
        <v>16</v>
      </c>
      <c r="M2194" s="14" t="s">
        <v>134</v>
      </c>
    </row>
    <row r="2195" spans="2:13" x14ac:dyDescent="0.3">
      <c r="B2195" s="9">
        <v>45882</v>
      </c>
      <c r="C2195" s="10" t="s">
        <v>148</v>
      </c>
      <c r="D2195" s="10" t="s">
        <v>13</v>
      </c>
      <c r="E2195" s="10" t="s">
        <v>14</v>
      </c>
      <c r="F2195" s="10" t="s">
        <v>84</v>
      </c>
      <c r="G2195" s="11">
        <v>133</v>
      </c>
      <c r="H2195" s="11">
        <v>87200</v>
      </c>
      <c r="I2195" s="11">
        <f t="shared" si="76"/>
        <v>11597600</v>
      </c>
      <c r="J2195" s="11">
        <f t="shared" si="77"/>
        <v>1159760</v>
      </c>
      <c r="K2195" s="11">
        <f>연간거래자료!$I2195+연간거래자료!$J2195</f>
        <v>12757360</v>
      </c>
      <c r="L2195" s="13" t="s">
        <v>16</v>
      </c>
      <c r="M2195" s="14" t="s">
        <v>134</v>
      </c>
    </row>
    <row r="2196" spans="2:13" x14ac:dyDescent="0.3">
      <c r="B2196" s="9">
        <v>45882</v>
      </c>
      <c r="C2196" s="10" t="s">
        <v>132</v>
      </c>
      <c r="D2196" s="10" t="s">
        <v>13</v>
      </c>
      <c r="E2196" s="10" t="s">
        <v>14</v>
      </c>
      <c r="F2196" s="10" t="s">
        <v>84</v>
      </c>
      <c r="G2196" s="11">
        <v>34</v>
      </c>
      <c r="H2196" s="11">
        <v>89900</v>
      </c>
      <c r="I2196" s="11">
        <f t="shared" si="76"/>
        <v>3056600</v>
      </c>
      <c r="J2196" s="11">
        <f t="shared" si="77"/>
        <v>305660</v>
      </c>
      <c r="K2196" s="11">
        <f>연간거래자료!$I2196+연간거래자료!$J2196</f>
        <v>3362260</v>
      </c>
      <c r="L2196" s="13" t="s">
        <v>12</v>
      </c>
      <c r="M2196" s="14" t="s">
        <v>136</v>
      </c>
    </row>
    <row r="2197" spans="2:13" x14ac:dyDescent="0.3">
      <c r="B2197" s="9">
        <v>45882</v>
      </c>
      <c r="C2197" s="10" t="s">
        <v>148</v>
      </c>
      <c r="D2197" s="10" t="s">
        <v>13</v>
      </c>
      <c r="E2197" s="10" t="s">
        <v>14</v>
      </c>
      <c r="F2197" s="10" t="s">
        <v>15</v>
      </c>
      <c r="G2197" s="11">
        <v>94</v>
      </c>
      <c r="H2197" s="11">
        <v>378100</v>
      </c>
      <c r="I2197" s="11">
        <f t="shared" si="76"/>
        <v>35541400</v>
      </c>
      <c r="J2197" s="11">
        <f t="shared" si="77"/>
        <v>3554140</v>
      </c>
      <c r="K2197" s="11">
        <f>연간거래자료!$I2197+연간거래자료!$J2197</f>
        <v>39095540</v>
      </c>
      <c r="L2197" s="13" t="s">
        <v>16</v>
      </c>
      <c r="M2197" s="14" t="s">
        <v>137</v>
      </c>
    </row>
    <row r="2198" spans="2:13" x14ac:dyDescent="0.3">
      <c r="B2198" s="9">
        <v>45882</v>
      </c>
      <c r="C2198" s="10" t="s">
        <v>154</v>
      </c>
      <c r="D2198" s="10" t="s">
        <v>13</v>
      </c>
      <c r="E2198" s="10" t="s">
        <v>26</v>
      </c>
      <c r="F2198" s="10" t="s">
        <v>76</v>
      </c>
      <c r="G2198" s="11">
        <v>108</v>
      </c>
      <c r="H2198" s="11">
        <v>4300</v>
      </c>
      <c r="I2198" s="11">
        <f t="shared" si="76"/>
        <v>464400</v>
      </c>
      <c r="J2198" s="11">
        <f t="shared" si="77"/>
        <v>46440</v>
      </c>
      <c r="K2198" s="11">
        <f>연간거래자료!$I2198+연간거래자료!$J2198</f>
        <v>510840</v>
      </c>
      <c r="L2198" s="13" t="s">
        <v>16</v>
      </c>
      <c r="M2198" s="14" t="s">
        <v>137</v>
      </c>
    </row>
    <row r="2199" spans="2:13" x14ac:dyDescent="0.3">
      <c r="B2199" s="9">
        <v>45882</v>
      </c>
      <c r="C2199" s="10" t="s">
        <v>149</v>
      </c>
      <c r="D2199" s="10" t="s">
        <v>9</v>
      </c>
      <c r="E2199" s="10" t="s">
        <v>24</v>
      </c>
      <c r="F2199" s="10" t="s">
        <v>122</v>
      </c>
      <c r="G2199" s="11">
        <v>110</v>
      </c>
      <c r="H2199" s="11">
        <v>602400</v>
      </c>
      <c r="I2199" s="11">
        <f t="shared" si="76"/>
        <v>66264000</v>
      </c>
      <c r="J2199" s="11">
        <f t="shared" si="77"/>
        <v>6626400</v>
      </c>
      <c r="K2199" s="11">
        <f>연간거래자료!$I2199+연간거래자료!$J2199</f>
        <v>72890400</v>
      </c>
      <c r="L2199" s="13" t="s">
        <v>12</v>
      </c>
      <c r="M2199" s="14" t="s">
        <v>134</v>
      </c>
    </row>
    <row r="2200" spans="2:13" x14ac:dyDescent="0.3">
      <c r="B2200" s="9">
        <v>45882</v>
      </c>
      <c r="C2200" s="10" t="s">
        <v>152</v>
      </c>
      <c r="D2200" s="10" t="s">
        <v>9</v>
      </c>
      <c r="E2200" s="10" t="s">
        <v>24</v>
      </c>
      <c r="F2200" s="10" t="s">
        <v>122</v>
      </c>
      <c r="G2200" s="11">
        <v>99</v>
      </c>
      <c r="H2200" s="11">
        <v>602400</v>
      </c>
      <c r="I2200" s="11">
        <f t="shared" si="76"/>
        <v>59637600</v>
      </c>
      <c r="J2200" s="11">
        <f t="shared" si="77"/>
        <v>5963760</v>
      </c>
      <c r="K2200" s="11">
        <f>연간거래자료!$I2200+연간거래자료!$J2200</f>
        <v>65601360</v>
      </c>
      <c r="L2200" s="13" t="s">
        <v>12</v>
      </c>
      <c r="M2200" s="14" t="s">
        <v>134</v>
      </c>
    </row>
    <row r="2201" spans="2:13" x14ac:dyDescent="0.3">
      <c r="B2201" s="9">
        <v>45882</v>
      </c>
      <c r="C2201" s="10" t="s">
        <v>141</v>
      </c>
      <c r="D2201" s="10" t="s">
        <v>9</v>
      </c>
      <c r="E2201" s="10" t="s">
        <v>17</v>
      </c>
      <c r="F2201" s="10" t="s">
        <v>19</v>
      </c>
      <c r="G2201" s="11">
        <v>40</v>
      </c>
      <c r="H2201" s="11">
        <v>624500</v>
      </c>
      <c r="I2201" s="11">
        <f t="shared" si="76"/>
        <v>24980000</v>
      </c>
      <c r="J2201" s="11">
        <f t="shared" si="77"/>
        <v>2498000</v>
      </c>
      <c r="K2201" s="11">
        <f>연간거래자료!$I2201+연간거래자료!$J2201</f>
        <v>27478000</v>
      </c>
      <c r="L2201" s="13" t="s">
        <v>16</v>
      </c>
      <c r="M2201" s="14" t="s">
        <v>134</v>
      </c>
    </row>
    <row r="2202" spans="2:13" x14ac:dyDescent="0.3">
      <c r="B2202" s="9">
        <v>45882</v>
      </c>
      <c r="C2202" s="10" t="s">
        <v>144</v>
      </c>
      <c r="D2202" s="10" t="s">
        <v>9</v>
      </c>
      <c r="E2202" s="10" t="s">
        <v>50</v>
      </c>
      <c r="F2202" s="10" t="s">
        <v>126</v>
      </c>
      <c r="G2202" s="11">
        <v>113</v>
      </c>
      <c r="H2202" s="11">
        <v>63100</v>
      </c>
      <c r="I2202" s="11">
        <f t="shared" si="76"/>
        <v>7130300</v>
      </c>
      <c r="J2202" s="11">
        <f t="shared" si="77"/>
        <v>713030</v>
      </c>
      <c r="K2202" s="11">
        <f>연간거래자료!$I2202+연간거래자료!$J2202</f>
        <v>7843330</v>
      </c>
      <c r="L2202" s="13" t="s">
        <v>12</v>
      </c>
      <c r="M2202" s="14" t="s">
        <v>134</v>
      </c>
    </row>
    <row r="2203" spans="2:13" x14ac:dyDescent="0.3">
      <c r="B2203" s="9">
        <v>45882</v>
      </c>
      <c r="C2203" s="10" t="s">
        <v>130</v>
      </c>
      <c r="D2203" s="10" t="s">
        <v>9</v>
      </c>
      <c r="E2203" s="10" t="s">
        <v>36</v>
      </c>
      <c r="F2203" s="10" t="s">
        <v>54</v>
      </c>
      <c r="G2203" s="11">
        <v>120</v>
      </c>
      <c r="H2203" s="11">
        <v>206600</v>
      </c>
      <c r="I2203" s="11">
        <f t="shared" si="76"/>
        <v>24792000</v>
      </c>
      <c r="J2203" s="11">
        <f t="shared" si="77"/>
        <v>2479200</v>
      </c>
      <c r="K2203" s="11">
        <f>연간거래자료!$I2203+연간거래자료!$J2203</f>
        <v>27271200</v>
      </c>
      <c r="L2203" s="13" t="s">
        <v>16</v>
      </c>
      <c r="M2203" s="14" t="s">
        <v>136</v>
      </c>
    </row>
    <row r="2204" spans="2:13" x14ac:dyDescent="0.3">
      <c r="B2204" s="9">
        <v>45883</v>
      </c>
      <c r="C2204" s="10" t="s">
        <v>153</v>
      </c>
      <c r="D2204" s="10" t="s">
        <v>21</v>
      </c>
      <c r="E2204" s="10" t="s">
        <v>28</v>
      </c>
      <c r="F2204" s="10" t="s">
        <v>125</v>
      </c>
      <c r="G2204" s="11">
        <v>135</v>
      </c>
      <c r="H2204" s="11">
        <v>1750900</v>
      </c>
      <c r="I2204" s="11">
        <f t="shared" si="76"/>
        <v>236371500</v>
      </c>
      <c r="J2204" s="11">
        <f t="shared" si="77"/>
        <v>23637150</v>
      </c>
      <c r="K2204" s="11">
        <f>연간거래자료!$I2204+연간거래자료!$J2204</f>
        <v>260008650</v>
      </c>
      <c r="L2204" s="13" t="s">
        <v>12</v>
      </c>
      <c r="M2204" s="14" t="s">
        <v>135</v>
      </c>
    </row>
    <row r="2205" spans="2:13" x14ac:dyDescent="0.3">
      <c r="B2205" s="9">
        <v>45883</v>
      </c>
      <c r="C2205" s="10" t="s">
        <v>141</v>
      </c>
      <c r="D2205" s="10" t="s">
        <v>13</v>
      </c>
      <c r="E2205" s="10" t="s">
        <v>14</v>
      </c>
      <c r="F2205" s="10" t="s">
        <v>30</v>
      </c>
      <c r="G2205" s="11">
        <v>27</v>
      </c>
      <c r="H2205" s="11">
        <v>69900</v>
      </c>
      <c r="I2205" s="11">
        <f t="shared" si="76"/>
        <v>1887300</v>
      </c>
      <c r="J2205" s="11">
        <f t="shared" si="77"/>
        <v>188730</v>
      </c>
      <c r="K2205" s="11">
        <f>연간거래자료!$I2205+연간거래자료!$J2205</f>
        <v>2076030</v>
      </c>
      <c r="L2205" s="13" t="s">
        <v>16</v>
      </c>
      <c r="M2205" s="14" t="s">
        <v>135</v>
      </c>
    </row>
    <row r="2206" spans="2:13" x14ac:dyDescent="0.3">
      <c r="B2206" s="9">
        <v>45883</v>
      </c>
      <c r="C2206" s="10" t="s">
        <v>155</v>
      </c>
      <c r="D2206" s="10" t="s">
        <v>9</v>
      </c>
      <c r="E2206" s="10" t="s">
        <v>24</v>
      </c>
      <c r="F2206" s="10" t="s">
        <v>92</v>
      </c>
      <c r="G2206" s="11">
        <v>38</v>
      </c>
      <c r="H2206" s="11">
        <v>217500</v>
      </c>
      <c r="I2206" s="11">
        <f t="shared" si="76"/>
        <v>8265000</v>
      </c>
      <c r="J2206" s="11">
        <f t="shared" si="77"/>
        <v>826500</v>
      </c>
      <c r="K2206" s="11">
        <f>연간거래자료!$I2206+연간거래자료!$J2206</f>
        <v>9091500</v>
      </c>
      <c r="L2206" s="13" t="s">
        <v>16</v>
      </c>
      <c r="M2206" s="14" t="s">
        <v>137</v>
      </c>
    </row>
    <row r="2207" spans="2:13" x14ac:dyDescent="0.3">
      <c r="B2207" s="9">
        <v>45883</v>
      </c>
      <c r="C2207" s="10" t="s">
        <v>147</v>
      </c>
      <c r="D2207" s="10" t="s">
        <v>9</v>
      </c>
      <c r="E2207" s="10" t="s">
        <v>10</v>
      </c>
      <c r="F2207" s="10" t="s">
        <v>78</v>
      </c>
      <c r="G2207" s="11">
        <v>96</v>
      </c>
      <c r="H2207" s="11">
        <v>209100</v>
      </c>
      <c r="I2207" s="11">
        <f t="shared" si="76"/>
        <v>20073600</v>
      </c>
      <c r="J2207" s="11">
        <f t="shared" si="77"/>
        <v>2007360</v>
      </c>
      <c r="K2207" s="11">
        <f>연간거래자료!$I2207+연간거래자료!$J2207</f>
        <v>22080960</v>
      </c>
      <c r="L2207" s="13" t="s">
        <v>16</v>
      </c>
      <c r="M2207" s="14" t="s">
        <v>137</v>
      </c>
    </row>
    <row r="2208" spans="2:13" x14ac:dyDescent="0.3">
      <c r="B2208" s="9">
        <v>45883</v>
      </c>
      <c r="C2208" s="10" t="s">
        <v>130</v>
      </c>
      <c r="D2208" s="10" t="s">
        <v>9</v>
      </c>
      <c r="E2208" s="10" t="s">
        <v>50</v>
      </c>
      <c r="F2208" s="10" t="s">
        <v>109</v>
      </c>
      <c r="G2208" s="11">
        <v>125</v>
      </c>
      <c r="H2208" s="11">
        <v>111700</v>
      </c>
      <c r="I2208" s="11">
        <f t="shared" si="76"/>
        <v>13962500</v>
      </c>
      <c r="J2208" s="11">
        <f t="shared" si="77"/>
        <v>1396250</v>
      </c>
      <c r="K2208" s="11">
        <f>연간거래자료!$I2208+연간거래자료!$J2208</f>
        <v>15358750</v>
      </c>
      <c r="L2208" s="13" t="s">
        <v>16</v>
      </c>
      <c r="M2208" s="14" t="s">
        <v>137</v>
      </c>
    </row>
    <row r="2209" spans="2:13" x14ac:dyDescent="0.3">
      <c r="B2209" s="9">
        <v>45883</v>
      </c>
      <c r="C2209" s="10" t="s">
        <v>156</v>
      </c>
      <c r="D2209" s="10" t="s">
        <v>9</v>
      </c>
      <c r="E2209" s="10" t="s">
        <v>50</v>
      </c>
      <c r="F2209" s="10" t="s">
        <v>100</v>
      </c>
      <c r="G2209" s="11">
        <v>119</v>
      </c>
      <c r="H2209" s="11">
        <v>63300</v>
      </c>
      <c r="I2209" s="11">
        <f t="shared" si="76"/>
        <v>7532700</v>
      </c>
      <c r="J2209" s="11">
        <f t="shared" si="77"/>
        <v>753270</v>
      </c>
      <c r="K2209" s="11">
        <f>연간거래자료!$I2209+연간거래자료!$J2209</f>
        <v>8285970</v>
      </c>
      <c r="L2209" s="13" t="s">
        <v>16</v>
      </c>
      <c r="M2209" s="14" t="s">
        <v>137</v>
      </c>
    </row>
    <row r="2210" spans="2:13" x14ac:dyDescent="0.3">
      <c r="B2210" s="9">
        <v>45884</v>
      </c>
      <c r="C2210" s="10" t="s">
        <v>148</v>
      </c>
      <c r="D2210" s="10" t="s">
        <v>21</v>
      </c>
      <c r="E2210" s="10" t="s">
        <v>31</v>
      </c>
      <c r="F2210" s="10" t="s">
        <v>32</v>
      </c>
      <c r="G2210" s="11">
        <v>135</v>
      </c>
      <c r="H2210" s="11">
        <v>183900</v>
      </c>
      <c r="I2210" s="11">
        <f t="shared" si="76"/>
        <v>24826500</v>
      </c>
      <c r="J2210" s="11">
        <f t="shared" si="77"/>
        <v>2482650</v>
      </c>
      <c r="K2210" s="11">
        <f>연간거래자료!$I2210+연간거래자료!$J2210</f>
        <v>27309150</v>
      </c>
      <c r="L2210" s="13" t="s">
        <v>12</v>
      </c>
      <c r="M2210" s="14" t="s">
        <v>137</v>
      </c>
    </row>
    <row r="2211" spans="2:13" x14ac:dyDescent="0.3">
      <c r="B2211" s="9">
        <v>45884</v>
      </c>
      <c r="C2211" s="10" t="s">
        <v>148</v>
      </c>
      <c r="D2211" s="10" t="s">
        <v>33</v>
      </c>
      <c r="E2211" s="10" t="s">
        <v>56</v>
      </c>
      <c r="F2211" s="10" t="s">
        <v>57</v>
      </c>
      <c r="G2211" s="11">
        <v>77</v>
      </c>
      <c r="H2211" s="11">
        <v>6700</v>
      </c>
      <c r="I2211" s="11">
        <f t="shared" si="76"/>
        <v>515900</v>
      </c>
      <c r="J2211" s="11">
        <f t="shared" si="77"/>
        <v>51590</v>
      </c>
      <c r="K2211" s="11">
        <f>연간거래자료!$I2211+연간거래자료!$J2211</f>
        <v>567490</v>
      </c>
      <c r="L2211" s="13" t="s">
        <v>16</v>
      </c>
      <c r="M2211" s="14" t="s">
        <v>134</v>
      </c>
    </row>
    <row r="2212" spans="2:13" x14ac:dyDescent="0.3">
      <c r="B2212" s="9">
        <v>45884</v>
      </c>
      <c r="C2212" s="10" t="s">
        <v>155</v>
      </c>
      <c r="D2212" s="10" t="s">
        <v>13</v>
      </c>
      <c r="E2212" s="10" t="s">
        <v>14</v>
      </c>
      <c r="F2212" s="10" t="s">
        <v>99</v>
      </c>
      <c r="G2212" s="11">
        <v>49</v>
      </c>
      <c r="H2212" s="11">
        <v>139000</v>
      </c>
      <c r="I2212" s="11">
        <f t="shared" si="76"/>
        <v>6811000</v>
      </c>
      <c r="J2212" s="11">
        <f t="shared" si="77"/>
        <v>681100</v>
      </c>
      <c r="K2212" s="11">
        <f>연간거래자료!$I2212+연간거래자료!$J2212</f>
        <v>7492100</v>
      </c>
      <c r="L2212" s="13" t="s">
        <v>12</v>
      </c>
      <c r="M2212" s="14" t="s">
        <v>134</v>
      </c>
    </row>
    <row r="2213" spans="2:13" x14ac:dyDescent="0.3">
      <c r="B2213" s="9">
        <v>45884</v>
      </c>
      <c r="C2213" s="10" t="s">
        <v>147</v>
      </c>
      <c r="D2213" s="10" t="s">
        <v>9</v>
      </c>
      <c r="E2213" s="10" t="s">
        <v>17</v>
      </c>
      <c r="F2213" s="10" t="s">
        <v>108</v>
      </c>
      <c r="G2213" s="11">
        <v>38</v>
      </c>
      <c r="H2213" s="11">
        <v>245600</v>
      </c>
      <c r="I2213" s="11">
        <f t="shared" si="76"/>
        <v>9332800</v>
      </c>
      <c r="J2213" s="11">
        <f t="shared" si="77"/>
        <v>933280</v>
      </c>
      <c r="K2213" s="11">
        <f>연간거래자료!$I2213+연간거래자료!$J2213</f>
        <v>10266080</v>
      </c>
      <c r="L2213" s="13" t="s">
        <v>16</v>
      </c>
      <c r="M2213" s="14" t="s">
        <v>137</v>
      </c>
    </row>
    <row r="2214" spans="2:13" x14ac:dyDescent="0.3">
      <c r="B2214" s="9">
        <v>45884</v>
      </c>
      <c r="C2214" s="10" t="s">
        <v>139</v>
      </c>
      <c r="D2214" s="10" t="s">
        <v>9</v>
      </c>
      <c r="E2214" s="10" t="s">
        <v>50</v>
      </c>
      <c r="F2214" s="10" t="s">
        <v>51</v>
      </c>
      <c r="G2214" s="11">
        <v>98</v>
      </c>
      <c r="H2214" s="11">
        <v>54300</v>
      </c>
      <c r="I2214" s="11">
        <f t="shared" si="76"/>
        <v>5321400</v>
      </c>
      <c r="J2214" s="11">
        <f t="shared" si="77"/>
        <v>532140</v>
      </c>
      <c r="K2214" s="11">
        <f>연간거래자료!$I2214+연간거래자료!$J2214</f>
        <v>5853540</v>
      </c>
      <c r="L2214" s="13" t="s">
        <v>16</v>
      </c>
      <c r="M2214" s="14" t="s">
        <v>134</v>
      </c>
    </row>
    <row r="2215" spans="2:13" x14ac:dyDescent="0.3">
      <c r="B2215" s="9">
        <v>45885</v>
      </c>
      <c r="C2215" s="10" t="s">
        <v>151</v>
      </c>
      <c r="D2215" s="10" t="s">
        <v>21</v>
      </c>
      <c r="E2215" s="10" t="s">
        <v>31</v>
      </c>
      <c r="F2215" s="10" t="s">
        <v>102</v>
      </c>
      <c r="G2215" s="11">
        <v>129</v>
      </c>
      <c r="H2215" s="11">
        <v>229400</v>
      </c>
      <c r="I2215" s="11">
        <f t="shared" si="76"/>
        <v>29592600</v>
      </c>
      <c r="J2215" s="11">
        <f t="shared" si="77"/>
        <v>2959260</v>
      </c>
      <c r="K2215" s="11">
        <f>연간거래자료!$I2215+연간거래자료!$J2215</f>
        <v>32551860</v>
      </c>
      <c r="L2215" s="13" t="s">
        <v>12</v>
      </c>
      <c r="M2215" s="14" t="s">
        <v>135</v>
      </c>
    </row>
    <row r="2216" spans="2:13" x14ac:dyDescent="0.3">
      <c r="B2216" s="9">
        <v>45885</v>
      </c>
      <c r="C2216" s="10" t="s">
        <v>140</v>
      </c>
      <c r="D2216" s="10" t="s">
        <v>21</v>
      </c>
      <c r="E2216" s="10" t="s">
        <v>31</v>
      </c>
      <c r="F2216" s="10" t="s">
        <v>41</v>
      </c>
      <c r="G2216" s="11">
        <v>48</v>
      </c>
      <c r="H2216" s="11">
        <v>321600</v>
      </c>
      <c r="I2216" s="11">
        <f t="shared" si="76"/>
        <v>15436800</v>
      </c>
      <c r="J2216" s="11">
        <f t="shared" si="77"/>
        <v>1543680</v>
      </c>
      <c r="K2216" s="11">
        <f>연간거래자료!$I2216+연간거래자료!$J2216</f>
        <v>16980480</v>
      </c>
      <c r="L2216" s="13" t="s">
        <v>16</v>
      </c>
      <c r="M2216" s="14" t="s">
        <v>134</v>
      </c>
    </row>
    <row r="2217" spans="2:13" x14ac:dyDescent="0.3">
      <c r="B2217" s="9">
        <v>45885</v>
      </c>
      <c r="C2217" s="10" t="s">
        <v>156</v>
      </c>
      <c r="D2217" s="10" t="s">
        <v>21</v>
      </c>
      <c r="E2217" s="10" t="s">
        <v>28</v>
      </c>
      <c r="F2217" s="10" t="s">
        <v>98</v>
      </c>
      <c r="G2217" s="11">
        <v>55</v>
      </c>
      <c r="H2217" s="11">
        <v>1577700</v>
      </c>
      <c r="I2217" s="11">
        <f t="shared" si="76"/>
        <v>86773500</v>
      </c>
      <c r="J2217" s="11">
        <f t="shared" si="77"/>
        <v>8677350</v>
      </c>
      <c r="K2217" s="11">
        <f>연간거래자료!$I2217+연간거래자료!$J2217</f>
        <v>95450850</v>
      </c>
      <c r="L2217" s="13" t="s">
        <v>16</v>
      </c>
      <c r="M2217" s="14" t="s">
        <v>136</v>
      </c>
    </row>
    <row r="2218" spans="2:13" x14ac:dyDescent="0.3">
      <c r="B2218" s="9">
        <v>45885</v>
      </c>
      <c r="C2218" s="10" t="s">
        <v>155</v>
      </c>
      <c r="D2218" s="10" t="s">
        <v>13</v>
      </c>
      <c r="E2218" s="10" t="s">
        <v>14</v>
      </c>
      <c r="F2218" s="10" t="s">
        <v>94</v>
      </c>
      <c r="G2218" s="11">
        <v>27</v>
      </c>
      <c r="H2218" s="11">
        <v>119800</v>
      </c>
      <c r="I2218" s="11">
        <f t="shared" si="76"/>
        <v>3234600</v>
      </c>
      <c r="J2218" s="11">
        <f t="shared" si="77"/>
        <v>323460</v>
      </c>
      <c r="K2218" s="11">
        <f>연간거래자료!$I2218+연간거래자료!$J2218</f>
        <v>3558060</v>
      </c>
      <c r="L2218" s="13" t="s">
        <v>16</v>
      </c>
      <c r="M2218" s="14" t="s">
        <v>135</v>
      </c>
    </row>
    <row r="2219" spans="2:13" x14ac:dyDescent="0.3">
      <c r="B2219" s="9">
        <v>45885</v>
      </c>
      <c r="C2219" s="10" t="s">
        <v>157</v>
      </c>
      <c r="D2219" s="10" t="s">
        <v>13</v>
      </c>
      <c r="E2219" s="10" t="s">
        <v>14</v>
      </c>
      <c r="F2219" s="10" t="s">
        <v>115</v>
      </c>
      <c r="G2219" s="11">
        <v>10</v>
      </c>
      <c r="H2219" s="11">
        <v>398000</v>
      </c>
      <c r="I2219" s="11">
        <f t="shared" si="76"/>
        <v>3980000</v>
      </c>
      <c r="J2219" s="11">
        <f t="shared" si="77"/>
        <v>398000</v>
      </c>
      <c r="K2219" s="11">
        <f>연간거래자료!$I2219+연간거래자료!$J2219</f>
        <v>4378000</v>
      </c>
      <c r="L2219" s="13" t="s">
        <v>12</v>
      </c>
      <c r="M2219" s="14" t="s">
        <v>135</v>
      </c>
    </row>
    <row r="2220" spans="2:13" x14ac:dyDescent="0.3">
      <c r="B2220" s="9">
        <v>45885</v>
      </c>
      <c r="C2220" s="10" t="s">
        <v>152</v>
      </c>
      <c r="D2220" s="10" t="s">
        <v>13</v>
      </c>
      <c r="E2220" s="10" t="s">
        <v>14</v>
      </c>
      <c r="F2220" s="10" t="s">
        <v>84</v>
      </c>
      <c r="G2220" s="11">
        <v>128</v>
      </c>
      <c r="H2220" s="11">
        <v>87200</v>
      </c>
      <c r="I2220" s="11">
        <f t="shared" si="76"/>
        <v>11161600</v>
      </c>
      <c r="J2220" s="11">
        <f t="shared" si="77"/>
        <v>1116160</v>
      </c>
      <c r="K2220" s="11">
        <f>연간거래자료!$I2220+연간거래자료!$J2220</f>
        <v>12277760</v>
      </c>
      <c r="L2220" s="13" t="s">
        <v>16</v>
      </c>
      <c r="M2220" s="14" t="s">
        <v>137</v>
      </c>
    </row>
    <row r="2221" spans="2:13" x14ac:dyDescent="0.3">
      <c r="B2221" s="9">
        <v>45885</v>
      </c>
      <c r="C2221" s="10" t="s">
        <v>154</v>
      </c>
      <c r="D2221" s="10" t="s">
        <v>13</v>
      </c>
      <c r="E2221" s="10" t="s">
        <v>26</v>
      </c>
      <c r="F2221" s="10" t="s">
        <v>68</v>
      </c>
      <c r="G2221" s="11">
        <v>136</v>
      </c>
      <c r="H2221" s="11">
        <v>72800</v>
      </c>
      <c r="I2221" s="11">
        <f t="shared" si="76"/>
        <v>9900800</v>
      </c>
      <c r="J2221" s="11">
        <f t="shared" si="77"/>
        <v>990080</v>
      </c>
      <c r="K2221" s="11">
        <f>연간거래자료!$I2221+연간거래자료!$J2221</f>
        <v>10890880</v>
      </c>
      <c r="L2221" s="13" t="s">
        <v>16</v>
      </c>
      <c r="M2221" s="14" t="s">
        <v>135</v>
      </c>
    </row>
    <row r="2222" spans="2:13" x14ac:dyDescent="0.3">
      <c r="B2222" s="9">
        <v>45885</v>
      </c>
      <c r="C2222" s="10" t="s">
        <v>154</v>
      </c>
      <c r="D2222" s="10" t="s">
        <v>9</v>
      </c>
      <c r="E2222" s="10" t="s">
        <v>24</v>
      </c>
      <c r="F2222" s="10" t="s">
        <v>111</v>
      </c>
      <c r="G2222" s="11">
        <v>136</v>
      </c>
      <c r="H2222" s="11">
        <v>208800</v>
      </c>
      <c r="I2222" s="11">
        <f t="shared" si="76"/>
        <v>28396800</v>
      </c>
      <c r="J2222" s="11">
        <f t="shared" si="77"/>
        <v>2839680</v>
      </c>
      <c r="K2222" s="11">
        <f>연간거래자료!$I2222+연간거래자료!$J2222</f>
        <v>31236480</v>
      </c>
      <c r="L2222" s="13" t="s">
        <v>12</v>
      </c>
      <c r="M2222" s="14" t="s">
        <v>137</v>
      </c>
    </row>
    <row r="2223" spans="2:13" x14ac:dyDescent="0.3">
      <c r="B2223" s="9">
        <v>45885</v>
      </c>
      <c r="C2223" s="10" t="s">
        <v>152</v>
      </c>
      <c r="D2223" s="10" t="s">
        <v>9</v>
      </c>
      <c r="E2223" s="10" t="s">
        <v>36</v>
      </c>
      <c r="F2223" s="10" t="s">
        <v>90</v>
      </c>
      <c r="G2223" s="11">
        <v>109</v>
      </c>
      <c r="H2223" s="11">
        <v>316200</v>
      </c>
      <c r="I2223" s="11">
        <f t="shared" si="76"/>
        <v>34465800</v>
      </c>
      <c r="J2223" s="11">
        <f t="shared" si="77"/>
        <v>3446580</v>
      </c>
      <c r="K2223" s="11">
        <f>연간거래자료!$I2223+연간거래자료!$J2223</f>
        <v>37912380</v>
      </c>
      <c r="L2223" s="13" t="s">
        <v>12</v>
      </c>
      <c r="M2223" s="14" t="s">
        <v>134</v>
      </c>
    </row>
    <row r="2224" spans="2:13" x14ac:dyDescent="0.3">
      <c r="B2224" s="9">
        <v>45886</v>
      </c>
      <c r="C2224" s="10" t="s">
        <v>155</v>
      </c>
      <c r="D2224" s="10" t="s">
        <v>21</v>
      </c>
      <c r="E2224" s="10" t="s">
        <v>28</v>
      </c>
      <c r="F2224" s="10" t="s">
        <v>125</v>
      </c>
      <c r="G2224" s="11">
        <v>82</v>
      </c>
      <c r="H2224" s="11">
        <v>1750900</v>
      </c>
      <c r="I2224" s="11">
        <f t="shared" si="76"/>
        <v>143573800</v>
      </c>
      <c r="J2224" s="11">
        <f t="shared" si="77"/>
        <v>14357380</v>
      </c>
      <c r="K2224" s="11">
        <f>연간거래자료!$I2224+연간거래자료!$J2224</f>
        <v>157931180</v>
      </c>
      <c r="L2224" s="13" t="s">
        <v>12</v>
      </c>
      <c r="M2224" s="14" t="s">
        <v>135</v>
      </c>
    </row>
    <row r="2225" spans="2:13" x14ac:dyDescent="0.3">
      <c r="B2225" s="9">
        <v>45886</v>
      </c>
      <c r="C2225" s="10" t="s">
        <v>156</v>
      </c>
      <c r="D2225" s="10" t="s">
        <v>21</v>
      </c>
      <c r="E2225" s="10" t="s">
        <v>28</v>
      </c>
      <c r="F2225" s="10" t="s">
        <v>124</v>
      </c>
      <c r="G2225" s="11">
        <v>136</v>
      </c>
      <c r="H2225" s="11">
        <v>2405600</v>
      </c>
      <c r="I2225" s="11">
        <f t="shared" si="76"/>
        <v>327161600</v>
      </c>
      <c r="J2225" s="11">
        <f t="shared" si="77"/>
        <v>32716160</v>
      </c>
      <c r="K2225" s="11">
        <f>연간거래자료!$I2225+연간거래자료!$J2225</f>
        <v>359877760</v>
      </c>
      <c r="L2225" s="13" t="s">
        <v>12</v>
      </c>
      <c r="M2225" s="14" t="s">
        <v>136</v>
      </c>
    </row>
    <row r="2226" spans="2:13" x14ac:dyDescent="0.3">
      <c r="B2226" s="9">
        <v>45886</v>
      </c>
      <c r="C2226" s="10" t="s">
        <v>145</v>
      </c>
      <c r="D2226" s="10" t="s">
        <v>33</v>
      </c>
      <c r="E2226" s="10" t="s">
        <v>56</v>
      </c>
      <c r="F2226" s="10" t="s">
        <v>57</v>
      </c>
      <c r="G2226" s="11">
        <v>23</v>
      </c>
      <c r="H2226" s="11">
        <v>6900</v>
      </c>
      <c r="I2226" s="11">
        <f t="shared" si="76"/>
        <v>158700</v>
      </c>
      <c r="J2226" s="11">
        <f t="shared" si="77"/>
        <v>15870</v>
      </c>
      <c r="K2226" s="11">
        <f>연간거래자료!$I2226+연간거래자료!$J2226</f>
        <v>174570</v>
      </c>
      <c r="L2226" s="13" t="s">
        <v>16</v>
      </c>
      <c r="M2226" s="14" t="s">
        <v>136</v>
      </c>
    </row>
    <row r="2227" spans="2:13" x14ac:dyDescent="0.3">
      <c r="B2227" s="9">
        <v>45886</v>
      </c>
      <c r="C2227" s="10" t="s">
        <v>144</v>
      </c>
      <c r="D2227" s="10" t="s">
        <v>33</v>
      </c>
      <c r="E2227" s="10" t="s">
        <v>34</v>
      </c>
      <c r="F2227" s="10" t="s">
        <v>35</v>
      </c>
      <c r="G2227" s="11">
        <v>119</v>
      </c>
      <c r="H2227" s="11">
        <v>19300</v>
      </c>
      <c r="I2227" s="11">
        <f t="shared" si="76"/>
        <v>2296700</v>
      </c>
      <c r="J2227" s="11">
        <f t="shared" si="77"/>
        <v>229670</v>
      </c>
      <c r="K2227" s="11">
        <f>연간거래자료!$I2227+연간거래자료!$J2227</f>
        <v>2526370</v>
      </c>
      <c r="L2227" s="13" t="s">
        <v>16</v>
      </c>
      <c r="M2227" s="14" t="s">
        <v>136</v>
      </c>
    </row>
    <row r="2228" spans="2:13" x14ac:dyDescent="0.3">
      <c r="B2228" s="9">
        <v>45886</v>
      </c>
      <c r="C2228" s="10" t="s">
        <v>155</v>
      </c>
      <c r="D2228" s="10" t="s">
        <v>9</v>
      </c>
      <c r="E2228" s="10" t="s">
        <v>24</v>
      </c>
      <c r="F2228" s="10" t="s">
        <v>44</v>
      </c>
      <c r="G2228" s="11">
        <v>148</v>
      </c>
      <c r="H2228" s="11">
        <v>496900</v>
      </c>
      <c r="I2228" s="11">
        <f t="shared" si="76"/>
        <v>73541200</v>
      </c>
      <c r="J2228" s="11">
        <f t="shared" si="77"/>
        <v>7354120</v>
      </c>
      <c r="K2228" s="11">
        <f>연간거래자료!$I2228+연간거래자료!$J2228</f>
        <v>80895320</v>
      </c>
      <c r="L2228" s="13" t="s">
        <v>12</v>
      </c>
      <c r="M2228" s="14" t="s">
        <v>135</v>
      </c>
    </row>
    <row r="2229" spans="2:13" x14ac:dyDescent="0.3">
      <c r="B2229" s="9">
        <v>45886</v>
      </c>
      <c r="C2229" s="10" t="s">
        <v>140</v>
      </c>
      <c r="D2229" s="10" t="s">
        <v>9</v>
      </c>
      <c r="E2229" s="10" t="s">
        <v>10</v>
      </c>
      <c r="F2229" s="10" t="s">
        <v>86</v>
      </c>
      <c r="G2229" s="11">
        <v>12</v>
      </c>
      <c r="H2229" s="11">
        <v>112800</v>
      </c>
      <c r="I2229" s="11">
        <f t="shared" si="76"/>
        <v>1353600</v>
      </c>
      <c r="J2229" s="11">
        <f t="shared" si="77"/>
        <v>135360</v>
      </c>
      <c r="K2229" s="11">
        <f>연간거래자료!$I2229+연간거래자료!$J2229</f>
        <v>1488960</v>
      </c>
      <c r="L2229" s="13" t="s">
        <v>16</v>
      </c>
      <c r="M2229" s="14" t="s">
        <v>137</v>
      </c>
    </row>
    <row r="2230" spans="2:13" x14ac:dyDescent="0.3">
      <c r="B2230" s="9">
        <v>45886</v>
      </c>
      <c r="C2230" s="10" t="s">
        <v>142</v>
      </c>
      <c r="D2230" s="10" t="s">
        <v>9</v>
      </c>
      <c r="E2230" s="10" t="s">
        <v>17</v>
      </c>
      <c r="F2230" s="10" t="s">
        <v>18</v>
      </c>
      <c r="G2230" s="11">
        <v>150</v>
      </c>
      <c r="H2230" s="11">
        <v>377300</v>
      </c>
      <c r="I2230" s="11">
        <f t="shared" si="76"/>
        <v>56595000</v>
      </c>
      <c r="J2230" s="11">
        <f t="shared" si="77"/>
        <v>5659500</v>
      </c>
      <c r="K2230" s="11">
        <f>연간거래자료!$I2230+연간거래자료!$J2230</f>
        <v>62254500</v>
      </c>
      <c r="L2230" s="13" t="s">
        <v>16</v>
      </c>
      <c r="M2230" s="14" t="s">
        <v>134</v>
      </c>
    </row>
    <row r="2231" spans="2:13" x14ac:dyDescent="0.3">
      <c r="B2231" s="9">
        <v>45887</v>
      </c>
      <c r="C2231" s="10" t="s">
        <v>150</v>
      </c>
      <c r="D2231" s="10" t="s">
        <v>21</v>
      </c>
      <c r="E2231" s="10" t="s">
        <v>28</v>
      </c>
      <c r="F2231" s="10" t="s">
        <v>53</v>
      </c>
      <c r="G2231" s="11">
        <v>114</v>
      </c>
      <c r="H2231" s="11">
        <v>2081200</v>
      </c>
      <c r="I2231" s="11">
        <f t="shared" si="76"/>
        <v>237256800</v>
      </c>
      <c r="J2231" s="11">
        <f t="shared" si="77"/>
        <v>23725680</v>
      </c>
      <c r="K2231" s="11">
        <f>연간거래자료!$I2231+연간거래자료!$J2231</f>
        <v>260982480</v>
      </c>
      <c r="L2231" s="13" t="s">
        <v>12</v>
      </c>
      <c r="M2231" s="14" t="s">
        <v>134</v>
      </c>
    </row>
    <row r="2232" spans="2:13" x14ac:dyDescent="0.3">
      <c r="B2232" s="9">
        <v>45887</v>
      </c>
      <c r="C2232" s="10" t="s">
        <v>153</v>
      </c>
      <c r="D2232" s="10" t="s">
        <v>21</v>
      </c>
      <c r="E2232" s="10" t="s">
        <v>22</v>
      </c>
      <c r="F2232" s="10" t="s">
        <v>43</v>
      </c>
      <c r="G2232" s="11">
        <v>113</v>
      </c>
      <c r="H2232" s="11">
        <v>92700</v>
      </c>
      <c r="I2232" s="11">
        <f t="shared" si="76"/>
        <v>10475100</v>
      </c>
      <c r="J2232" s="11">
        <f t="shared" si="77"/>
        <v>1047510</v>
      </c>
      <c r="K2232" s="11">
        <f>연간거래자료!$I2232+연간거래자료!$J2232</f>
        <v>11522610</v>
      </c>
      <c r="L2232" s="13" t="s">
        <v>16</v>
      </c>
      <c r="M2232" s="14" t="s">
        <v>136</v>
      </c>
    </row>
    <row r="2233" spans="2:13" x14ac:dyDescent="0.3">
      <c r="B2233" s="9">
        <v>45887</v>
      </c>
      <c r="C2233" s="10" t="s">
        <v>145</v>
      </c>
      <c r="D2233" s="10" t="s">
        <v>33</v>
      </c>
      <c r="E2233" s="10" t="s">
        <v>56</v>
      </c>
      <c r="F2233" s="10" t="s">
        <v>66</v>
      </c>
      <c r="G2233" s="11">
        <v>137</v>
      </c>
      <c r="H2233" s="11">
        <v>23100</v>
      </c>
      <c r="I2233" s="11">
        <f t="shared" si="76"/>
        <v>3164700</v>
      </c>
      <c r="J2233" s="11">
        <f t="shared" si="77"/>
        <v>316470</v>
      </c>
      <c r="K2233" s="11">
        <f>연간거래자료!$I2233+연간거래자료!$J2233</f>
        <v>3481170</v>
      </c>
      <c r="L2233" s="13" t="s">
        <v>12</v>
      </c>
      <c r="M2233" s="14" t="s">
        <v>135</v>
      </c>
    </row>
    <row r="2234" spans="2:13" x14ac:dyDescent="0.3">
      <c r="B2234" s="9">
        <v>45887</v>
      </c>
      <c r="C2234" s="10" t="s">
        <v>147</v>
      </c>
      <c r="D2234" s="10" t="s">
        <v>33</v>
      </c>
      <c r="E2234" s="10" t="s">
        <v>56</v>
      </c>
      <c r="F2234" s="10" t="s">
        <v>81</v>
      </c>
      <c r="G2234" s="11">
        <v>56</v>
      </c>
      <c r="H2234" s="11">
        <v>38700</v>
      </c>
      <c r="I2234" s="11">
        <f t="shared" si="76"/>
        <v>2167200</v>
      </c>
      <c r="J2234" s="11">
        <f t="shared" si="77"/>
        <v>216720</v>
      </c>
      <c r="K2234" s="11">
        <f>연간거래자료!$I2234+연간거래자료!$J2234</f>
        <v>2383920</v>
      </c>
      <c r="L2234" s="13" t="s">
        <v>12</v>
      </c>
      <c r="M2234" s="14" t="s">
        <v>135</v>
      </c>
    </row>
    <row r="2235" spans="2:13" x14ac:dyDescent="0.3">
      <c r="B2235" s="9">
        <v>45887</v>
      </c>
      <c r="C2235" s="10" t="s">
        <v>151</v>
      </c>
      <c r="D2235" s="10" t="s">
        <v>33</v>
      </c>
      <c r="E2235" s="10" t="s">
        <v>56</v>
      </c>
      <c r="F2235" s="10" t="s">
        <v>120</v>
      </c>
      <c r="G2235" s="11">
        <v>133</v>
      </c>
      <c r="H2235" s="11">
        <v>12600</v>
      </c>
      <c r="I2235" s="11">
        <f t="shared" si="76"/>
        <v>1675800</v>
      </c>
      <c r="J2235" s="11">
        <f t="shared" si="77"/>
        <v>167580</v>
      </c>
      <c r="K2235" s="11">
        <f>연간거래자료!$I2235+연간거래자료!$J2235</f>
        <v>1843380</v>
      </c>
      <c r="L2235" s="13" t="s">
        <v>12</v>
      </c>
      <c r="M2235" s="14" t="s">
        <v>135</v>
      </c>
    </row>
    <row r="2236" spans="2:13" x14ac:dyDescent="0.3">
      <c r="B2236" s="9">
        <v>45887</v>
      </c>
      <c r="C2236" s="10" t="s">
        <v>151</v>
      </c>
      <c r="D2236" s="10" t="s">
        <v>33</v>
      </c>
      <c r="E2236" s="10" t="s">
        <v>34</v>
      </c>
      <c r="F2236" s="10" t="s">
        <v>45</v>
      </c>
      <c r="G2236" s="11">
        <v>138</v>
      </c>
      <c r="H2236" s="11">
        <v>41700</v>
      </c>
      <c r="I2236" s="11">
        <f t="shared" si="76"/>
        <v>5754600</v>
      </c>
      <c r="J2236" s="11">
        <f t="shared" si="77"/>
        <v>575460</v>
      </c>
      <c r="K2236" s="11">
        <f>연간거래자료!$I2236+연간거래자료!$J2236</f>
        <v>6330060</v>
      </c>
      <c r="L2236" s="13" t="s">
        <v>16</v>
      </c>
      <c r="M2236" s="14" t="s">
        <v>135</v>
      </c>
    </row>
    <row r="2237" spans="2:13" x14ac:dyDescent="0.3">
      <c r="B2237" s="9">
        <v>45887</v>
      </c>
      <c r="C2237" s="10" t="s">
        <v>152</v>
      </c>
      <c r="D2237" s="10" t="s">
        <v>13</v>
      </c>
      <c r="E2237" s="10" t="s">
        <v>14</v>
      </c>
      <c r="F2237" s="10" t="s">
        <v>77</v>
      </c>
      <c r="G2237" s="11">
        <v>61</v>
      </c>
      <c r="H2237" s="11">
        <v>69700</v>
      </c>
      <c r="I2237" s="11">
        <f t="shared" si="76"/>
        <v>4251700</v>
      </c>
      <c r="J2237" s="11">
        <f t="shared" si="77"/>
        <v>425170</v>
      </c>
      <c r="K2237" s="11">
        <f>연간거래자료!$I2237+연간거래자료!$J2237</f>
        <v>4676870</v>
      </c>
      <c r="L2237" s="13" t="s">
        <v>16</v>
      </c>
      <c r="M2237" s="14" t="s">
        <v>137</v>
      </c>
    </row>
    <row r="2238" spans="2:13" x14ac:dyDescent="0.3">
      <c r="B2238" s="9">
        <v>45887</v>
      </c>
      <c r="C2238" s="10" t="s">
        <v>152</v>
      </c>
      <c r="D2238" s="10" t="s">
        <v>13</v>
      </c>
      <c r="E2238" s="10" t="s">
        <v>26</v>
      </c>
      <c r="F2238" s="10" t="s">
        <v>76</v>
      </c>
      <c r="G2238" s="11">
        <v>45</v>
      </c>
      <c r="H2238" s="11">
        <v>4400</v>
      </c>
      <c r="I2238" s="11">
        <f t="shared" si="76"/>
        <v>198000</v>
      </c>
      <c r="J2238" s="11">
        <f t="shared" si="77"/>
        <v>19800</v>
      </c>
      <c r="K2238" s="11">
        <f>연간거래자료!$I2238+연간거래자료!$J2238</f>
        <v>217800</v>
      </c>
      <c r="L2238" s="13" t="s">
        <v>16</v>
      </c>
      <c r="M2238" s="14" t="s">
        <v>137</v>
      </c>
    </row>
    <row r="2239" spans="2:13" x14ac:dyDescent="0.3">
      <c r="B2239" s="9">
        <v>45887</v>
      </c>
      <c r="C2239" s="10" t="s">
        <v>139</v>
      </c>
      <c r="D2239" s="10" t="s">
        <v>13</v>
      </c>
      <c r="E2239" s="10" t="s">
        <v>26</v>
      </c>
      <c r="F2239" s="10" t="s">
        <v>68</v>
      </c>
      <c r="G2239" s="11">
        <v>58</v>
      </c>
      <c r="H2239" s="11">
        <v>72800</v>
      </c>
      <c r="I2239" s="11">
        <f t="shared" si="76"/>
        <v>4222400</v>
      </c>
      <c r="J2239" s="11">
        <f t="shared" si="77"/>
        <v>422240</v>
      </c>
      <c r="K2239" s="11">
        <f>연간거래자료!$I2239+연간거래자료!$J2239</f>
        <v>4644640</v>
      </c>
      <c r="L2239" s="13" t="s">
        <v>12</v>
      </c>
      <c r="M2239" s="14" t="s">
        <v>137</v>
      </c>
    </row>
    <row r="2240" spans="2:13" x14ac:dyDescent="0.3">
      <c r="B2240" s="9">
        <v>45887</v>
      </c>
      <c r="C2240" s="10" t="s">
        <v>145</v>
      </c>
      <c r="D2240" s="10" t="s">
        <v>9</v>
      </c>
      <c r="E2240" s="10" t="s">
        <v>48</v>
      </c>
      <c r="F2240" s="10" t="s">
        <v>49</v>
      </c>
      <c r="G2240" s="11">
        <v>144</v>
      </c>
      <c r="H2240" s="11">
        <v>83000</v>
      </c>
      <c r="I2240" s="11">
        <f t="shared" si="76"/>
        <v>11952000</v>
      </c>
      <c r="J2240" s="11">
        <f t="shared" si="77"/>
        <v>1195200</v>
      </c>
      <c r="K2240" s="11">
        <f>연간거래자료!$I2240+연간거래자료!$J2240</f>
        <v>13147200</v>
      </c>
      <c r="L2240" s="13" t="s">
        <v>16</v>
      </c>
      <c r="M2240" s="14" t="s">
        <v>136</v>
      </c>
    </row>
    <row r="2241" spans="2:13" x14ac:dyDescent="0.3">
      <c r="B2241" s="9">
        <v>45887</v>
      </c>
      <c r="C2241" s="10" t="s">
        <v>144</v>
      </c>
      <c r="D2241" s="10" t="s">
        <v>9</v>
      </c>
      <c r="E2241" s="10" t="s">
        <v>24</v>
      </c>
      <c r="F2241" s="10" t="s">
        <v>122</v>
      </c>
      <c r="G2241" s="11">
        <v>46</v>
      </c>
      <c r="H2241" s="11">
        <v>621000</v>
      </c>
      <c r="I2241" s="11">
        <f t="shared" si="76"/>
        <v>28566000</v>
      </c>
      <c r="J2241" s="11">
        <f t="shared" si="77"/>
        <v>2856600</v>
      </c>
      <c r="K2241" s="11">
        <f>연간거래자료!$I2241+연간거래자료!$J2241</f>
        <v>31422600</v>
      </c>
      <c r="L2241" s="13" t="s">
        <v>12</v>
      </c>
      <c r="M2241" s="14" t="s">
        <v>136</v>
      </c>
    </row>
    <row r="2242" spans="2:13" x14ac:dyDescent="0.3">
      <c r="B2242" s="9">
        <v>45887</v>
      </c>
      <c r="C2242" s="10" t="s">
        <v>151</v>
      </c>
      <c r="D2242" s="10" t="s">
        <v>9</v>
      </c>
      <c r="E2242" s="10" t="s">
        <v>17</v>
      </c>
      <c r="F2242" s="10" t="s">
        <v>110</v>
      </c>
      <c r="G2242" s="11">
        <v>55</v>
      </c>
      <c r="H2242" s="11">
        <v>416100</v>
      </c>
      <c r="I2242" s="11">
        <f t="shared" si="76"/>
        <v>22885500</v>
      </c>
      <c r="J2242" s="11">
        <f t="shared" si="77"/>
        <v>2288550</v>
      </c>
      <c r="K2242" s="11">
        <f>연간거래자료!$I2242+연간거래자료!$J2242</f>
        <v>25174050</v>
      </c>
      <c r="L2242" s="13" t="s">
        <v>12</v>
      </c>
      <c r="M2242" s="14" t="s">
        <v>136</v>
      </c>
    </row>
    <row r="2243" spans="2:13" x14ac:dyDescent="0.3">
      <c r="B2243" s="9">
        <v>45887</v>
      </c>
      <c r="C2243" s="10" t="s">
        <v>151</v>
      </c>
      <c r="D2243" s="10" t="s">
        <v>9</v>
      </c>
      <c r="E2243" s="10" t="s">
        <v>36</v>
      </c>
      <c r="F2243" s="10" t="s">
        <v>37</v>
      </c>
      <c r="G2243" s="11">
        <v>109</v>
      </c>
      <c r="H2243" s="11">
        <v>151300</v>
      </c>
      <c r="I2243" s="11">
        <f t="shared" si="76"/>
        <v>16491700</v>
      </c>
      <c r="J2243" s="11">
        <f t="shared" si="77"/>
        <v>1649170</v>
      </c>
      <c r="K2243" s="11">
        <f>연간거래자료!$I2243+연간거래자료!$J2243</f>
        <v>18140870</v>
      </c>
      <c r="L2243" s="13" t="s">
        <v>16</v>
      </c>
      <c r="M2243" s="14" t="s">
        <v>135</v>
      </c>
    </row>
    <row r="2244" spans="2:13" x14ac:dyDescent="0.3">
      <c r="B2244" s="9">
        <v>45888</v>
      </c>
      <c r="C2244" s="10" t="s">
        <v>143</v>
      </c>
      <c r="D2244" s="10" t="s">
        <v>33</v>
      </c>
      <c r="E2244" s="10" t="s">
        <v>56</v>
      </c>
      <c r="F2244" s="10" t="s">
        <v>81</v>
      </c>
      <c r="G2244" s="11">
        <v>80</v>
      </c>
      <c r="H2244" s="11">
        <v>38700</v>
      </c>
      <c r="I2244" s="11">
        <f t="shared" si="76"/>
        <v>3096000</v>
      </c>
      <c r="J2244" s="11">
        <f t="shared" si="77"/>
        <v>309600</v>
      </c>
      <c r="K2244" s="11">
        <f>연간거래자료!$I2244+연간거래자료!$J2244</f>
        <v>3405600</v>
      </c>
      <c r="L2244" s="13" t="s">
        <v>16</v>
      </c>
      <c r="M2244" s="14" t="s">
        <v>134</v>
      </c>
    </row>
    <row r="2245" spans="2:13" x14ac:dyDescent="0.3">
      <c r="B2245" s="9">
        <v>45888</v>
      </c>
      <c r="C2245" s="10" t="s">
        <v>147</v>
      </c>
      <c r="D2245" s="10" t="s">
        <v>33</v>
      </c>
      <c r="E2245" s="10" t="s">
        <v>34</v>
      </c>
      <c r="F2245" s="10" t="s">
        <v>88</v>
      </c>
      <c r="G2245" s="11">
        <v>84</v>
      </c>
      <c r="H2245" s="11">
        <v>18900</v>
      </c>
      <c r="I2245" s="11">
        <f t="shared" si="76"/>
        <v>1587600</v>
      </c>
      <c r="J2245" s="11">
        <f t="shared" si="77"/>
        <v>158760</v>
      </c>
      <c r="K2245" s="11">
        <f>연간거래자료!$I2245+연간거래자료!$J2245</f>
        <v>1746360</v>
      </c>
      <c r="L2245" s="13" t="s">
        <v>16</v>
      </c>
      <c r="M2245" s="14" t="s">
        <v>134</v>
      </c>
    </row>
    <row r="2246" spans="2:13" x14ac:dyDescent="0.3">
      <c r="B2246" s="9">
        <v>45888</v>
      </c>
      <c r="C2246" s="10" t="s">
        <v>144</v>
      </c>
      <c r="D2246" s="10" t="s">
        <v>13</v>
      </c>
      <c r="E2246" s="10" t="s">
        <v>14</v>
      </c>
      <c r="F2246" s="10" t="s">
        <v>103</v>
      </c>
      <c r="G2246" s="11">
        <v>44</v>
      </c>
      <c r="H2246" s="11">
        <v>499000</v>
      </c>
      <c r="I2246" s="11">
        <f t="shared" si="76"/>
        <v>21956000</v>
      </c>
      <c r="J2246" s="11">
        <f t="shared" si="77"/>
        <v>2195600</v>
      </c>
      <c r="K2246" s="11">
        <f>연간거래자료!$I2246+연간거래자료!$J2246</f>
        <v>24151600</v>
      </c>
      <c r="L2246" s="13" t="s">
        <v>12</v>
      </c>
      <c r="M2246" s="14" t="s">
        <v>134</v>
      </c>
    </row>
    <row r="2247" spans="2:13" x14ac:dyDescent="0.3">
      <c r="B2247" s="9">
        <v>45888</v>
      </c>
      <c r="C2247" s="10" t="s">
        <v>140</v>
      </c>
      <c r="D2247" s="10" t="s">
        <v>13</v>
      </c>
      <c r="E2247" s="10" t="s">
        <v>14</v>
      </c>
      <c r="F2247" s="10" t="s">
        <v>67</v>
      </c>
      <c r="G2247" s="11">
        <v>103</v>
      </c>
      <c r="H2247" s="11">
        <v>20400</v>
      </c>
      <c r="I2247" s="11">
        <f t="shared" si="76"/>
        <v>2101200</v>
      </c>
      <c r="J2247" s="11">
        <f t="shared" si="77"/>
        <v>210120</v>
      </c>
      <c r="K2247" s="11">
        <f>연간거래자료!$I2247+연간거래자료!$J2247</f>
        <v>2311320</v>
      </c>
      <c r="L2247" s="13" t="s">
        <v>12</v>
      </c>
      <c r="M2247" s="14" t="s">
        <v>136</v>
      </c>
    </row>
    <row r="2248" spans="2:13" x14ac:dyDescent="0.3">
      <c r="B2248" s="9">
        <v>45888</v>
      </c>
      <c r="C2248" s="10" t="s">
        <v>131</v>
      </c>
      <c r="D2248" s="10" t="s">
        <v>13</v>
      </c>
      <c r="E2248" s="10" t="s">
        <v>14</v>
      </c>
      <c r="F2248" s="10" t="s">
        <v>52</v>
      </c>
      <c r="G2248" s="11">
        <v>85</v>
      </c>
      <c r="H2248" s="11">
        <v>21100</v>
      </c>
      <c r="I2248" s="11">
        <f t="shared" si="76"/>
        <v>1793500</v>
      </c>
      <c r="J2248" s="11">
        <f t="shared" si="77"/>
        <v>179350</v>
      </c>
      <c r="K2248" s="11">
        <f>연간거래자료!$I2248+연간거래자료!$J2248</f>
        <v>1972850</v>
      </c>
      <c r="L2248" s="13" t="s">
        <v>16</v>
      </c>
      <c r="M2248" s="14" t="s">
        <v>137</v>
      </c>
    </row>
    <row r="2249" spans="2:13" x14ac:dyDescent="0.3">
      <c r="B2249" s="9">
        <v>45888</v>
      </c>
      <c r="C2249" s="10" t="s">
        <v>139</v>
      </c>
      <c r="D2249" s="10" t="s">
        <v>13</v>
      </c>
      <c r="E2249" s="10" t="s">
        <v>14</v>
      </c>
      <c r="F2249" s="10" t="s">
        <v>74</v>
      </c>
      <c r="G2249" s="11">
        <v>41</v>
      </c>
      <c r="H2249" s="11">
        <v>18500</v>
      </c>
      <c r="I2249" s="11">
        <f t="shared" si="76"/>
        <v>758500</v>
      </c>
      <c r="J2249" s="11">
        <f t="shared" si="77"/>
        <v>75850</v>
      </c>
      <c r="K2249" s="11">
        <f>연간거래자료!$I2249+연간거래자료!$J2249</f>
        <v>834350</v>
      </c>
      <c r="L2249" s="13" t="s">
        <v>12</v>
      </c>
      <c r="M2249" s="14" t="s">
        <v>137</v>
      </c>
    </row>
    <row r="2250" spans="2:13" x14ac:dyDescent="0.3">
      <c r="B2250" s="9">
        <v>45888</v>
      </c>
      <c r="C2250" s="10" t="s">
        <v>150</v>
      </c>
      <c r="D2250" s="10" t="s">
        <v>13</v>
      </c>
      <c r="E2250" s="10" t="s">
        <v>26</v>
      </c>
      <c r="F2250" s="10" t="s">
        <v>106</v>
      </c>
      <c r="G2250" s="11">
        <v>25</v>
      </c>
      <c r="H2250" s="11">
        <v>6700</v>
      </c>
      <c r="I2250" s="11">
        <f t="shared" si="76"/>
        <v>167500</v>
      </c>
      <c r="J2250" s="11">
        <f t="shared" si="77"/>
        <v>16750</v>
      </c>
      <c r="K2250" s="11">
        <f>연간거래자료!$I2250+연간거래자료!$J2250</f>
        <v>184250</v>
      </c>
      <c r="L2250" s="13" t="s">
        <v>16</v>
      </c>
      <c r="M2250" s="14" t="s">
        <v>134</v>
      </c>
    </row>
    <row r="2251" spans="2:13" x14ac:dyDescent="0.3">
      <c r="B2251" s="9">
        <v>45888</v>
      </c>
      <c r="C2251" s="10" t="s">
        <v>148</v>
      </c>
      <c r="D2251" s="10" t="s">
        <v>9</v>
      </c>
      <c r="E2251" s="10" t="s">
        <v>24</v>
      </c>
      <c r="F2251" s="10" t="s">
        <v>87</v>
      </c>
      <c r="G2251" s="11">
        <v>63</v>
      </c>
      <c r="H2251" s="11">
        <v>545400</v>
      </c>
      <c r="I2251" s="11">
        <f t="shared" ref="I2251:I2314" si="78">G2251*H2251</f>
        <v>34360200</v>
      </c>
      <c r="J2251" s="11">
        <f t="shared" ref="J2251:J2314" si="79">I2251*0.1</f>
        <v>3436020</v>
      </c>
      <c r="K2251" s="11">
        <f>연간거래자료!$I2251+연간거래자료!$J2251</f>
        <v>37796220</v>
      </c>
      <c r="L2251" s="13" t="s">
        <v>12</v>
      </c>
      <c r="M2251" s="14" t="s">
        <v>137</v>
      </c>
    </row>
    <row r="2252" spans="2:13" x14ac:dyDescent="0.3">
      <c r="B2252" s="9">
        <v>45888</v>
      </c>
      <c r="C2252" s="10" t="s">
        <v>143</v>
      </c>
      <c r="D2252" s="10" t="s">
        <v>9</v>
      </c>
      <c r="E2252" s="10" t="s">
        <v>10</v>
      </c>
      <c r="F2252" s="10" t="s">
        <v>82</v>
      </c>
      <c r="G2252" s="11">
        <v>89</v>
      </c>
      <c r="H2252" s="11">
        <v>193000</v>
      </c>
      <c r="I2252" s="11">
        <f t="shared" si="78"/>
        <v>17177000</v>
      </c>
      <c r="J2252" s="11">
        <f t="shared" si="79"/>
        <v>1717700</v>
      </c>
      <c r="K2252" s="11">
        <f>연간거래자료!$I2252+연간거래자료!$J2252</f>
        <v>18894700</v>
      </c>
      <c r="L2252" s="13" t="s">
        <v>16</v>
      </c>
      <c r="M2252" s="14" t="s">
        <v>137</v>
      </c>
    </row>
    <row r="2253" spans="2:13" x14ac:dyDescent="0.3">
      <c r="B2253" s="9">
        <v>45889</v>
      </c>
      <c r="C2253" s="10" t="s">
        <v>141</v>
      </c>
      <c r="D2253" s="10" t="s">
        <v>33</v>
      </c>
      <c r="E2253" s="10" t="s">
        <v>56</v>
      </c>
      <c r="F2253" s="10" t="s">
        <v>66</v>
      </c>
      <c r="G2253" s="11">
        <v>37</v>
      </c>
      <c r="H2253" s="11">
        <v>23800</v>
      </c>
      <c r="I2253" s="11">
        <f t="shared" si="78"/>
        <v>880600</v>
      </c>
      <c r="J2253" s="11">
        <f t="shared" si="79"/>
        <v>88060</v>
      </c>
      <c r="K2253" s="11">
        <f>연간거래자료!$I2253+연간거래자료!$J2253</f>
        <v>968660</v>
      </c>
      <c r="L2253" s="13" t="s">
        <v>16</v>
      </c>
      <c r="M2253" s="14" t="s">
        <v>135</v>
      </c>
    </row>
    <row r="2254" spans="2:13" x14ac:dyDescent="0.3">
      <c r="B2254" s="9">
        <v>45889</v>
      </c>
      <c r="C2254" s="10" t="s">
        <v>130</v>
      </c>
      <c r="D2254" s="10" t="s">
        <v>13</v>
      </c>
      <c r="E2254" s="10" t="s">
        <v>14</v>
      </c>
      <c r="F2254" s="10" t="s">
        <v>123</v>
      </c>
      <c r="G2254" s="11">
        <v>57</v>
      </c>
      <c r="H2254" s="11">
        <v>776000</v>
      </c>
      <c r="I2254" s="11">
        <f t="shared" si="78"/>
        <v>44232000</v>
      </c>
      <c r="J2254" s="11">
        <f t="shared" si="79"/>
        <v>4423200</v>
      </c>
      <c r="K2254" s="11">
        <f>연간거래자료!$I2254+연간거래자료!$J2254</f>
        <v>48655200</v>
      </c>
      <c r="L2254" s="13" t="s">
        <v>16</v>
      </c>
      <c r="M2254" s="14" t="s">
        <v>136</v>
      </c>
    </row>
    <row r="2255" spans="2:13" x14ac:dyDescent="0.3">
      <c r="B2255" s="9">
        <v>45889</v>
      </c>
      <c r="C2255" s="10" t="s">
        <v>156</v>
      </c>
      <c r="D2255" s="10" t="s">
        <v>13</v>
      </c>
      <c r="E2255" s="10" t="s">
        <v>26</v>
      </c>
      <c r="F2255" s="10" t="s">
        <v>27</v>
      </c>
      <c r="G2255" s="11">
        <v>88</v>
      </c>
      <c r="H2255" s="11">
        <v>64800</v>
      </c>
      <c r="I2255" s="11">
        <f t="shared" si="78"/>
        <v>5702400</v>
      </c>
      <c r="J2255" s="11">
        <f t="shared" si="79"/>
        <v>570240</v>
      </c>
      <c r="K2255" s="11">
        <f>연간거래자료!$I2255+연간거래자료!$J2255</f>
        <v>6272640</v>
      </c>
      <c r="L2255" s="13" t="s">
        <v>16</v>
      </c>
      <c r="M2255" s="14" t="s">
        <v>134</v>
      </c>
    </row>
    <row r="2256" spans="2:13" x14ac:dyDescent="0.3">
      <c r="B2256" s="9">
        <v>45889</v>
      </c>
      <c r="C2256" s="10" t="s">
        <v>149</v>
      </c>
      <c r="D2256" s="10" t="s">
        <v>9</v>
      </c>
      <c r="E2256" s="10" t="s">
        <v>48</v>
      </c>
      <c r="F2256" s="10" t="s">
        <v>117</v>
      </c>
      <c r="G2256" s="11">
        <v>45</v>
      </c>
      <c r="H2256" s="11">
        <v>89000</v>
      </c>
      <c r="I2256" s="11">
        <f t="shared" si="78"/>
        <v>4005000</v>
      </c>
      <c r="J2256" s="11">
        <f t="shared" si="79"/>
        <v>400500</v>
      </c>
      <c r="K2256" s="11">
        <f>연간거래자료!$I2256+연간거래자료!$J2256</f>
        <v>4405500</v>
      </c>
      <c r="L2256" s="13" t="s">
        <v>12</v>
      </c>
      <c r="M2256" s="14" t="s">
        <v>135</v>
      </c>
    </row>
    <row r="2257" spans="2:13" x14ac:dyDescent="0.3">
      <c r="B2257" s="9">
        <v>45889</v>
      </c>
      <c r="C2257" s="10" t="s">
        <v>154</v>
      </c>
      <c r="D2257" s="10" t="s">
        <v>9</v>
      </c>
      <c r="E2257" s="10" t="s">
        <v>24</v>
      </c>
      <c r="F2257" s="10" t="s">
        <v>111</v>
      </c>
      <c r="G2257" s="11">
        <v>22</v>
      </c>
      <c r="H2257" s="11">
        <v>215300</v>
      </c>
      <c r="I2257" s="11">
        <f t="shared" si="78"/>
        <v>4736600</v>
      </c>
      <c r="J2257" s="11">
        <f t="shared" si="79"/>
        <v>473660</v>
      </c>
      <c r="K2257" s="11">
        <f>연간거래자료!$I2257+연간거래자료!$J2257</f>
        <v>5210260</v>
      </c>
      <c r="L2257" s="13" t="s">
        <v>16</v>
      </c>
      <c r="M2257" s="14" t="s">
        <v>135</v>
      </c>
    </row>
    <row r="2258" spans="2:13" x14ac:dyDescent="0.3">
      <c r="B2258" s="9">
        <v>45889</v>
      </c>
      <c r="C2258" s="10" t="s">
        <v>143</v>
      </c>
      <c r="D2258" s="10" t="s">
        <v>9</v>
      </c>
      <c r="E2258" s="10" t="s">
        <v>17</v>
      </c>
      <c r="F2258" s="10" t="s">
        <v>19</v>
      </c>
      <c r="G2258" s="11">
        <v>48</v>
      </c>
      <c r="H2258" s="11">
        <v>624500</v>
      </c>
      <c r="I2258" s="11">
        <f t="shared" si="78"/>
        <v>29976000</v>
      </c>
      <c r="J2258" s="11">
        <f t="shared" si="79"/>
        <v>2997600</v>
      </c>
      <c r="K2258" s="11">
        <f>연간거래자료!$I2258+연간거래자료!$J2258</f>
        <v>32973600</v>
      </c>
      <c r="L2258" s="13" t="s">
        <v>16</v>
      </c>
      <c r="M2258" s="14" t="s">
        <v>134</v>
      </c>
    </row>
    <row r="2259" spans="2:13" x14ac:dyDescent="0.3">
      <c r="B2259" s="9">
        <v>45889</v>
      </c>
      <c r="C2259" s="10" t="s">
        <v>132</v>
      </c>
      <c r="D2259" s="10" t="s">
        <v>9</v>
      </c>
      <c r="E2259" s="10" t="s">
        <v>50</v>
      </c>
      <c r="F2259" s="10" t="s">
        <v>100</v>
      </c>
      <c r="G2259" s="11">
        <v>87</v>
      </c>
      <c r="H2259" s="11">
        <v>63300</v>
      </c>
      <c r="I2259" s="11">
        <f t="shared" si="78"/>
        <v>5507100</v>
      </c>
      <c r="J2259" s="11">
        <f t="shared" si="79"/>
        <v>550710</v>
      </c>
      <c r="K2259" s="11">
        <f>연간거래자료!$I2259+연간거래자료!$J2259</f>
        <v>6057810</v>
      </c>
      <c r="L2259" s="13" t="s">
        <v>12</v>
      </c>
      <c r="M2259" s="14" t="s">
        <v>134</v>
      </c>
    </row>
    <row r="2260" spans="2:13" x14ac:dyDescent="0.3">
      <c r="B2260" s="9">
        <v>45890</v>
      </c>
      <c r="C2260" s="10" t="s">
        <v>147</v>
      </c>
      <c r="D2260" s="10" t="s">
        <v>21</v>
      </c>
      <c r="E2260" s="10" t="s">
        <v>28</v>
      </c>
      <c r="F2260" s="10" t="s">
        <v>29</v>
      </c>
      <c r="G2260" s="11">
        <v>46</v>
      </c>
      <c r="H2260" s="11">
        <v>139800</v>
      </c>
      <c r="I2260" s="11">
        <f t="shared" si="78"/>
        <v>6430800</v>
      </c>
      <c r="J2260" s="11">
        <f t="shared" si="79"/>
        <v>643080</v>
      </c>
      <c r="K2260" s="11">
        <f>연간거래자료!$I2260+연간거래자료!$J2260</f>
        <v>7073880</v>
      </c>
      <c r="L2260" s="13" t="s">
        <v>16</v>
      </c>
      <c r="M2260" s="14" t="s">
        <v>134</v>
      </c>
    </row>
    <row r="2261" spans="2:13" x14ac:dyDescent="0.3">
      <c r="B2261" s="9">
        <v>45890</v>
      </c>
      <c r="C2261" s="10" t="s">
        <v>150</v>
      </c>
      <c r="D2261" s="10" t="s">
        <v>21</v>
      </c>
      <c r="E2261" s="10" t="s">
        <v>28</v>
      </c>
      <c r="F2261" s="10" t="s">
        <v>98</v>
      </c>
      <c r="G2261" s="11">
        <v>110</v>
      </c>
      <c r="H2261" s="11">
        <v>1577700</v>
      </c>
      <c r="I2261" s="11">
        <f t="shared" si="78"/>
        <v>173547000</v>
      </c>
      <c r="J2261" s="11">
        <f t="shared" si="79"/>
        <v>17354700</v>
      </c>
      <c r="K2261" s="11">
        <f>연간거래자료!$I2261+연간거래자료!$J2261</f>
        <v>190901700</v>
      </c>
      <c r="L2261" s="13" t="s">
        <v>16</v>
      </c>
      <c r="M2261" s="14" t="s">
        <v>136</v>
      </c>
    </row>
    <row r="2262" spans="2:13" x14ac:dyDescent="0.3">
      <c r="B2262" s="9">
        <v>45890</v>
      </c>
      <c r="C2262" s="10" t="s">
        <v>145</v>
      </c>
      <c r="D2262" s="10" t="s">
        <v>13</v>
      </c>
      <c r="E2262" s="10" t="s">
        <v>14</v>
      </c>
      <c r="F2262" s="10" t="s">
        <v>52</v>
      </c>
      <c r="G2262" s="11">
        <v>95</v>
      </c>
      <c r="H2262" s="11">
        <v>21100</v>
      </c>
      <c r="I2262" s="11">
        <f t="shared" si="78"/>
        <v>2004500</v>
      </c>
      <c r="J2262" s="11">
        <f t="shared" si="79"/>
        <v>200450</v>
      </c>
      <c r="K2262" s="11">
        <f>연간거래자료!$I2262+연간거래자료!$J2262</f>
        <v>2204950</v>
      </c>
      <c r="L2262" s="13" t="s">
        <v>16</v>
      </c>
      <c r="M2262" s="14" t="s">
        <v>134</v>
      </c>
    </row>
    <row r="2263" spans="2:13" x14ac:dyDescent="0.3">
      <c r="B2263" s="9">
        <v>45890</v>
      </c>
      <c r="C2263" s="10" t="s">
        <v>140</v>
      </c>
      <c r="D2263" s="10" t="s">
        <v>9</v>
      </c>
      <c r="E2263" s="10" t="s">
        <v>24</v>
      </c>
      <c r="F2263" s="10" t="s">
        <v>92</v>
      </c>
      <c r="G2263" s="11">
        <v>85</v>
      </c>
      <c r="H2263" s="11">
        <v>211000</v>
      </c>
      <c r="I2263" s="11">
        <f t="shared" si="78"/>
        <v>17935000</v>
      </c>
      <c r="J2263" s="11">
        <f t="shared" si="79"/>
        <v>1793500</v>
      </c>
      <c r="K2263" s="11">
        <f>연간거래자료!$I2263+연간거래자료!$J2263</f>
        <v>19728500</v>
      </c>
      <c r="L2263" s="13" t="s">
        <v>16</v>
      </c>
      <c r="M2263" s="14" t="s">
        <v>134</v>
      </c>
    </row>
    <row r="2264" spans="2:13" x14ac:dyDescent="0.3">
      <c r="B2264" s="9">
        <v>45890</v>
      </c>
      <c r="C2264" s="10" t="s">
        <v>140</v>
      </c>
      <c r="D2264" s="10" t="s">
        <v>9</v>
      </c>
      <c r="E2264" s="10" t="s">
        <v>17</v>
      </c>
      <c r="F2264" s="10" t="s">
        <v>118</v>
      </c>
      <c r="G2264" s="11">
        <v>46</v>
      </c>
      <c r="H2264" s="11">
        <v>425600</v>
      </c>
      <c r="I2264" s="11">
        <f t="shared" si="78"/>
        <v>19577600</v>
      </c>
      <c r="J2264" s="11">
        <f t="shared" si="79"/>
        <v>1957760</v>
      </c>
      <c r="K2264" s="11">
        <f>연간거래자료!$I2264+연간거래자료!$J2264</f>
        <v>21535360</v>
      </c>
      <c r="L2264" s="13" t="s">
        <v>12</v>
      </c>
      <c r="M2264" s="14" t="s">
        <v>137</v>
      </c>
    </row>
    <row r="2265" spans="2:13" x14ac:dyDescent="0.3">
      <c r="B2265" s="9">
        <v>45890</v>
      </c>
      <c r="C2265" s="10" t="s">
        <v>150</v>
      </c>
      <c r="D2265" s="10" t="s">
        <v>9</v>
      </c>
      <c r="E2265" s="10" t="s">
        <v>36</v>
      </c>
      <c r="F2265" s="10" t="s">
        <v>90</v>
      </c>
      <c r="G2265" s="11">
        <v>116</v>
      </c>
      <c r="H2265" s="11">
        <v>316200</v>
      </c>
      <c r="I2265" s="11">
        <f t="shared" si="78"/>
        <v>36679200</v>
      </c>
      <c r="J2265" s="11">
        <f t="shared" si="79"/>
        <v>3667920</v>
      </c>
      <c r="K2265" s="11">
        <f>연간거래자료!$I2265+연간거래자료!$J2265</f>
        <v>40347120</v>
      </c>
      <c r="L2265" s="13" t="s">
        <v>12</v>
      </c>
      <c r="M2265" s="14" t="s">
        <v>135</v>
      </c>
    </row>
    <row r="2266" spans="2:13" x14ac:dyDescent="0.3">
      <c r="B2266" s="9">
        <v>45891</v>
      </c>
      <c r="C2266" s="10" t="s">
        <v>151</v>
      </c>
      <c r="D2266" s="10" t="s">
        <v>21</v>
      </c>
      <c r="E2266" s="10" t="s">
        <v>31</v>
      </c>
      <c r="F2266" s="10" t="s">
        <v>72</v>
      </c>
      <c r="G2266" s="11">
        <v>32</v>
      </c>
      <c r="H2266" s="11">
        <v>256200</v>
      </c>
      <c r="I2266" s="11">
        <f t="shared" si="78"/>
        <v>8198400</v>
      </c>
      <c r="J2266" s="11">
        <f t="shared" si="79"/>
        <v>819840</v>
      </c>
      <c r="K2266" s="11">
        <f>연간거래자료!$I2266+연간거래자료!$J2266</f>
        <v>9018240</v>
      </c>
      <c r="L2266" s="13" t="s">
        <v>16</v>
      </c>
      <c r="M2266" s="14" t="s">
        <v>137</v>
      </c>
    </row>
    <row r="2267" spans="2:13" x14ac:dyDescent="0.3">
      <c r="B2267" s="9">
        <v>45891</v>
      </c>
      <c r="C2267" s="10" t="s">
        <v>132</v>
      </c>
      <c r="D2267" s="10" t="s">
        <v>13</v>
      </c>
      <c r="E2267" s="10" t="s">
        <v>14</v>
      </c>
      <c r="F2267" s="10" t="s">
        <v>99</v>
      </c>
      <c r="G2267" s="11">
        <v>131</v>
      </c>
      <c r="H2267" s="11">
        <v>134800</v>
      </c>
      <c r="I2267" s="11">
        <f t="shared" si="78"/>
        <v>17658800</v>
      </c>
      <c r="J2267" s="11">
        <f t="shared" si="79"/>
        <v>1765880</v>
      </c>
      <c r="K2267" s="11">
        <f>연간거래자료!$I2267+연간거래자료!$J2267</f>
        <v>19424680</v>
      </c>
      <c r="L2267" s="13" t="s">
        <v>12</v>
      </c>
      <c r="M2267" s="14" t="s">
        <v>134</v>
      </c>
    </row>
    <row r="2268" spans="2:13" x14ac:dyDescent="0.3">
      <c r="B2268" s="9">
        <v>45891</v>
      </c>
      <c r="C2268" s="10" t="s">
        <v>155</v>
      </c>
      <c r="D2268" s="10" t="s">
        <v>13</v>
      </c>
      <c r="E2268" s="10" t="s">
        <v>14</v>
      </c>
      <c r="F2268" s="10" t="s">
        <v>74</v>
      </c>
      <c r="G2268" s="11">
        <v>13</v>
      </c>
      <c r="H2268" s="11">
        <v>18500</v>
      </c>
      <c r="I2268" s="11">
        <f t="shared" si="78"/>
        <v>240500</v>
      </c>
      <c r="J2268" s="11">
        <f t="shared" si="79"/>
        <v>24050</v>
      </c>
      <c r="K2268" s="11">
        <f>연간거래자료!$I2268+연간거래자료!$J2268</f>
        <v>264550</v>
      </c>
      <c r="L2268" s="13" t="s">
        <v>12</v>
      </c>
      <c r="M2268" s="14" t="s">
        <v>137</v>
      </c>
    </row>
    <row r="2269" spans="2:13" x14ac:dyDescent="0.3">
      <c r="B2269" s="9">
        <v>45891</v>
      </c>
      <c r="C2269" s="10" t="s">
        <v>130</v>
      </c>
      <c r="D2269" s="10" t="s">
        <v>13</v>
      </c>
      <c r="E2269" s="10" t="s">
        <v>26</v>
      </c>
      <c r="F2269" s="10" t="s">
        <v>27</v>
      </c>
      <c r="G2269" s="11">
        <v>94</v>
      </c>
      <c r="H2269" s="11">
        <v>64800</v>
      </c>
      <c r="I2269" s="11">
        <f t="shared" si="78"/>
        <v>6091200</v>
      </c>
      <c r="J2269" s="11">
        <f t="shared" si="79"/>
        <v>609120</v>
      </c>
      <c r="K2269" s="11">
        <f>연간거래자료!$I2269+연간거래자료!$J2269</f>
        <v>6700320</v>
      </c>
      <c r="L2269" s="13" t="s">
        <v>12</v>
      </c>
      <c r="M2269" s="14" t="s">
        <v>134</v>
      </c>
    </row>
    <row r="2270" spans="2:13" x14ac:dyDescent="0.3">
      <c r="B2270" s="9">
        <v>45891</v>
      </c>
      <c r="C2270" s="10" t="s">
        <v>130</v>
      </c>
      <c r="D2270" s="10" t="s">
        <v>13</v>
      </c>
      <c r="E2270" s="10" t="s">
        <v>26</v>
      </c>
      <c r="F2270" s="10" t="s">
        <v>27</v>
      </c>
      <c r="G2270" s="11">
        <v>140</v>
      </c>
      <c r="H2270" s="11">
        <v>64800</v>
      </c>
      <c r="I2270" s="11">
        <f t="shared" si="78"/>
        <v>9072000</v>
      </c>
      <c r="J2270" s="11">
        <f t="shared" si="79"/>
        <v>907200</v>
      </c>
      <c r="K2270" s="11">
        <f>연간거래자료!$I2270+연간거래자료!$J2270</f>
        <v>9979200</v>
      </c>
      <c r="L2270" s="13" t="s">
        <v>16</v>
      </c>
      <c r="M2270" s="14" t="s">
        <v>135</v>
      </c>
    </row>
    <row r="2271" spans="2:13" x14ac:dyDescent="0.3">
      <c r="B2271" s="9">
        <v>45891</v>
      </c>
      <c r="C2271" s="10" t="s">
        <v>130</v>
      </c>
      <c r="D2271" s="10" t="s">
        <v>9</v>
      </c>
      <c r="E2271" s="10" t="s">
        <v>48</v>
      </c>
      <c r="F2271" s="10" t="s">
        <v>48</v>
      </c>
      <c r="G2271" s="11">
        <v>95</v>
      </c>
      <c r="H2271" s="11">
        <v>125100</v>
      </c>
      <c r="I2271" s="11">
        <f t="shared" si="78"/>
        <v>11884500</v>
      </c>
      <c r="J2271" s="11">
        <f t="shared" si="79"/>
        <v>1188450</v>
      </c>
      <c r="K2271" s="11">
        <f>연간거래자료!$I2271+연간거래자료!$J2271</f>
        <v>13072950</v>
      </c>
      <c r="L2271" s="13" t="s">
        <v>16</v>
      </c>
      <c r="M2271" s="14" t="s">
        <v>137</v>
      </c>
    </row>
    <row r="2272" spans="2:13" x14ac:dyDescent="0.3">
      <c r="B2272" s="9">
        <v>45892</v>
      </c>
      <c r="C2272" s="10" t="s">
        <v>147</v>
      </c>
      <c r="D2272" s="10" t="s">
        <v>21</v>
      </c>
      <c r="E2272" s="10" t="s">
        <v>22</v>
      </c>
      <c r="F2272" s="10" t="s">
        <v>43</v>
      </c>
      <c r="G2272" s="11">
        <v>36</v>
      </c>
      <c r="H2272" s="11">
        <v>95600</v>
      </c>
      <c r="I2272" s="11">
        <f t="shared" si="78"/>
        <v>3441600</v>
      </c>
      <c r="J2272" s="11">
        <f t="shared" si="79"/>
        <v>344160</v>
      </c>
      <c r="K2272" s="11">
        <f>연간거래자료!$I2272+연간거래자료!$J2272</f>
        <v>3785760</v>
      </c>
      <c r="L2272" s="13" t="s">
        <v>12</v>
      </c>
      <c r="M2272" s="14" t="s">
        <v>136</v>
      </c>
    </row>
    <row r="2273" spans="2:13" x14ac:dyDescent="0.3">
      <c r="B2273" s="9">
        <v>45892</v>
      </c>
      <c r="C2273" s="10" t="s">
        <v>146</v>
      </c>
      <c r="D2273" s="10" t="s">
        <v>33</v>
      </c>
      <c r="E2273" s="10" t="s">
        <v>56</v>
      </c>
      <c r="F2273" s="10" t="s">
        <v>119</v>
      </c>
      <c r="G2273" s="11">
        <v>29</v>
      </c>
      <c r="H2273" s="11">
        <v>7500</v>
      </c>
      <c r="I2273" s="11">
        <f t="shared" si="78"/>
        <v>217500</v>
      </c>
      <c r="J2273" s="11">
        <f t="shared" si="79"/>
        <v>21750</v>
      </c>
      <c r="K2273" s="11">
        <f>연간거래자료!$I2273+연간거래자료!$J2273</f>
        <v>239250</v>
      </c>
      <c r="L2273" s="13" t="s">
        <v>12</v>
      </c>
      <c r="M2273" s="14" t="s">
        <v>137</v>
      </c>
    </row>
    <row r="2274" spans="2:13" x14ac:dyDescent="0.3">
      <c r="B2274" s="9">
        <v>45892</v>
      </c>
      <c r="C2274" s="10" t="s">
        <v>157</v>
      </c>
      <c r="D2274" s="10" t="s">
        <v>33</v>
      </c>
      <c r="E2274" s="10" t="s">
        <v>34</v>
      </c>
      <c r="F2274" s="10" t="s">
        <v>35</v>
      </c>
      <c r="G2274" s="11">
        <v>125</v>
      </c>
      <c r="H2274" s="11">
        <v>19300</v>
      </c>
      <c r="I2274" s="11">
        <f t="shared" si="78"/>
        <v>2412500</v>
      </c>
      <c r="J2274" s="11">
        <f t="shared" si="79"/>
        <v>241250</v>
      </c>
      <c r="K2274" s="11">
        <f>연간거래자료!$I2274+연간거래자료!$J2274</f>
        <v>2653750</v>
      </c>
      <c r="L2274" s="13" t="s">
        <v>16</v>
      </c>
      <c r="M2274" s="14" t="s">
        <v>134</v>
      </c>
    </row>
    <row r="2275" spans="2:13" x14ac:dyDescent="0.3">
      <c r="B2275" s="9">
        <v>45892</v>
      </c>
      <c r="C2275" s="10" t="s">
        <v>157</v>
      </c>
      <c r="D2275" s="10" t="s">
        <v>13</v>
      </c>
      <c r="E2275" s="10" t="s">
        <v>14</v>
      </c>
      <c r="F2275" s="10" t="s">
        <v>67</v>
      </c>
      <c r="G2275" s="11">
        <v>105</v>
      </c>
      <c r="H2275" s="11">
        <v>20400</v>
      </c>
      <c r="I2275" s="11">
        <f t="shared" si="78"/>
        <v>2142000</v>
      </c>
      <c r="J2275" s="11">
        <f t="shared" si="79"/>
        <v>214200</v>
      </c>
      <c r="K2275" s="11">
        <f>연간거래자료!$I2275+연간거래자료!$J2275</f>
        <v>2356200</v>
      </c>
      <c r="L2275" s="13" t="s">
        <v>16</v>
      </c>
      <c r="M2275" s="14" t="s">
        <v>137</v>
      </c>
    </row>
    <row r="2276" spans="2:13" x14ac:dyDescent="0.3">
      <c r="B2276" s="9">
        <v>45892</v>
      </c>
      <c r="C2276" s="10" t="s">
        <v>156</v>
      </c>
      <c r="D2276" s="10" t="s">
        <v>13</v>
      </c>
      <c r="E2276" s="10" t="s">
        <v>14</v>
      </c>
      <c r="F2276" s="10" t="s">
        <v>115</v>
      </c>
      <c r="G2276" s="11">
        <v>36</v>
      </c>
      <c r="H2276" s="11">
        <v>398000</v>
      </c>
      <c r="I2276" s="11">
        <f t="shared" si="78"/>
        <v>14328000</v>
      </c>
      <c r="J2276" s="11">
        <f t="shared" si="79"/>
        <v>1432800</v>
      </c>
      <c r="K2276" s="11">
        <f>연간거래자료!$I2276+연간거래자료!$J2276</f>
        <v>15760800</v>
      </c>
      <c r="L2276" s="13" t="s">
        <v>16</v>
      </c>
      <c r="M2276" s="14" t="s">
        <v>134</v>
      </c>
    </row>
    <row r="2277" spans="2:13" x14ac:dyDescent="0.3">
      <c r="B2277" s="9">
        <v>45892</v>
      </c>
      <c r="C2277" s="10" t="s">
        <v>151</v>
      </c>
      <c r="D2277" s="10" t="s">
        <v>13</v>
      </c>
      <c r="E2277" s="10" t="s">
        <v>26</v>
      </c>
      <c r="F2277" s="10" t="s">
        <v>46</v>
      </c>
      <c r="G2277" s="11">
        <v>122</v>
      </c>
      <c r="H2277" s="11">
        <v>6500</v>
      </c>
      <c r="I2277" s="11">
        <f t="shared" si="78"/>
        <v>793000</v>
      </c>
      <c r="J2277" s="11">
        <f t="shared" si="79"/>
        <v>79300</v>
      </c>
      <c r="K2277" s="11">
        <f>연간거래자료!$I2277+연간거래자료!$J2277</f>
        <v>872300</v>
      </c>
      <c r="L2277" s="13" t="s">
        <v>16</v>
      </c>
      <c r="M2277" s="14" t="s">
        <v>134</v>
      </c>
    </row>
    <row r="2278" spans="2:13" x14ac:dyDescent="0.3">
      <c r="B2278" s="9">
        <v>45892</v>
      </c>
      <c r="C2278" s="10" t="s">
        <v>149</v>
      </c>
      <c r="D2278" s="10" t="s">
        <v>9</v>
      </c>
      <c r="E2278" s="10" t="s">
        <v>48</v>
      </c>
      <c r="F2278" s="10" t="s">
        <v>49</v>
      </c>
      <c r="G2278" s="11">
        <v>144</v>
      </c>
      <c r="H2278" s="11">
        <v>83000</v>
      </c>
      <c r="I2278" s="11">
        <f t="shared" si="78"/>
        <v>11952000</v>
      </c>
      <c r="J2278" s="11">
        <f t="shared" si="79"/>
        <v>1195200</v>
      </c>
      <c r="K2278" s="11">
        <f>연간거래자료!$I2278+연간거래자료!$J2278</f>
        <v>13147200</v>
      </c>
      <c r="L2278" s="13" t="s">
        <v>16</v>
      </c>
      <c r="M2278" s="14" t="s">
        <v>136</v>
      </c>
    </row>
    <row r="2279" spans="2:13" x14ac:dyDescent="0.3">
      <c r="B2279" s="9">
        <v>45892</v>
      </c>
      <c r="C2279" s="10" t="s">
        <v>142</v>
      </c>
      <c r="D2279" s="10" t="s">
        <v>9</v>
      </c>
      <c r="E2279" s="10" t="s">
        <v>48</v>
      </c>
      <c r="F2279" s="10" t="s">
        <v>48</v>
      </c>
      <c r="G2279" s="11">
        <v>72</v>
      </c>
      <c r="H2279" s="11">
        <v>125100</v>
      </c>
      <c r="I2279" s="11">
        <f t="shared" si="78"/>
        <v>9007200</v>
      </c>
      <c r="J2279" s="11">
        <f t="shared" si="79"/>
        <v>900720</v>
      </c>
      <c r="K2279" s="11">
        <f>연간거래자료!$I2279+연간거래자료!$J2279</f>
        <v>9907920</v>
      </c>
      <c r="L2279" s="13" t="s">
        <v>16</v>
      </c>
      <c r="M2279" s="14" t="s">
        <v>137</v>
      </c>
    </row>
    <row r="2280" spans="2:13" x14ac:dyDescent="0.3">
      <c r="B2280" s="9">
        <v>45892</v>
      </c>
      <c r="C2280" s="10" t="s">
        <v>144</v>
      </c>
      <c r="D2280" s="10" t="s">
        <v>9</v>
      </c>
      <c r="E2280" s="10" t="s">
        <v>17</v>
      </c>
      <c r="F2280" s="10" t="s">
        <v>89</v>
      </c>
      <c r="G2280" s="11">
        <v>80</v>
      </c>
      <c r="H2280" s="11">
        <v>377300</v>
      </c>
      <c r="I2280" s="11">
        <f t="shared" si="78"/>
        <v>30184000</v>
      </c>
      <c r="J2280" s="11">
        <f t="shared" si="79"/>
        <v>3018400</v>
      </c>
      <c r="K2280" s="11">
        <f>연간거래자료!$I2280+연간거래자료!$J2280</f>
        <v>33202400</v>
      </c>
      <c r="L2280" s="13" t="s">
        <v>12</v>
      </c>
      <c r="M2280" s="14" t="s">
        <v>136</v>
      </c>
    </row>
    <row r="2281" spans="2:13" x14ac:dyDescent="0.3">
      <c r="B2281" s="9">
        <v>45892</v>
      </c>
      <c r="C2281" s="10" t="s">
        <v>132</v>
      </c>
      <c r="D2281" s="10" t="s">
        <v>9</v>
      </c>
      <c r="E2281" s="10" t="s">
        <v>50</v>
      </c>
      <c r="F2281" s="10" t="s">
        <v>109</v>
      </c>
      <c r="G2281" s="11">
        <v>146</v>
      </c>
      <c r="H2281" s="11">
        <v>111700</v>
      </c>
      <c r="I2281" s="11">
        <f t="shared" si="78"/>
        <v>16308200</v>
      </c>
      <c r="J2281" s="11">
        <f t="shared" si="79"/>
        <v>1630820</v>
      </c>
      <c r="K2281" s="11">
        <f>연간거래자료!$I2281+연간거래자료!$J2281</f>
        <v>17939020</v>
      </c>
      <c r="L2281" s="13" t="s">
        <v>12</v>
      </c>
      <c r="M2281" s="14" t="s">
        <v>136</v>
      </c>
    </row>
    <row r="2282" spans="2:13" x14ac:dyDescent="0.3">
      <c r="B2282" s="9">
        <v>45893</v>
      </c>
      <c r="C2282" s="10" t="s">
        <v>141</v>
      </c>
      <c r="D2282" s="10" t="s">
        <v>21</v>
      </c>
      <c r="E2282" s="10" t="s">
        <v>31</v>
      </c>
      <c r="F2282" s="10" t="s">
        <v>128</v>
      </c>
      <c r="G2282" s="11">
        <v>134</v>
      </c>
      <c r="H2282" s="11">
        <v>280900</v>
      </c>
      <c r="I2282" s="11">
        <f t="shared" si="78"/>
        <v>37640600</v>
      </c>
      <c r="J2282" s="11">
        <f t="shared" si="79"/>
        <v>3764060</v>
      </c>
      <c r="K2282" s="11">
        <f>연간거래자료!$I2282+연간거래자료!$J2282</f>
        <v>41404660</v>
      </c>
      <c r="L2282" s="13" t="s">
        <v>16</v>
      </c>
      <c r="M2282" s="14" t="s">
        <v>136</v>
      </c>
    </row>
    <row r="2283" spans="2:13" x14ac:dyDescent="0.3">
      <c r="B2283" s="9">
        <v>45893</v>
      </c>
      <c r="C2283" s="10" t="s">
        <v>140</v>
      </c>
      <c r="D2283" s="10" t="s">
        <v>21</v>
      </c>
      <c r="E2283" s="10" t="s">
        <v>31</v>
      </c>
      <c r="F2283" s="10" t="s">
        <v>41</v>
      </c>
      <c r="G2283" s="11">
        <v>42</v>
      </c>
      <c r="H2283" s="11">
        <v>321600</v>
      </c>
      <c r="I2283" s="11">
        <f t="shared" si="78"/>
        <v>13507200</v>
      </c>
      <c r="J2283" s="11">
        <f t="shared" si="79"/>
        <v>1350720</v>
      </c>
      <c r="K2283" s="11">
        <f>연간거래자료!$I2283+연간거래자료!$J2283</f>
        <v>14857920</v>
      </c>
      <c r="L2283" s="13" t="s">
        <v>16</v>
      </c>
      <c r="M2283" s="14" t="s">
        <v>134</v>
      </c>
    </row>
    <row r="2284" spans="2:13" x14ac:dyDescent="0.3">
      <c r="B2284" s="9">
        <v>45893</v>
      </c>
      <c r="C2284" s="10" t="s">
        <v>154</v>
      </c>
      <c r="D2284" s="10" t="s">
        <v>33</v>
      </c>
      <c r="E2284" s="10" t="s">
        <v>56</v>
      </c>
      <c r="F2284" s="10" t="s">
        <v>66</v>
      </c>
      <c r="G2284" s="11">
        <v>96</v>
      </c>
      <c r="H2284" s="11">
        <v>23100</v>
      </c>
      <c r="I2284" s="11">
        <f t="shared" si="78"/>
        <v>2217600</v>
      </c>
      <c r="J2284" s="11">
        <f t="shared" si="79"/>
        <v>221760</v>
      </c>
      <c r="K2284" s="11">
        <f>연간거래자료!$I2284+연간거래자료!$J2284</f>
        <v>2439360</v>
      </c>
      <c r="L2284" s="13" t="s">
        <v>12</v>
      </c>
      <c r="M2284" s="14" t="s">
        <v>134</v>
      </c>
    </row>
    <row r="2285" spans="2:13" x14ac:dyDescent="0.3">
      <c r="B2285" s="9">
        <v>45893</v>
      </c>
      <c r="C2285" s="10" t="s">
        <v>143</v>
      </c>
      <c r="D2285" s="10" t="s">
        <v>33</v>
      </c>
      <c r="E2285" s="10" t="s">
        <v>34</v>
      </c>
      <c r="F2285" s="10" t="s">
        <v>55</v>
      </c>
      <c r="G2285" s="11">
        <v>12</v>
      </c>
      <c r="H2285" s="11">
        <v>89900</v>
      </c>
      <c r="I2285" s="11">
        <f t="shared" si="78"/>
        <v>1078800</v>
      </c>
      <c r="J2285" s="11">
        <f t="shared" si="79"/>
        <v>107880</v>
      </c>
      <c r="K2285" s="11">
        <f>연간거래자료!$I2285+연간거래자료!$J2285</f>
        <v>1186680</v>
      </c>
      <c r="L2285" s="13" t="s">
        <v>12</v>
      </c>
      <c r="M2285" s="14" t="s">
        <v>135</v>
      </c>
    </row>
    <row r="2286" spans="2:13" x14ac:dyDescent="0.3">
      <c r="B2286" s="9">
        <v>45893</v>
      </c>
      <c r="C2286" s="10" t="s">
        <v>146</v>
      </c>
      <c r="D2286" s="10" t="s">
        <v>13</v>
      </c>
      <c r="E2286" s="10" t="s">
        <v>14</v>
      </c>
      <c r="F2286" s="10" t="s">
        <v>94</v>
      </c>
      <c r="G2286" s="11">
        <v>30</v>
      </c>
      <c r="H2286" s="11">
        <v>119800</v>
      </c>
      <c r="I2286" s="11">
        <f t="shared" si="78"/>
        <v>3594000</v>
      </c>
      <c r="J2286" s="11">
        <f t="shared" si="79"/>
        <v>359400</v>
      </c>
      <c r="K2286" s="11">
        <f>연간거래자료!$I2286+연간거래자료!$J2286</f>
        <v>3953400</v>
      </c>
      <c r="L2286" s="13" t="s">
        <v>12</v>
      </c>
      <c r="M2286" s="14" t="s">
        <v>134</v>
      </c>
    </row>
    <row r="2287" spans="2:13" x14ac:dyDescent="0.3">
      <c r="B2287" s="9">
        <v>45893</v>
      </c>
      <c r="C2287" s="10" t="s">
        <v>145</v>
      </c>
      <c r="D2287" s="10" t="s">
        <v>13</v>
      </c>
      <c r="E2287" s="10" t="s">
        <v>14</v>
      </c>
      <c r="F2287" s="10" t="s">
        <v>123</v>
      </c>
      <c r="G2287" s="11">
        <v>106</v>
      </c>
      <c r="H2287" s="11">
        <v>776000</v>
      </c>
      <c r="I2287" s="11">
        <f t="shared" si="78"/>
        <v>82256000</v>
      </c>
      <c r="J2287" s="11">
        <f t="shared" si="79"/>
        <v>8225600</v>
      </c>
      <c r="K2287" s="11">
        <f>연간거래자료!$I2287+연간거래자료!$J2287</f>
        <v>90481600</v>
      </c>
      <c r="L2287" s="13" t="s">
        <v>16</v>
      </c>
      <c r="M2287" s="14" t="s">
        <v>136</v>
      </c>
    </row>
    <row r="2288" spans="2:13" x14ac:dyDescent="0.3">
      <c r="B2288" s="9">
        <v>45893</v>
      </c>
      <c r="C2288" s="10" t="s">
        <v>142</v>
      </c>
      <c r="D2288" s="10" t="s">
        <v>9</v>
      </c>
      <c r="E2288" s="10" t="s">
        <v>24</v>
      </c>
      <c r="F2288" s="10" t="s">
        <v>122</v>
      </c>
      <c r="G2288" s="11">
        <v>18</v>
      </c>
      <c r="H2288" s="11">
        <v>621000</v>
      </c>
      <c r="I2288" s="11">
        <f t="shared" si="78"/>
        <v>11178000</v>
      </c>
      <c r="J2288" s="11">
        <f t="shared" si="79"/>
        <v>1117800</v>
      </c>
      <c r="K2288" s="11">
        <f>연간거래자료!$I2288+연간거래자료!$J2288</f>
        <v>12295800</v>
      </c>
      <c r="L2288" s="13" t="s">
        <v>12</v>
      </c>
      <c r="M2288" s="14" t="s">
        <v>135</v>
      </c>
    </row>
    <row r="2289" spans="2:13" x14ac:dyDescent="0.3">
      <c r="B2289" s="9">
        <v>45893</v>
      </c>
      <c r="C2289" s="10" t="s">
        <v>130</v>
      </c>
      <c r="D2289" s="10" t="s">
        <v>9</v>
      </c>
      <c r="E2289" s="10" t="s">
        <v>50</v>
      </c>
      <c r="F2289" s="10" t="s">
        <v>109</v>
      </c>
      <c r="G2289" s="11">
        <v>49</v>
      </c>
      <c r="H2289" s="11">
        <v>115200</v>
      </c>
      <c r="I2289" s="11">
        <f t="shared" si="78"/>
        <v>5644800</v>
      </c>
      <c r="J2289" s="11">
        <f t="shared" si="79"/>
        <v>564480</v>
      </c>
      <c r="K2289" s="11">
        <f>연간거래자료!$I2289+연간거래자료!$J2289</f>
        <v>6209280</v>
      </c>
      <c r="L2289" s="13" t="s">
        <v>12</v>
      </c>
      <c r="M2289" s="14" t="s">
        <v>137</v>
      </c>
    </row>
    <row r="2290" spans="2:13" x14ac:dyDescent="0.3">
      <c r="B2290" s="9">
        <v>45893</v>
      </c>
      <c r="C2290" s="10" t="s">
        <v>145</v>
      </c>
      <c r="D2290" s="10" t="s">
        <v>9</v>
      </c>
      <c r="E2290" s="10" t="s">
        <v>50</v>
      </c>
      <c r="F2290" s="10" t="s">
        <v>51</v>
      </c>
      <c r="G2290" s="11">
        <v>63</v>
      </c>
      <c r="H2290" s="11">
        <v>54300</v>
      </c>
      <c r="I2290" s="11">
        <f t="shared" si="78"/>
        <v>3420900</v>
      </c>
      <c r="J2290" s="11">
        <f t="shared" si="79"/>
        <v>342090</v>
      </c>
      <c r="K2290" s="11">
        <f>연간거래자료!$I2290+연간거래자료!$J2290</f>
        <v>3762990</v>
      </c>
      <c r="L2290" s="13" t="s">
        <v>12</v>
      </c>
      <c r="M2290" s="14" t="s">
        <v>137</v>
      </c>
    </row>
    <row r="2291" spans="2:13" x14ac:dyDescent="0.3">
      <c r="B2291" s="9">
        <v>45893</v>
      </c>
      <c r="C2291" s="10" t="s">
        <v>147</v>
      </c>
      <c r="D2291" s="10" t="s">
        <v>9</v>
      </c>
      <c r="E2291" s="10" t="s">
        <v>36</v>
      </c>
      <c r="F2291" s="10" t="s">
        <v>90</v>
      </c>
      <c r="G2291" s="11">
        <v>30</v>
      </c>
      <c r="H2291" s="11">
        <v>326000</v>
      </c>
      <c r="I2291" s="11">
        <f t="shared" si="78"/>
        <v>9780000</v>
      </c>
      <c r="J2291" s="11">
        <f t="shared" si="79"/>
        <v>978000</v>
      </c>
      <c r="K2291" s="11">
        <f>연간거래자료!$I2291+연간거래자료!$J2291</f>
        <v>10758000</v>
      </c>
      <c r="L2291" s="13" t="s">
        <v>12</v>
      </c>
      <c r="M2291" s="14" t="s">
        <v>134</v>
      </c>
    </row>
    <row r="2292" spans="2:13" x14ac:dyDescent="0.3">
      <c r="B2292" s="9">
        <v>45893</v>
      </c>
      <c r="C2292" s="10" t="s">
        <v>141</v>
      </c>
      <c r="D2292" s="10" t="s">
        <v>9</v>
      </c>
      <c r="E2292" s="10" t="s">
        <v>36</v>
      </c>
      <c r="F2292" s="10" t="s">
        <v>80</v>
      </c>
      <c r="G2292" s="11">
        <v>39</v>
      </c>
      <c r="H2292" s="11">
        <v>256300</v>
      </c>
      <c r="I2292" s="11">
        <f t="shared" si="78"/>
        <v>9995700</v>
      </c>
      <c r="J2292" s="11">
        <f t="shared" si="79"/>
        <v>999570</v>
      </c>
      <c r="K2292" s="11">
        <f>연간거래자료!$I2292+연간거래자료!$J2292</f>
        <v>10995270</v>
      </c>
      <c r="L2292" s="13" t="s">
        <v>16</v>
      </c>
      <c r="M2292" s="14" t="s">
        <v>134</v>
      </c>
    </row>
    <row r="2293" spans="2:13" x14ac:dyDescent="0.3">
      <c r="B2293" s="9">
        <v>45894</v>
      </c>
      <c r="C2293" s="10" t="s">
        <v>145</v>
      </c>
      <c r="D2293" s="10" t="s">
        <v>33</v>
      </c>
      <c r="E2293" s="10" t="s">
        <v>34</v>
      </c>
      <c r="F2293" s="10" t="s">
        <v>47</v>
      </c>
      <c r="G2293" s="11">
        <v>149</v>
      </c>
      <c r="H2293" s="11">
        <v>87200</v>
      </c>
      <c r="I2293" s="11">
        <f t="shared" si="78"/>
        <v>12992800</v>
      </c>
      <c r="J2293" s="11">
        <f t="shared" si="79"/>
        <v>1299280</v>
      </c>
      <c r="K2293" s="11">
        <f>연간거래자료!$I2293+연간거래자료!$J2293</f>
        <v>14292080</v>
      </c>
      <c r="L2293" s="13" t="s">
        <v>12</v>
      </c>
      <c r="M2293" s="14" t="s">
        <v>135</v>
      </c>
    </row>
    <row r="2294" spans="2:13" x14ac:dyDescent="0.3">
      <c r="B2294" s="9">
        <v>45894</v>
      </c>
      <c r="C2294" s="10" t="s">
        <v>151</v>
      </c>
      <c r="D2294" s="10" t="s">
        <v>13</v>
      </c>
      <c r="E2294" s="10" t="s">
        <v>14</v>
      </c>
      <c r="F2294" s="10" t="s">
        <v>20</v>
      </c>
      <c r="G2294" s="11">
        <v>28</v>
      </c>
      <c r="H2294" s="11">
        <v>250000</v>
      </c>
      <c r="I2294" s="11">
        <f t="shared" si="78"/>
        <v>7000000</v>
      </c>
      <c r="J2294" s="11">
        <f t="shared" si="79"/>
        <v>700000</v>
      </c>
      <c r="K2294" s="11">
        <f>연간거래자료!$I2294+연간거래자료!$J2294</f>
        <v>7700000</v>
      </c>
      <c r="L2294" s="13" t="s">
        <v>16</v>
      </c>
      <c r="M2294" s="14" t="s">
        <v>134</v>
      </c>
    </row>
    <row r="2295" spans="2:13" x14ac:dyDescent="0.3">
      <c r="B2295" s="9">
        <v>45894</v>
      </c>
      <c r="C2295" s="10" t="s">
        <v>152</v>
      </c>
      <c r="D2295" s="10" t="s">
        <v>13</v>
      </c>
      <c r="E2295" s="10" t="s">
        <v>14</v>
      </c>
      <c r="F2295" s="10" t="s">
        <v>114</v>
      </c>
      <c r="G2295" s="11">
        <v>80</v>
      </c>
      <c r="H2295" s="11">
        <v>212400</v>
      </c>
      <c r="I2295" s="11">
        <f t="shared" si="78"/>
        <v>16992000</v>
      </c>
      <c r="J2295" s="11">
        <f t="shared" si="79"/>
        <v>1699200</v>
      </c>
      <c r="K2295" s="11">
        <f>연간거래자료!$I2295+연간거래자료!$J2295</f>
        <v>18691200</v>
      </c>
      <c r="L2295" s="13" t="s">
        <v>16</v>
      </c>
      <c r="M2295" s="14" t="s">
        <v>136</v>
      </c>
    </row>
    <row r="2296" spans="2:13" x14ac:dyDescent="0.3">
      <c r="B2296" s="9">
        <v>45894</v>
      </c>
      <c r="C2296" s="10" t="s">
        <v>155</v>
      </c>
      <c r="D2296" s="10" t="s">
        <v>9</v>
      </c>
      <c r="E2296" s="10" t="s">
        <v>10</v>
      </c>
      <c r="F2296" s="10" t="s">
        <v>127</v>
      </c>
      <c r="G2296" s="11">
        <v>104</v>
      </c>
      <c r="H2296" s="11">
        <v>142100</v>
      </c>
      <c r="I2296" s="11">
        <f t="shared" si="78"/>
        <v>14778400</v>
      </c>
      <c r="J2296" s="11">
        <f t="shared" si="79"/>
        <v>1477840</v>
      </c>
      <c r="K2296" s="11">
        <f>연간거래자료!$I2296+연간거래자료!$J2296</f>
        <v>16256240</v>
      </c>
      <c r="L2296" s="13" t="s">
        <v>12</v>
      </c>
      <c r="M2296" s="14" t="s">
        <v>134</v>
      </c>
    </row>
    <row r="2297" spans="2:13" x14ac:dyDescent="0.3">
      <c r="B2297" s="9">
        <v>45894</v>
      </c>
      <c r="C2297" s="10" t="s">
        <v>132</v>
      </c>
      <c r="D2297" s="10" t="s">
        <v>9</v>
      </c>
      <c r="E2297" s="10" t="s">
        <v>17</v>
      </c>
      <c r="F2297" s="10" t="s">
        <v>42</v>
      </c>
      <c r="G2297" s="11">
        <v>124</v>
      </c>
      <c r="H2297" s="11">
        <v>345700</v>
      </c>
      <c r="I2297" s="11">
        <f t="shared" si="78"/>
        <v>42866800</v>
      </c>
      <c r="J2297" s="11">
        <f t="shared" si="79"/>
        <v>4286680</v>
      </c>
      <c r="K2297" s="11">
        <f>연간거래자료!$I2297+연간거래자료!$J2297</f>
        <v>47153480</v>
      </c>
      <c r="L2297" s="13" t="s">
        <v>16</v>
      </c>
      <c r="M2297" s="14" t="s">
        <v>135</v>
      </c>
    </row>
    <row r="2298" spans="2:13" x14ac:dyDescent="0.3">
      <c r="B2298" s="9">
        <v>45895</v>
      </c>
      <c r="C2298" s="10" t="s">
        <v>131</v>
      </c>
      <c r="D2298" s="10" t="s">
        <v>21</v>
      </c>
      <c r="E2298" s="10" t="s">
        <v>31</v>
      </c>
      <c r="F2298" s="10" t="s">
        <v>102</v>
      </c>
      <c r="G2298" s="11">
        <v>110</v>
      </c>
      <c r="H2298" s="11">
        <v>229400</v>
      </c>
      <c r="I2298" s="11">
        <f t="shared" si="78"/>
        <v>25234000</v>
      </c>
      <c r="J2298" s="11">
        <f t="shared" si="79"/>
        <v>2523400</v>
      </c>
      <c r="K2298" s="11">
        <f>연간거래자료!$I2298+연간거래자료!$J2298</f>
        <v>27757400</v>
      </c>
      <c r="L2298" s="13" t="s">
        <v>16</v>
      </c>
      <c r="M2298" s="14" t="s">
        <v>134</v>
      </c>
    </row>
    <row r="2299" spans="2:13" x14ac:dyDescent="0.3">
      <c r="B2299" s="9">
        <v>45895</v>
      </c>
      <c r="C2299" s="10" t="s">
        <v>152</v>
      </c>
      <c r="D2299" s="10" t="s">
        <v>21</v>
      </c>
      <c r="E2299" s="10" t="s">
        <v>22</v>
      </c>
      <c r="F2299" s="10" t="s">
        <v>58</v>
      </c>
      <c r="G2299" s="11">
        <v>101</v>
      </c>
      <c r="H2299" s="11">
        <v>209100</v>
      </c>
      <c r="I2299" s="11">
        <f t="shared" si="78"/>
        <v>21119100</v>
      </c>
      <c r="J2299" s="11">
        <f t="shared" si="79"/>
        <v>2111910</v>
      </c>
      <c r="K2299" s="11">
        <f>연간거래자료!$I2299+연간거래자료!$J2299</f>
        <v>23231010</v>
      </c>
      <c r="L2299" s="13" t="s">
        <v>16</v>
      </c>
      <c r="M2299" s="14" t="s">
        <v>137</v>
      </c>
    </row>
    <row r="2300" spans="2:13" x14ac:dyDescent="0.3">
      <c r="B2300" s="9">
        <v>45895</v>
      </c>
      <c r="C2300" s="10" t="s">
        <v>132</v>
      </c>
      <c r="D2300" s="10" t="s">
        <v>33</v>
      </c>
      <c r="E2300" s="10" t="s">
        <v>56</v>
      </c>
      <c r="F2300" s="10" t="s">
        <v>120</v>
      </c>
      <c r="G2300" s="11">
        <v>62</v>
      </c>
      <c r="H2300" s="11">
        <v>12600</v>
      </c>
      <c r="I2300" s="11">
        <f t="shared" si="78"/>
        <v>781200</v>
      </c>
      <c r="J2300" s="11">
        <f t="shared" si="79"/>
        <v>78120</v>
      </c>
      <c r="K2300" s="11">
        <f>연간거래자료!$I2300+연간거래자료!$J2300</f>
        <v>859320</v>
      </c>
      <c r="L2300" s="13" t="s">
        <v>12</v>
      </c>
      <c r="M2300" s="14" t="s">
        <v>137</v>
      </c>
    </row>
    <row r="2301" spans="2:13" x14ac:dyDescent="0.3">
      <c r="B2301" s="9">
        <v>45895</v>
      </c>
      <c r="C2301" s="10" t="s">
        <v>153</v>
      </c>
      <c r="D2301" s="10" t="s">
        <v>13</v>
      </c>
      <c r="E2301" s="10" t="s">
        <v>14</v>
      </c>
      <c r="F2301" s="10" t="s">
        <v>79</v>
      </c>
      <c r="G2301" s="11">
        <v>146</v>
      </c>
      <c r="H2301" s="11">
        <v>56200</v>
      </c>
      <c r="I2301" s="11">
        <f t="shared" si="78"/>
        <v>8205200</v>
      </c>
      <c r="J2301" s="11">
        <f t="shared" si="79"/>
        <v>820520</v>
      </c>
      <c r="K2301" s="11">
        <f>연간거래자료!$I2301+연간거래자료!$J2301</f>
        <v>9025720</v>
      </c>
      <c r="L2301" s="13" t="s">
        <v>12</v>
      </c>
      <c r="M2301" s="14" t="s">
        <v>134</v>
      </c>
    </row>
    <row r="2302" spans="2:13" x14ac:dyDescent="0.3">
      <c r="B2302" s="9">
        <v>45895</v>
      </c>
      <c r="C2302" s="10" t="s">
        <v>148</v>
      </c>
      <c r="D2302" s="10" t="s">
        <v>9</v>
      </c>
      <c r="E2302" s="10" t="s">
        <v>36</v>
      </c>
      <c r="F2302" s="10" t="s">
        <v>107</v>
      </c>
      <c r="G2302" s="11">
        <v>71</v>
      </c>
      <c r="H2302" s="11">
        <v>303100</v>
      </c>
      <c r="I2302" s="11">
        <f t="shared" si="78"/>
        <v>21520100</v>
      </c>
      <c r="J2302" s="11">
        <f t="shared" si="79"/>
        <v>2152010</v>
      </c>
      <c r="K2302" s="11">
        <f>연간거래자료!$I2302+연간거래자료!$J2302</f>
        <v>23672110</v>
      </c>
      <c r="L2302" s="13" t="s">
        <v>12</v>
      </c>
      <c r="M2302" s="14" t="s">
        <v>134</v>
      </c>
    </row>
    <row r="2303" spans="2:13" x14ac:dyDescent="0.3">
      <c r="B2303" s="9">
        <v>45896</v>
      </c>
      <c r="C2303" s="10" t="s">
        <v>150</v>
      </c>
      <c r="D2303" s="10" t="s">
        <v>21</v>
      </c>
      <c r="E2303" s="10" t="s">
        <v>28</v>
      </c>
      <c r="F2303" s="10" t="s">
        <v>29</v>
      </c>
      <c r="G2303" s="11">
        <v>43</v>
      </c>
      <c r="H2303" s="11">
        <v>139800</v>
      </c>
      <c r="I2303" s="11">
        <f t="shared" si="78"/>
        <v>6011400</v>
      </c>
      <c r="J2303" s="11">
        <f t="shared" si="79"/>
        <v>601140</v>
      </c>
      <c r="K2303" s="11">
        <f>연간거래자료!$I2303+연간거래자료!$J2303</f>
        <v>6612540</v>
      </c>
      <c r="L2303" s="13" t="s">
        <v>16</v>
      </c>
      <c r="M2303" s="14" t="s">
        <v>137</v>
      </c>
    </row>
    <row r="2304" spans="2:13" x14ac:dyDescent="0.3">
      <c r="B2304" s="9">
        <v>45896</v>
      </c>
      <c r="C2304" s="10" t="s">
        <v>151</v>
      </c>
      <c r="D2304" s="10" t="s">
        <v>21</v>
      </c>
      <c r="E2304" s="10" t="s">
        <v>28</v>
      </c>
      <c r="F2304" s="10" t="s">
        <v>29</v>
      </c>
      <c r="G2304" s="11">
        <v>43</v>
      </c>
      <c r="H2304" s="11">
        <v>139800</v>
      </c>
      <c r="I2304" s="11">
        <f t="shared" si="78"/>
        <v>6011400</v>
      </c>
      <c r="J2304" s="11">
        <f t="shared" si="79"/>
        <v>601140</v>
      </c>
      <c r="K2304" s="11">
        <f>연간거래자료!$I2304+연간거래자료!$J2304</f>
        <v>6612540</v>
      </c>
      <c r="L2304" s="13" t="s">
        <v>12</v>
      </c>
      <c r="M2304" s="14" t="s">
        <v>137</v>
      </c>
    </row>
    <row r="2305" spans="2:13" x14ac:dyDescent="0.3">
      <c r="B2305" s="9">
        <v>45896</v>
      </c>
      <c r="C2305" s="10" t="s">
        <v>154</v>
      </c>
      <c r="D2305" s="10" t="s">
        <v>33</v>
      </c>
      <c r="E2305" s="10" t="s">
        <v>56</v>
      </c>
      <c r="F2305" s="10" t="s">
        <v>120</v>
      </c>
      <c r="G2305" s="11">
        <v>58</v>
      </c>
      <c r="H2305" s="11">
        <v>12600</v>
      </c>
      <c r="I2305" s="11">
        <f t="shared" si="78"/>
        <v>730800</v>
      </c>
      <c r="J2305" s="11">
        <f t="shared" si="79"/>
        <v>73080</v>
      </c>
      <c r="K2305" s="11">
        <f>연간거래자료!$I2305+연간거래자료!$J2305</f>
        <v>803880</v>
      </c>
      <c r="L2305" s="13" t="s">
        <v>16</v>
      </c>
      <c r="M2305" s="14" t="s">
        <v>135</v>
      </c>
    </row>
    <row r="2306" spans="2:13" x14ac:dyDescent="0.3">
      <c r="B2306" s="9">
        <v>45896</v>
      </c>
      <c r="C2306" s="10" t="s">
        <v>145</v>
      </c>
      <c r="D2306" s="10" t="s">
        <v>13</v>
      </c>
      <c r="E2306" s="10" t="s">
        <v>14</v>
      </c>
      <c r="F2306" s="10" t="s">
        <v>79</v>
      </c>
      <c r="G2306" s="11">
        <v>63</v>
      </c>
      <c r="H2306" s="11">
        <v>56200</v>
      </c>
      <c r="I2306" s="11">
        <f t="shared" si="78"/>
        <v>3540600</v>
      </c>
      <c r="J2306" s="11">
        <f t="shared" si="79"/>
        <v>354060</v>
      </c>
      <c r="K2306" s="11">
        <f>연간거래자료!$I2306+연간거래자료!$J2306</f>
        <v>3894660</v>
      </c>
      <c r="L2306" s="13" t="s">
        <v>12</v>
      </c>
      <c r="M2306" s="14" t="s">
        <v>137</v>
      </c>
    </row>
    <row r="2307" spans="2:13" x14ac:dyDescent="0.3">
      <c r="B2307" s="9">
        <v>45896</v>
      </c>
      <c r="C2307" s="10" t="s">
        <v>140</v>
      </c>
      <c r="D2307" s="10" t="s">
        <v>13</v>
      </c>
      <c r="E2307" s="10" t="s">
        <v>14</v>
      </c>
      <c r="F2307" s="10" t="s">
        <v>123</v>
      </c>
      <c r="G2307" s="11">
        <v>71</v>
      </c>
      <c r="H2307" s="11">
        <v>776000</v>
      </c>
      <c r="I2307" s="11">
        <f t="shared" si="78"/>
        <v>55096000</v>
      </c>
      <c r="J2307" s="11">
        <f t="shared" si="79"/>
        <v>5509600</v>
      </c>
      <c r="K2307" s="11">
        <f>연간거래자료!$I2307+연간거래자료!$J2307</f>
        <v>60605600</v>
      </c>
      <c r="L2307" s="13" t="s">
        <v>16</v>
      </c>
      <c r="M2307" s="14" t="s">
        <v>137</v>
      </c>
    </row>
    <row r="2308" spans="2:13" x14ac:dyDescent="0.3">
      <c r="B2308" s="9">
        <v>45896</v>
      </c>
      <c r="C2308" s="10" t="s">
        <v>145</v>
      </c>
      <c r="D2308" s="10" t="s">
        <v>9</v>
      </c>
      <c r="E2308" s="10" t="s">
        <v>24</v>
      </c>
      <c r="F2308" s="10" t="s">
        <v>111</v>
      </c>
      <c r="G2308" s="11">
        <v>138</v>
      </c>
      <c r="H2308" s="11">
        <v>208800</v>
      </c>
      <c r="I2308" s="11">
        <f t="shared" si="78"/>
        <v>28814400</v>
      </c>
      <c r="J2308" s="11">
        <f t="shared" si="79"/>
        <v>2881440</v>
      </c>
      <c r="K2308" s="11">
        <f>연간거래자료!$I2308+연간거래자료!$J2308</f>
        <v>31695840</v>
      </c>
      <c r="L2308" s="13" t="s">
        <v>16</v>
      </c>
      <c r="M2308" s="14" t="s">
        <v>135</v>
      </c>
    </row>
    <row r="2309" spans="2:13" x14ac:dyDescent="0.3">
      <c r="B2309" s="9">
        <v>45896</v>
      </c>
      <c r="C2309" s="10" t="s">
        <v>141</v>
      </c>
      <c r="D2309" s="10" t="s">
        <v>9</v>
      </c>
      <c r="E2309" s="10" t="s">
        <v>24</v>
      </c>
      <c r="F2309" s="10" t="s">
        <v>44</v>
      </c>
      <c r="G2309" s="11">
        <v>45</v>
      </c>
      <c r="H2309" s="11">
        <v>512300</v>
      </c>
      <c r="I2309" s="11">
        <f t="shared" si="78"/>
        <v>23053500</v>
      </c>
      <c r="J2309" s="11">
        <f t="shared" si="79"/>
        <v>2305350</v>
      </c>
      <c r="K2309" s="11">
        <f>연간거래자료!$I2309+연간거래자료!$J2309</f>
        <v>25358850</v>
      </c>
      <c r="L2309" s="13" t="s">
        <v>12</v>
      </c>
      <c r="M2309" s="14" t="s">
        <v>135</v>
      </c>
    </row>
    <row r="2310" spans="2:13" x14ac:dyDescent="0.3">
      <c r="B2310" s="9">
        <v>45896</v>
      </c>
      <c r="C2310" s="10" t="s">
        <v>153</v>
      </c>
      <c r="D2310" s="10" t="s">
        <v>9</v>
      </c>
      <c r="E2310" s="10" t="s">
        <v>17</v>
      </c>
      <c r="F2310" s="10" t="s">
        <v>101</v>
      </c>
      <c r="G2310" s="11">
        <v>93</v>
      </c>
      <c r="H2310" s="11">
        <v>345300</v>
      </c>
      <c r="I2310" s="11">
        <f t="shared" si="78"/>
        <v>32112900</v>
      </c>
      <c r="J2310" s="11">
        <f t="shared" si="79"/>
        <v>3211290</v>
      </c>
      <c r="K2310" s="11">
        <f>연간거래자료!$I2310+연간거래자료!$J2310</f>
        <v>35324190</v>
      </c>
      <c r="L2310" s="13" t="s">
        <v>16</v>
      </c>
      <c r="M2310" s="14" t="s">
        <v>137</v>
      </c>
    </row>
    <row r="2311" spans="2:13" x14ac:dyDescent="0.3">
      <c r="B2311" s="9">
        <v>45897</v>
      </c>
      <c r="C2311" s="10" t="s">
        <v>142</v>
      </c>
      <c r="D2311" s="10" t="s">
        <v>33</v>
      </c>
      <c r="E2311" s="10" t="s">
        <v>56</v>
      </c>
      <c r="F2311" s="10" t="s">
        <v>120</v>
      </c>
      <c r="G2311" s="11">
        <v>90</v>
      </c>
      <c r="H2311" s="11">
        <v>12600</v>
      </c>
      <c r="I2311" s="11">
        <f t="shared" si="78"/>
        <v>1134000</v>
      </c>
      <c r="J2311" s="11">
        <f t="shared" si="79"/>
        <v>113400</v>
      </c>
      <c r="K2311" s="11">
        <f>연간거래자료!$I2311+연간거래자료!$J2311</f>
        <v>1247400</v>
      </c>
      <c r="L2311" s="13" t="s">
        <v>16</v>
      </c>
      <c r="M2311" s="14" t="s">
        <v>135</v>
      </c>
    </row>
    <row r="2312" spans="2:13" x14ac:dyDescent="0.3">
      <c r="B2312" s="9">
        <v>45897</v>
      </c>
      <c r="C2312" s="10" t="s">
        <v>144</v>
      </c>
      <c r="D2312" s="10" t="s">
        <v>33</v>
      </c>
      <c r="E2312" s="10" t="s">
        <v>34</v>
      </c>
      <c r="F2312" s="10" t="s">
        <v>55</v>
      </c>
      <c r="G2312" s="11">
        <v>44</v>
      </c>
      <c r="H2312" s="11">
        <v>89900</v>
      </c>
      <c r="I2312" s="11">
        <f t="shared" si="78"/>
        <v>3955600</v>
      </c>
      <c r="J2312" s="11">
        <f t="shared" si="79"/>
        <v>395560</v>
      </c>
      <c r="K2312" s="11">
        <f>연간거래자료!$I2312+연간거래자료!$J2312</f>
        <v>4351160</v>
      </c>
      <c r="L2312" s="13" t="s">
        <v>12</v>
      </c>
      <c r="M2312" s="14" t="s">
        <v>135</v>
      </c>
    </row>
    <row r="2313" spans="2:13" x14ac:dyDescent="0.3">
      <c r="B2313" s="9">
        <v>45897</v>
      </c>
      <c r="C2313" s="10" t="s">
        <v>152</v>
      </c>
      <c r="D2313" s="10" t="s">
        <v>13</v>
      </c>
      <c r="E2313" s="10" t="s">
        <v>14</v>
      </c>
      <c r="F2313" s="10" t="s">
        <v>79</v>
      </c>
      <c r="G2313" s="11">
        <v>79</v>
      </c>
      <c r="H2313" s="11">
        <v>56200</v>
      </c>
      <c r="I2313" s="11">
        <f t="shared" si="78"/>
        <v>4439800</v>
      </c>
      <c r="J2313" s="11">
        <f t="shared" si="79"/>
        <v>443980</v>
      </c>
      <c r="K2313" s="11">
        <f>연간거래자료!$I2313+연간거래자료!$J2313</f>
        <v>4883780</v>
      </c>
      <c r="L2313" s="13" t="s">
        <v>12</v>
      </c>
      <c r="M2313" s="14" t="s">
        <v>136</v>
      </c>
    </row>
    <row r="2314" spans="2:13" x14ac:dyDescent="0.3">
      <c r="B2314" s="9">
        <v>45897</v>
      </c>
      <c r="C2314" s="10" t="s">
        <v>155</v>
      </c>
      <c r="D2314" s="10" t="s">
        <v>13</v>
      </c>
      <c r="E2314" s="10" t="s">
        <v>14</v>
      </c>
      <c r="F2314" s="10" t="s">
        <v>67</v>
      </c>
      <c r="G2314" s="11">
        <v>31</v>
      </c>
      <c r="H2314" s="11">
        <v>21000</v>
      </c>
      <c r="I2314" s="11">
        <f t="shared" si="78"/>
        <v>651000</v>
      </c>
      <c r="J2314" s="11">
        <f t="shared" si="79"/>
        <v>65100</v>
      </c>
      <c r="K2314" s="11">
        <f>연간거래자료!$I2314+연간거래자료!$J2314</f>
        <v>716100</v>
      </c>
      <c r="L2314" s="13" t="s">
        <v>16</v>
      </c>
      <c r="M2314" s="14" t="s">
        <v>136</v>
      </c>
    </row>
    <row r="2315" spans="2:13" x14ac:dyDescent="0.3">
      <c r="B2315" s="9">
        <v>45897</v>
      </c>
      <c r="C2315" s="10" t="s">
        <v>139</v>
      </c>
      <c r="D2315" s="10" t="s">
        <v>13</v>
      </c>
      <c r="E2315" s="10" t="s">
        <v>14</v>
      </c>
      <c r="F2315" s="10" t="s">
        <v>30</v>
      </c>
      <c r="G2315" s="11">
        <v>130</v>
      </c>
      <c r="H2315" s="11">
        <v>67800</v>
      </c>
      <c r="I2315" s="11">
        <f t="shared" ref="I2315:I2378" si="80">G2315*H2315</f>
        <v>8814000</v>
      </c>
      <c r="J2315" s="11">
        <f t="shared" ref="J2315:J2378" si="81">I2315*0.1</f>
        <v>881400</v>
      </c>
      <c r="K2315" s="11">
        <f>연간거래자료!$I2315+연간거래자료!$J2315</f>
        <v>9695400</v>
      </c>
      <c r="L2315" s="13" t="s">
        <v>16</v>
      </c>
      <c r="M2315" s="14" t="s">
        <v>134</v>
      </c>
    </row>
    <row r="2316" spans="2:13" x14ac:dyDescent="0.3">
      <c r="B2316" s="9">
        <v>45897</v>
      </c>
      <c r="C2316" s="10" t="s">
        <v>154</v>
      </c>
      <c r="D2316" s="10" t="s">
        <v>13</v>
      </c>
      <c r="E2316" s="10" t="s">
        <v>14</v>
      </c>
      <c r="F2316" s="10" t="s">
        <v>99</v>
      </c>
      <c r="G2316" s="11">
        <v>18</v>
      </c>
      <c r="H2316" s="11">
        <v>139000</v>
      </c>
      <c r="I2316" s="11">
        <f t="shared" si="80"/>
        <v>2502000</v>
      </c>
      <c r="J2316" s="11">
        <f t="shared" si="81"/>
        <v>250200</v>
      </c>
      <c r="K2316" s="11">
        <f>연간거래자료!$I2316+연간거래자료!$J2316</f>
        <v>2752200</v>
      </c>
      <c r="L2316" s="13" t="s">
        <v>12</v>
      </c>
      <c r="M2316" s="14" t="s">
        <v>136</v>
      </c>
    </row>
    <row r="2317" spans="2:13" x14ac:dyDescent="0.3">
      <c r="B2317" s="9">
        <v>45897</v>
      </c>
      <c r="C2317" s="10" t="s">
        <v>147</v>
      </c>
      <c r="D2317" s="10" t="s">
        <v>13</v>
      </c>
      <c r="E2317" s="10" t="s">
        <v>14</v>
      </c>
      <c r="F2317" s="10" t="s">
        <v>15</v>
      </c>
      <c r="G2317" s="11">
        <v>110</v>
      </c>
      <c r="H2317" s="11">
        <v>378100</v>
      </c>
      <c r="I2317" s="11">
        <f t="shared" si="80"/>
        <v>41591000</v>
      </c>
      <c r="J2317" s="11">
        <f t="shared" si="81"/>
        <v>4159100</v>
      </c>
      <c r="K2317" s="11">
        <f>연간거래자료!$I2317+연간거래자료!$J2317</f>
        <v>45750100</v>
      </c>
      <c r="L2317" s="13" t="s">
        <v>12</v>
      </c>
      <c r="M2317" s="14" t="s">
        <v>135</v>
      </c>
    </row>
    <row r="2318" spans="2:13" x14ac:dyDescent="0.3">
      <c r="B2318" s="9">
        <v>45897</v>
      </c>
      <c r="C2318" s="10" t="s">
        <v>155</v>
      </c>
      <c r="D2318" s="10" t="s">
        <v>13</v>
      </c>
      <c r="E2318" s="10" t="s">
        <v>14</v>
      </c>
      <c r="F2318" s="10" t="s">
        <v>52</v>
      </c>
      <c r="G2318" s="11">
        <v>41</v>
      </c>
      <c r="H2318" s="11">
        <v>21800</v>
      </c>
      <c r="I2318" s="11">
        <f t="shared" si="80"/>
        <v>893800</v>
      </c>
      <c r="J2318" s="11">
        <f t="shared" si="81"/>
        <v>89380</v>
      </c>
      <c r="K2318" s="11">
        <f>연간거래자료!$I2318+연간거래자료!$J2318</f>
        <v>983180</v>
      </c>
      <c r="L2318" s="13" t="s">
        <v>12</v>
      </c>
      <c r="M2318" s="14" t="s">
        <v>134</v>
      </c>
    </row>
    <row r="2319" spans="2:13" x14ac:dyDescent="0.3">
      <c r="B2319" s="9">
        <v>45897</v>
      </c>
      <c r="C2319" s="10" t="s">
        <v>153</v>
      </c>
      <c r="D2319" s="10" t="s">
        <v>13</v>
      </c>
      <c r="E2319" s="10" t="s">
        <v>26</v>
      </c>
      <c r="F2319" s="10" t="s">
        <v>46</v>
      </c>
      <c r="G2319" s="11">
        <v>98</v>
      </c>
      <c r="H2319" s="11">
        <v>6500</v>
      </c>
      <c r="I2319" s="11">
        <f t="shared" si="80"/>
        <v>637000</v>
      </c>
      <c r="J2319" s="11">
        <f t="shared" si="81"/>
        <v>63700</v>
      </c>
      <c r="K2319" s="11">
        <f>연간거래자료!$I2319+연간거래자료!$J2319</f>
        <v>700700</v>
      </c>
      <c r="L2319" s="13" t="s">
        <v>12</v>
      </c>
      <c r="M2319" s="14" t="s">
        <v>135</v>
      </c>
    </row>
    <row r="2320" spans="2:13" x14ac:dyDescent="0.3">
      <c r="B2320" s="9">
        <v>45897</v>
      </c>
      <c r="C2320" s="10" t="s">
        <v>155</v>
      </c>
      <c r="D2320" s="10" t="s">
        <v>13</v>
      </c>
      <c r="E2320" s="10" t="s">
        <v>26</v>
      </c>
      <c r="F2320" s="10" t="s">
        <v>68</v>
      </c>
      <c r="G2320" s="11">
        <v>103</v>
      </c>
      <c r="H2320" s="11">
        <v>72800</v>
      </c>
      <c r="I2320" s="11">
        <f t="shared" si="80"/>
        <v>7498400</v>
      </c>
      <c r="J2320" s="11">
        <f t="shared" si="81"/>
        <v>749840</v>
      </c>
      <c r="K2320" s="11">
        <f>연간거래자료!$I2320+연간거래자료!$J2320</f>
        <v>8248240</v>
      </c>
      <c r="L2320" s="13" t="s">
        <v>16</v>
      </c>
      <c r="M2320" s="14" t="s">
        <v>135</v>
      </c>
    </row>
    <row r="2321" spans="2:13" x14ac:dyDescent="0.3">
      <c r="B2321" s="9">
        <v>45897</v>
      </c>
      <c r="C2321" s="10" t="s">
        <v>146</v>
      </c>
      <c r="D2321" s="10" t="s">
        <v>9</v>
      </c>
      <c r="E2321" s="10" t="s">
        <v>48</v>
      </c>
      <c r="F2321" s="10" t="s">
        <v>48</v>
      </c>
      <c r="G2321" s="11">
        <v>95</v>
      </c>
      <c r="H2321" s="11">
        <v>125100</v>
      </c>
      <c r="I2321" s="11">
        <f t="shared" si="80"/>
        <v>11884500</v>
      </c>
      <c r="J2321" s="11">
        <f t="shared" si="81"/>
        <v>1188450</v>
      </c>
      <c r="K2321" s="11">
        <f>연간거래자료!$I2321+연간거래자료!$J2321</f>
        <v>13072950</v>
      </c>
      <c r="L2321" s="13" t="s">
        <v>16</v>
      </c>
      <c r="M2321" s="14" t="s">
        <v>134</v>
      </c>
    </row>
    <row r="2322" spans="2:13" x14ac:dyDescent="0.3">
      <c r="B2322" s="9">
        <v>45897</v>
      </c>
      <c r="C2322" s="10" t="s">
        <v>139</v>
      </c>
      <c r="D2322" s="10" t="s">
        <v>9</v>
      </c>
      <c r="E2322" s="10" t="s">
        <v>24</v>
      </c>
      <c r="F2322" s="10" t="s">
        <v>25</v>
      </c>
      <c r="G2322" s="11">
        <v>63</v>
      </c>
      <c r="H2322" s="11">
        <v>345600</v>
      </c>
      <c r="I2322" s="11">
        <f t="shared" si="80"/>
        <v>21772800</v>
      </c>
      <c r="J2322" s="11">
        <f t="shared" si="81"/>
        <v>2177280</v>
      </c>
      <c r="K2322" s="11">
        <f>연간거래자료!$I2322+연간거래자료!$J2322</f>
        <v>23950080</v>
      </c>
      <c r="L2322" s="13" t="s">
        <v>16</v>
      </c>
      <c r="M2322" s="14" t="s">
        <v>137</v>
      </c>
    </row>
    <row r="2323" spans="2:13" x14ac:dyDescent="0.3">
      <c r="B2323" s="9">
        <v>45897</v>
      </c>
      <c r="C2323" s="10" t="s">
        <v>142</v>
      </c>
      <c r="D2323" s="10" t="s">
        <v>9</v>
      </c>
      <c r="E2323" s="10" t="s">
        <v>10</v>
      </c>
      <c r="F2323" s="10" t="s">
        <v>86</v>
      </c>
      <c r="G2323" s="11">
        <v>33</v>
      </c>
      <c r="H2323" s="11">
        <v>112800</v>
      </c>
      <c r="I2323" s="11">
        <f t="shared" si="80"/>
        <v>3722400</v>
      </c>
      <c r="J2323" s="11">
        <f t="shared" si="81"/>
        <v>372240</v>
      </c>
      <c r="K2323" s="11">
        <f>연간거래자료!$I2323+연간거래자료!$J2323</f>
        <v>4094640</v>
      </c>
      <c r="L2323" s="13" t="s">
        <v>12</v>
      </c>
      <c r="M2323" s="14" t="s">
        <v>135</v>
      </c>
    </row>
    <row r="2324" spans="2:13" x14ac:dyDescent="0.3">
      <c r="B2324" s="9">
        <v>45897</v>
      </c>
      <c r="C2324" s="10" t="s">
        <v>154</v>
      </c>
      <c r="D2324" s="10" t="s">
        <v>9</v>
      </c>
      <c r="E2324" s="10" t="s">
        <v>50</v>
      </c>
      <c r="F2324" s="10" t="s">
        <v>51</v>
      </c>
      <c r="G2324" s="11">
        <v>14</v>
      </c>
      <c r="H2324" s="11">
        <v>56000</v>
      </c>
      <c r="I2324" s="11">
        <f t="shared" si="80"/>
        <v>784000</v>
      </c>
      <c r="J2324" s="11">
        <f t="shared" si="81"/>
        <v>78400</v>
      </c>
      <c r="K2324" s="11">
        <f>연간거래자료!$I2324+연간거래자료!$J2324</f>
        <v>862400</v>
      </c>
      <c r="L2324" s="13" t="s">
        <v>12</v>
      </c>
      <c r="M2324" s="14" t="s">
        <v>134</v>
      </c>
    </row>
    <row r="2325" spans="2:13" x14ac:dyDescent="0.3">
      <c r="B2325" s="9">
        <v>45897</v>
      </c>
      <c r="C2325" s="10" t="s">
        <v>147</v>
      </c>
      <c r="D2325" s="10" t="s">
        <v>9</v>
      </c>
      <c r="E2325" s="10" t="s">
        <v>36</v>
      </c>
      <c r="F2325" s="10" t="s">
        <v>38</v>
      </c>
      <c r="G2325" s="11">
        <v>83</v>
      </c>
      <c r="H2325" s="11">
        <v>180000</v>
      </c>
      <c r="I2325" s="11">
        <f t="shared" si="80"/>
        <v>14940000</v>
      </c>
      <c r="J2325" s="11">
        <f t="shared" si="81"/>
        <v>1494000</v>
      </c>
      <c r="K2325" s="11">
        <f>연간거래자료!$I2325+연간거래자료!$J2325</f>
        <v>16434000</v>
      </c>
      <c r="L2325" s="13" t="s">
        <v>12</v>
      </c>
      <c r="M2325" s="14" t="s">
        <v>134</v>
      </c>
    </row>
    <row r="2326" spans="2:13" x14ac:dyDescent="0.3">
      <c r="B2326" s="9">
        <v>45898</v>
      </c>
      <c r="C2326" s="10" t="s">
        <v>141</v>
      </c>
      <c r="D2326" s="10" t="s">
        <v>21</v>
      </c>
      <c r="E2326" s="10" t="s">
        <v>28</v>
      </c>
      <c r="F2326" s="10" t="s">
        <v>98</v>
      </c>
      <c r="G2326" s="11">
        <v>148</v>
      </c>
      <c r="H2326" s="11">
        <v>1577700</v>
      </c>
      <c r="I2326" s="11">
        <f t="shared" si="80"/>
        <v>233499600</v>
      </c>
      <c r="J2326" s="11">
        <f t="shared" si="81"/>
        <v>23349960</v>
      </c>
      <c r="K2326" s="11">
        <f>연간거래자료!$I2326+연간거래자료!$J2326</f>
        <v>256849560</v>
      </c>
      <c r="L2326" s="13" t="s">
        <v>12</v>
      </c>
      <c r="M2326" s="14" t="s">
        <v>137</v>
      </c>
    </row>
    <row r="2327" spans="2:13" x14ac:dyDescent="0.3">
      <c r="B2327" s="9">
        <v>45898</v>
      </c>
      <c r="C2327" s="10" t="s">
        <v>146</v>
      </c>
      <c r="D2327" s="10" t="s">
        <v>33</v>
      </c>
      <c r="E2327" s="10" t="s">
        <v>56</v>
      </c>
      <c r="F2327" s="10" t="s">
        <v>119</v>
      </c>
      <c r="G2327" s="11">
        <v>108</v>
      </c>
      <c r="H2327" s="11">
        <v>7300</v>
      </c>
      <c r="I2327" s="11">
        <f t="shared" si="80"/>
        <v>788400</v>
      </c>
      <c r="J2327" s="11">
        <f t="shared" si="81"/>
        <v>78840</v>
      </c>
      <c r="K2327" s="11">
        <f>연간거래자료!$I2327+연간거래자료!$J2327</f>
        <v>867240</v>
      </c>
      <c r="L2327" s="13" t="s">
        <v>16</v>
      </c>
      <c r="M2327" s="14" t="s">
        <v>134</v>
      </c>
    </row>
    <row r="2328" spans="2:13" x14ac:dyDescent="0.3">
      <c r="B2328" s="9">
        <v>45898</v>
      </c>
      <c r="C2328" s="10" t="s">
        <v>153</v>
      </c>
      <c r="D2328" s="10" t="s">
        <v>13</v>
      </c>
      <c r="E2328" s="10" t="s">
        <v>14</v>
      </c>
      <c r="F2328" s="10" t="s">
        <v>103</v>
      </c>
      <c r="G2328" s="11">
        <v>52</v>
      </c>
      <c r="H2328" s="11">
        <v>484000</v>
      </c>
      <c r="I2328" s="11">
        <f t="shared" si="80"/>
        <v>25168000</v>
      </c>
      <c r="J2328" s="11">
        <f t="shared" si="81"/>
        <v>2516800</v>
      </c>
      <c r="K2328" s="11">
        <f>연간거래자료!$I2328+연간거래자료!$J2328</f>
        <v>27684800</v>
      </c>
      <c r="L2328" s="13" t="s">
        <v>16</v>
      </c>
      <c r="M2328" s="14" t="s">
        <v>134</v>
      </c>
    </row>
    <row r="2329" spans="2:13" x14ac:dyDescent="0.3">
      <c r="B2329" s="9">
        <v>45898</v>
      </c>
      <c r="C2329" s="10" t="s">
        <v>156</v>
      </c>
      <c r="D2329" s="10" t="s">
        <v>13</v>
      </c>
      <c r="E2329" s="10" t="s">
        <v>14</v>
      </c>
      <c r="F2329" s="10" t="s">
        <v>114</v>
      </c>
      <c r="G2329" s="11">
        <v>83</v>
      </c>
      <c r="H2329" s="11">
        <v>212400</v>
      </c>
      <c r="I2329" s="11">
        <f t="shared" si="80"/>
        <v>17629200</v>
      </c>
      <c r="J2329" s="11">
        <f t="shared" si="81"/>
        <v>1762920</v>
      </c>
      <c r="K2329" s="11">
        <f>연간거래자료!$I2329+연간거래자료!$J2329</f>
        <v>19392120</v>
      </c>
      <c r="L2329" s="13" t="s">
        <v>16</v>
      </c>
      <c r="M2329" s="14" t="s">
        <v>136</v>
      </c>
    </row>
    <row r="2330" spans="2:13" x14ac:dyDescent="0.3">
      <c r="B2330" s="9">
        <v>45898</v>
      </c>
      <c r="C2330" s="10" t="s">
        <v>140</v>
      </c>
      <c r="D2330" s="10" t="s">
        <v>13</v>
      </c>
      <c r="E2330" s="10" t="s">
        <v>14</v>
      </c>
      <c r="F2330" s="10" t="s">
        <v>95</v>
      </c>
      <c r="G2330" s="11">
        <v>117</v>
      </c>
      <c r="H2330" s="11">
        <v>160000</v>
      </c>
      <c r="I2330" s="11">
        <f t="shared" si="80"/>
        <v>18720000</v>
      </c>
      <c r="J2330" s="11">
        <f t="shared" si="81"/>
        <v>1872000</v>
      </c>
      <c r="K2330" s="11">
        <f>연간거래자료!$I2330+연간거래자료!$J2330</f>
        <v>20592000</v>
      </c>
      <c r="L2330" s="13" t="s">
        <v>16</v>
      </c>
      <c r="M2330" s="14" t="s">
        <v>136</v>
      </c>
    </row>
    <row r="2331" spans="2:13" x14ac:dyDescent="0.3">
      <c r="B2331" s="9">
        <v>45898</v>
      </c>
      <c r="C2331" s="10" t="s">
        <v>140</v>
      </c>
      <c r="D2331" s="10" t="s">
        <v>13</v>
      </c>
      <c r="E2331" s="10" t="s">
        <v>26</v>
      </c>
      <c r="F2331" s="10" t="s">
        <v>71</v>
      </c>
      <c r="G2331" s="11">
        <v>31</v>
      </c>
      <c r="H2331" s="11">
        <v>79000</v>
      </c>
      <c r="I2331" s="11">
        <f t="shared" si="80"/>
        <v>2449000</v>
      </c>
      <c r="J2331" s="11">
        <f t="shared" si="81"/>
        <v>244900</v>
      </c>
      <c r="K2331" s="11">
        <f>연간거래자료!$I2331+연간거래자료!$J2331</f>
        <v>2693900</v>
      </c>
      <c r="L2331" s="13" t="s">
        <v>16</v>
      </c>
      <c r="M2331" s="14" t="s">
        <v>134</v>
      </c>
    </row>
    <row r="2332" spans="2:13" x14ac:dyDescent="0.3">
      <c r="B2332" s="9">
        <v>45898</v>
      </c>
      <c r="C2332" s="10" t="s">
        <v>143</v>
      </c>
      <c r="D2332" s="10" t="s">
        <v>13</v>
      </c>
      <c r="E2332" s="10" t="s">
        <v>26</v>
      </c>
      <c r="F2332" s="10" t="s">
        <v>71</v>
      </c>
      <c r="G2332" s="11">
        <v>18</v>
      </c>
      <c r="H2332" s="11">
        <v>79000</v>
      </c>
      <c r="I2332" s="11">
        <f t="shared" si="80"/>
        <v>1422000</v>
      </c>
      <c r="J2332" s="11">
        <f t="shared" si="81"/>
        <v>142200</v>
      </c>
      <c r="K2332" s="11">
        <f>연간거래자료!$I2332+연간거래자료!$J2332</f>
        <v>1564200</v>
      </c>
      <c r="L2332" s="13" t="s">
        <v>16</v>
      </c>
      <c r="M2332" s="14" t="s">
        <v>137</v>
      </c>
    </row>
    <row r="2333" spans="2:13" x14ac:dyDescent="0.3">
      <c r="B2333" s="9">
        <v>45898</v>
      </c>
      <c r="C2333" s="10" t="s">
        <v>144</v>
      </c>
      <c r="D2333" s="10" t="s">
        <v>13</v>
      </c>
      <c r="E2333" s="10" t="s">
        <v>26</v>
      </c>
      <c r="F2333" s="10" t="s">
        <v>104</v>
      </c>
      <c r="G2333" s="11">
        <v>107</v>
      </c>
      <c r="H2333" s="11">
        <v>34400</v>
      </c>
      <c r="I2333" s="11">
        <f t="shared" si="80"/>
        <v>3680800</v>
      </c>
      <c r="J2333" s="11">
        <f t="shared" si="81"/>
        <v>368080</v>
      </c>
      <c r="K2333" s="11">
        <f>연간거래자료!$I2333+연간거래자료!$J2333</f>
        <v>4048880</v>
      </c>
      <c r="L2333" s="13" t="s">
        <v>16</v>
      </c>
      <c r="M2333" s="14" t="s">
        <v>134</v>
      </c>
    </row>
    <row r="2334" spans="2:13" x14ac:dyDescent="0.3">
      <c r="B2334" s="9">
        <v>45898</v>
      </c>
      <c r="C2334" s="10" t="s">
        <v>151</v>
      </c>
      <c r="D2334" s="10" t="s">
        <v>9</v>
      </c>
      <c r="E2334" s="10" t="s">
        <v>24</v>
      </c>
      <c r="F2334" s="10" t="s">
        <v>122</v>
      </c>
      <c r="G2334" s="11">
        <v>139</v>
      </c>
      <c r="H2334" s="11">
        <v>602400</v>
      </c>
      <c r="I2334" s="11">
        <f t="shared" si="80"/>
        <v>83733600</v>
      </c>
      <c r="J2334" s="11">
        <f t="shared" si="81"/>
        <v>8373360</v>
      </c>
      <c r="K2334" s="11">
        <f>연간거래자료!$I2334+연간거래자료!$J2334</f>
        <v>92106960</v>
      </c>
      <c r="L2334" s="13" t="s">
        <v>16</v>
      </c>
      <c r="M2334" s="14" t="s">
        <v>134</v>
      </c>
    </row>
    <row r="2335" spans="2:13" x14ac:dyDescent="0.3">
      <c r="B2335" s="9">
        <v>45898</v>
      </c>
      <c r="C2335" s="10" t="s">
        <v>157</v>
      </c>
      <c r="D2335" s="10" t="s">
        <v>9</v>
      </c>
      <c r="E2335" s="10" t="s">
        <v>10</v>
      </c>
      <c r="F2335" s="10" t="s">
        <v>127</v>
      </c>
      <c r="G2335" s="11">
        <v>147</v>
      </c>
      <c r="H2335" s="11">
        <v>142100</v>
      </c>
      <c r="I2335" s="11">
        <f t="shared" si="80"/>
        <v>20888700</v>
      </c>
      <c r="J2335" s="11">
        <f t="shared" si="81"/>
        <v>2088870</v>
      </c>
      <c r="K2335" s="11">
        <f>연간거래자료!$I2335+연간거래자료!$J2335</f>
        <v>22977570</v>
      </c>
      <c r="L2335" s="13" t="s">
        <v>12</v>
      </c>
      <c r="M2335" s="14" t="s">
        <v>135</v>
      </c>
    </row>
    <row r="2336" spans="2:13" x14ac:dyDescent="0.3">
      <c r="B2336" s="9">
        <v>45898</v>
      </c>
      <c r="C2336" s="10" t="s">
        <v>131</v>
      </c>
      <c r="D2336" s="10" t="s">
        <v>9</v>
      </c>
      <c r="E2336" s="10" t="s">
        <v>36</v>
      </c>
      <c r="F2336" s="10" t="s">
        <v>129</v>
      </c>
      <c r="G2336" s="11">
        <v>87</v>
      </c>
      <c r="H2336" s="11">
        <v>77500</v>
      </c>
      <c r="I2336" s="11">
        <f t="shared" si="80"/>
        <v>6742500</v>
      </c>
      <c r="J2336" s="11">
        <f t="shared" si="81"/>
        <v>674250</v>
      </c>
      <c r="K2336" s="11">
        <f>연간거래자료!$I2336+연간거래자료!$J2336</f>
        <v>7416750</v>
      </c>
      <c r="L2336" s="13" t="s">
        <v>12</v>
      </c>
      <c r="M2336" s="14" t="s">
        <v>135</v>
      </c>
    </row>
    <row r="2337" spans="2:13" x14ac:dyDescent="0.3">
      <c r="B2337" s="9">
        <v>45899</v>
      </c>
      <c r="C2337" s="10" t="s">
        <v>144</v>
      </c>
      <c r="D2337" s="10" t="s">
        <v>21</v>
      </c>
      <c r="E2337" s="10" t="s">
        <v>28</v>
      </c>
      <c r="F2337" s="10" t="s">
        <v>53</v>
      </c>
      <c r="G2337" s="11">
        <v>102</v>
      </c>
      <c r="H2337" s="11">
        <v>2081200</v>
      </c>
      <c r="I2337" s="11">
        <f t="shared" si="80"/>
        <v>212282400</v>
      </c>
      <c r="J2337" s="11">
        <f t="shared" si="81"/>
        <v>21228240</v>
      </c>
      <c r="K2337" s="11">
        <f>연간거래자료!$I2337+연간거래자료!$J2337</f>
        <v>233510640</v>
      </c>
      <c r="L2337" s="13" t="s">
        <v>16</v>
      </c>
      <c r="M2337" s="14" t="s">
        <v>136</v>
      </c>
    </row>
    <row r="2338" spans="2:13" x14ac:dyDescent="0.3">
      <c r="B2338" s="9">
        <v>45899</v>
      </c>
      <c r="C2338" s="10" t="s">
        <v>149</v>
      </c>
      <c r="D2338" s="10" t="s">
        <v>33</v>
      </c>
      <c r="E2338" s="10" t="s">
        <v>56</v>
      </c>
      <c r="F2338" s="10" t="s">
        <v>66</v>
      </c>
      <c r="G2338" s="11">
        <v>102</v>
      </c>
      <c r="H2338" s="11">
        <v>23100</v>
      </c>
      <c r="I2338" s="11">
        <f t="shared" si="80"/>
        <v>2356200</v>
      </c>
      <c r="J2338" s="11">
        <f t="shared" si="81"/>
        <v>235620</v>
      </c>
      <c r="K2338" s="11">
        <f>연간거래자료!$I2338+연간거래자료!$J2338</f>
        <v>2591820</v>
      </c>
      <c r="L2338" s="13" t="s">
        <v>12</v>
      </c>
      <c r="M2338" s="14" t="s">
        <v>134</v>
      </c>
    </row>
    <row r="2339" spans="2:13" x14ac:dyDescent="0.3">
      <c r="B2339" s="9">
        <v>45899</v>
      </c>
      <c r="C2339" s="10" t="s">
        <v>148</v>
      </c>
      <c r="D2339" s="10" t="s">
        <v>33</v>
      </c>
      <c r="E2339" s="10" t="s">
        <v>56</v>
      </c>
      <c r="F2339" s="10" t="s">
        <v>81</v>
      </c>
      <c r="G2339" s="11">
        <v>78</v>
      </c>
      <c r="H2339" s="11">
        <v>38700</v>
      </c>
      <c r="I2339" s="11">
        <f t="shared" si="80"/>
        <v>3018600</v>
      </c>
      <c r="J2339" s="11">
        <f t="shared" si="81"/>
        <v>301860</v>
      </c>
      <c r="K2339" s="11">
        <f>연간거래자료!$I2339+연간거래자료!$J2339</f>
        <v>3320460</v>
      </c>
      <c r="L2339" s="13" t="s">
        <v>12</v>
      </c>
      <c r="M2339" s="14" t="s">
        <v>134</v>
      </c>
    </row>
    <row r="2340" spans="2:13" x14ac:dyDescent="0.3">
      <c r="B2340" s="9">
        <v>45899</v>
      </c>
      <c r="C2340" s="10" t="s">
        <v>145</v>
      </c>
      <c r="D2340" s="10" t="s">
        <v>33</v>
      </c>
      <c r="E2340" s="10" t="s">
        <v>34</v>
      </c>
      <c r="F2340" s="10" t="s">
        <v>47</v>
      </c>
      <c r="G2340" s="11">
        <v>55</v>
      </c>
      <c r="H2340" s="11">
        <v>87200</v>
      </c>
      <c r="I2340" s="11">
        <f t="shared" si="80"/>
        <v>4796000</v>
      </c>
      <c r="J2340" s="11">
        <f t="shared" si="81"/>
        <v>479600</v>
      </c>
      <c r="K2340" s="11">
        <f>연간거래자료!$I2340+연간거래자료!$J2340</f>
        <v>5275600</v>
      </c>
      <c r="L2340" s="13" t="s">
        <v>12</v>
      </c>
      <c r="M2340" s="14" t="s">
        <v>136</v>
      </c>
    </row>
    <row r="2341" spans="2:13" x14ac:dyDescent="0.3">
      <c r="B2341" s="9">
        <v>45899</v>
      </c>
      <c r="C2341" s="10" t="s">
        <v>141</v>
      </c>
      <c r="D2341" s="10" t="s">
        <v>33</v>
      </c>
      <c r="E2341" s="10" t="s">
        <v>34</v>
      </c>
      <c r="F2341" s="10" t="s">
        <v>88</v>
      </c>
      <c r="G2341" s="11">
        <v>47</v>
      </c>
      <c r="H2341" s="11">
        <v>19500</v>
      </c>
      <c r="I2341" s="11">
        <f t="shared" si="80"/>
        <v>916500</v>
      </c>
      <c r="J2341" s="11">
        <f t="shared" si="81"/>
        <v>91650</v>
      </c>
      <c r="K2341" s="11">
        <f>연간거래자료!$I2341+연간거래자료!$J2341</f>
        <v>1008150</v>
      </c>
      <c r="L2341" s="13" t="s">
        <v>12</v>
      </c>
      <c r="M2341" s="14" t="s">
        <v>135</v>
      </c>
    </row>
    <row r="2342" spans="2:13" x14ac:dyDescent="0.3">
      <c r="B2342" s="9">
        <v>45899</v>
      </c>
      <c r="C2342" s="10" t="s">
        <v>130</v>
      </c>
      <c r="D2342" s="10" t="s">
        <v>13</v>
      </c>
      <c r="E2342" s="10" t="s">
        <v>14</v>
      </c>
      <c r="F2342" s="10" t="s">
        <v>20</v>
      </c>
      <c r="G2342" s="11">
        <v>60</v>
      </c>
      <c r="H2342" s="11">
        <v>242500</v>
      </c>
      <c r="I2342" s="11">
        <f t="shared" si="80"/>
        <v>14550000</v>
      </c>
      <c r="J2342" s="11">
        <f t="shared" si="81"/>
        <v>1455000</v>
      </c>
      <c r="K2342" s="11">
        <f>연간거래자료!$I2342+연간거래자료!$J2342</f>
        <v>16005000</v>
      </c>
      <c r="L2342" s="13" t="s">
        <v>16</v>
      </c>
      <c r="M2342" s="14" t="s">
        <v>137</v>
      </c>
    </row>
    <row r="2343" spans="2:13" x14ac:dyDescent="0.3">
      <c r="B2343" s="9">
        <v>45899</v>
      </c>
      <c r="C2343" s="10" t="s">
        <v>145</v>
      </c>
      <c r="D2343" s="10" t="s">
        <v>9</v>
      </c>
      <c r="E2343" s="10" t="s">
        <v>48</v>
      </c>
      <c r="F2343" s="10" t="s">
        <v>75</v>
      </c>
      <c r="G2343" s="11">
        <v>65</v>
      </c>
      <c r="H2343" s="11">
        <v>95600</v>
      </c>
      <c r="I2343" s="11">
        <f t="shared" si="80"/>
        <v>6214000</v>
      </c>
      <c r="J2343" s="11">
        <f t="shared" si="81"/>
        <v>621400</v>
      </c>
      <c r="K2343" s="11">
        <f>연간거래자료!$I2343+연간거래자료!$J2343</f>
        <v>6835400</v>
      </c>
      <c r="L2343" s="13" t="s">
        <v>12</v>
      </c>
      <c r="M2343" s="14" t="s">
        <v>134</v>
      </c>
    </row>
    <row r="2344" spans="2:13" x14ac:dyDescent="0.3">
      <c r="B2344" s="9">
        <v>45899</v>
      </c>
      <c r="C2344" s="10" t="s">
        <v>154</v>
      </c>
      <c r="D2344" s="10" t="s">
        <v>9</v>
      </c>
      <c r="E2344" s="10" t="s">
        <v>48</v>
      </c>
      <c r="F2344" s="10" t="s">
        <v>117</v>
      </c>
      <c r="G2344" s="11">
        <v>46</v>
      </c>
      <c r="H2344" s="11">
        <v>89000</v>
      </c>
      <c r="I2344" s="11">
        <f t="shared" si="80"/>
        <v>4094000</v>
      </c>
      <c r="J2344" s="11">
        <f t="shared" si="81"/>
        <v>409400</v>
      </c>
      <c r="K2344" s="11">
        <f>연간거래자료!$I2344+연간거래자료!$J2344</f>
        <v>4503400</v>
      </c>
      <c r="L2344" s="13" t="s">
        <v>16</v>
      </c>
      <c r="M2344" s="14" t="s">
        <v>134</v>
      </c>
    </row>
    <row r="2345" spans="2:13" x14ac:dyDescent="0.3">
      <c r="B2345" s="9">
        <v>45899</v>
      </c>
      <c r="C2345" s="10" t="s">
        <v>152</v>
      </c>
      <c r="D2345" s="10" t="s">
        <v>9</v>
      </c>
      <c r="E2345" s="10" t="s">
        <v>24</v>
      </c>
      <c r="F2345" s="10" t="s">
        <v>111</v>
      </c>
      <c r="G2345" s="11">
        <v>40</v>
      </c>
      <c r="H2345" s="11">
        <v>215300</v>
      </c>
      <c r="I2345" s="11">
        <f t="shared" si="80"/>
        <v>8612000</v>
      </c>
      <c r="J2345" s="11">
        <f t="shared" si="81"/>
        <v>861200</v>
      </c>
      <c r="K2345" s="11">
        <f>연간거래자료!$I2345+연간거래자료!$J2345</f>
        <v>9473200</v>
      </c>
      <c r="L2345" s="13" t="s">
        <v>16</v>
      </c>
      <c r="M2345" s="14" t="s">
        <v>136</v>
      </c>
    </row>
    <row r="2346" spans="2:13" x14ac:dyDescent="0.3">
      <c r="B2346" s="9">
        <v>45899</v>
      </c>
      <c r="C2346" s="10" t="s">
        <v>132</v>
      </c>
      <c r="D2346" s="10" t="s">
        <v>9</v>
      </c>
      <c r="E2346" s="10" t="s">
        <v>17</v>
      </c>
      <c r="F2346" s="10" t="s">
        <v>18</v>
      </c>
      <c r="G2346" s="11">
        <v>142</v>
      </c>
      <c r="H2346" s="11">
        <v>377300</v>
      </c>
      <c r="I2346" s="11">
        <f t="shared" si="80"/>
        <v>53576600</v>
      </c>
      <c r="J2346" s="11">
        <f t="shared" si="81"/>
        <v>5357660</v>
      </c>
      <c r="K2346" s="11">
        <f>연간거래자료!$I2346+연간거래자료!$J2346</f>
        <v>58934260</v>
      </c>
      <c r="L2346" s="13" t="s">
        <v>16</v>
      </c>
      <c r="M2346" s="14" t="s">
        <v>136</v>
      </c>
    </row>
    <row r="2347" spans="2:13" x14ac:dyDescent="0.3">
      <c r="B2347" s="9">
        <v>45899</v>
      </c>
      <c r="C2347" s="10" t="s">
        <v>142</v>
      </c>
      <c r="D2347" s="10" t="s">
        <v>9</v>
      </c>
      <c r="E2347" s="10" t="s">
        <v>17</v>
      </c>
      <c r="F2347" s="10" t="s">
        <v>118</v>
      </c>
      <c r="G2347" s="11">
        <v>65</v>
      </c>
      <c r="H2347" s="11">
        <v>412800</v>
      </c>
      <c r="I2347" s="11">
        <f t="shared" si="80"/>
        <v>26832000</v>
      </c>
      <c r="J2347" s="11">
        <f t="shared" si="81"/>
        <v>2683200</v>
      </c>
      <c r="K2347" s="11">
        <f>연간거래자료!$I2347+연간거래자료!$J2347</f>
        <v>29515200</v>
      </c>
      <c r="L2347" s="13" t="s">
        <v>12</v>
      </c>
      <c r="M2347" s="14" t="s">
        <v>136</v>
      </c>
    </row>
    <row r="2348" spans="2:13" x14ac:dyDescent="0.3">
      <c r="B2348" s="9">
        <v>45899</v>
      </c>
      <c r="C2348" s="10" t="s">
        <v>143</v>
      </c>
      <c r="D2348" s="10" t="s">
        <v>9</v>
      </c>
      <c r="E2348" s="10" t="s">
        <v>50</v>
      </c>
      <c r="F2348" s="10" t="s">
        <v>51</v>
      </c>
      <c r="G2348" s="11">
        <v>81</v>
      </c>
      <c r="H2348" s="11">
        <v>54300</v>
      </c>
      <c r="I2348" s="11">
        <f t="shared" si="80"/>
        <v>4398300</v>
      </c>
      <c r="J2348" s="11">
        <f t="shared" si="81"/>
        <v>439830</v>
      </c>
      <c r="K2348" s="11">
        <f>연간거래자료!$I2348+연간거래자료!$J2348</f>
        <v>4838130</v>
      </c>
      <c r="L2348" s="13" t="s">
        <v>16</v>
      </c>
      <c r="M2348" s="14" t="s">
        <v>135</v>
      </c>
    </row>
    <row r="2349" spans="2:13" x14ac:dyDescent="0.3">
      <c r="B2349" s="9">
        <v>45899</v>
      </c>
      <c r="C2349" s="10" t="s">
        <v>148</v>
      </c>
      <c r="D2349" s="10" t="s">
        <v>9</v>
      </c>
      <c r="E2349" s="10" t="s">
        <v>36</v>
      </c>
      <c r="F2349" s="10" t="s">
        <v>38</v>
      </c>
      <c r="G2349" s="11">
        <v>141</v>
      </c>
      <c r="H2349" s="11">
        <v>180000</v>
      </c>
      <c r="I2349" s="11">
        <f t="shared" si="80"/>
        <v>25380000</v>
      </c>
      <c r="J2349" s="11">
        <f t="shared" si="81"/>
        <v>2538000</v>
      </c>
      <c r="K2349" s="11">
        <f>연간거래자료!$I2349+연간거래자료!$J2349</f>
        <v>27918000</v>
      </c>
      <c r="L2349" s="13" t="s">
        <v>16</v>
      </c>
      <c r="M2349" s="14" t="s">
        <v>137</v>
      </c>
    </row>
    <row r="2350" spans="2:13" x14ac:dyDescent="0.3">
      <c r="B2350" s="9">
        <v>45899</v>
      </c>
      <c r="C2350" s="10" t="s">
        <v>144</v>
      </c>
      <c r="D2350" s="10" t="s">
        <v>9</v>
      </c>
      <c r="E2350" s="10" t="s">
        <v>36</v>
      </c>
      <c r="F2350" s="10" t="s">
        <v>107</v>
      </c>
      <c r="G2350" s="11">
        <v>28</v>
      </c>
      <c r="H2350" s="11">
        <v>312500</v>
      </c>
      <c r="I2350" s="11">
        <f t="shared" si="80"/>
        <v>8750000</v>
      </c>
      <c r="J2350" s="11">
        <f t="shared" si="81"/>
        <v>875000</v>
      </c>
      <c r="K2350" s="11">
        <f>연간거래자료!$I2350+연간거래자료!$J2350</f>
        <v>9625000</v>
      </c>
      <c r="L2350" s="13" t="s">
        <v>12</v>
      </c>
      <c r="M2350" s="14" t="s">
        <v>135</v>
      </c>
    </row>
    <row r="2351" spans="2:13" x14ac:dyDescent="0.3">
      <c r="B2351" s="9">
        <v>45900</v>
      </c>
      <c r="C2351" s="10" t="s">
        <v>139</v>
      </c>
      <c r="D2351" s="10" t="s">
        <v>21</v>
      </c>
      <c r="E2351" s="10" t="s">
        <v>22</v>
      </c>
      <c r="F2351" s="10" t="s">
        <v>62</v>
      </c>
      <c r="G2351" s="11">
        <v>105</v>
      </c>
      <c r="H2351" s="11">
        <v>122700</v>
      </c>
      <c r="I2351" s="11">
        <f t="shared" si="80"/>
        <v>12883500</v>
      </c>
      <c r="J2351" s="11">
        <f t="shared" si="81"/>
        <v>1288350</v>
      </c>
      <c r="K2351" s="11">
        <f>연간거래자료!$I2351+연간거래자료!$J2351</f>
        <v>14171850</v>
      </c>
      <c r="L2351" s="13" t="s">
        <v>16</v>
      </c>
      <c r="M2351" s="14" t="s">
        <v>136</v>
      </c>
    </row>
    <row r="2352" spans="2:13" x14ac:dyDescent="0.3">
      <c r="B2352" s="9">
        <v>45900</v>
      </c>
      <c r="C2352" s="10" t="s">
        <v>148</v>
      </c>
      <c r="D2352" s="10" t="s">
        <v>21</v>
      </c>
      <c r="E2352" s="10" t="s">
        <v>22</v>
      </c>
      <c r="F2352" s="10" t="s">
        <v>59</v>
      </c>
      <c r="G2352" s="11">
        <v>68</v>
      </c>
      <c r="H2352" s="11">
        <v>86900</v>
      </c>
      <c r="I2352" s="11">
        <f t="shared" si="80"/>
        <v>5909200</v>
      </c>
      <c r="J2352" s="11">
        <f t="shared" si="81"/>
        <v>590920</v>
      </c>
      <c r="K2352" s="11">
        <f>연간거래자료!$I2352+연간거래자료!$J2352</f>
        <v>6500120</v>
      </c>
      <c r="L2352" s="13" t="s">
        <v>16</v>
      </c>
      <c r="M2352" s="14" t="s">
        <v>135</v>
      </c>
    </row>
    <row r="2353" spans="2:13" x14ac:dyDescent="0.3">
      <c r="B2353" s="9">
        <v>45900</v>
      </c>
      <c r="C2353" s="10" t="s">
        <v>146</v>
      </c>
      <c r="D2353" s="10" t="s">
        <v>33</v>
      </c>
      <c r="E2353" s="10" t="s">
        <v>56</v>
      </c>
      <c r="F2353" s="10" t="s">
        <v>81</v>
      </c>
      <c r="G2353" s="11">
        <v>135</v>
      </c>
      <c r="H2353" s="11">
        <v>38700</v>
      </c>
      <c r="I2353" s="11">
        <f t="shared" si="80"/>
        <v>5224500</v>
      </c>
      <c r="J2353" s="11">
        <f t="shared" si="81"/>
        <v>522450</v>
      </c>
      <c r="K2353" s="11">
        <f>연간거래자료!$I2353+연간거래자료!$J2353</f>
        <v>5746950</v>
      </c>
      <c r="L2353" s="13" t="s">
        <v>16</v>
      </c>
      <c r="M2353" s="14" t="s">
        <v>136</v>
      </c>
    </row>
    <row r="2354" spans="2:13" x14ac:dyDescent="0.3">
      <c r="B2354" s="9">
        <v>45900</v>
      </c>
      <c r="C2354" s="10" t="s">
        <v>132</v>
      </c>
      <c r="D2354" s="10" t="s">
        <v>33</v>
      </c>
      <c r="E2354" s="10" t="s">
        <v>56</v>
      </c>
      <c r="F2354" s="10" t="s">
        <v>57</v>
      </c>
      <c r="G2354" s="11">
        <v>21</v>
      </c>
      <c r="H2354" s="11">
        <v>6900</v>
      </c>
      <c r="I2354" s="11">
        <f t="shared" si="80"/>
        <v>144900</v>
      </c>
      <c r="J2354" s="11">
        <f t="shared" si="81"/>
        <v>14490</v>
      </c>
      <c r="K2354" s="11">
        <f>연간거래자료!$I2354+연간거래자료!$J2354</f>
        <v>159390</v>
      </c>
      <c r="L2354" s="13" t="s">
        <v>12</v>
      </c>
      <c r="M2354" s="14" t="s">
        <v>134</v>
      </c>
    </row>
    <row r="2355" spans="2:13" x14ac:dyDescent="0.3">
      <c r="B2355" s="9">
        <v>45900</v>
      </c>
      <c r="C2355" s="10" t="s">
        <v>141</v>
      </c>
      <c r="D2355" s="10" t="s">
        <v>33</v>
      </c>
      <c r="E2355" s="10" t="s">
        <v>34</v>
      </c>
      <c r="F2355" s="10" t="s">
        <v>55</v>
      </c>
      <c r="G2355" s="11">
        <v>24</v>
      </c>
      <c r="H2355" s="11">
        <v>89900</v>
      </c>
      <c r="I2355" s="11">
        <f t="shared" si="80"/>
        <v>2157600</v>
      </c>
      <c r="J2355" s="11">
        <f t="shared" si="81"/>
        <v>215760</v>
      </c>
      <c r="K2355" s="11">
        <f>연간거래자료!$I2355+연간거래자료!$J2355</f>
        <v>2373360</v>
      </c>
      <c r="L2355" s="13" t="s">
        <v>12</v>
      </c>
      <c r="M2355" s="14" t="s">
        <v>134</v>
      </c>
    </row>
    <row r="2356" spans="2:13" x14ac:dyDescent="0.3">
      <c r="B2356" s="9">
        <v>45900</v>
      </c>
      <c r="C2356" s="10" t="s">
        <v>144</v>
      </c>
      <c r="D2356" s="10" t="s">
        <v>13</v>
      </c>
      <c r="E2356" s="10" t="s">
        <v>14</v>
      </c>
      <c r="F2356" s="10" t="s">
        <v>103</v>
      </c>
      <c r="G2356" s="11">
        <v>98</v>
      </c>
      <c r="H2356" s="11">
        <v>484000</v>
      </c>
      <c r="I2356" s="11">
        <f t="shared" si="80"/>
        <v>47432000</v>
      </c>
      <c r="J2356" s="11">
        <f t="shared" si="81"/>
        <v>4743200</v>
      </c>
      <c r="K2356" s="11">
        <f>연간거래자료!$I2356+연간거래자료!$J2356</f>
        <v>52175200</v>
      </c>
      <c r="L2356" s="13" t="s">
        <v>12</v>
      </c>
      <c r="M2356" s="14" t="s">
        <v>135</v>
      </c>
    </row>
    <row r="2357" spans="2:13" x14ac:dyDescent="0.3">
      <c r="B2357" s="9">
        <v>45900</v>
      </c>
      <c r="C2357" s="10" t="s">
        <v>144</v>
      </c>
      <c r="D2357" s="10" t="s">
        <v>13</v>
      </c>
      <c r="E2357" s="10" t="s">
        <v>14</v>
      </c>
      <c r="F2357" s="10" t="s">
        <v>91</v>
      </c>
      <c r="G2357" s="11">
        <v>115</v>
      </c>
      <c r="H2357" s="11">
        <v>66900</v>
      </c>
      <c r="I2357" s="11">
        <f t="shared" si="80"/>
        <v>7693500</v>
      </c>
      <c r="J2357" s="11">
        <f t="shared" si="81"/>
        <v>769350</v>
      </c>
      <c r="K2357" s="11">
        <f>연간거래자료!$I2357+연간거래자료!$J2357</f>
        <v>8462850</v>
      </c>
      <c r="L2357" s="13" t="s">
        <v>16</v>
      </c>
      <c r="M2357" s="14" t="s">
        <v>136</v>
      </c>
    </row>
    <row r="2358" spans="2:13" x14ac:dyDescent="0.3">
      <c r="B2358" s="9">
        <v>45900</v>
      </c>
      <c r="C2358" s="10" t="s">
        <v>152</v>
      </c>
      <c r="D2358" s="10" t="s">
        <v>13</v>
      </c>
      <c r="E2358" s="10" t="s">
        <v>14</v>
      </c>
      <c r="F2358" s="10" t="s">
        <v>69</v>
      </c>
      <c r="G2358" s="11">
        <v>91</v>
      </c>
      <c r="H2358" s="11">
        <v>81500</v>
      </c>
      <c r="I2358" s="11">
        <f t="shared" si="80"/>
        <v>7416500</v>
      </c>
      <c r="J2358" s="11">
        <f t="shared" si="81"/>
        <v>741650</v>
      </c>
      <c r="K2358" s="11">
        <f>연간거래자료!$I2358+연간거래자료!$J2358</f>
        <v>8158150</v>
      </c>
      <c r="L2358" s="13" t="s">
        <v>12</v>
      </c>
      <c r="M2358" s="14" t="s">
        <v>134</v>
      </c>
    </row>
    <row r="2359" spans="2:13" x14ac:dyDescent="0.3">
      <c r="B2359" s="9">
        <v>45900</v>
      </c>
      <c r="C2359" s="10" t="s">
        <v>142</v>
      </c>
      <c r="D2359" s="10" t="s">
        <v>13</v>
      </c>
      <c r="E2359" s="10" t="s">
        <v>14</v>
      </c>
      <c r="F2359" s="10" t="s">
        <v>64</v>
      </c>
      <c r="G2359" s="11">
        <v>117</v>
      </c>
      <c r="H2359" s="11">
        <v>642300</v>
      </c>
      <c r="I2359" s="11">
        <f t="shared" si="80"/>
        <v>75149100</v>
      </c>
      <c r="J2359" s="11">
        <f t="shared" si="81"/>
        <v>7514910</v>
      </c>
      <c r="K2359" s="11">
        <f>연간거래자료!$I2359+연간거래자료!$J2359</f>
        <v>82664010</v>
      </c>
      <c r="L2359" s="13" t="s">
        <v>12</v>
      </c>
      <c r="M2359" s="14" t="s">
        <v>134</v>
      </c>
    </row>
    <row r="2360" spans="2:13" x14ac:dyDescent="0.3">
      <c r="B2360" s="9">
        <v>45900</v>
      </c>
      <c r="C2360" s="10" t="s">
        <v>140</v>
      </c>
      <c r="D2360" s="10" t="s">
        <v>13</v>
      </c>
      <c r="E2360" s="10" t="s">
        <v>26</v>
      </c>
      <c r="F2360" s="10" t="s">
        <v>27</v>
      </c>
      <c r="G2360" s="11">
        <v>71</v>
      </c>
      <c r="H2360" s="11">
        <v>64800</v>
      </c>
      <c r="I2360" s="11">
        <f t="shared" si="80"/>
        <v>4600800</v>
      </c>
      <c r="J2360" s="11">
        <f t="shared" si="81"/>
        <v>460080</v>
      </c>
      <c r="K2360" s="11">
        <f>연간거래자료!$I2360+연간거래자료!$J2360</f>
        <v>5060880</v>
      </c>
      <c r="L2360" s="13" t="s">
        <v>16</v>
      </c>
      <c r="M2360" s="14" t="s">
        <v>135</v>
      </c>
    </row>
    <row r="2361" spans="2:13" x14ac:dyDescent="0.3">
      <c r="B2361" s="9">
        <v>45900</v>
      </c>
      <c r="C2361" s="10" t="s">
        <v>153</v>
      </c>
      <c r="D2361" s="10" t="s">
        <v>9</v>
      </c>
      <c r="E2361" s="10" t="s">
        <v>17</v>
      </c>
      <c r="F2361" s="10" t="s">
        <v>18</v>
      </c>
      <c r="G2361" s="11">
        <v>73</v>
      </c>
      <c r="H2361" s="11">
        <v>377300</v>
      </c>
      <c r="I2361" s="11">
        <f t="shared" si="80"/>
        <v>27542900</v>
      </c>
      <c r="J2361" s="11">
        <f t="shared" si="81"/>
        <v>2754290</v>
      </c>
      <c r="K2361" s="11">
        <f>연간거래자료!$I2361+연간거래자료!$J2361</f>
        <v>30297190</v>
      </c>
      <c r="L2361" s="13" t="s">
        <v>12</v>
      </c>
      <c r="M2361" s="14" t="s">
        <v>134</v>
      </c>
    </row>
    <row r="2362" spans="2:13" x14ac:dyDescent="0.3">
      <c r="B2362" s="9">
        <v>45900</v>
      </c>
      <c r="C2362" s="10" t="s">
        <v>149</v>
      </c>
      <c r="D2362" s="10" t="s">
        <v>9</v>
      </c>
      <c r="E2362" s="10" t="s">
        <v>17</v>
      </c>
      <c r="F2362" s="10" t="s">
        <v>110</v>
      </c>
      <c r="G2362" s="11">
        <v>136</v>
      </c>
      <c r="H2362" s="11">
        <v>416100</v>
      </c>
      <c r="I2362" s="11">
        <f t="shared" si="80"/>
        <v>56589600</v>
      </c>
      <c r="J2362" s="11">
        <f t="shared" si="81"/>
        <v>5658960</v>
      </c>
      <c r="K2362" s="11">
        <f>연간거래자료!$I2362+연간거래자료!$J2362</f>
        <v>62248560</v>
      </c>
      <c r="L2362" s="13" t="s">
        <v>16</v>
      </c>
      <c r="M2362" s="14" t="s">
        <v>136</v>
      </c>
    </row>
    <row r="2363" spans="2:13" x14ac:dyDescent="0.3">
      <c r="B2363" s="9">
        <v>45900</v>
      </c>
      <c r="C2363" s="10" t="s">
        <v>148</v>
      </c>
      <c r="D2363" s="10" t="s">
        <v>9</v>
      </c>
      <c r="E2363" s="10" t="s">
        <v>17</v>
      </c>
      <c r="F2363" s="10" t="s">
        <v>110</v>
      </c>
      <c r="G2363" s="11">
        <v>25</v>
      </c>
      <c r="H2363" s="11">
        <v>429000</v>
      </c>
      <c r="I2363" s="11">
        <f t="shared" si="80"/>
        <v>10725000</v>
      </c>
      <c r="J2363" s="11">
        <f t="shared" si="81"/>
        <v>1072500</v>
      </c>
      <c r="K2363" s="11">
        <f>연간거래자료!$I2363+연간거래자료!$J2363</f>
        <v>11797500</v>
      </c>
      <c r="L2363" s="13" t="s">
        <v>16</v>
      </c>
      <c r="M2363" s="14" t="s">
        <v>135</v>
      </c>
    </row>
    <row r="2364" spans="2:13" x14ac:dyDescent="0.3">
      <c r="B2364" s="9">
        <v>45900</v>
      </c>
      <c r="C2364" s="10" t="s">
        <v>157</v>
      </c>
      <c r="D2364" s="10" t="s">
        <v>9</v>
      </c>
      <c r="E2364" s="10" t="s">
        <v>17</v>
      </c>
      <c r="F2364" s="10" t="s">
        <v>42</v>
      </c>
      <c r="G2364" s="11">
        <v>141</v>
      </c>
      <c r="H2364" s="11">
        <v>345700</v>
      </c>
      <c r="I2364" s="11">
        <f t="shared" si="80"/>
        <v>48743700</v>
      </c>
      <c r="J2364" s="11">
        <f t="shared" si="81"/>
        <v>4874370</v>
      </c>
      <c r="K2364" s="11">
        <f>연간거래자료!$I2364+연간거래자료!$J2364</f>
        <v>53618070</v>
      </c>
      <c r="L2364" s="13" t="s">
        <v>16</v>
      </c>
      <c r="M2364" s="14" t="s">
        <v>137</v>
      </c>
    </row>
    <row r="2365" spans="2:13" x14ac:dyDescent="0.3">
      <c r="B2365" s="9">
        <v>45901</v>
      </c>
      <c r="C2365" s="10" t="s">
        <v>152</v>
      </c>
      <c r="D2365" s="10" t="s">
        <v>21</v>
      </c>
      <c r="E2365" s="10" t="s">
        <v>31</v>
      </c>
      <c r="F2365" s="10" t="s">
        <v>61</v>
      </c>
      <c r="G2365" s="11">
        <v>12</v>
      </c>
      <c r="H2365" s="11">
        <v>256300</v>
      </c>
      <c r="I2365" s="11">
        <f t="shared" si="80"/>
        <v>3075600</v>
      </c>
      <c r="J2365" s="11">
        <f t="shared" si="81"/>
        <v>307560</v>
      </c>
      <c r="K2365" s="11">
        <f>연간거래자료!$I2365+연간거래자료!$J2365</f>
        <v>3383160</v>
      </c>
      <c r="L2365" s="13" t="s">
        <v>12</v>
      </c>
      <c r="M2365" s="14" t="s">
        <v>135</v>
      </c>
    </row>
    <row r="2366" spans="2:13" x14ac:dyDescent="0.3">
      <c r="B2366" s="9">
        <v>45901</v>
      </c>
      <c r="C2366" s="10" t="s">
        <v>151</v>
      </c>
      <c r="D2366" s="10" t="s">
        <v>21</v>
      </c>
      <c r="E2366" s="10" t="s">
        <v>31</v>
      </c>
      <c r="F2366" s="10" t="s">
        <v>72</v>
      </c>
      <c r="G2366" s="11">
        <v>45</v>
      </c>
      <c r="H2366" s="11">
        <v>256200</v>
      </c>
      <c r="I2366" s="11">
        <f t="shared" si="80"/>
        <v>11529000</v>
      </c>
      <c r="J2366" s="11">
        <f t="shared" si="81"/>
        <v>1152900</v>
      </c>
      <c r="K2366" s="11">
        <f>연간거래자료!$I2366+연간거래자료!$J2366</f>
        <v>12681900</v>
      </c>
      <c r="L2366" s="13" t="s">
        <v>12</v>
      </c>
      <c r="M2366" s="14" t="s">
        <v>137</v>
      </c>
    </row>
    <row r="2367" spans="2:13" x14ac:dyDescent="0.3">
      <c r="B2367" s="9">
        <v>45901</v>
      </c>
      <c r="C2367" s="10" t="s">
        <v>153</v>
      </c>
      <c r="D2367" s="10" t="s">
        <v>21</v>
      </c>
      <c r="E2367" s="10" t="s">
        <v>22</v>
      </c>
      <c r="F2367" s="10" t="s">
        <v>23</v>
      </c>
      <c r="G2367" s="11">
        <v>71</v>
      </c>
      <c r="H2367" s="11">
        <v>55200</v>
      </c>
      <c r="I2367" s="11">
        <f t="shared" si="80"/>
        <v>3919200</v>
      </c>
      <c r="J2367" s="11">
        <f t="shared" si="81"/>
        <v>391920</v>
      </c>
      <c r="K2367" s="11">
        <f>연간거래자료!$I2367+연간거래자료!$J2367</f>
        <v>4311120</v>
      </c>
      <c r="L2367" s="13" t="s">
        <v>16</v>
      </c>
      <c r="M2367" s="14" t="s">
        <v>136</v>
      </c>
    </row>
    <row r="2368" spans="2:13" x14ac:dyDescent="0.3">
      <c r="B2368" s="9">
        <v>45901</v>
      </c>
      <c r="C2368" s="10" t="s">
        <v>154</v>
      </c>
      <c r="D2368" s="10" t="s">
        <v>33</v>
      </c>
      <c r="E2368" s="10" t="s">
        <v>56</v>
      </c>
      <c r="F2368" s="10" t="s">
        <v>81</v>
      </c>
      <c r="G2368" s="11">
        <v>49</v>
      </c>
      <c r="H2368" s="11">
        <v>39900</v>
      </c>
      <c r="I2368" s="11">
        <f t="shared" si="80"/>
        <v>1955100</v>
      </c>
      <c r="J2368" s="11">
        <f t="shared" si="81"/>
        <v>195510</v>
      </c>
      <c r="K2368" s="11">
        <f>연간거래자료!$I2368+연간거래자료!$J2368</f>
        <v>2150610</v>
      </c>
      <c r="L2368" s="13" t="s">
        <v>12</v>
      </c>
      <c r="M2368" s="14" t="s">
        <v>134</v>
      </c>
    </row>
    <row r="2369" spans="2:13" x14ac:dyDescent="0.3">
      <c r="B2369" s="9">
        <v>45901</v>
      </c>
      <c r="C2369" s="10" t="s">
        <v>142</v>
      </c>
      <c r="D2369" s="10" t="s">
        <v>33</v>
      </c>
      <c r="E2369" s="10" t="s">
        <v>34</v>
      </c>
      <c r="F2369" s="10" t="s">
        <v>47</v>
      </c>
      <c r="G2369" s="11">
        <v>49</v>
      </c>
      <c r="H2369" s="11">
        <v>89900</v>
      </c>
      <c r="I2369" s="11">
        <f t="shared" si="80"/>
        <v>4405100</v>
      </c>
      <c r="J2369" s="11">
        <f t="shared" si="81"/>
        <v>440510</v>
      </c>
      <c r="K2369" s="11">
        <f>연간거래자료!$I2369+연간거래자료!$J2369</f>
        <v>4845610</v>
      </c>
      <c r="L2369" s="13" t="s">
        <v>16</v>
      </c>
      <c r="M2369" s="14" t="s">
        <v>134</v>
      </c>
    </row>
    <row r="2370" spans="2:13" x14ac:dyDescent="0.3">
      <c r="B2370" s="9">
        <v>45901</v>
      </c>
      <c r="C2370" s="10" t="s">
        <v>139</v>
      </c>
      <c r="D2370" s="10" t="s">
        <v>13</v>
      </c>
      <c r="E2370" s="10" t="s">
        <v>14</v>
      </c>
      <c r="F2370" s="10" t="s">
        <v>52</v>
      </c>
      <c r="G2370" s="11">
        <v>89</v>
      </c>
      <c r="H2370" s="11">
        <v>21100</v>
      </c>
      <c r="I2370" s="11">
        <f t="shared" si="80"/>
        <v>1877900</v>
      </c>
      <c r="J2370" s="11">
        <f t="shared" si="81"/>
        <v>187790</v>
      </c>
      <c r="K2370" s="11">
        <f>연간거래자료!$I2370+연간거래자료!$J2370</f>
        <v>2065690</v>
      </c>
      <c r="L2370" s="13" t="s">
        <v>16</v>
      </c>
      <c r="M2370" s="14" t="s">
        <v>134</v>
      </c>
    </row>
    <row r="2371" spans="2:13" x14ac:dyDescent="0.3">
      <c r="B2371" s="9">
        <v>45901</v>
      </c>
      <c r="C2371" s="10" t="s">
        <v>154</v>
      </c>
      <c r="D2371" s="10" t="s">
        <v>13</v>
      </c>
      <c r="E2371" s="10" t="s">
        <v>26</v>
      </c>
      <c r="F2371" s="10" t="s">
        <v>106</v>
      </c>
      <c r="G2371" s="11">
        <v>137</v>
      </c>
      <c r="H2371" s="11">
        <v>6500</v>
      </c>
      <c r="I2371" s="11">
        <f t="shared" si="80"/>
        <v>890500</v>
      </c>
      <c r="J2371" s="11">
        <f t="shared" si="81"/>
        <v>89050</v>
      </c>
      <c r="K2371" s="11">
        <f>연간거래자료!$I2371+연간거래자료!$J2371</f>
        <v>979550</v>
      </c>
      <c r="L2371" s="13" t="s">
        <v>16</v>
      </c>
      <c r="M2371" s="14" t="s">
        <v>134</v>
      </c>
    </row>
    <row r="2372" spans="2:13" x14ac:dyDescent="0.3">
      <c r="B2372" s="9">
        <v>45901</v>
      </c>
      <c r="C2372" s="10" t="s">
        <v>145</v>
      </c>
      <c r="D2372" s="10" t="s">
        <v>9</v>
      </c>
      <c r="E2372" s="10" t="s">
        <v>48</v>
      </c>
      <c r="F2372" s="10" t="s">
        <v>75</v>
      </c>
      <c r="G2372" s="11">
        <v>113</v>
      </c>
      <c r="H2372" s="11">
        <v>95600</v>
      </c>
      <c r="I2372" s="11">
        <f t="shared" si="80"/>
        <v>10802800</v>
      </c>
      <c r="J2372" s="11">
        <f t="shared" si="81"/>
        <v>1080280</v>
      </c>
      <c r="K2372" s="11">
        <f>연간거래자료!$I2372+연간거래자료!$J2372</f>
        <v>11883080</v>
      </c>
      <c r="L2372" s="13" t="s">
        <v>12</v>
      </c>
      <c r="M2372" s="14" t="s">
        <v>136</v>
      </c>
    </row>
    <row r="2373" spans="2:13" x14ac:dyDescent="0.3">
      <c r="B2373" s="9">
        <v>45901</v>
      </c>
      <c r="C2373" s="10" t="s">
        <v>145</v>
      </c>
      <c r="D2373" s="10" t="s">
        <v>9</v>
      </c>
      <c r="E2373" s="10" t="s">
        <v>24</v>
      </c>
      <c r="F2373" s="10" t="s">
        <v>25</v>
      </c>
      <c r="G2373" s="11">
        <v>149</v>
      </c>
      <c r="H2373" s="11">
        <v>345600</v>
      </c>
      <c r="I2373" s="11">
        <f t="shared" si="80"/>
        <v>51494400</v>
      </c>
      <c r="J2373" s="11">
        <f t="shared" si="81"/>
        <v>5149440</v>
      </c>
      <c r="K2373" s="11">
        <f>연간거래자료!$I2373+연간거래자료!$J2373</f>
        <v>56643840</v>
      </c>
      <c r="L2373" s="13" t="s">
        <v>16</v>
      </c>
      <c r="M2373" s="14" t="s">
        <v>136</v>
      </c>
    </row>
    <row r="2374" spans="2:13" x14ac:dyDescent="0.3">
      <c r="B2374" s="9">
        <v>45901</v>
      </c>
      <c r="C2374" s="10" t="s">
        <v>140</v>
      </c>
      <c r="D2374" s="10" t="s">
        <v>9</v>
      </c>
      <c r="E2374" s="10" t="s">
        <v>10</v>
      </c>
      <c r="F2374" s="10" t="s">
        <v>11</v>
      </c>
      <c r="G2374" s="11">
        <v>141</v>
      </c>
      <c r="H2374" s="11">
        <v>180700</v>
      </c>
      <c r="I2374" s="11">
        <f t="shared" si="80"/>
        <v>25478700</v>
      </c>
      <c r="J2374" s="11">
        <f t="shared" si="81"/>
        <v>2547870</v>
      </c>
      <c r="K2374" s="11">
        <f>연간거래자료!$I2374+연간거래자료!$J2374</f>
        <v>28026570</v>
      </c>
      <c r="L2374" s="13" t="s">
        <v>12</v>
      </c>
      <c r="M2374" s="14" t="s">
        <v>135</v>
      </c>
    </row>
    <row r="2375" spans="2:13" x14ac:dyDescent="0.3">
      <c r="B2375" s="9">
        <v>45901</v>
      </c>
      <c r="C2375" s="10" t="s">
        <v>152</v>
      </c>
      <c r="D2375" s="10" t="s">
        <v>9</v>
      </c>
      <c r="E2375" s="10" t="s">
        <v>50</v>
      </c>
      <c r="F2375" s="10" t="s">
        <v>126</v>
      </c>
      <c r="G2375" s="11">
        <v>90</v>
      </c>
      <c r="H2375" s="11">
        <v>63100</v>
      </c>
      <c r="I2375" s="11">
        <f t="shared" si="80"/>
        <v>5679000</v>
      </c>
      <c r="J2375" s="11">
        <f t="shared" si="81"/>
        <v>567900</v>
      </c>
      <c r="K2375" s="11">
        <f>연간거래자료!$I2375+연간거래자료!$J2375</f>
        <v>6246900</v>
      </c>
      <c r="L2375" s="13" t="s">
        <v>16</v>
      </c>
      <c r="M2375" s="14" t="s">
        <v>137</v>
      </c>
    </row>
    <row r="2376" spans="2:13" x14ac:dyDescent="0.3">
      <c r="B2376" s="9">
        <v>45902</v>
      </c>
      <c r="C2376" s="10" t="s">
        <v>142</v>
      </c>
      <c r="D2376" s="10" t="s">
        <v>21</v>
      </c>
      <c r="E2376" s="10" t="s">
        <v>31</v>
      </c>
      <c r="F2376" s="10" t="s">
        <v>32</v>
      </c>
      <c r="G2376" s="11">
        <v>13</v>
      </c>
      <c r="H2376" s="11">
        <v>189600</v>
      </c>
      <c r="I2376" s="11">
        <f t="shared" si="80"/>
        <v>2464800</v>
      </c>
      <c r="J2376" s="11">
        <f t="shared" si="81"/>
        <v>246480</v>
      </c>
      <c r="K2376" s="11">
        <f>연간거래자료!$I2376+연간거래자료!$J2376</f>
        <v>2711280</v>
      </c>
      <c r="L2376" s="13" t="s">
        <v>16</v>
      </c>
      <c r="M2376" s="14" t="s">
        <v>136</v>
      </c>
    </row>
    <row r="2377" spans="2:13" x14ac:dyDescent="0.3">
      <c r="B2377" s="9">
        <v>45902</v>
      </c>
      <c r="C2377" s="10" t="s">
        <v>154</v>
      </c>
      <c r="D2377" s="10" t="s">
        <v>21</v>
      </c>
      <c r="E2377" s="10" t="s">
        <v>31</v>
      </c>
      <c r="F2377" s="10" t="s">
        <v>39</v>
      </c>
      <c r="G2377" s="11">
        <v>19</v>
      </c>
      <c r="H2377" s="11">
        <v>210600</v>
      </c>
      <c r="I2377" s="11">
        <f t="shared" si="80"/>
        <v>4001400</v>
      </c>
      <c r="J2377" s="11">
        <f t="shared" si="81"/>
        <v>400140</v>
      </c>
      <c r="K2377" s="11">
        <f>연간거래자료!$I2377+연간거래자료!$J2377</f>
        <v>4401540</v>
      </c>
      <c r="L2377" s="13" t="s">
        <v>16</v>
      </c>
      <c r="M2377" s="14" t="s">
        <v>136</v>
      </c>
    </row>
    <row r="2378" spans="2:13" x14ac:dyDescent="0.3">
      <c r="B2378" s="9">
        <v>45902</v>
      </c>
      <c r="C2378" s="10" t="s">
        <v>142</v>
      </c>
      <c r="D2378" s="10" t="s">
        <v>21</v>
      </c>
      <c r="E2378" s="10" t="s">
        <v>31</v>
      </c>
      <c r="F2378" s="10" t="s">
        <v>105</v>
      </c>
      <c r="G2378" s="11">
        <v>14</v>
      </c>
      <c r="H2378" s="11">
        <v>315600</v>
      </c>
      <c r="I2378" s="11">
        <f t="shared" si="80"/>
        <v>4418400</v>
      </c>
      <c r="J2378" s="11">
        <f t="shared" si="81"/>
        <v>441840</v>
      </c>
      <c r="K2378" s="11">
        <f>연간거래자료!$I2378+연간거래자료!$J2378</f>
        <v>4860240</v>
      </c>
      <c r="L2378" s="13" t="s">
        <v>12</v>
      </c>
      <c r="M2378" s="14" t="s">
        <v>134</v>
      </c>
    </row>
    <row r="2379" spans="2:13" x14ac:dyDescent="0.3">
      <c r="B2379" s="9">
        <v>45902</v>
      </c>
      <c r="C2379" s="10" t="s">
        <v>145</v>
      </c>
      <c r="D2379" s="10" t="s">
        <v>21</v>
      </c>
      <c r="E2379" s="10" t="s">
        <v>28</v>
      </c>
      <c r="F2379" s="10" t="s">
        <v>124</v>
      </c>
      <c r="G2379" s="11">
        <v>137</v>
      </c>
      <c r="H2379" s="11">
        <v>2405600</v>
      </c>
      <c r="I2379" s="11">
        <f t="shared" ref="I2379:I2442" si="82">G2379*H2379</f>
        <v>329567200</v>
      </c>
      <c r="J2379" s="11">
        <f t="shared" ref="J2379:J2442" si="83">I2379*0.1</f>
        <v>32956720</v>
      </c>
      <c r="K2379" s="11">
        <f>연간거래자료!$I2379+연간거래자료!$J2379</f>
        <v>362523920</v>
      </c>
      <c r="L2379" s="13" t="s">
        <v>16</v>
      </c>
      <c r="M2379" s="14" t="s">
        <v>135</v>
      </c>
    </row>
    <row r="2380" spans="2:13" x14ac:dyDescent="0.3">
      <c r="B2380" s="9">
        <v>45902</v>
      </c>
      <c r="C2380" s="10" t="s">
        <v>130</v>
      </c>
      <c r="D2380" s="10" t="s">
        <v>21</v>
      </c>
      <c r="E2380" s="10" t="s">
        <v>28</v>
      </c>
      <c r="F2380" s="10" t="s">
        <v>98</v>
      </c>
      <c r="G2380" s="11">
        <v>85</v>
      </c>
      <c r="H2380" s="11">
        <v>1577700</v>
      </c>
      <c r="I2380" s="11">
        <f t="shared" si="82"/>
        <v>134104500</v>
      </c>
      <c r="J2380" s="11">
        <f t="shared" si="83"/>
        <v>13410450</v>
      </c>
      <c r="K2380" s="11">
        <f>연간거래자료!$I2380+연간거래자료!$J2380</f>
        <v>147514950</v>
      </c>
      <c r="L2380" s="13" t="s">
        <v>12</v>
      </c>
      <c r="M2380" s="14" t="s">
        <v>136</v>
      </c>
    </row>
    <row r="2381" spans="2:13" x14ac:dyDescent="0.3">
      <c r="B2381" s="9">
        <v>45902</v>
      </c>
      <c r="C2381" s="10" t="s">
        <v>141</v>
      </c>
      <c r="D2381" s="10" t="s">
        <v>33</v>
      </c>
      <c r="E2381" s="10" t="s">
        <v>34</v>
      </c>
      <c r="F2381" s="10" t="s">
        <v>45</v>
      </c>
      <c r="G2381" s="11">
        <v>104</v>
      </c>
      <c r="H2381" s="11">
        <v>41700</v>
      </c>
      <c r="I2381" s="11">
        <f t="shared" si="82"/>
        <v>4336800</v>
      </c>
      <c r="J2381" s="11">
        <f t="shared" si="83"/>
        <v>433680</v>
      </c>
      <c r="K2381" s="11">
        <f>연간거래자료!$I2381+연간거래자료!$J2381</f>
        <v>4770480</v>
      </c>
      <c r="L2381" s="13" t="s">
        <v>16</v>
      </c>
      <c r="M2381" s="14" t="s">
        <v>137</v>
      </c>
    </row>
    <row r="2382" spans="2:13" x14ac:dyDescent="0.3">
      <c r="B2382" s="9">
        <v>45902</v>
      </c>
      <c r="C2382" s="10" t="s">
        <v>143</v>
      </c>
      <c r="D2382" s="10" t="s">
        <v>13</v>
      </c>
      <c r="E2382" s="10" t="s">
        <v>14</v>
      </c>
      <c r="F2382" s="10" t="s">
        <v>79</v>
      </c>
      <c r="G2382" s="11">
        <v>109</v>
      </c>
      <c r="H2382" s="11">
        <v>56200</v>
      </c>
      <c r="I2382" s="11">
        <f t="shared" si="82"/>
        <v>6125800</v>
      </c>
      <c r="J2382" s="11">
        <f t="shared" si="83"/>
        <v>612580</v>
      </c>
      <c r="K2382" s="11">
        <f>연간거래자료!$I2382+연간거래자료!$J2382</f>
        <v>6738380</v>
      </c>
      <c r="L2382" s="13" t="s">
        <v>12</v>
      </c>
      <c r="M2382" s="14" t="s">
        <v>135</v>
      </c>
    </row>
    <row r="2383" spans="2:13" x14ac:dyDescent="0.3">
      <c r="B2383" s="9">
        <v>45902</v>
      </c>
      <c r="C2383" s="10" t="s">
        <v>153</v>
      </c>
      <c r="D2383" s="10" t="s">
        <v>13</v>
      </c>
      <c r="E2383" s="10" t="s">
        <v>14</v>
      </c>
      <c r="F2383" s="10" t="s">
        <v>79</v>
      </c>
      <c r="G2383" s="11">
        <v>29</v>
      </c>
      <c r="H2383" s="11">
        <v>57900</v>
      </c>
      <c r="I2383" s="11">
        <f t="shared" si="82"/>
        <v>1679100</v>
      </c>
      <c r="J2383" s="11">
        <f t="shared" si="83"/>
        <v>167910</v>
      </c>
      <c r="K2383" s="11">
        <f>연간거래자료!$I2383+연간거래자료!$J2383</f>
        <v>1847010</v>
      </c>
      <c r="L2383" s="13" t="s">
        <v>12</v>
      </c>
      <c r="M2383" s="14" t="s">
        <v>135</v>
      </c>
    </row>
    <row r="2384" spans="2:13" x14ac:dyDescent="0.3">
      <c r="B2384" s="9">
        <v>45902</v>
      </c>
      <c r="C2384" s="10" t="s">
        <v>147</v>
      </c>
      <c r="D2384" s="10" t="s">
        <v>13</v>
      </c>
      <c r="E2384" s="10" t="s">
        <v>14</v>
      </c>
      <c r="F2384" s="10" t="s">
        <v>94</v>
      </c>
      <c r="G2384" s="11">
        <v>72</v>
      </c>
      <c r="H2384" s="11">
        <v>116200</v>
      </c>
      <c r="I2384" s="11">
        <f t="shared" si="82"/>
        <v>8366400</v>
      </c>
      <c r="J2384" s="11">
        <f t="shared" si="83"/>
        <v>836640</v>
      </c>
      <c r="K2384" s="11">
        <f>연간거래자료!$I2384+연간거래자료!$J2384</f>
        <v>9203040</v>
      </c>
      <c r="L2384" s="13" t="s">
        <v>12</v>
      </c>
      <c r="M2384" s="14" t="s">
        <v>135</v>
      </c>
    </row>
    <row r="2385" spans="2:13" x14ac:dyDescent="0.3">
      <c r="B2385" s="9">
        <v>45902</v>
      </c>
      <c r="C2385" s="10" t="s">
        <v>143</v>
      </c>
      <c r="D2385" s="10" t="s">
        <v>13</v>
      </c>
      <c r="E2385" s="10" t="s">
        <v>26</v>
      </c>
      <c r="F2385" s="10" t="s">
        <v>76</v>
      </c>
      <c r="G2385" s="11">
        <v>88</v>
      </c>
      <c r="H2385" s="11">
        <v>4300</v>
      </c>
      <c r="I2385" s="11">
        <f t="shared" si="82"/>
        <v>378400</v>
      </c>
      <c r="J2385" s="11">
        <f t="shared" si="83"/>
        <v>37840</v>
      </c>
      <c r="K2385" s="11">
        <f>연간거래자료!$I2385+연간거래자료!$J2385</f>
        <v>416240</v>
      </c>
      <c r="L2385" s="13" t="s">
        <v>16</v>
      </c>
      <c r="M2385" s="14" t="s">
        <v>137</v>
      </c>
    </row>
    <row r="2386" spans="2:13" x14ac:dyDescent="0.3">
      <c r="B2386" s="9">
        <v>45902</v>
      </c>
      <c r="C2386" s="10" t="s">
        <v>153</v>
      </c>
      <c r="D2386" s="10" t="s">
        <v>9</v>
      </c>
      <c r="E2386" s="10" t="s">
        <v>10</v>
      </c>
      <c r="F2386" s="10" t="s">
        <v>127</v>
      </c>
      <c r="G2386" s="11">
        <v>48</v>
      </c>
      <c r="H2386" s="11">
        <v>146500</v>
      </c>
      <c r="I2386" s="11">
        <f t="shared" si="82"/>
        <v>7032000</v>
      </c>
      <c r="J2386" s="11">
        <f t="shared" si="83"/>
        <v>703200</v>
      </c>
      <c r="K2386" s="11">
        <f>연간거래자료!$I2386+연간거래자료!$J2386</f>
        <v>7735200</v>
      </c>
      <c r="L2386" s="13" t="s">
        <v>12</v>
      </c>
      <c r="M2386" s="14" t="s">
        <v>134</v>
      </c>
    </row>
    <row r="2387" spans="2:13" x14ac:dyDescent="0.3">
      <c r="B2387" s="9">
        <v>45902</v>
      </c>
      <c r="C2387" s="10" t="s">
        <v>140</v>
      </c>
      <c r="D2387" s="10" t="s">
        <v>9</v>
      </c>
      <c r="E2387" s="10" t="s">
        <v>17</v>
      </c>
      <c r="F2387" s="10" t="s">
        <v>101</v>
      </c>
      <c r="G2387" s="11">
        <v>145</v>
      </c>
      <c r="H2387" s="11">
        <v>345300</v>
      </c>
      <c r="I2387" s="11">
        <f t="shared" si="82"/>
        <v>50068500</v>
      </c>
      <c r="J2387" s="11">
        <f t="shared" si="83"/>
        <v>5006850</v>
      </c>
      <c r="K2387" s="11">
        <f>연간거래자료!$I2387+연간거래자료!$J2387</f>
        <v>55075350</v>
      </c>
      <c r="L2387" s="13" t="s">
        <v>16</v>
      </c>
      <c r="M2387" s="14" t="s">
        <v>136</v>
      </c>
    </row>
    <row r="2388" spans="2:13" x14ac:dyDescent="0.3">
      <c r="B2388" s="9">
        <v>45902</v>
      </c>
      <c r="C2388" s="10" t="s">
        <v>147</v>
      </c>
      <c r="D2388" s="10" t="s">
        <v>9</v>
      </c>
      <c r="E2388" s="10" t="s">
        <v>17</v>
      </c>
      <c r="F2388" s="10" t="s">
        <v>18</v>
      </c>
      <c r="G2388" s="11">
        <v>147</v>
      </c>
      <c r="H2388" s="11">
        <v>377300</v>
      </c>
      <c r="I2388" s="11">
        <f t="shared" si="82"/>
        <v>55463100</v>
      </c>
      <c r="J2388" s="11">
        <f t="shared" si="83"/>
        <v>5546310</v>
      </c>
      <c r="K2388" s="11">
        <f>연간거래자료!$I2388+연간거래자료!$J2388</f>
        <v>61009410</v>
      </c>
      <c r="L2388" s="13" t="s">
        <v>16</v>
      </c>
      <c r="M2388" s="14" t="s">
        <v>135</v>
      </c>
    </row>
    <row r="2389" spans="2:13" x14ac:dyDescent="0.3">
      <c r="B2389" s="9">
        <v>45902</v>
      </c>
      <c r="C2389" s="10" t="s">
        <v>151</v>
      </c>
      <c r="D2389" s="10" t="s">
        <v>9</v>
      </c>
      <c r="E2389" s="10" t="s">
        <v>50</v>
      </c>
      <c r="F2389" s="10" t="s">
        <v>126</v>
      </c>
      <c r="G2389" s="11">
        <v>63</v>
      </c>
      <c r="H2389" s="11">
        <v>63100</v>
      </c>
      <c r="I2389" s="11">
        <f t="shared" si="82"/>
        <v>3975300</v>
      </c>
      <c r="J2389" s="11">
        <f t="shared" si="83"/>
        <v>397530</v>
      </c>
      <c r="K2389" s="11">
        <f>연간거래자료!$I2389+연간거래자료!$J2389</f>
        <v>4372830</v>
      </c>
      <c r="L2389" s="13" t="s">
        <v>16</v>
      </c>
      <c r="M2389" s="14" t="s">
        <v>136</v>
      </c>
    </row>
    <row r="2390" spans="2:13" x14ac:dyDescent="0.3">
      <c r="B2390" s="9">
        <v>45903</v>
      </c>
      <c r="C2390" s="10" t="s">
        <v>132</v>
      </c>
      <c r="D2390" s="10" t="s">
        <v>21</v>
      </c>
      <c r="E2390" s="10" t="s">
        <v>28</v>
      </c>
      <c r="F2390" s="10" t="s">
        <v>125</v>
      </c>
      <c r="G2390" s="11">
        <v>96</v>
      </c>
      <c r="H2390" s="11">
        <v>1750900</v>
      </c>
      <c r="I2390" s="11">
        <f t="shared" si="82"/>
        <v>168086400</v>
      </c>
      <c r="J2390" s="11">
        <f t="shared" si="83"/>
        <v>16808640</v>
      </c>
      <c r="K2390" s="11">
        <f>연간거래자료!$I2390+연간거래자료!$J2390</f>
        <v>184895040</v>
      </c>
      <c r="L2390" s="13" t="s">
        <v>12</v>
      </c>
      <c r="M2390" s="14" t="s">
        <v>134</v>
      </c>
    </row>
    <row r="2391" spans="2:13" x14ac:dyDescent="0.3">
      <c r="B2391" s="9">
        <v>45903</v>
      </c>
      <c r="C2391" s="10" t="s">
        <v>142</v>
      </c>
      <c r="D2391" s="10" t="s">
        <v>21</v>
      </c>
      <c r="E2391" s="10" t="s">
        <v>28</v>
      </c>
      <c r="F2391" s="10" t="s">
        <v>53</v>
      </c>
      <c r="G2391" s="11">
        <v>58</v>
      </c>
      <c r="H2391" s="11">
        <v>2081200</v>
      </c>
      <c r="I2391" s="11">
        <f t="shared" si="82"/>
        <v>120709600</v>
      </c>
      <c r="J2391" s="11">
        <f t="shared" si="83"/>
        <v>12070960</v>
      </c>
      <c r="K2391" s="11">
        <f>연간거래자료!$I2391+연간거래자료!$J2391</f>
        <v>132780560</v>
      </c>
      <c r="L2391" s="13" t="s">
        <v>12</v>
      </c>
      <c r="M2391" s="14" t="s">
        <v>136</v>
      </c>
    </row>
    <row r="2392" spans="2:13" x14ac:dyDescent="0.3">
      <c r="B2392" s="9">
        <v>45903</v>
      </c>
      <c r="C2392" s="10" t="s">
        <v>145</v>
      </c>
      <c r="D2392" s="10" t="s">
        <v>21</v>
      </c>
      <c r="E2392" s="10" t="s">
        <v>22</v>
      </c>
      <c r="F2392" s="10" t="s">
        <v>58</v>
      </c>
      <c r="G2392" s="11">
        <v>129</v>
      </c>
      <c r="H2392" s="11">
        <v>209100</v>
      </c>
      <c r="I2392" s="11">
        <f t="shared" si="82"/>
        <v>26973900</v>
      </c>
      <c r="J2392" s="11">
        <f t="shared" si="83"/>
        <v>2697390</v>
      </c>
      <c r="K2392" s="11">
        <f>연간거래자료!$I2392+연간거래자료!$J2392</f>
        <v>29671290</v>
      </c>
      <c r="L2392" s="13" t="s">
        <v>12</v>
      </c>
      <c r="M2392" s="14" t="s">
        <v>134</v>
      </c>
    </row>
    <row r="2393" spans="2:13" x14ac:dyDescent="0.3">
      <c r="B2393" s="9">
        <v>45903</v>
      </c>
      <c r="C2393" s="10" t="s">
        <v>154</v>
      </c>
      <c r="D2393" s="10" t="s">
        <v>33</v>
      </c>
      <c r="E2393" s="10" t="s">
        <v>56</v>
      </c>
      <c r="F2393" s="10" t="s">
        <v>120</v>
      </c>
      <c r="G2393" s="11">
        <v>40</v>
      </c>
      <c r="H2393" s="11">
        <v>13000</v>
      </c>
      <c r="I2393" s="11">
        <f t="shared" si="82"/>
        <v>520000</v>
      </c>
      <c r="J2393" s="11">
        <f t="shared" si="83"/>
        <v>52000</v>
      </c>
      <c r="K2393" s="11">
        <f>연간거래자료!$I2393+연간거래자료!$J2393</f>
        <v>572000</v>
      </c>
      <c r="L2393" s="13" t="s">
        <v>16</v>
      </c>
      <c r="M2393" s="14" t="s">
        <v>136</v>
      </c>
    </row>
    <row r="2394" spans="2:13" x14ac:dyDescent="0.3">
      <c r="B2394" s="9">
        <v>45903</v>
      </c>
      <c r="C2394" s="10" t="s">
        <v>145</v>
      </c>
      <c r="D2394" s="10" t="s">
        <v>33</v>
      </c>
      <c r="E2394" s="10" t="s">
        <v>34</v>
      </c>
      <c r="F2394" s="10" t="s">
        <v>47</v>
      </c>
      <c r="G2394" s="11">
        <v>120</v>
      </c>
      <c r="H2394" s="11">
        <v>87200</v>
      </c>
      <c r="I2394" s="11">
        <f t="shared" si="82"/>
        <v>10464000</v>
      </c>
      <c r="J2394" s="11">
        <f t="shared" si="83"/>
        <v>1046400</v>
      </c>
      <c r="K2394" s="11">
        <f>연간거래자료!$I2394+연간거래자료!$J2394</f>
        <v>11510400</v>
      </c>
      <c r="L2394" s="13" t="s">
        <v>12</v>
      </c>
      <c r="M2394" s="14" t="s">
        <v>137</v>
      </c>
    </row>
    <row r="2395" spans="2:13" x14ac:dyDescent="0.3">
      <c r="B2395" s="9">
        <v>45903</v>
      </c>
      <c r="C2395" s="10" t="s">
        <v>149</v>
      </c>
      <c r="D2395" s="10" t="s">
        <v>13</v>
      </c>
      <c r="E2395" s="10" t="s">
        <v>14</v>
      </c>
      <c r="F2395" s="10" t="s">
        <v>123</v>
      </c>
      <c r="G2395" s="11">
        <v>81</v>
      </c>
      <c r="H2395" s="11">
        <v>776000</v>
      </c>
      <c r="I2395" s="11">
        <f t="shared" si="82"/>
        <v>62856000</v>
      </c>
      <c r="J2395" s="11">
        <f t="shared" si="83"/>
        <v>6285600</v>
      </c>
      <c r="K2395" s="11">
        <f>연간거래자료!$I2395+연간거래자료!$J2395</f>
        <v>69141600</v>
      </c>
      <c r="L2395" s="13" t="s">
        <v>16</v>
      </c>
      <c r="M2395" s="14" t="s">
        <v>136</v>
      </c>
    </row>
    <row r="2396" spans="2:13" x14ac:dyDescent="0.3">
      <c r="B2396" s="9">
        <v>45903</v>
      </c>
      <c r="C2396" s="10" t="s">
        <v>153</v>
      </c>
      <c r="D2396" s="10" t="s">
        <v>9</v>
      </c>
      <c r="E2396" s="10" t="s">
        <v>48</v>
      </c>
      <c r="F2396" s="10" t="s">
        <v>49</v>
      </c>
      <c r="G2396" s="11">
        <v>56</v>
      </c>
      <c r="H2396" s="11">
        <v>83000</v>
      </c>
      <c r="I2396" s="11">
        <f t="shared" si="82"/>
        <v>4648000</v>
      </c>
      <c r="J2396" s="11">
        <f t="shared" si="83"/>
        <v>464800</v>
      </c>
      <c r="K2396" s="11">
        <f>연간거래자료!$I2396+연간거래자료!$J2396</f>
        <v>5112800</v>
      </c>
      <c r="L2396" s="13" t="s">
        <v>12</v>
      </c>
      <c r="M2396" s="14" t="s">
        <v>136</v>
      </c>
    </row>
    <row r="2397" spans="2:13" x14ac:dyDescent="0.3">
      <c r="B2397" s="9">
        <v>45903</v>
      </c>
      <c r="C2397" s="10" t="s">
        <v>146</v>
      </c>
      <c r="D2397" s="10" t="s">
        <v>9</v>
      </c>
      <c r="E2397" s="10" t="s">
        <v>24</v>
      </c>
      <c r="F2397" s="10" t="s">
        <v>87</v>
      </c>
      <c r="G2397" s="11">
        <v>124</v>
      </c>
      <c r="H2397" s="11">
        <v>545400</v>
      </c>
      <c r="I2397" s="11">
        <f t="shared" si="82"/>
        <v>67629600</v>
      </c>
      <c r="J2397" s="11">
        <f t="shared" si="83"/>
        <v>6762960</v>
      </c>
      <c r="K2397" s="11">
        <f>연간거래자료!$I2397+연간거래자료!$J2397</f>
        <v>74392560</v>
      </c>
      <c r="L2397" s="13" t="s">
        <v>12</v>
      </c>
      <c r="M2397" s="14" t="s">
        <v>136</v>
      </c>
    </row>
    <row r="2398" spans="2:13" x14ac:dyDescent="0.3">
      <c r="B2398" s="9">
        <v>45903</v>
      </c>
      <c r="C2398" s="10" t="s">
        <v>156</v>
      </c>
      <c r="D2398" s="10" t="s">
        <v>9</v>
      </c>
      <c r="E2398" s="10" t="s">
        <v>24</v>
      </c>
      <c r="F2398" s="10" t="s">
        <v>122</v>
      </c>
      <c r="G2398" s="11">
        <v>136</v>
      </c>
      <c r="H2398" s="11">
        <v>602400</v>
      </c>
      <c r="I2398" s="11">
        <f t="shared" si="82"/>
        <v>81926400</v>
      </c>
      <c r="J2398" s="11">
        <f t="shared" si="83"/>
        <v>8192640</v>
      </c>
      <c r="K2398" s="11">
        <f>연간거래자료!$I2398+연간거래자료!$J2398</f>
        <v>90119040</v>
      </c>
      <c r="L2398" s="13" t="s">
        <v>16</v>
      </c>
      <c r="M2398" s="14" t="s">
        <v>134</v>
      </c>
    </row>
    <row r="2399" spans="2:13" x14ac:dyDescent="0.3">
      <c r="B2399" s="9">
        <v>45903</v>
      </c>
      <c r="C2399" s="10" t="s">
        <v>148</v>
      </c>
      <c r="D2399" s="10" t="s">
        <v>9</v>
      </c>
      <c r="E2399" s="10" t="s">
        <v>10</v>
      </c>
      <c r="F2399" s="10" t="s">
        <v>96</v>
      </c>
      <c r="G2399" s="11">
        <v>149</v>
      </c>
      <c r="H2399" s="11">
        <v>133900</v>
      </c>
      <c r="I2399" s="11">
        <f t="shared" si="82"/>
        <v>19951100</v>
      </c>
      <c r="J2399" s="11">
        <f t="shared" si="83"/>
        <v>1995110</v>
      </c>
      <c r="K2399" s="11">
        <f>연간거래자료!$I2399+연간거래자료!$J2399</f>
        <v>21946210</v>
      </c>
      <c r="L2399" s="13" t="s">
        <v>12</v>
      </c>
      <c r="M2399" s="14" t="s">
        <v>134</v>
      </c>
    </row>
    <row r="2400" spans="2:13" x14ac:dyDescent="0.3">
      <c r="B2400" s="9">
        <v>45903</v>
      </c>
      <c r="C2400" s="10" t="s">
        <v>147</v>
      </c>
      <c r="D2400" s="10" t="s">
        <v>9</v>
      </c>
      <c r="E2400" s="10" t="s">
        <v>50</v>
      </c>
      <c r="F2400" s="10" t="s">
        <v>51</v>
      </c>
      <c r="G2400" s="11">
        <v>137</v>
      </c>
      <c r="H2400" s="11">
        <v>54300</v>
      </c>
      <c r="I2400" s="11">
        <f t="shared" si="82"/>
        <v>7439100</v>
      </c>
      <c r="J2400" s="11">
        <f t="shared" si="83"/>
        <v>743910</v>
      </c>
      <c r="K2400" s="11">
        <f>연간거래자료!$I2400+연간거래자료!$J2400</f>
        <v>8183010</v>
      </c>
      <c r="L2400" s="13" t="s">
        <v>12</v>
      </c>
      <c r="M2400" s="14" t="s">
        <v>136</v>
      </c>
    </row>
    <row r="2401" spans="2:13" x14ac:dyDescent="0.3">
      <c r="B2401" s="9">
        <v>45903</v>
      </c>
      <c r="C2401" s="10" t="s">
        <v>141</v>
      </c>
      <c r="D2401" s="10" t="s">
        <v>9</v>
      </c>
      <c r="E2401" s="10" t="s">
        <v>36</v>
      </c>
      <c r="F2401" s="10" t="s">
        <v>107</v>
      </c>
      <c r="G2401" s="11">
        <v>64</v>
      </c>
      <c r="H2401" s="11">
        <v>303100</v>
      </c>
      <c r="I2401" s="11">
        <f t="shared" si="82"/>
        <v>19398400</v>
      </c>
      <c r="J2401" s="11">
        <f t="shared" si="83"/>
        <v>1939840</v>
      </c>
      <c r="K2401" s="11">
        <f>연간거래자료!$I2401+연간거래자료!$J2401</f>
        <v>21338240</v>
      </c>
      <c r="L2401" s="13" t="s">
        <v>12</v>
      </c>
      <c r="M2401" s="14" t="s">
        <v>136</v>
      </c>
    </row>
    <row r="2402" spans="2:13" x14ac:dyDescent="0.3">
      <c r="B2402" s="9">
        <v>45904</v>
      </c>
      <c r="C2402" s="10" t="s">
        <v>143</v>
      </c>
      <c r="D2402" s="10" t="s">
        <v>21</v>
      </c>
      <c r="E2402" s="10" t="s">
        <v>31</v>
      </c>
      <c r="F2402" s="10" t="s">
        <v>41</v>
      </c>
      <c r="G2402" s="11">
        <v>100</v>
      </c>
      <c r="H2402" s="11">
        <v>311900</v>
      </c>
      <c r="I2402" s="11">
        <f t="shared" si="82"/>
        <v>31190000</v>
      </c>
      <c r="J2402" s="11">
        <f t="shared" si="83"/>
        <v>3119000</v>
      </c>
      <c r="K2402" s="11">
        <f>연간거래자료!$I2402+연간거래자료!$J2402</f>
        <v>34309000</v>
      </c>
      <c r="L2402" s="13" t="s">
        <v>16</v>
      </c>
      <c r="M2402" s="14" t="s">
        <v>135</v>
      </c>
    </row>
    <row r="2403" spans="2:13" x14ac:dyDescent="0.3">
      <c r="B2403" s="9">
        <v>45904</v>
      </c>
      <c r="C2403" s="10" t="s">
        <v>153</v>
      </c>
      <c r="D2403" s="10" t="s">
        <v>13</v>
      </c>
      <c r="E2403" s="10" t="s">
        <v>14</v>
      </c>
      <c r="F2403" s="10" t="s">
        <v>114</v>
      </c>
      <c r="G2403" s="11">
        <v>27</v>
      </c>
      <c r="H2403" s="11">
        <v>219000</v>
      </c>
      <c r="I2403" s="11">
        <f t="shared" si="82"/>
        <v>5913000</v>
      </c>
      <c r="J2403" s="11">
        <f t="shared" si="83"/>
        <v>591300</v>
      </c>
      <c r="K2403" s="11">
        <f>연간거래자료!$I2403+연간거래자료!$J2403</f>
        <v>6504300</v>
      </c>
      <c r="L2403" s="13" t="s">
        <v>12</v>
      </c>
      <c r="M2403" s="14" t="s">
        <v>136</v>
      </c>
    </row>
    <row r="2404" spans="2:13" x14ac:dyDescent="0.3">
      <c r="B2404" s="9">
        <v>45904</v>
      </c>
      <c r="C2404" s="10" t="s">
        <v>153</v>
      </c>
      <c r="D2404" s="10" t="s">
        <v>13</v>
      </c>
      <c r="E2404" s="10" t="s">
        <v>14</v>
      </c>
      <c r="F2404" s="10" t="s">
        <v>91</v>
      </c>
      <c r="G2404" s="11">
        <v>81</v>
      </c>
      <c r="H2404" s="11">
        <v>66900</v>
      </c>
      <c r="I2404" s="11">
        <f t="shared" si="82"/>
        <v>5418900</v>
      </c>
      <c r="J2404" s="11">
        <f t="shared" si="83"/>
        <v>541890</v>
      </c>
      <c r="K2404" s="11">
        <f>연간거래자료!$I2404+연간거래자료!$J2404</f>
        <v>5960790</v>
      </c>
      <c r="L2404" s="13" t="s">
        <v>16</v>
      </c>
      <c r="M2404" s="14" t="s">
        <v>135</v>
      </c>
    </row>
    <row r="2405" spans="2:13" x14ac:dyDescent="0.3">
      <c r="B2405" s="9">
        <v>45904</v>
      </c>
      <c r="C2405" s="10" t="s">
        <v>139</v>
      </c>
      <c r="D2405" s="10" t="s">
        <v>9</v>
      </c>
      <c r="E2405" s="10" t="s">
        <v>48</v>
      </c>
      <c r="F2405" s="10" t="s">
        <v>48</v>
      </c>
      <c r="G2405" s="11">
        <v>63</v>
      </c>
      <c r="H2405" s="11">
        <v>125100</v>
      </c>
      <c r="I2405" s="11">
        <f t="shared" si="82"/>
        <v>7881300</v>
      </c>
      <c r="J2405" s="11">
        <f t="shared" si="83"/>
        <v>788130</v>
      </c>
      <c r="K2405" s="11">
        <f>연간거래자료!$I2405+연간거래자료!$J2405</f>
        <v>8669430</v>
      </c>
      <c r="L2405" s="13" t="s">
        <v>16</v>
      </c>
      <c r="M2405" s="14" t="s">
        <v>137</v>
      </c>
    </row>
    <row r="2406" spans="2:13" x14ac:dyDescent="0.3">
      <c r="B2406" s="9">
        <v>45904</v>
      </c>
      <c r="C2406" s="10" t="s">
        <v>144</v>
      </c>
      <c r="D2406" s="10" t="s">
        <v>9</v>
      </c>
      <c r="E2406" s="10" t="s">
        <v>48</v>
      </c>
      <c r="F2406" s="10" t="s">
        <v>117</v>
      </c>
      <c r="G2406" s="11">
        <v>34</v>
      </c>
      <c r="H2406" s="11">
        <v>89000</v>
      </c>
      <c r="I2406" s="11">
        <f t="shared" si="82"/>
        <v>3026000</v>
      </c>
      <c r="J2406" s="11">
        <f t="shared" si="83"/>
        <v>302600</v>
      </c>
      <c r="K2406" s="11">
        <f>연간거래자료!$I2406+연간거래자료!$J2406</f>
        <v>3328600</v>
      </c>
      <c r="L2406" s="13" t="s">
        <v>12</v>
      </c>
      <c r="M2406" s="14" t="s">
        <v>136</v>
      </c>
    </row>
    <row r="2407" spans="2:13" x14ac:dyDescent="0.3">
      <c r="B2407" s="9">
        <v>45904</v>
      </c>
      <c r="C2407" s="10" t="s">
        <v>150</v>
      </c>
      <c r="D2407" s="10" t="s">
        <v>9</v>
      </c>
      <c r="E2407" s="10" t="s">
        <v>24</v>
      </c>
      <c r="F2407" s="10" t="s">
        <v>25</v>
      </c>
      <c r="G2407" s="11">
        <v>47</v>
      </c>
      <c r="H2407" s="11">
        <v>356200</v>
      </c>
      <c r="I2407" s="11">
        <f t="shared" si="82"/>
        <v>16741400</v>
      </c>
      <c r="J2407" s="11">
        <f t="shared" si="83"/>
        <v>1674140</v>
      </c>
      <c r="K2407" s="11">
        <f>연간거래자료!$I2407+연간거래자료!$J2407</f>
        <v>18415540</v>
      </c>
      <c r="L2407" s="13" t="s">
        <v>16</v>
      </c>
      <c r="M2407" s="14" t="s">
        <v>135</v>
      </c>
    </row>
    <row r="2408" spans="2:13" x14ac:dyDescent="0.3">
      <c r="B2408" s="9">
        <v>45904</v>
      </c>
      <c r="C2408" s="10" t="s">
        <v>146</v>
      </c>
      <c r="D2408" s="10" t="s">
        <v>9</v>
      </c>
      <c r="E2408" s="10" t="s">
        <v>34</v>
      </c>
      <c r="F2408" s="10" t="s">
        <v>73</v>
      </c>
      <c r="G2408" s="11">
        <v>30</v>
      </c>
      <c r="H2408" s="11">
        <v>43000</v>
      </c>
      <c r="I2408" s="11">
        <f t="shared" si="82"/>
        <v>1290000</v>
      </c>
      <c r="J2408" s="11">
        <f t="shared" si="83"/>
        <v>129000</v>
      </c>
      <c r="K2408" s="11">
        <f>연간거래자료!$I2408+연간거래자료!$J2408</f>
        <v>1419000</v>
      </c>
      <c r="L2408" s="13" t="s">
        <v>16</v>
      </c>
      <c r="M2408" s="14" t="s">
        <v>136</v>
      </c>
    </row>
    <row r="2409" spans="2:13" x14ac:dyDescent="0.3">
      <c r="B2409" s="9">
        <v>45904</v>
      </c>
      <c r="C2409" s="10" t="s">
        <v>156</v>
      </c>
      <c r="D2409" s="10" t="s">
        <v>9</v>
      </c>
      <c r="E2409" s="10" t="s">
        <v>50</v>
      </c>
      <c r="F2409" s="10" t="s">
        <v>51</v>
      </c>
      <c r="G2409" s="11">
        <v>64</v>
      </c>
      <c r="H2409" s="11">
        <v>54300</v>
      </c>
      <c r="I2409" s="11">
        <f t="shared" si="82"/>
        <v>3475200</v>
      </c>
      <c r="J2409" s="11">
        <f t="shared" si="83"/>
        <v>347520</v>
      </c>
      <c r="K2409" s="11">
        <f>연간거래자료!$I2409+연간거래자료!$J2409</f>
        <v>3822720</v>
      </c>
      <c r="L2409" s="13" t="s">
        <v>12</v>
      </c>
      <c r="M2409" s="14" t="s">
        <v>136</v>
      </c>
    </row>
    <row r="2410" spans="2:13" x14ac:dyDescent="0.3">
      <c r="B2410" s="9">
        <v>45905</v>
      </c>
      <c r="C2410" s="10" t="s">
        <v>155</v>
      </c>
      <c r="D2410" s="10" t="s">
        <v>33</v>
      </c>
      <c r="E2410" s="10" t="s">
        <v>56</v>
      </c>
      <c r="F2410" s="10" t="s">
        <v>66</v>
      </c>
      <c r="G2410" s="11">
        <v>65</v>
      </c>
      <c r="H2410" s="11">
        <v>23100</v>
      </c>
      <c r="I2410" s="11">
        <f t="shared" si="82"/>
        <v>1501500</v>
      </c>
      <c r="J2410" s="11">
        <f t="shared" si="83"/>
        <v>150150</v>
      </c>
      <c r="K2410" s="11">
        <f>연간거래자료!$I2410+연간거래자료!$J2410</f>
        <v>1651650</v>
      </c>
      <c r="L2410" s="13" t="s">
        <v>12</v>
      </c>
      <c r="M2410" s="14" t="s">
        <v>137</v>
      </c>
    </row>
    <row r="2411" spans="2:13" x14ac:dyDescent="0.3">
      <c r="B2411" s="9">
        <v>45905</v>
      </c>
      <c r="C2411" s="10" t="s">
        <v>146</v>
      </c>
      <c r="D2411" s="10" t="s">
        <v>13</v>
      </c>
      <c r="E2411" s="10" t="s">
        <v>14</v>
      </c>
      <c r="F2411" s="10" t="s">
        <v>91</v>
      </c>
      <c r="G2411" s="11">
        <v>83</v>
      </c>
      <c r="H2411" s="11">
        <v>66900</v>
      </c>
      <c r="I2411" s="11">
        <f t="shared" si="82"/>
        <v>5552700</v>
      </c>
      <c r="J2411" s="11">
        <f t="shared" si="83"/>
        <v>555270</v>
      </c>
      <c r="K2411" s="11">
        <f>연간거래자료!$I2411+연간거래자료!$J2411</f>
        <v>6107970</v>
      </c>
      <c r="L2411" s="13" t="s">
        <v>12</v>
      </c>
      <c r="M2411" s="14" t="s">
        <v>134</v>
      </c>
    </row>
    <row r="2412" spans="2:13" x14ac:dyDescent="0.3">
      <c r="B2412" s="9">
        <v>45905</v>
      </c>
      <c r="C2412" s="10" t="s">
        <v>152</v>
      </c>
      <c r="D2412" s="10" t="s">
        <v>13</v>
      </c>
      <c r="E2412" s="10" t="s">
        <v>14</v>
      </c>
      <c r="F2412" s="10" t="s">
        <v>64</v>
      </c>
      <c r="G2412" s="11">
        <v>118</v>
      </c>
      <c r="H2412" s="11">
        <v>642300</v>
      </c>
      <c r="I2412" s="11">
        <f t="shared" si="82"/>
        <v>75791400</v>
      </c>
      <c r="J2412" s="11">
        <f t="shared" si="83"/>
        <v>7579140</v>
      </c>
      <c r="K2412" s="11">
        <f>연간거래자료!$I2412+연간거래자료!$J2412</f>
        <v>83370540</v>
      </c>
      <c r="L2412" s="13" t="s">
        <v>16</v>
      </c>
      <c r="M2412" s="14" t="s">
        <v>136</v>
      </c>
    </row>
    <row r="2413" spans="2:13" x14ac:dyDescent="0.3">
      <c r="B2413" s="9">
        <v>45905</v>
      </c>
      <c r="C2413" s="10" t="s">
        <v>141</v>
      </c>
      <c r="D2413" s="10" t="s">
        <v>9</v>
      </c>
      <c r="E2413" s="10" t="s">
        <v>24</v>
      </c>
      <c r="F2413" s="10" t="s">
        <v>111</v>
      </c>
      <c r="G2413" s="11">
        <v>107</v>
      </c>
      <c r="H2413" s="11">
        <v>208800</v>
      </c>
      <c r="I2413" s="11">
        <f t="shared" si="82"/>
        <v>22341600</v>
      </c>
      <c r="J2413" s="11">
        <f t="shared" si="83"/>
        <v>2234160</v>
      </c>
      <c r="K2413" s="11">
        <f>연간거래자료!$I2413+연간거래자료!$J2413</f>
        <v>24575760</v>
      </c>
      <c r="L2413" s="13" t="s">
        <v>12</v>
      </c>
      <c r="M2413" s="14" t="s">
        <v>135</v>
      </c>
    </row>
    <row r="2414" spans="2:13" x14ac:dyDescent="0.3">
      <c r="B2414" s="9">
        <v>45905</v>
      </c>
      <c r="C2414" s="10" t="s">
        <v>144</v>
      </c>
      <c r="D2414" s="10" t="s">
        <v>9</v>
      </c>
      <c r="E2414" s="10" t="s">
        <v>17</v>
      </c>
      <c r="F2414" s="10" t="s">
        <v>18</v>
      </c>
      <c r="G2414" s="11">
        <v>20</v>
      </c>
      <c r="H2414" s="11">
        <v>389000</v>
      </c>
      <c r="I2414" s="11">
        <f t="shared" si="82"/>
        <v>7780000</v>
      </c>
      <c r="J2414" s="11">
        <f t="shared" si="83"/>
        <v>778000</v>
      </c>
      <c r="K2414" s="11">
        <f>연간거래자료!$I2414+연간거래자료!$J2414</f>
        <v>8558000</v>
      </c>
      <c r="L2414" s="13" t="s">
        <v>16</v>
      </c>
      <c r="M2414" s="14" t="s">
        <v>137</v>
      </c>
    </row>
    <row r="2415" spans="2:13" x14ac:dyDescent="0.3">
      <c r="B2415" s="9">
        <v>45905</v>
      </c>
      <c r="C2415" s="10" t="s">
        <v>156</v>
      </c>
      <c r="D2415" s="10" t="s">
        <v>9</v>
      </c>
      <c r="E2415" s="10" t="s">
        <v>50</v>
      </c>
      <c r="F2415" s="10" t="s">
        <v>60</v>
      </c>
      <c r="G2415" s="11">
        <v>144</v>
      </c>
      <c r="H2415" s="11">
        <v>183900</v>
      </c>
      <c r="I2415" s="11">
        <f t="shared" si="82"/>
        <v>26481600</v>
      </c>
      <c r="J2415" s="11">
        <f t="shared" si="83"/>
        <v>2648160</v>
      </c>
      <c r="K2415" s="11">
        <f>연간거래자료!$I2415+연간거래자료!$J2415</f>
        <v>29129760</v>
      </c>
      <c r="L2415" s="13" t="s">
        <v>12</v>
      </c>
      <c r="M2415" s="14" t="s">
        <v>137</v>
      </c>
    </row>
    <row r="2416" spans="2:13" x14ac:dyDescent="0.3">
      <c r="B2416" s="9">
        <v>45906</v>
      </c>
      <c r="C2416" s="10" t="s">
        <v>132</v>
      </c>
      <c r="D2416" s="10" t="s">
        <v>21</v>
      </c>
      <c r="E2416" s="10" t="s">
        <v>31</v>
      </c>
      <c r="F2416" s="10" t="s">
        <v>128</v>
      </c>
      <c r="G2416" s="11">
        <v>141</v>
      </c>
      <c r="H2416" s="11">
        <v>280900</v>
      </c>
      <c r="I2416" s="11">
        <f t="shared" si="82"/>
        <v>39606900</v>
      </c>
      <c r="J2416" s="11">
        <f t="shared" si="83"/>
        <v>3960690</v>
      </c>
      <c r="K2416" s="11">
        <f>연간거래자료!$I2416+연간거래자료!$J2416</f>
        <v>43567590</v>
      </c>
      <c r="L2416" s="13" t="s">
        <v>12</v>
      </c>
      <c r="M2416" s="14" t="s">
        <v>134</v>
      </c>
    </row>
    <row r="2417" spans="2:13" x14ac:dyDescent="0.3">
      <c r="B2417" s="9">
        <v>45906</v>
      </c>
      <c r="C2417" s="10" t="s">
        <v>152</v>
      </c>
      <c r="D2417" s="10" t="s">
        <v>21</v>
      </c>
      <c r="E2417" s="10" t="s">
        <v>28</v>
      </c>
      <c r="F2417" s="10" t="s">
        <v>70</v>
      </c>
      <c r="G2417" s="11">
        <v>88</v>
      </c>
      <c r="H2417" s="11">
        <v>386100</v>
      </c>
      <c r="I2417" s="11">
        <f t="shared" si="82"/>
        <v>33976800</v>
      </c>
      <c r="J2417" s="11">
        <f t="shared" si="83"/>
        <v>3397680</v>
      </c>
      <c r="K2417" s="11">
        <f>연간거래자료!$I2417+연간거래자료!$J2417</f>
        <v>37374480</v>
      </c>
      <c r="L2417" s="13" t="s">
        <v>12</v>
      </c>
      <c r="M2417" s="14" t="s">
        <v>135</v>
      </c>
    </row>
    <row r="2418" spans="2:13" x14ac:dyDescent="0.3">
      <c r="B2418" s="9">
        <v>45906</v>
      </c>
      <c r="C2418" s="10" t="s">
        <v>132</v>
      </c>
      <c r="D2418" s="10" t="s">
        <v>13</v>
      </c>
      <c r="E2418" s="10" t="s">
        <v>14</v>
      </c>
      <c r="F2418" s="10" t="s">
        <v>77</v>
      </c>
      <c r="G2418" s="11">
        <v>84</v>
      </c>
      <c r="H2418" s="11">
        <v>69700</v>
      </c>
      <c r="I2418" s="11">
        <f t="shared" si="82"/>
        <v>5854800</v>
      </c>
      <c r="J2418" s="11">
        <f t="shared" si="83"/>
        <v>585480</v>
      </c>
      <c r="K2418" s="11">
        <f>연간거래자료!$I2418+연간거래자료!$J2418</f>
        <v>6440280</v>
      </c>
      <c r="L2418" s="13" t="s">
        <v>16</v>
      </c>
      <c r="M2418" s="14" t="s">
        <v>134</v>
      </c>
    </row>
    <row r="2419" spans="2:13" x14ac:dyDescent="0.3">
      <c r="B2419" s="9">
        <v>45906</v>
      </c>
      <c r="C2419" s="10" t="s">
        <v>151</v>
      </c>
      <c r="D2419" s="10" t="s">
        <v>13</v>
      </c>
      <c r="E2419" s="10" t="s">
        <v>26</v>
      </c>
      <c r="F2419" s="10" t="s">
        <v>46</v>
      </c>
      <c r="G2419" s="11">
        <v>20</v>
      </c>
      <c r="H2419" s="11">
        <v>6700</v>
      </c>
      <c r="I2419" s="11">
        <f t="shared" si="82"/>
        <v>134000</v>
      </c>
      <c r="J2419" s="11">
        <f t="shared" si="83"/>
        <v>13400</v>
      </c>
      <c r="K2419" s="11">
        <f>연간거래자료!$I2419+연간거래자료!$J2419</f>
        <v>147400</v>
      </c>
      <c r="L2419" s="13" t="s">
        <v>16</v>
      </c>
      <c r="M2419" s="14" t="s">
        <v>135</v>
      </c>
    </row>
    <row r="2420" spans="2:13" x14ac:dyDescent="0.3">
      <c r="B2420" s="9">
        <v>45906</v>
      </c>
      <c r="C2420" s="10" t="s">
        <v>145</v>
      </c>
      <c r="D2420" s="10" t="s">
        <v>9</v>
      </c>
      <c r="E2420" s="10" t="s">
        <v>24</v>
      </c>
      <c r="F2420" s="10" t="s">
        <v>87</v>
      </c>
      <c r="G2420" s="11">
        <v>145</v>
      </c>
      <c r="H2420" s="11">
        <v>545400</v>
      </c>
      <c r="I2420" s="11">
        <f t="shared" si="82"/>
        <v>79083000</v>
      </c>
      <c r="J2420" s="11">
        <f t="shared" si="83"/>
        <v>7908300</v>
      </c>
      <c r="K2420" s="11">
        <f>연간거래자료!$I2420+연간거래자료!$J2420</f>
        <v>86991300</v>
      </c>
      <c r="L2420" s="13" t="s">
        <v>12</v>
      </c>
      <c r="M2420" s="14" t="s">
        <v>136</v>
      </c>
    </row>
    <row r="2421" spans="2:13" x14ac:dyDescent="0.3">
      <c r="B2421" s="9">
        <v>45906</v>
      </c>
      <c r="C2421" s="10" t="s">
        <v>141</v>
      </c>
      <c r="D2421" s="10" t="s">
        <v>9</v>
      </c>
      <c r="E2421" s="10" t="s">
        <v>17</v>
      </c>
      <c r="F2421" s="10" t="s">
        <v>19</v>
      </c>
      <c r="G2421" s="11">
        <v>35</v>
      </c>
      <c r="H2421" s="11">
        <v>624500</v>
      </c>
      <c r="I2421" s="11">
        <f t="shared" si="82"/>
        <v>21857500</v>
      </c>
      <c r="J2421" s="11">
        <f t="shared" si="83"/>
        <v>2185750</v>
      </c>
      <c r="K2421" s="11">
        <f>연간거래자료!$I2421+연간거래자료!$J2421</f>
        <v>24043250</v>
      </c>
      <c r="L2421" s="13" t="s">
        <v>12</v>
      </c>
      <c r="M2421" s="14" t="s">
        <v>134</v>
      </c>
    </row>
    <row r="2422" spans="2:13" x14ac:dyDescent="0.3">
      <c r="B2422" s="9">
        <v>45906</v>
      </c>
      <c r="C2422" s="10" t="s">
        <v>144</v>
      </c>
      <c r="D2422" s="10" t="s">
        <v>9</v>
      </c>
      <c r="E2422" s="10" t="s">
        <v>50</v>
      </c>
      <c r="F2422" s="10" t="s">
        <v>100</v>
      </c>
      <c r="G2422" s="11">
        <v>106</v>
      </c>
      <c r="H2422" s="11">
        <v>63300</v>
      </c>
      <c r="I2422" s="11">
        <f t="shared" si="82"/>
        <v>6709800</v>
      </c>
      <c r="J2422" s="11">
        <f t="shared" si="83"/>
        <v>670980</v>
      </c>
      <c r="K2422" s="11">
        <f>연간거래자료!$I2422+연간거래자료!$J2422</f>
        <v>7380780</v>
      </c>
      <c r="L2422" s="13" t="s">
        <v>16</v>
      </c>
      <c r="M2422" s="14" t="s">
        <v>135</v>
      </c>
    </row>
    <row r="2423" spans="2:13" x14ac:dyDescent="0.3">
      <c r="B2423" s="9">
        <v>45906</v>
      </c>
      <c r="C2423" s="10" t="s">
        <v>152</v>
      </c>
      <c r="D2423" s="10" t="s">
        <v>9</v>
      </c>
      <c r="E2423" s="10" t="s">
        <v>36</v>
      </c>
      <c r="F2423" s="10" t="s">
        <v>107</v>
      </c>
      <c r="G2423" s="11">
        <v>125</v>
      </c>
      <c r="H2423" s="11">
        <v>303100</v>
      </c>
      <c r="I2423" s="11">
        <f t="shared" si="82"/>
        <v>37887500</v>
      </c>
      <c r="J2423" s="11">
        <f t="shared" si="83"/>
        <v>3788750</v>
      </c>
      <c r="K2423" s="11">
        <f>연간거래자료!$I2423+연간거래자료!$J2423</f>
        <v>41676250</v>
      </c>
      <c r="L2423" s="13" t="s">
        <v>12</v>
      </c>
      <c r="M2423" s="14" t="s">
        <v>136</v>
      </c>
    </row>
    <row r="2424" spans="2:13" x14ac:dyDescent="0.3">
      <c r="B2424" s="9">
        <v>45907</v>
      </c>
      <c r="C2424" s="10" t="s">
        <v>149</v>
      </c>
      <c r="D2424" s="10" t="s">
        <v>21</v>
      </c>
      <c r="E2424" s="10" t="s">
        <v>31</v>
      </c>
      <c r="F2424" s="10" t="s">
        <v>32</v>
      </c>
      <c r="G2424" s="11">
        <v>101</v>
      </c>
      <c r="H2424" s="11">
        <v>183900</v>
      </c>
      <c r="I2424" s="11">
        <f t="shared" si="82"/>
        <v>18573900</v>
      </c>
      <c r="J2424" s="11">
        <f t="shared" si="83"/>
        <v>1857390</v>
      </c>
      <c r="K2424" s="11">
        <f>연간거래자료!$I2424+연간거래자료!$J2424</f>
        <v>20431290</v>
      </c>
      <c r="L2424" s="13" t="s">
        <v>12</v>
      </c>
      <c r="M2424" s="14" t="s">
        <v>135</v>
      </c>
    </row>
    <row r="2425" spans="2:13" x14ac:dyDescent="0.3">
      <c r="B2425" s="9">
        <v>45907</v>
      </c>
      <c r="C2425" s="10" t="s">
        <v>143</v>
      </c>
      <c r="D2425" s="10" t="s">
        <v>21</v>
      </c>
      <c r="E2425" s="10" t="s">
        <v>31</v>
      </c>
      <c r="F2425" s="10" t="s">
        <v>39</v>
      </c>
      <c r="G2425" s="11">
        <v>79</v>
      </c>
      <c r="H2425" s="11">
        <v>204200</v>
      </c>
      <c r="I2425" s="11">
        <f t="shared" si="82"/>
        <v>16131800</v>
      </c>
      <c r="J2425" s="11">
        <f t="shared" si="83"/>
        <v>1613180</v>
      </c>
      <c r="K2425" s="11">
        <f>연간거래자료!$I2425+연간거래자료!$J2425</f>
        <v>17744980</v>
      </c>
      <c r="L2425" s="13" t="s">
        <v>12</v>
      </c>
      <c r="M2425" s="14" t="s">
        <v>136</v>
      </c>
    </row>
    <row r="2426" spans="2:13" x14ac:dyDescent="0.3">
      <c r="B2426" s="9">
        <v>45907</v>
      </c>
      <c r="C2426" s="10" t="s">
        <v>154</v>
      </c>
      <c r="D2426" s="10" t="s">
        <v>21</v>
      </c>
      <c r="E2426" s="10" t="s">
        <v>28</v>
      </c>
      <c r="F2426" s="10" t="s">
        <v>53</v>
      </c>
      <c r="G2426" s="11">
        <v>41</v>
      </c>
      <c r="H2426" s="11">
        <v>2145600</v>
      </c>
      <c r="I2426" s="11">
        <f t="shared" si="82"/>
        <v>87969600</v>
      </c>
      <c r="J2426" s="11">
        <f t="shared" si="83"/>
        <v>8796960</v>
      </c>
      <c r="K2426" s="11">
        <f>연간거래자료!$I2426+연간거래자료!$J2426</f>
        <v>96766560</v>
      </c>
      <c r="L2426" s="13" t="s">
        <v>12</v>
      </c>
      <c r="M2426" s="14" t="s">
        <v>134</v>
      </c>
    </row>
    <row r="2427" spans="2:13" x14ac:dyDescent="0.3">
      <c r="B2427" s="9">
        <v>45907</v>
      </c>
      <c r="C2427" s="10" t="s">
        <v>144</v>
      </c>
      <c r="D2427" s="10" t="s">
        <v>33</v>
      </c>
      <c r="E2427" s="10" t="s">
        <v>56</v>
      </c>
      <c r="F2427" s="10" t="s">
        <v>66</v>
      </c>
      <c r="G2427" s="11">
        <v>131</v>
      </c>
      <c r="H2427" s="11">
        <v>23100</v>
      </c>
      <c r="I2427" s="11">
        <f t="shared" si="82"/>
        <v>3026100</v>
      </c>
      <c r="J2427" s="11">
        <f t="shared" si="83"/>
        <v>302610</v>
      </c>
      <c r="K2427" s="11">
        <f>연간거래자료!$I2427+연간거래자료!$J2427</f>
        <v>3328710</v>
      </c>
      <c r="L2427" s="13" t="s">
        <v>16</v>
      </c>
      <c r="M2427" s="14" t="s">
        <v>134</v>
      </c>
    </row>
    <row r="2428" spans="2:13" x14ac:dyDescent="0.3">
      <c r="B2428" s="9">
        <v>45907</v>
      </c>
      <c r="C2428" s="10" t="s">
        <v>154</v>
      </c>
      <c r="D2428" s="10" t="s">
        <v>13</v>
      </c>
      <c r="E2428" s="10" t="s">
        <v>14</v>
      </c>
      <c r="F2428" s="10" t="s">
        <v>67</v>
      </c>
      <c r="G2428" s="11">
        <v>108</v>
      </c>
      <c r="H2428" s="11">
        <v>20400</v>
      </c>
      <c r="I2428" s="11">
        <f t="shared" si="82"/>
        <v>2203200</v>
      </c>
      <c r="J2428" s="11">
        <f t="shared" si="83"/>
        <v>220320</v>
      </c>
      <c r="K2428" s="11">
        <f>연간거래자료!$I2428+연간거래자료!$J2428</f>
        <v>2423520</v>
      </c>
      <c r="L2428" s="13" t="s">
        <v>16</v>
      </c>
      <c r="M2428" s="14" t="s">
        <v>136</v>
      </c>
    </row>
    <row r="2429" spans="2:13" x14ac:dyDescent="0.3">
      <c r="B2429" s="9">
        <v>45907</v>
      </c>
      <c r="C2429" s="10" t="s">
        <v>144</v>
      </c>
      <c r="D2429" s="10" t="s">
        <v>13</v>
      </c>
      <c r="E2429" s="10" t="s">
        <v>26</v>
      </c>
      <c r="F2429" s="10" t="s">
        <v>76</v>
      </c>
      <c r="G2429" s="11">
        <v>29</v>
      </c>
      <c r="H2429" s="11">
        <v>4400</v>
      </c>
      <c r="I2429" s="11">
        <f t="shared" si="82"/>
        <v>127600</v>
      </c>
      <c r="J2429" s="11">
        <f t="shared" si="83"/>
        <v>12760</v>
      </c>
      <c r="K2429" s="11">
        <f>연간거래자료!$I2429+연간거래자료!$J2429</f>
        <v>140360</v>
      </c>
      <c r="L2429" s="13" t="s">
        <v>12</v>
      </c>
      <c r="M2429" s="14" t="s">
        <v>136</v>
      </c>
    </row>
    <row r="2430" spans="2:13" x14ac:dyDescent="0.3">
      <c r="B2430" s="9">
        <v>45907</v>
      </c>
      <c r="C2430" s="10" t="s">
        <v>146</v>
      </c>
      <c r="D2430" s="10" t="s">
        <v>13</v>
      </c>
      <c r="E2430" s="10" t="s">
        <v>26</v>
      </c>
      <c r="F2430" s="10" t="s">
        <v>104</v>
      </c>
      <c r="G2430" s="11">
        <v>95</v>
      </c>
      <c r="H2430" s="11">
        <v>34400</v>
      </c>
      <c r="I2430" s="11">
        <f t="shared" si="82"/>
        <v>3268000</v>
      </c>
      <c r="J2430" s="11">
        <f t="shared" si="83"/>
        <v>326800</v>
      </c>
      <c r="K2430" s="11">
        <f>연간거래자료!$I2430+연간거래자료!$J2430</f>
        <v>3594800</v>
      </c>
      <c r="L2430" s="13" t="s">
        <v>16</v>
      </c>
      <c r="M2430" s="14" t="s">
        <v>134</v>
      </c>
    </row>
    <row r="2431" spans="2:13" x14ac:dyDescent="0.3">
      <c r="B2431" s="9">
        <v>45907</v>
      </c>
      <c r="C2431" s="10" t="s">
        <v>153</v>
      </c>
      <c r="D2431" s="10" t="s">
        <v>9</v>
      </c>
      <c r="E2431" s="10" t="s">
        <v>17</v>
      </c>
      <c r="F2431" s="10" t="s">
        <v>101</v>
      </c>
      <c r="G2431" s="11">
        <v>54</v>
      </c>
      <c r="H2431" s="11">
        <v>345300</v>
      </c>
      <c r="I2431" s="11">
        <f t="shared" si="82"/>
        <v>18646200</v>
      </c>
      <c r="J2431" s="11">
        <f t="shared" si="83"/>
        <v>1864620</v>
      </c>
      <c r="K2431" s="11">
        <f>연간거래자료!$I2431+연간거래자료!$J2431</f>
        <v>20510820</v>
      </c>
      <c r="L2431" s="13" t="s">
        <v>16</v>
      </c>
      <c r="M2431" s="14" t="s">
        <v>135</v>
      </c>
    </row>
    <row r="2432" spans="2:13" x14ac:dyDescent="0.3">
      <c r="B2432" s="9">
        <v>45907</v>
      </c>
      <c r="C2432" s="10" t="s">
        <v>153</v>
      </c>
      <c r="D2432" s="10" t="s">
        <v>9</v>
      </c>
      <c r="E2432" s="10" t="s">
        <v>17</v>
      </c>
      <c r="F2432" s="10" t="s">
        <v>18</v>
      </c>
      <c r="G2432" s="11">
        <v>74</v>
      </c>
      <c r="H2432" s="11">
        <v>377300</v>
      </c>
      <c r="I2432" s="11">
        <f t="shared" si="82"/>
        <v>27920200</v>
      </c>
      <c r="J2432" s="11">
        <f t="shared" si="83"/>
        <v>2792020</v>
      </c>
      <c r="K2432" s="11">
        <f>연간거래자료!$I2432+연간거래자료!$J2432</f>
        <v>30712220</v>
      </c>
      <c r="L2432" s="13" t="s">
        <v>16</v>
      </c>
      <c r="M2432" s="14" t="s">
        <v>137</v>
      </c>
    </row>
    <row r="2433" spans="2:13" x14ac:dyDescent="0.3">
      <c r="B2433" s="9">
        <v>45907</v>
      </c>
      <c r="C2433" s="10" t="s">
        <v>156</v>
      </c>
      <c r="D2433" s="10" t="s">
        <v>9</v>
      </c>
      <c r="E2433" s="10" t="s">
        <v>17</v>
      </c>
      <c r="F2433" s="10" t="s">
        <v>18</v>
      </c>
      <c r="G2433" s="11">
        <v>115</v>
      </c>
      <c r="H2433" s="11">
        <v>377300</v>
      </c>
      <c r="I2433" s="11">
        <f t="shared" si="82"/>
        <v>43389500</v>
      </c>
      <c r="J2433" s="11">
        <f t="shared" si="83"/>
        <v>4338950</v>
      </c>
      <c r="K2433" s="11">
        <f>연간거래자료!$I2433+연간거래자료!$J2433</f>
        <v>47728450</v>
      </c>
      <c r="L2433" s="13" t="s">
        <v>12</v>
      </c>
      <c r="M2433" s="14" t="s">
        <v>137</v>
      </c>
    </row>
    <row r="2434" spans="2:13" x14ac:dyDescent="0.3">
      <c r="B2434" s="9">
        <v>45907</v>
      </c>
      <c r="C2434" s="10" t="s">
        <v>154</v>
      </c>
      <c r="D2434" s="10" t="s">
        <v>9</v>
      </c>
      <c r="E2434" s="10" t="s">
        <v>17</v>
      </c>
      <c r="F2434" s="10" t="s">
        <v>110</v>
      </c>
      <c r="G2434" s="11">
        <v>133</v>
      </c>
      <c r="H2434" s="11">
        <v>416100</v>
      </c>
      <c r="I2434" s="11">
        <f t="shared" si="82"/>
        <v>55341300</v>
      </c>
      <c r="J2434" s="11">
        <f t="shared" si="83"/>
        <v>5534130</v>
      </c>
      <c r="K2434" s="11">
        <f>연간거래자료!$I2434+연간거래자료!$J2434</f>
        <v>60875430</v>
      </c>
      <c r="L2434" s="13" t="s">
        <v>12</v>
      </c>
      <c r="M2434" s="14" t="s">
        <v>137</v>
      </c>
    </row>
    <row r="2435" spans="2:13" x14ac:dyDescent="0.3">
      <c r="B2435" s="9">
        <v>45907</v>
      </c>
      <c r="C2435" s="10" t="s">
        <v>139</v>
      </c>
      <c r="D2435" s="10" t="s">
        <v>9</v>
      </c>
      <c r="E2435" s="10" t="s">
        <v>17</v>
      </c>
      <c r="F2435" s="10" t="s">
        <v>89</v>
      </c>
      <c r="G2435" s="11">
        <v>51</v>
      </c>
      <c r="H2435" s="11">
        <v>377300</v>
      </c>
      <c r="I2435" s="11">
        <f t="shared" si="82"/>
        <v>19242300</v>
      </c>
      <c r="J2435" s="11">
        <f t="shared" si="83"/>
        <v>1924230</v>
      </c>
      <c r="K2435" s="11">
        <f>연간거래자료!$I2435+연간거래자료!$J2435</f>
        <v>21166530</v>
      </c>
      <c r="L2435" s="13" t="s">
        <v>16</v>
      </c>
      <c r="M2435" s="14" t="s">
        <v>136</v>
      </c>
    </row>
    <row r="2436" spans="2:13" x14ac:dyDescent="0.3">
      <c r="B2436" s="9">
        <v>45907</v>
      </c>
      <c r="C2436" s="10" t="s">
        <v>140</v>
      </c>
      <c r="D2436" s="10" t="s">
        <v>9</v>
      </c>
      <c r="E2436" s="10" t="s">
        <v>50</v>
      </c>
      <c r="F2436" s="10" t="s">
        <v>51</v>
      </c>
      <c r="G2436" s="11">
        <v>114</v>
      </c>
      <c r="H2436" s="11">
        <v>54300</v>
      </c>
      <c r="I2436" s="11">
        <f t="shared" si="82"/>
        <v>6190200</v>
      </c>
      <c r="J2436" s="11">
        <f t="shared" si="83"/>
        <v>619020</v>
      </c>
      <c r="K2436" s="11">
        <f>연간거래자료!$I2436+연간거래자료!$J2436</f>
        <v>6809220</v>
      </c>
      <c r="L2436" s="13" t="s">
        <v>16</v>
      </c>
      <c r="M2436" s="14" t="s">
        <v>137</v>
      </c>
    </row>
    <row r="2437" spans="2:13" x14ac:dyDescent="0.3">
      <c r="B2437" s="9">
        <v>45908</v>
      </c>
      <c r="C2437" s="10" t="s">
        <v>145</v>
      </c>
      <c r="D2437" s="10" t="s">
        <v>21</v>
      </c>
      <c r="E2437" s="10" t="s">
        <v>31</v>
      </c>
      <c r="F2437" s="10" t="s">
        <v>61</v>
      </c>
      <c r="G2437" s="11">
        <v>139</v>
      </c>
      <c r="H2437" s="11">
        <v>248600</v>
      </c>
      <c r="I2437" s="11">
        <f t="shared" si="82"/>
        <v>34555400</v>
      </c>
      <c r="J2437" s="11">
        <f t="shared" si="83"/>
        <v>3455540</v>
      </c>
      <c r="K2437" s="11">
        <f>연간거래자료!$I2437+연간거래자료!$J2437</f>
        <v>38010940</v>
      </c>
      <c r="L2437" s="13" t="s">
        <v>16</v>
      </c>
      <c r="M2437" s="14" t="s">
        <v>135</v>
      </c>
    </row>
    <row r="2438" spans="2:13" x14ac:dyDescent="0.3">
      <c r="B2438" s="9">
        <v>45908</v>
      </c>
      <c r="C2438" s="10" t="s">
        <v>142</v>
      </c>
      <c r="D2438" s="10" t="s">
        <v>21</v>
      </c>
      <c r="E2438" s="10" t="s">
        <v>28</v>
      </c>
      <c r="F2438" s="10" t="s">
        <v>70</v>
      </c>
      <c r="G2438" s="11">
        <v>78</v>
      </c>
      <c r="H2438" s="11">
        <v>386100</v>
      </c>
      <c r="I2438" s="11">
        <f t="shared" si="82"/>
        <v>30115800</v>
      </c>
      <c r="J2438" s="11">
        <f t="shared" si="83"/>
        <v>3011580</v>
      </c>
      <c r="K2438" s="11">
        <f>연간거래자료!$I2438+연간거래자료!$J2438</f>
        <v>33127380</v>
      </c>
      <c r="L2438" s="13" t="s">
        <v>12</v>
      </c>
      <c r="M2438" s="14" t="s">
        <v>135</v>
      </c>
    </row>
    <row r="2439" spans="2:13" x14ac:dyDescent="0.3">
      <c r="B2439" s="9">
        <v>45908</v>
      </c>
      <c r="C2439" s="10" t="s">
        <v>149</v>
      </c>
      <c r="D2439" s="10" t="s">
        <v>13</v>
      </c>
      <c r="E2439" s="10" t="s">
        <v>14</v>
      </c>
      <c r="F2439" s="10" t="s">
        <v>20</v>
      </c>
      <c r="G2439" s="11">
        <v>18</v>
      </c>
      <c r="H2439" s="11">
        <v>250000</v>
      </c>
      <c r="I2439" s="11">
        <f t="shared" si="82"/>
        <v>4500000</v>
      </c>
      <c r="J2439" s="11">
        <f t="shared" si="83"/>
        <v>450000</v>
      </c>
      <c r="K2439" s="11">
        <f>연간거래자료!$I2439+연간거래자료!$J2439</f>
        <v>4950000</v>
      </c>
      <c r="L2439" s="13" t="s">
        <v>16</v>
      </c>
      <c r="M2439" s="14" t="s">
        <v>136</v>
      </c>
    </row>
    <row r="2440" spans="2:13" x14ac:dyDescent="0.3">
      <c r="B2440" s="9">
        <v>45908</v>
      </c>
      <c r="C2440" s="10" t="s">
        <v>140</v>
      </c>
      <c r="D2440" s="10" t="s">
        <v>13</v>
      </c>
      <c r="E2440" s="10" t="s">
        <v>14</v>
      </c>
      <c r="F2440" s="10" t="s">
        <v>15</v>
      </c>
      <c r="G2440" s="11">
        <v>103</v>
      </c>
      <c r="H2440" s="11">
        <v>378100</v>
      </c>
      <c r="I2440" s="11">
        <f t="shared" si="82"/>
        <v>38944300</v>
      </c>
      <c r="J2440" s="11">
        <f t="shared" si="83"/>
        <v>3894430</v>
      </c>
      <c r="K2440" s="11">
        <f>연간거래자료!$I2440+연간거래자료!$J2440</f>
        <v>42838730</v>
      </c>
      <c r="L2440" s="13" t="s">
        <v>16</v>
      </c>
      <c r="M2440" s="14" t="s">
        <v>137</v>
      </c>
    </row>
    <row r="2441" spans="2:13" x14ac:dyDescent="0.3">
      <c r="B2441" s="9">
        <v>45908</v>
      </c>
      <c r="C2441" s="10" t="s">
        <v>156</v>
      </c>
      <c r="D2441" s="10" t="s">
        <v>9</v>
      </c>
      <c r="E2441" s="10" t="s">
        <v>24</v>
      </c>
      <c r="F2441" s="10" t="s">
        <v>111</v>
      </c>
      <c r="G2441" s="11">
        <v>115</v>
      </c>
      <c r="H2441" s="11">
        <v>208800</v>
      </c>
      <c r="I2441" s="11">
        <f t="shared" si="82"/>
        <v>24012000</v>
      </c>
      <c r="J2441" s="11">
        <f t="shared" si="83"/>
        <v>2401200</v>
      </c>
      <c r="K2441" s="11">
        <f>연간거래자료!$I2441+연간거래자료!$J2441</f>
        <v>26413200</v>
      </c>
      <c r="L2441" s="13" t="s">
        <v>12</v>
      </c>
      <c r="M2441" s="14" t="s">
        <v>135</v>
      </c>
    </row>
    <row r="2442" spans="2:13" x14ac:dyDescent="0.3">
      <c r="B2442" s="9">
        <v>45908</v>
      </c>
      <c r="C2442" s="10" t="s">
        <v>156</v>
      </c>
      <c r="D2442" s="10" t="s">
        <v>9</v>
      </c>
      <c r="E2442" s="10" t="s">
        <v>24</v>
      </c>
      <c r="F2442" s="10" t="s">
        <v>44</v>
      </c>
      <c r="G2442" s="11">
        <v>42</v>
      </c>
      <c r="H2442" s="11">
        <v>512300</v>
      </c>
      <c r="I2442" s="11">
        <f t="shared" si="82"/>
        <v>21516600</v>
      </c>
      <c r="J2442" s="11">
        <f t="shared" si="83"/>
        <v>2151660</v>
      </c>
      <c r="K2442" s="11">
        <f>연간거래자료!$I2442+연간거래자료!$J2442</f>
        <v>23668260</v>
      </c>
      <c r="L2442" s="13" t="s">
        <v>12</v>
      </c>
      <c r="M2442" s="14" t="s">
        <v>137</v>
      </c>
    </row>
    <row r="2443" spans="2:13" x14ac:dyDescent="0.3">
      <c r="B2443" s="9">
        <v>45908</v>
      </c>
      <c r="C2443" s="10" t="s">
        <v>156</v>
      </c>
      <c r="D2443" s="10" t="s">
        <v>9</v>
      </c>
      <c r="E2443" s="10" t="s">
        <v>10</v>
      </c>
      <c r="F2443" s="10" t="s">
        <v>11</v>
      </c>
      <c r="G2443" s="11">
        <v>54</v>
      </c>
      <c r="H2443" s="11">
        <v>180700</v>
      </c>
      <c r="I2443" s="11">
        <f t="shared" ref="I2443:I2506" si="84">G2443*H2443</f>
        <v>9757800</v>
      </c>
      <c r="J2443" s="11">
        <f t="shared" ref="J2443:J2506" si="85">I2443*0.1</f>
        <v>975780</v>
      </c>
      <c r="K2443" s="11">
        <f>연간거래자료!$I2443+연간거래자료!$J2443</f>
        <v>10733580</v>
      </c>
      <c r="L2443" s="13" t="s">
        <v>12</v>
      </c>
      <c r="M2443" s="14" t="s">
        <v>137</v>
      </c>
    </row>
    <row r="2444" spans="2:13" x14ac:dyDescent="0.3">
      <c r="B2444" s="9">
        <v>45908</v>
      </c>
      <c r="C2444" s="10" t="s">
        <v>157</v>
      </c>
      <c r="D2444" s="10" t="s">
        <v>9</v>
      </c>
      <c r="E2444" s="10" t="s">
        <v>17</v>
      </c>
      <c r="F2444" s="10" t="s">
        <v>118</v>
      </c>
      <c r="G2444" s="11">
        <v>70</v>
      </c>
      <c r="H2444" s="11">
        <v>412800</v>
      </c>
      <c r="I2444" s="11">
        <f t="shared" si="84"/>
        <v>28896000</v>
      </c>
      <c r="J2444" s="11">
        <f t="shared" si="85"/>
        <v>2889600</v>
      </c>
      <c r="K2444" s="11">
        <f>연간거래자료!$I2444+연간거래자료!$J2444</f>
        <v>31785600</v>
      </c>
      <c r="L2444" s="13" t="s">
        <v>12</v>
      </c>
      <c r="M2444" s="14" t="s">
        <v>134</v>
      </c>
    </row>
    <row r="2445" spans="2:13" x14ac:dyDescent="0.3">
      <c r="B2445" s="9">
        <v>45908</v>
      </c>
      <c r="C2445" s="10" t="s">
        <v>149</v>
      </c>
      <c r="D2445" s="10" t="s">
        <v>9</v>
      </c>
      <c r="E2445" s="10" t="s">
        <v>17</v>
      </c>
      <c r="F2445" s="10" t="s">
        <v>19</v>
      </c>
      <c r="G2445" s="11">
        <v>12</v>
      </c>
      <c r="H2445" s="11">
        <v>624500</v>
      </c>
      <c r="I2445" s="11">
        <f t="shared" si="84"/>
        <v>7494000</v>
      </c>
      <c r="J2445" s="11">
        <f t="shared" si="85"/>
        <v>749400</v>
      </c>
      <c r="K2445" s="11">
        <f>연간거래자료!$I2445+연간거래자료!$J2445</f>
        <v>8243400</v>
      </c>
      <c r="L2445" s="13" t="s">
        <v>16</v>
      </c>
      <c r="M2445" s="14" t="s">
        <v>137</v>
      </c>
    </row>
    <row r="2446" spans="2:13" x14ac:dyDescent="0.3">
      <c r="B2446" s="9">
        <v>45909</v>
      </c>
      <c r="C2446" s="10" t="s">
        <v>145</v>
      </c>
      <c r="D2446" s="10" t="s">
        <v>33</v>
      </c>
      <c r="E2446" s="10" t="s">
        <v>56</v>
      </c>
      <c r="F2446" s="10" t="s">
        <v>81</v>
      </c>
      <c r="G2446" s="11">
        <v>88</v>
      </c>
      <c r="H2446" s="11">
        <v>38700</v>
      </c>
      <c r="I2446" s="11">
        <f t="shared" si="84"/>
        <v>3405600</v>
      </c>
      <c r="J2446" s="11">
        <f t="shared" si="85"/>
        <v>340560</v>
      </c>
      <c r="K2446" s="11">
        <f>연간거래자료!$I2446+연간거래자료!$J2446</f>
        <v>3746160</v>
      </c>
      <c r="L2446" s="13" t="s">
        <v>12</v>
      </c>
      <c r="M2446" s="14" t="s">
        <v>136</v>
      </c>
    </row>
    <row r="2447" spans="2:13" x14ac:dyDescent="0.3">
      <c r="B2447" s="9">
        <v>45909</v>
      </c>
      <c r="C2447" s="10" t="s">
        <v>151</v>
      </c>
      <c r="D2447" s="10" t="s">
        <v>13</v>
      </c>
      <c r="E2447" s="10" t="s">
        <v>14</v>
      </c>
      <c r="F2447" s="10" t="s">
        <v>67</v>
      </c>
      <c r="G2447" s="11">
        <v>13</v>
      </c>
      <c r="H2447" s="11">
        <v>21000</v>
      </c>
      <c r="I2447" s="11">
        <f t="shared" si="84"/>
        <v>273000</v>
      </c>
      <c r="J2447" s="11">
        <f t="shared" si="85"/>
        <v>27300</v>
      </c>
      <c r="K2447" s="11">
        <f>연간거래자료!$I2447+연간거래자료!$J2447</f>
        <v>300300</v>
      </c>
      <c r="L2447" s="13" t="s">
        <v>12</v>
      </c>
      <c r="M2447" s="14" t="s">
        <v>137</v>
      </c>
    </row>
    <row r="2448" spans="2:13" x14ac:dyDescent="0.3">
      <c r="B2448" s="9">
        <v>45909</v>
      </c>
      <c r="C2448" s="10" t="s">
        <v>144</v>
      </c>
      <c r="D2448" s="10" t="s">
        <v>13</v>
      </c>
      <c r="E2448" s="10" t="s">
        <v>14</v>
      </c>
      <c r="F2448" s="10" t="s">
        <v>95</v>
      </c>
      <c r="G2448" s="11">
        <v>119</v>
      </c>
      <c r="H2448" s="11">
        <v>160000</v>
      </c>
      <c r="I2448" s="11">
        <f t="shared" si="84"/>
        <v>19040000</v>
      </c>
      <c r="J2448" s="11">
        <f t="shared" si="85"/>
        <v>1904000</v>
      </c>
      <c r="K2448" s="11">
        <f>연간거래자료!$I2448+연간거래자료!$J2448</f>
        <v>20944000</v>
      </c>
      <c r="L2448" s="13" t="s">
        <v>12</v>
      </c>
      <c r="M2448" s="14" t="s">
        <v>137</v>
      </c>
    </row>
    <row r="2449" spans="2:13" x14ac:dyDescent="0.3">
      <c r="B2449" s="9">
        <v>45909</v>
      </c>
      <c r="C2449" s="10" t="s">
        <v>146</v>
      </c>
      <c r="D2449" s="10" t="s">
        <v>13</v>
      </c>
      <c r="E2449" s="10" t="s">
        <v>26</v>
      </c>
      <c r="F2449" s="10" t="s">
        <v>104</v>
      </c>
      <c r="G2449" s="11">
        <v>115</v>
      </c>
      <c r="H2449" s="11">
        <v>34400</v>
      </c>
      <c r="I2449" s="11">
        <f t="shared" si="84"/>
        <v>3956000</v>
      </c>
      <c r="J2449" s="11">
        <f t="shared" si="85"/>
        <v>395600</v>
      </c>
      <c r="K2449" s="11">
        <f>연간거래자료!$I2449+연간거래자료!$J2449</f>
        <v>4351600</v>
      </c>
      <c r="L2449" s="13" t="s">
        <v>16</v>
      </c>
      <c r="M2449" s="14" t="s">
        <v>135</v>
      </c>
    </row>
    <row r="2450" spans="2:13" x14ac:dyDescent="0.3">
      <c r="B2450" s="9">
        <v>45909</v>
      </c>
      <c r="C2450" s="10" t="s">
        <v>147</v>
      </c>
      <c r="D2450" s="10" t="s">
        <v>9</v>
      </c>
      <c r="E2450" s="10" t="s">
        <v>48</v>
      </c>
      <c r="F2450" s="10" t="s">
        <v>117</v>
      </c>
      <c r="G2450" s="11">
        <v>100</v>
      </c>
      <c r="H2450" s="11">
        <v>86300</v>
      </c>
      <c r="I2450" s="11">
        <f t="shared" si="84"/>
        <v>8630000</v>
      </c>
      <c r="J2450" s="11">
        <f t="shared" si="85"/>
        <v>863000</v>
      </c>
      <c r="K2450" s="11">
        <f>연간거래자료!$I2450+연간거래자료!$J2450</f>
        <v>9493000</v>
      </c>
      <c r="L2450" s="13" t="s">
        <v>12</v>
      </c>
      <c r="M2450" s="14" t="s">
        <v>135</v>
      </c>
    </row>
    <row r="2451" spans="2:13" x14ac:dyDescent="0.3">
      <c r="B2451" s="9">
        <v>45909</v>
      </c>
      <c r="C2451" s="10" t="s">
        <v>130</v>
      </c>
      <c r="D2451" s="10" t="s">
        <v>9</v>
      </c>
      <c r="E2451" s="10" t="s">
        <v>24</v>
      </c>
      <c r="F2451" s="10" t="s">
        <v>122</v>
      </c>
      <c r="G2451" s="11">
        <v>40</v>
      </c>
      <c r="H2451" s="11">
        <v>621000</v>
      </c>
      <c r="I2451" s="11">
        <f t="shared" si="84"/>
        <v>24840000</v>
      </c>
      <c r="J2451" s="11">
        <f t="shared" si="85"/>
        <v>2484000</v>
      </c>
      <c r="K2451" s="11">
        <f>연간거래자료!$I2451+연간거래자료!$J2451</f>
        <v>27324000</v>
      </c>
      <c r="L2451" s="13" t="s">
        <v>16</v>
      </c>
      <c r="M2451" s="14" t="s">
        <v>135</v>
      </c>
    </row>
    <row r="2452" spans="2:13" x14ac:dyDescent="0.3">
      <c r="B2452" s="9">
        <v>45909</v>
      </c>
      <c r="C2452" s="10" t="s">
        <v>143</v>
      </c>
      <c r="D2452" s="10" t="s">
        <v>9</v>
      </c>
      <c r="E2452" s="10" t="s">
        <v>10</v>
      </c>
      <c r="F2452" s="10" t="s">
        <v>86</v>
      </c>
      <c r="G2452" s="11">
        <v>41</v>
      </c>
      <c r="H2452" s="11">
        <v>112800</v>
      </c>
      <c r="I2452" s="11">
        <f t="shared" si="84"/>
        <v>4624800</v>
      </c>
      <c r="J2452" s="11">
        <f t="shared" si="85"/>
        <v>462480</v>
      </c>
      <c r="K2452" s="11">
        <f>연간거래자료!$I2452+연간거래자료!$J2452</f>
        <v>5087280</v>
      </c>
      <c r="L2452" s="13" t="s">
        <v>12</v>
      </c>
      <c r="M2452" s="14" t="s">
        <v>136</v>
      </c>
    </row>
    <row r="2453" spans="2:13" x14ac:dyDescent="0.3">
      <c r="B2453" s="9">
        <v>45909</v>
      </c>
      <c r="C2453" s="10" t="s">
        <v>147</v>
      </c>
      <c r="D2453" s="10" t="s">
        <v>9</v>
      </c>
      <c r="E2453" s="10" t="s">
        <v>17</v>
      </c>
      <c r="F2453" s="10" t="s">
        <v>93</v>
      </c>
      <c r="G2453" s="11">
        <v>46</v>
      </c>
      <c r="H2453" s="11">
        <v>598000</v>
      </c>
      <c r="I2453" s="11">
        <f t="shared" si="84"/>
        <v>27508000</v>
      </c>
      <c r="J2453" s="11">
        <f t="shared" si="85"/>
        <v>2750800</v>
      </c>
      <c r="K2453" s="11">
        <f>연간거래자료!$I2453+연간거래자료!$J2453</f>
        <v>30258800</v>
      </c>
      <c r="L2453" s="13" t="s">
        <v>12</v>
      </c>
      <c r="M2453" s="14" t="s">
        <v>137</v>
      </c>
    </row>
    <row r="2454" spans="2:13" x14ac:dyDescent="0.3">
      <c r="B2454" s="9">
        <v>45909</v>
      </c>
      <c r="C2454" s="10" t="s">
        <v>154</v>
      </c>
      <c r="D2454" s="10" t="s">
        <v>9</v>
      </c>
      <c r="E2454" s="10" t="s">
        <v>36</v>
      </c>
      <c r="F2454" s="10" t="s">
        <v>129</v>
      </c>
      <c r="G2454" s="11">
        <v>47</v>
      </c>
      <c r="H2454" s="11">
        <v>79900</v>
      </c>
      <c r="I2454" s="11">
        <f t="shared" si="84"/>
        <v>3755300</v>
      </c>
      <c r="J2454" s="11">
        <f t="shared" si="85"/>
        <v>375530</v>
      </c>
      <c r="K2454" s="11">
        <f>연간거래자료!$I2454+연간거래자료!$J2454</f>
        <v>4130830</v>
      </c>
      <c r="L2454" s="13" t="s">
        <v>16</v>
      </c>
      <c r="M2454" s="14" t="s">
        <v>136</v>
      </c>
    </row>
    <row r="2455" spans="2:13" x14ac:dyDescent="0.3">
      <c r="B2455" s="9">
        <v>45910</v>
      </c>
      <c r="C2455" s="10" t="s">
        <v>142</v>
      </c>
      <c r="D2455" s="10" t="s">
        <v>21</v>
      </c>
      <c r="E2455" s="10" t="s">
        <v>28</v>
      </c>
      <c r="F2455" s="10" t="s">
        <v>124</v>
      </c>
      <c r="G2455" s="11">
        <v>15</v>
      </c>
      <c r="H2455" s="11">
        <v>2480000</v>
      </c>
      <c r="I2455" s="11">
        <f t="shared" si="84"/>
        <v>37200000</v>
      </c>
      <c r="J2455" s="11">
        <f t="shared" si="85"/>
        <v>3720000</v>
      </c>
      <c r="K2455" s="11">
        <f>연간거래자료!$I2455+연간거래자료!$J2455</f>
        <v>40920000</v>
      </c>
      <c r="L2455" s="13" t="s">
        <v>12</v>
      </c>
      <c r="M2455" s="14" t="s">
        <v>136</v>
      </c>
    </row>
    <row r="2456" spans="2:13" x14ac:dyDescent="0.3">
      <c r="B2456" s="9">
        <v>45910</v>
      </c>
      <c r="C2456" s="10" t="s">
        <v>132</v>
      </c>
      <c r="D2456" s="10" t="s">
        <v>33</v>
      </c>
      <c r="E2456" s="10" t="s">
        <v>34</v>
      </c>
      <c r="F2456" s="10" t="s">
        <v>45</v>
      </c>
      <c r="G2456" s="11">
        <v>126</v>
      </c>
      <c r="H2456" s="11">
        <v>41700</v>
      </c>
      <c r="I2456" s="11">
        <f t="shared" si="84"/>
        <v>5254200</v>
      </c>
      <c r="J2456" s="11">
        <f t="shared" si="85"/>
        <v>525420</v>
      </c>
      <c r="K2456" s="11">
        <f>연간거래자료!$I2456+연간거래자료!$J2456</f>
        <v>5779620</v>
      </c>
      <c r="L2456" s="13" t="s">
        <v>12</v>
      </c>
      <c r="M2456" s="14" t="s">
        <v>134</v>
      </c>
    </row>
    <row r="2457" spans="2:13" x14ac:dyDescent="0.3">
      <c r="B2457" s="9">
        <v>45910</v>
      </c>
      <c r="C2457" s="10" t="s">
        <v>149</v>
      </c>
      <c r="D2457" s="10" t="s">
        <v>13</v>
      </c>
      <c r="E2457" s="10" t="s">
        <v>14</v>
      </c>
      <c r="F2457" s="10" t="s">
        <v>15</v>
      </c>
      <c r="G2457" s="11">
        <v>77</v>
      </c>
      <c r="H2457" s="11">
        <v>378100</v>
      </c>
      <c r="I2457" s="11">
        <f t="shared" si="84"/>
        <v>29113700</v>
      </c>
      <c r="J2457" s="11">
        <f t="shared" si="85"/>
        <v>2911370</v>
      </c>
      <c r="K2457" s="11">
        <f>연간거래자료!$I2457+연간거래자료!$J2457</f>
        <v>32025070</v>
      </c>
      <c r="L2457" s="13" t="s">
        <v>12</v>
      </c>
      <c r="M2457" s="14" t="s">
        <v>137</v>
      </c>
    </row>
    <row r="2458" spans="2:13" x14ac:dyDescent="0.3">
      <c r="B2458" s="9">
        <v>45910</v>
      </c>
      <c r="C2458" s="10" t="s">
        <v>154</v>
      </c>
      <c r="D2458" s="10" t="s">
        <v>13</v>
      </c>
      <c r="E2458" s="10" t="s">
        <v>26</v>
      </c>
      <c r="F2458" s="10" t="s">
        <v>46</v>
      </c>
      <c r="G2458" s="11">
        <v>60</v>
      </c>
      <c r="H2458" s="11">
        <v>6500</v>
      </c>
      <c r="I2458" s="11">
        <f t="shared" si="84"/>
        <v>390000</v>
      </c>
      <c r="J2458" s="11">
        <f t="shared" si="85"/>
        <v>39000</v>
      </c>
      <c r="K2458" s="11">
        <f>연간거래자료!$I2458+연간거래자료!$J2458</f>
        <v>429000</v>
      </c>
      <c r="L2458" s="13" t="s">
        <v>12</v>
      </c>
      <c r="M2458" s="14" t="s">
        <v>137</v>
      </c>
    </row>
    <row r="2459" spans="2:13" x14ac:dyDescent="0.3">
      <c r="B2459" s="9">
        <v>45910</v>
      </c>
      <c r="C2459" s="10" t="s">
        <v>131</v>
      </c>
      <c r="D2459" s="10" t="s">
        <v>13</v>
      </c>
      <c r="E2459" s="10" t="s">
        <v>26</v>
      </c>
      <c r="F2459" s="10" t="s">
        <v>71</v>
      </c>
      <c r="G2459" s="11">
        <v>34</v>
      </c>
      <c r="H2459" s="11">
        <v>79000</v>
      </c>
      <c r="I2459" s="11">
        <f t="shared" si="84"/>
        <v>2686000</v>
      </c>
      <c r="J2459" s="11">
        <f t="shared" si="85"/>
        <v>268600</v>
      </c>
      <c r="K2459" s="11">
        <f>연간거래자료!$I2459+연간거래자료!$J2459</f>
        <v>2954600</v>
      </c>
      <c r="L2459" s="13" t="s">
        <v>16</v>
      </c>
      <c r="M2459" s="14" t="s">
        <v>134</v>
      </c>
    </row>
    <row r="2460" spans="2:13" x14ac:dyDescent="0.3">
      <c r="B2460" s="9">
        <v>45910</v>
      </c>
      <c r="C2460" s="10" t="s">
        <v>140</v>
      </c>
      <c r="D2460" s="10" t="s">
        <v>9</v>
      </c>
      <c r="E2460" s="10" t="s">
        <v>24</v>
      </c>
      <c r="F2460" s="10" t="s">
        <v>44</v>
      </c>
      <c r="G2460" s="11">
        <v>71</v>
      </c>
      <c r="H2460" s="11">
        <v>496900</v>
      </c>
      <c r="I2460" s="11">
        <f t="shared" si="84"/>
        <v>35279900</v>
      </c>
      <c r="J2460" s="11">
        <f t="shared" si="85"/>
        <v>3527990</v>
      </c>
      <c r="K2460" s="11">
        <f>연간거래자료!$I2460+연간거래자료!$J2460</f>
        <v>38807890</v>
      </c>
      <c r="L2460" s="13" t="s">
        <v>12</v>
      </c>
      <c r="M2460" s="14" t="s">
        <v>136</v>
      </c>
    </row>
    <row r="2461" spans="2:13" x14ac:dyDescent="0.3">
      <c r="B2461" s="9">
        <v>45910</v>
      </c>
      <c r="C2461" s="10" t="s">
        <v>145</v>
      </c>
      <c r="D2461" s="10" t="s">
        <v>9</v>
      </c>
      <c r="E2461" s="10" t="s">
        <v>17</v>
      </c>
      <c r="F2461" s="10" t="s">
        <v>110</v>
      </c>
      <c r="G2461" s="11">
        <v>41</v>
      </c>
      <c r="H2461" s="11">
        <v>429000</v>
      </c>
      <c r="I2461" s="11">
        <f t="shared" si="84"/>
        <v>17589000</v>
      </c>
      <c r="J2461" s="11">
        <f t="shared" si="85"/>
        <v>1758900</v>
      </c>
      <c r="K2461" s="11">
        <f>연간거래자료!$I2461+연간거래자료!$J2461</f>
        <v>19347900</v>
      </c>
      <c r="L2461" s="13" t="s">
        <v>12</v>
      </c>
      <c r="M2461" s="14" t="s">
        <v>137</v>
      </c>
    </row>
    <row r="2462" spans="2:13" x14ac:dyDescent="0.3">
      <c r="B2462" s="9">
        <v>45910</v>
      </c>
      <c r="C2462" s="10" t="s">
        <v>154</v>
      </c>
      <c r="D2462" s="10" t="s">
        <v>9</v>
      </c>
      <c r="E2462" s="10" t="s">
        <v>36</v>
      </c>
      <c r="F2462" s="10" t="s">
        <v>90</v>
      </c>
      <c r="G2462" s="11">
        <v>149</v>
      </c>
      <c r="H2462" s="11">
        <v>316200</v>
      </c>
      <c r="I2462" s="11">
        <f t="shared" si="84"/>
        <v>47113800</v>
      </c>
      <c r="J2462" s="11">
        <f t="shared" si="85"/>
        <v>4711380</v>
      </c>
      <c r="K2462" s="11">
        <f>연간거래자료!$I2462+연간거래자료!$J2462</f>
        <v>51825180</v>
      </c>
      <c r="L2462" s="13" t="s">
        <v>16</v>
      </c>
      <c r="M2462" s="14" t="s">
        <v>136</v>
      </c>
    </row>
    <row r="2463" spans="2:13" x14ac:dyDescent="0.3">
      <c r="B2463" s="9">
        <v>45910</v>
      </c>
      <c r="C2463" s="10" t="s">
        <v>130</v>
      </c>
      <c r="D2463" s="10" t="s">
        <v>9</v>
      </c>
      <c r="E2463" s="10" t="s">
        <v>36</v>
      </c>
      <c r="F2463" s="10" t="s">
        <v>38</v>
      </c>
      <c r="G2463" s="11">
        <v>18</v>
      </c>
      <c r="H2463" s="11">
        <v>185600</v>
      </c>
      <c r="I2463" s="11">
        <f t="shared" si="84"/>
        <v>3340800</v>
      </c>
      <c r="J2463" s="11">
        <f t="shared" si="85"/>
        <v>334080</v>
      </c>
      <c r="K2463" s="11">
        <f>연간거래자료!$I2463+연간거래자료!$J2463</f>
        <v>3674880</v>
      </c>
      <c r="L2463" s="13" t="s">
        <v>16</v>
      </c>
      <c r="M2463" s="14" t="s">
        <v>135</v>
      </c>
    </row>
    <row r="2464" spans="2:13" x14ac:dyDescent="0.3">
      <c r="B2464" s="9">
        <v>45911</v>
      </c>
      <c r="C2464" s="10" t="s">
        <v>131</v>
      </c>
      <c r="D2464" s="10" t="s">
        <v>21</v>
      </c>
      <c r="E2464" s="10" t="s">
        <v>28</v>
      </c>
      <c r="F2464" s="10" t="s">
        <v>29</v>
      </c>
      <c r="G2464" s="11">
        <v>114</v>
      </c>
      <c r="H2464" s="11">
        <v>135600</v>
      </c>
      <c r="I2464" s="11">
        <f t="shared" si="84"/>
        <v>15458400</v>
      </c>
      <c r="J2464" s="11">
        <f t="shared" si="85"/>
        <v>1545840</v>
      </c>
      <c r="K2464" s="11">
        <f>연간거래자료!$I2464+연간거래자료!$J2464</f>
        <v>17004240</v>
      </c>
      <c r="L2464" s="13" t="s">
        <v>16</v>
      </c>
      <c r="M2464" s="14" t="s">
        <v>136</v>
      </c>
    </row>
    <row r="2465" spans="2:13" x14ac:dyDescent="0.3">
      <c r="B2465" s="9">
        <v>45911</v>
      </c>
      <c r="C2465" s="10" t="s">
        <v>153</v>
      </c>
      <c r="D2465" s="10" t="s">
        <v>21</v>
      </c>
      <c r="E2465" s="10" t="s">
        <v>22</v>
      </c>
      <c r="F2465" s="10" t="s">
        <v>40</v>
      </c>
      <c r="G2465" s="11">
        <v>31</v>
      </c>
      <c r="H2465" s="11">
        <v>112300</v>
      </c>
      <c r="I2465" s="11">
        <f t="shared" si="84"/>
        <v>3481300</v>
      </c>
      <c r="J2465" s="11">
        <f t="shared" si="85"/>
        <v>348130</v>
      </c>
      <c r="K2465" s="11">
        <f>연간거래자료!$I2465+연간거래자료!$J2465</f>
        <v>3829430</v>
      </c>
      <c r="L2465" s="13" t="s">
        <v>16</v>
      </c>
      <c r="M2465" s="14" t="s">
        <v>135</v>
      </c>
    </row>
    <row r="2466" spans="2:13" x14ac:dyDescent="0.3">
      <c r="B2466" s="9">
        <v>45911</v>
      </c>
      <c r="C2466" s="10" t="s">
        <v>150</v>
      </c>
      <c r="D2466" s="10" t="s">
        <v>21</v>
      </c>
      <c r="E2466" s="10" t="s">
        <v>22</v>
      </c>
      <c r="F2466" s="10" t="s">
        <v>40</v>
      </c>
      <c r="G2466" s="11">
        <v>29</v>
      </c>
      <c r="H2466" s="11">
        <v>112300</v>
      </c>
      <c r="I2466" s="11">
        <f t="shared" si="84"/>
        <v>3256700</v>
      </c>
      <c r="J2466" s="11">
        <f t="shared" si="85"/>
        <v>325670</v>
      </c>
      <c r="K2466" s="11">
        <f>연간거래자료!$I2466+연간거래자료!$J2466</f>
        <v>3582370</v>
      </c>
      <c r="L2466" s="13" t="s">
        <v>12</v>
      </c>
      <c r="M2466" s="14" t="s">
        <v>136</v>
      </c>
    </row>
    <row r="2467" spans="2:13" x14ac:dyDescent="0.3">
      <c r="B2467" s="9">
        <v>45911</v>
      </c>
      <c r="C2467" s="10" t="s">
        <v>147</v>
      </c>
      <c r="D2467" s="10" t="s">
        <v>33</v>
      </c>
      <c r="E2467" s="10" t="s">
        <v>34</v>
      </c>
      <c r="F2467" s="10" t="s">
        <v>35</v>
      </c>
      <c r="G2467" s="11">
        <v>45</v>
      </c>
      <c r="H2467" s="11">
        <v>19900</v>
      </c>
      <c r="I2467" s="11">
        <f t="shared" si="84"/>
        <v>895500</v>
      </c>
      <c r="J2467" s="11">
        <f t="shared" si="85"/>
        <v>89550</v>
      </c>
      <c r="K2467" s="11">
        <f>연간거래자료!$I2467+연간거래자료!$J2467</f>
        <v>985050</v>
      </c>
      <c r="L2467" s="13" t="s">
        <v>12</v>
      </c>
      <c r="M2467" s="14" t="s">
        <v>134</v>
      </c>
    </row>
    <row r="2468" spans="2:13" x14ac:dyDescent="0.3">
      <c r="B2468" s="9">
        <v>45911</v>
      </c>
      <c r="C2468" s="10" t="s">
        <v>143</v>
      </c>
      <c r="D2468" s="10" t="s">
        <v>13</v>
      </c>
      <c r="E2468" s="10" t="s">
        <v>14</v>
      </c>
      <c r="F2468" s="10" t="s">
        <v>84</v>
      </c>
      <c r="G2468" s="11">
        <v>13</v>
      </c>
      <c r="H2468" s="11">
        <v>89900</v>
      </c>
      <c r="I2468" s="11">
        <f t="shared" si="84"/>
        <v>1168700</v>
      </c>
      <c r="J2468" s="11">
        <f t="shared" si="85"/>
        <v>116870</v>
      </c>
      <c r="K2468" s="11">
        <f>연간거래자료!$I2468+연간거래자료!$J2468</f>
        <v>1285570</v>
      </c>
      <c r="L2468" s="13" t="s">
        <v>12</v>
      </c>
      <c r="M2468" s="14" t="s">
        <v>137</v>
      </c>
    </row>
    <row r="2469" spans="2:13" x14ac:dyDescent="0.3">
      <c r="B2469" s="9">
        <v>45911</v>
      </c>
      <c r="C2469" s="10" t="s">
        <v>142</v>
      </c>
      <c r="D2469" s="10" t="s">
        <v>9</v>
      </c>
      <c r="E2469" s="10" t="s">
        <v>48</v>
      </c>
      <c r="F2469" s="10" t="s">
        <v>117</v>
      </c>
      <c r="G2469" s="11">
        <v>54</v>
      </c>
      <c r="H2469" s="11">
        <v>86300</v>
      </c>
      <c r="I2469" s="11">
        <f t="shared" si="84"/>
        <v>4660200</v>
      </c>
      <c r="J2469" s="11">
        <f t="shared" si="85"/>
        <v>466020</v>
      </c>
      <c r="K2469" s="11">
        <f>연간거래자료!$I2469+연간거래자료!$J2469</f>
        <v>5126220</v>
      </c>
      <c r="L2469" s="13" t="s">
        <v>12</v>
      </c>
      <c r="M2469" s="14" t="s">
        <v>135</v>
      </c>
    </row>
    <row r="2470" spans="2:13" x14ac:dyDescent="0.3">
      <c r="B2470" s="9">
        <v>45911</v>
      </c>
      <c r="C2470" s="10" t="s">
        <v>132</v>
      </c>
      <c r="D2470" s="10" t="s">
        <v>9</v>
      </c>
      <c r="E2470" s="10" t="s">
        <v>17</v>
      </c>
      <c r="F2470" s="10" t="s">
        <v>108</v>
      </c>
      <c r="G2470" s="11">
        <v>123</v>
      </c>
      <c r="H2470" s="11">
        <v>238200</v>
      </c>
      <c r="I2470" s="11">
        <f t="shared" si="84"/>
        <v>29298600</v>
      </c>
      <c r="J2470" s="11">
        <f t="shared" si="85"/>
        <v>2929860</v>
      </c>
      <c r="K2470" s="11">
        <f>연간거래자료!$I2470+연간거래자료!$J2470</f>
        <v>32228460</v>
      </c>
      <c r="L2470" s="13" t="s">
        <v>16</v>
      </c>
      <c r="M2470" s="14" t="s">
        <v>136</v>
      </c>
    </row>
    <row r="2471" spans="2:13" x14ac:dyDescent="0.3">
      <c r="B2471" s="9">
        <v>45911</v>
      </c>
      <c r="C2471" s="10" t="s">
        <v>142</v>
      </c>
      <c r="D2471" s="10" t="s">
        <v>9</v>
      </c>
      <c r="E2471" s="10" t="s">
        <v>17</v>
      </c>
      <c r="F2471" s="10" t="s">
        <v>19</v>
      </c>
      <c r="G2471" s="11">
        <v>56</v>
      </c>
      <c r="H2471" s="11">
        <v>605800</v>
      </c>
      <c r="I2471" s="11">
        <f t="shared" si="84"/>
        <v>33924800</v>
      </c>
      <c r="J2471" s="11">
        <f t="shared" si="85"/>
        <v>3392480</v>
      </c>
      <c r="K2471" s="11">
        <f>연간거래자료!$I2471+연간거래자료!$J2471</f>
        <v>37317280</v>
      </c>
      <c r="L2471" s="13" t="s">
        <v>12</v>
      </c>
      <c r="M2471" s="14" t="s">
        <v>134</v>
      </c>
    </row>
    <row r="2472" spans="2:13" x14ac:dyDescent="0.3">
      <c r="B2472" s="9">
        <v>45911</v>
      </c>
      <c r="C2472" s="10" t="s">
        <v>147</v>
      </c>
      <c r="D2472" s="10" t="s">
        <v>9</v>
      </c>
      <c r="E2472" s="10" t="s">
        <v>50</v>
      </c>
      <c r="F2472" s="10" t="s">
        <v>109</v>
      </c>
      <c r="G2472" s="11">
        <v>77</v>
      </c>
      <c r="H2472" s="11">
        <v>111700</v>
      </c>
      <c r="I2472" s="11">
        <f t="shared" si="84"/>
        <v>8600900</v>
      </c>
      <c r="J2472" s="11">
        <f t="shared" si="85"/>
        <v>860090</v>
      </c>
      <c r="K2472" s="11">
        <f>연간거래자료!$I2472+연간거래자료!$J2472</f>
        <v>9460990</v>
      </c>
      <c r="L2472" s="13" t="s">
        <v>12</v>
      </c>
      <c r="M2472" s="14" t="s">
        <v>136</v>
      </c>
    </row>
    <row r="2473" spans="2:13" x14ac:dyDescent="0.3">
      <c r="B2473" s="9">
        <v>45911</v>
      </c>
      <c r="C2473" s="10" t="s">
        <v>139</v>
      </c>
      <c r="D2473" s="10" t="s">
        <v>9</v>
      </c>
      <c r="E2473" s="10" t="s">
        <v>50</v>
      </c>
      <c r="F2473" s="10" t="s">
        <v>60</v>
      </c>
      <c r="G2473" s="11">
        <v>13</v>
      </c>
      <c r="H2473" s="11">
        <v>189600</v>
      </c>
      <c r="I2473" s="11">
        <f t="shared" si="84"/>
        <v>2464800</v>
      </c>
      <c r="J2473" s="11">
        <f t="shared" si="85"/>
        <v>246480</v>
      </c>
      <c r="K2473" s="11">
        <f>연간거래자료!$I2473+연간거래자료!$J2473</f>
        <v>2711280</v>
      </c>
      <c r="L2473" s="13" t="s">
        <v>16</v>
      </c>
      <c r="M2473" s="14" t="s">
        <v>135</v>
      </c>
    </row>
    <row r="2474" spans="2:13" x14ac:dyDescent="0.3">
      <c r="B2474" s="9">
        <v>45911</v>
      </c>
      <c r="C2474" s="10" t="s">
        <v>130</v>
      </c>
      <c r="D2474" s="10" t="s">
        <v>9</v>
      </c>
      <c r="E2474" s="10" t="s">
        <v>50</v>
      </c>
      <c r="F2474" s="10" t="s">
        <v>60</v>
      </c>
      <c r="G2474" s="11">
        <v>22</v>
      </c>
      <c r="H2474" s="11">
        <v>189600</v>
      </c>
      <c r="I2474" s="11">
        <f t="shared" si="84"/>
        <v>4171200</v>
      </c>
      <c r="J2474" s="11">
        <f t="shared" si="85"/>
        <v>417120</v>
      </c>
      <c r="K2474" s="11">
        <f>연간거래자료!$I2474+연간거래자료!$J2474</f>
        <v>4588320</v>
      </c>
      <c r="L2474" s="13" t="s">
        <v>16</v>
      </c>
      <c r="M2474" s="14" t="s">
        <v>137</v>
      </c>
    </row>
    <row r="2475" spans="2:13" x14ac:dyDescent="0.3">
      <c r="B2475" s="9">
        <v>45912</v>
      </c>
      <c r="C2475" s="10" t="s">
        <v>130</v>
      </c>
      <c r="D2475" s="10" t="s">
        <v>21</v>
      </c>
      <c r="E2475" s="10" t="s">
        <v>31</v>
      </c>
      <c r="F2475" s="10" t="s">
        <v>61</v>
      </c>
      <c r="G2475" s="11">
        <v>56</v>
      </c>
      <c r="H2475" s="11">
        <v>248600</v>
      </c>
      <c r="I2475" s="11">
        <f t="shared" si="84"/>
        <v>13921600</v>
      </c>
      <c r="J2475" s="11">
        <f t="shared" si="85"/>
        <v>1392160</v>
      </c>
      <c r="K2475" s="11">
        <f>연간거래자료!$I2475+연간거래자료!$J2475</f>
        <v>15313760</v>
      </c>
      <c r="L2475" s="13" t="s">
        <v>12</v>
      </c>
      <c r="M2475" s="14" t="s">
        <v>137</v>
      </c>
    </row>
    <row r="2476" spans="2:13" x14ac:dyDescent="0.3">
      <c r="B2476" s="9">
        <v>45912</v>
      </c>
      <c r="C2476" s="10" t="s">
        <v>152</v>
      </c>
      <c r="D2476" s="10" t="s">
        <v>21</v>
      </c>
      <c r="E2476" s="10" t="s">
        <v>31</v>
      </c>
      <c r="F2476" s="10" t="s">
        <v>41</v>
      </c>
      <c r="G2476" s="11">
        <v>132</v>
      </c>
      <c r="H2476" s="11">
        <v>311900</v>
      </c>
      <c r="I2476" s="11">
        <f t="shared" si="84"/>
        <v>41170800</v>
      </c>
      <c r="J2476" s="11">
        <f t="shared" si="85"/>
        <v>4117080</v>
      </c>
      <c r="K2476" s="11">
        <f>연간거래자료!$I2476+연간거래자료!$J2476</f>
        <v>45287880</v>
      </c>
      <c r="L2476" s="13" t="s">
        <v>12</v>
      </c>
      <c r="M2476" s="14" t="s">
        <v>134</v>
      </c>
    </row>
    <row r="2477" spans="2:13" x14ac:dyDescent="0.3">
      <c r="B2477" s="9">
        <v>45912</v>
      </c>
      <c r="C2477" s="10" t="s">
        <v>141</v>
      </c>
      <c r="D2477" s="10" t="s">
        <v>21</v>
      </c>
      <c r="E2477" s="10" t="s">
        <v>31</v>
      </c>
      <c r="F2477" s="10" t="s">
        <v>41</v>
      </c>
      <c r="G2477" s="11">
        <v>120</v>
      </c>
      <c r="H2477" s="11">
        <v>311900</v>
      </c>
      <c r="I2477" s="11">
        <f t="shared" si="84"/>
        <v>37428000</v>
      </c>
      <c r="J2477" s="11">
        <f t="shared" si="85"/>
        <v>3742800</v>
      </c>
      <c r="K2477" s="11">
        <f>연간거래자료!$I2477+연간거래자료!$J2477</f>
        <v>41170800</v>
      </c>
      <c r="L2477" s="13" t="s">
        <v>12</v>
      </c>
      <c r="M2477" s="14" t="s">
        <v>134</v>
      </c>
    </row>
    <row r="2478" spans="2:13" x14ac:dyDescent="0.3">
      <c r="B2478" s="9">
        <v>45912</v>
      </c>
      <c r="C2478" s="10" t="s">
        <v>155</v>
      </c>
      <c r="D2478" s="10" t="s">
        <v>21</v>
      </c>
      <c r="E2478" s="10" t="s">
        <v>22</v>
      </c>
      <c r="F2478" s="10" t="s">
        <v>62</v>
      </c>
      <c r="G2478" s="11">
        <v>55</v>
      </c>
      <c r="H2478" s="11">
        <v>122700</v>
      </c>
      <c r="I2478" s="11">
        <f t="shared" si="84"/>
        <v>6748500</v>
      </c>
      <c r="J2478" s="11">
        <f t="shared" si="85"/>
        <v>674850</v>
      </c>
      <c r="K2478" s="11">
        <f>연간거래자료!$I2478+연간거래자료!$J2478</f>
        <v>7423350</v>
      </c>
      <c r="L2478" s="13" t="s">
        <v>12</v>
      </c>
      <c r="M2478" s="14" t="s">
        <v>134</v>
      </c>
    </row>
    <row r="2479" spans="2:13" x14ac:dyDescent="0.3">
      <c r="B2479" s="9">
        <v>45912</v>
      </c>
      <c r="C2479" s="10" t="s">
        <v>152</v>
      </c>
      <c r="D2479" s="10" t="s">
        <v>13</v>
      </c>
      <c r="E2479" s="10" t="s">
        <v>14</v>
      </c>
      <c r="F2479" s="10" t="s">
        <v>123</v>
      </c>
      <c r="G2479" s="11">
        <v>35</v>
      </c>
      <c r="H2479" s="11">
        <v>800000</v>
      </c>
      <c r="I2479" s="11">
        <f t="shared" si="84"/>
        <v>28000000</v>
      </c>
      <c r="J2479" s="11">
        <f t="shared" si="85"/>
        <v>2800000</v>
      </c>
      <c r="K2479" s="11">
        <f>연간거래자료!$I2479+연간거래자료!$J2479</f>
        <v>30800000</v>
      </c>
      <c r="L2479" s="13" t="s">
        <v>16</v>
      </c>
      <c r="M2479" s="14" t="s">
        <v>137</v>
      </c>
    </row>
    <row r="2480" spans="2:13" x14ac:dyDescent="0.3">
      <c r="B2480" s="9">
        <v>45912</v>
      </c>
      <c r="C2480" s="10" t="s">
        <v>144</v>
      </c>
      <c r="D2480" s="10" t="s">
        <v>13</v>
      </c>
      <c r="E2480" s="10" t="s">
        <v>14</v>
      </c>
      <c r="F2480" s="10" t="s">
        <v>52</v>
      </c>
      <c r="G2480" s="11">
        <v>110</v>
      </c>
      <c r="H2480" s="11">
        <v>21100</v>
      </c>
      <c r="I2480" s="11">
        <f t="shared" si="84"/>
        <v>2321000</v>
      </c>
      <c r="J2480" s="11">
        <f t="shared" si="85"/>
        <v>232100</v>
      </c>
      <c r="K2480" s="11">
        <f>연간거래자료!$I2480+연간거래자료!$J2480</f>
        <v>2553100</v>
      </c>
      <c r="L2480" s="13" t="s">
        <v>16</v>
      </c>
      <c r="M2480" s="14" t="s">
        <v>135</v>
      </c>
    </row>
    <row r="2481" spans="2:13" x14ac:dyDescent="0.3">
      <c r="B2481" s="9">
        <v>45912</v>
      </c>
      <c r="C2481" s="10" t="s">
        <v>141</v>
      </c>
      <c r="D2481" s="10" t="s">
        <v>9</v>
      </c>
      <c r="E2481" s="10" t="s">
        <v>24</v>
      </c>
      <c r="F2481" s="10" t="s">
        <v>111</v>
      </c>
      <c r="G2481" s="11">
        <v>108</v>
      </c>
      <c r="H2481" s="11">
        <v>208800</v>
      </c>
      <c r="I2481" s="11">
        <f t="shared" si="84"/>
        <v>22550400</v>
      </c>
      <c r="J2481" s="11">
        <f t="shared" si="85"/>
        <v>2255040</v>
      </c>
      <c r="K2481" s="11">
        <f>연간거래자료!$I2481+연간거래자료!$J2481</f>
        <v>24805440</v>
      </c>
      <c r="L2481" s="13" t="s">
        <v>16</v>
      </c>
      <c r="M2481" s="14" t="s">
        <v>134</v>
      </c>
    </row>
    <row r="2482" spans="2:13" x14ac:dyDescent="0.3">
      <c r="B2482" s="9">
        <v>45912</v>
      </c>
      <c r="C2482" s="10" t="s">
        <v>141</v>
      </c>
      <c r="D2482" s="10" t="s">
        <v>9</v>
      </c>
      <c r="E2482" s="10" t="s">
        <v>24</v>
      </c>
      <c r="F2482" s="10" t="s">
        <v>92</v>
      </c>
      <c r="G2482" s="11">
        <v>66</v>
      </c>
      <c r="H2482" s="11">
        <v>211000</v>
      </c>
      <c r="I2482" s="11">
        <f t="shared" si="84"/>
        <v>13926000</v>
      </c>
      <c r="J2482" s="11">
        <f t="shared" si="85"/>
        <v>1392600</v>
      </c>
      <c r="K2482" s="11">
        <f>연간거래자료!$I2482+연간거래자료!$J2482</f>
        <v>15318600</v>
      </c>
      <c r="L2482" s="13" t="s">
        <v>12</v>
      </c>
      <c r="M2482" s="14" t="s">
        <v>134</v>
      </c>
    </row>
    <row r="2483" spans="2:13" x14ac:dyDescent="0.3">
      <c r="B2483" s="9">
        <v>45912</v>
      </c>
      <c r="C2483" s="10" t="s">
        <v>150</v>
      </c>
      <c r="D2483" s="10" t="s">
        <v>9</v>
      </c>
      <c r="E2483" s="10" t="s">
        <v>24</v>
      </c>
      <c r="F2483" s="10" t="s">
        <v>25</v>
      </c>
      <c r="G2483" s="11">
        <v>93</v>
      </c>
      <c r="H2483" s="11">
        <v>345600</v>
      </c>
      <c r="I2483" s="11">
        <f t="shared" si="84"/>
        <v>32140800</v>
      </c>
      <c r="J2483" s="11">
        <f t="shared" si="85"/>
        <v>3214080</v>
      </c>
      <c r="K2483" s="11">
        <f>연간거래자료!$I2483+연간거래자료!$J2483</f>
        <v>35354880</v>
      </c>
      <c r="L2483" s="13" t="s">
        <v>12</v>
      </c>
      <c r="M2483" s="14" t="s">
        <v>137</v>
      </c>
    </row>
    <row r="2484" spans="2:13" x14ac:dyDescent="0.3">
      <c r="B2484" s="9">
        <v>45912</v>
      </c>
      <c r="C2484" s="10" t="s">
        <v>140</v>
      </c>
      <c r="D2484" s="10" t="s">
        <v>9</v>
      </c>
      <c r="E2484" s="10" t="s">
        <v>17</v>
      </c>
      <c r="F2484" s="10" t="s">
        <v>18</v>
      </c>
      <c r="G2484" s="11">
        <v>90</v>
      </c>
      <c r="H2484" s="11">
        <v>377300</v>
      </c>
      <c r="I2484" s="11">
        <f t="shared" si="84"/>
        <v>33957000</v>
      </c>
      <c r="J2484" s="11">
        <f t="shared" si="85"/>
        <v>3395700</v>
      </c>
      <c r="K2484" s="11">
        <f>연간거래자료!$I2484+연간거래자료!$J2484</f>
        <v>37352700</v>
      </c>
      <c r="L2484" s="13" t="s">
        <v>16</v>
      </c>
      <c r="M2484" s="14" t="s">
        <v>134</v>
      </c>
    </row>
    <row r="2485" spans="2:13" x14ac:dyDescent="0.3">
      <c r="B2485" s="9">
        <v>45912</v>
      </c>
      <c r="C2485" s="10" t="s">
        <v>153</v>
      </c>
      <c r="D2485" s="10" t="s">
        <v>9</v>
      </c>
      <c r="E2485" s="10" t="s">
        <v>17</v>
      </c>
      <c r="F2485" s="10" t="s">
        <v>18</v>
      </c>
      <c r="G2485" s="11">
        <v>31</v>
      </c>
      <c r="H2485" s="11">
        <v>389000</v>
      </c>
      <c r="I2485" s="11">
        <f t="shared" si="84"/>
        <v>12059000</v>
      </c>
      <c r="J2485" s="11">
        <f t="shared" si="85"/>
        <v>1205900</v>
      </c>
      <c r="K2485" s="11">
        <f>연간거래자료!$I2485+연간거래자료!$J2485</f>
        <v>13264900</v>
      </c>
      <c r="L2485" s="13" t="s">
        <v>12</v>
      </c>
      <c r="M2485" s="14" t="s">
        <v>134</v>
      </c>
    </row>
    <row r="2486" spans="2:13" x14ac:dyDescent="0.3">
      <c r="B2486" s="9">
        <v>45912</v>
      </c>
      <c r="C2486" s="10" t="s">
        <v>156</v>
      </c>
      <c r="D2486" s="10" t="s">
        <v>9</v>
      </c>
      <c r="E2486" s="10" t="s">
        <v>17</v>
      </c>
      <c r="F2486" s="10" t="s">
        <v>118</v>
      </c>
      <c r="G2486" s="11">
        <v>52</v>
      </c>
      <c r="H2486" s="11">
        <v>412800</v>
      </c>
      <c r="I2486" s="11">
        <f t="shared" si="84"/>
        <v>21465600</v>
      </c>
      <c r="J2486" s="11">
        <f t="shared" si="85"/>
        <v>2146560</v>
      </c>
      <c r="K2486" s="11">
        <f>연간거래자료!$I2486+연간거래자료!$J2486</f>
        <v>23612160</v>
      </c>
      <c r="L2486" s="13" t="s">
        <v>16</v>
      </c>
      <c r="M2486" s="14" t="s">
        <v>136</v>
      </c>
    </row>
    <row r="2487" spans="2:13" x14ac:dyDescent="0.3">
      <c r="B2487" s="9">
        <v>45912</v>
      </c>
      <c r="C2487" s="10" t="s">
        <v>156</v>
      </c>
      <c r="D2487" s="10" t="s">
        <v>9</v>
      </c>
      <c r="E2487" s="10" t="s">
        <v>50</v>
      </c>
      <c r="F2487" s="10" t="s">
        <v>100</v>
      </c>
      <c r="G2487" s="11">
        <v>15</v>
      </c>
      <c r="H2487" s="11">
        <v>65300</v>
      </c>
      <c r="I2487" s="11">
        <f t="shared" si="84"/>
        <v>979500</v>
      </c>
      <c r="J2487" s="11">
        <f t="shared" si="85"/>
        <v>97950</v>
      </c>
      <c r="K2487" s="11">
        <f>연간거래자료!$I2487+연간거래자료!$J2487</f>
        <v>1077450</v>
      </c>
      <c r="L2487" s="13" t="s">
        <v>16</v>
      </c>
      <c r="M2487" s="14" t="s">
        <v>135</v>
      </c>
    </row>
    <row r="2488" spans="2:13" x14ac:dyDescent="0.3">
      <c r="B2488" s="9">
        <v>45913</v>
      </c>
      <c r="C2488" s="10" t="s">
        <v>143</v>
      </c>
      <c r="D2488" s="10" t="s">
        <v>21</v>
      </c>
      <c r="E2488" s="10" t="s">
        <v>22</v>
      </c>
      <c r="F2488" s="10" t="s">
        <v>23</v>
      </c>
      <c r="G2488" s="11">
        <v>63</v>
      </c>
      <c r="H2488" s="11">
        <v>55200</v>
      </c>
      <c r="I2488" s="11">
        <f t="shared" si="84"/>
        <v>3477600</v>
      </c>
      <c r="J2488" s="11">
        <f t="shared" si="85"/>
        <v>347760</v>
      </c>
      <c r="K2488" s="11">
        <f>연간거래자료!$I2488+연간거래자료!$J2488</f>
        <v>3825360</v>
      </c>
      <c r="L2488" s="13" t="s">
        <v>12</v>
      </c>
      <c r="M2488" s="14" t="s">
        <v>135</v>
      </c>
    </row>
    <row r="2489" spans="2:13" x14ac:dyDescent="0.3">
      <c r="B2489" s="9">
        <v>45913</v>
      </c>
      <c r="C2489" s="10" t="s">
        <v>141</v>
      </c>
      <c r="D2489" s="10" t="s">
        <v>21</v>
      </c>
      <c r="E2489" s="10" t="s">
        <v>22</v>
      </c>
      <c r="F2489" s="10" t="s">
        <v>23</v>
      </c>
      <c r="G2489" s="11">
        <v>51</v>
      </c>
      <c r="H2489" s="11">
        <v>55200</v>
      </c>
      <c r="I2489" s="11">
        <f t="shared" si="84"/>
        <v>2815200</v>
      </c>
      <c r="J2489" s="11">
        <f t="shared" si="85"/>
        <v>281520</v>
      </c>
      <c r="K2489" s="11">
        <f>연간거래자료!$I2489+연간거래자료!$J2489</f>
        <v>3096720</v>
      </c>
      <c r="L2489" s="13" t="s">
        <v>12</v>
      </c>
      <c r="M2489" s="14" t="s">
        <v>137</v>
      </c>
    </row>
    <row r="2490" spans="2:13" x14ac:dyDescent="0.3">
      <c r="B2490" s="9">
        <v>45913</v>
      </c>
      <c r="C2490" s="10" t="s">
        <v>152</v>
      </c>
      <c r="D2490" s="10" t="s">
        <v>21</v>
      </c>
      <c r="E2490" s="10" t="s">
        <v>22</v>
      </c>
      <c r="F2490" s="10" t="s">
        <v>58</v>
      </c>
      <c r="G2490" s="11">
        <v>145</v>
      </c>
      <c r="H2490" s="11">
        <v>209100</v>
      </c>
      <c r="I2490" s="11">
        <f t="shared" si="84"/>
        <v>30319500</v>
      </c>
      <c r="J2490" s="11">
        <f t="shared" si="85"/>
        <v>3031950</v>
      </c>
      <c r="K2490" s="11">
        <f>연간거래자료!$I2490+연간거래자료!$J2490</f>
        <v>33351450</v>
      </c>
      <c r="L2490" s="13" t="s">
        <v>12</v>
      </c>
      <c r="M2490" s="14" t="s">
        <v>136</v>
      </c>
    </row>
    <row r="2491" spans="2:13" x14ac:dyDescent="0.3">
      <c r="B2491" s="9">
        <v>45913</v>
      </c>
      <c r="C2491" s="10" t="s">
        <v>154</v>
      </c>
      <c r="D2491" s="10" t="s">
        <v>33</v>
      </c>
      <c r="E2491" s="10" t="s">
        <v>56</v>
      </c>
      <c r="F2491" s="10" t="s">
        <v>57</v>
      </c>
      <c r="G2491" s="11">
        <v>142</v>
      </c>
      <c r="H2491" s="11">
        <v>6700</v>
      </c>
      <c r="I2491" s="11">
        <f t="shared" si="84"/>
        <v>951400</v>
      </c>
      <c r="J2491" s="11">
        <f t="shared" si="85"/>
        <v>95140</v>
      </c>
      <c r="K2491" s="11">
        <f>연간거래자료!$I2491+연간거래자료!$J2491</f>
        <v>1046540</v>
      </c>
      <c r="L2491" s="13" t="s">
        <v>12</v>
      </c>
      <c r="M2491" s="14" t="s">
        <v>134</v>
      </c>
    </row>
    <row r="2492" spans="2:13" x14ac:dyDescent="0.3">
      <c r="B2492" s="9">
        <v>45913</v>
      </c>
      <c r="C2492" s="10" t="s">
        <v>130</v>
      </c>
      <c r="D2492" s="10" t="s">
        <v>13</v>
      </c>
      <c r="E2492" s="10" t="s">
        <v>14</v>
      </c>
      <c r="F2492" s="10" t="s">
        <v>52</v>
      </c>
      <c r="G2492" s="11">
        <v>149</v>
      </c>
      <c r="H2492" s="11">
        <v>21100</v>
      </c>
      <c r="I2492" s="11">
        <f t="shared" si="84"/>
        <v>3143900</v>
      </c>
      <c r="J2492" s="11">
        <f t="shared" si="85"/>
        <v>314390</v>
      </c>
      <c r="K2492" s="11">
        <f>연간거래자료!$I2492+연간거래자료!$J2492</f>
        <v>3458290</v>
      </c>
      <c r="L2492" s="13" t="s">
        <v>12</v>
      </c>
      <c r="M2492" s="14" t="s">
        <v>135</v>
      </c>
    </row>
    <row r="2493" spans="2:13" x14ac:dyDescent="0.3">
      <c r="B2493" s="9">
        <v>45913</v>
      </c>
      <c r="C2493" s="10" t="s">
        <v>151</v>
      </c>
      <c r="D2493" s="10" t="s">
        <v>9</v>
      </c>
      <c r="E2493" s="10" t="s">
        <v>48</v>
      </c>
      <c r="F2493" s="10" t="s">
        <v>117</v>
      </c>
      <c r="G2493" s="11">
        <v>90</v>
      </c>
      <c r="H2493" s="11">
        <v>86300</v>
      </c>
      <c r="I2493" s="11">
        <f t="shared" si="84"/>
        <v>7767000</v>
      </c>
      <c r="J2493" s="11">
        <f t="shared" si="85"/>
        <v>776700</v>
      </c>
      <c r="K2493" s="11">
        <f>연간거래자료!$I2493+연간거래자료!$J2493</f>
        <v>8543700</v>
      </c>
      <c r="L2493" s="13" t="s">
        <v>12</v>
      </c>
      <c r="M2493" s="14" t="s">
        <v>135</v>
      </c>
    </row>
    <row r="2494" spans="2:13" x14ac:dyDescent="0.3">
      <c r="B2494" s="9">
        <v>45913</v>
      </c>
      <c r="C2494" s="10" t="s">
        <v>148</v>
      </c>
      <c r="D2494" s="10" t="s">
        <v>9</v>
      </c>
      <c r="E2494" s="10" t="s">
        <v>36</v>
      </c>
      <c r="F2494" s="10" t="s">
        <v>129</v>
      </c>
      <c r="G2494" s="11">
        <v>94</v>
      </c>
      <c r="H2494" s="11">
        <v>77500</v>
      </c>
      <c r="I2494" s="11">
        <f t="shared" si="84"/>
        <v>7285000</v>
      </c>
      <c r="J2494" s="11">
        <f t="shared" si="85"/>
        <v>728500</v>
      </c>
      <c r="K2494" s="11">
        <f>연간거래자료!$I2494+연간거래자료!$J2494</f>
        <v>8013500</v>
      </c>
      <c r="L2494" s="13" t="s">
        <v>12</v>
      </c>
      <c r="M2494" s="14" t="s">
        <v>136</v>
      </c>
    </row>
    <row r="2495" spans="2:13" x14ac:dyDescent="0.3">
      <c r="B2495" s="9">
        <v>45914</v>
      </c>
      <c r="C2495" s="10" t="s">
        <v>131</v>
      </c>
      <c r="D2495" s="10" t="s">
        <v>21</v>
      </c>
      <c r="E2495" s="10" t="s">
        <v>31</v>
      </c>
      <c r="F2495" s="10" t="s">
        <v>105</v>
      </c>
      <c r="G2495" s="11">
        <v>78</v>
      </c>
      <c r="H2495" s="11">
        <v>306200</v>
      </c>
      <c r="I2495" s="11">
        <f t="shared" si="84"/>
        <v>23883600</v>
      </c>
      <c r="J2495" s="11">
        <f t="shared" si="85"/>
        <v>2388360</v>
      </c>
      <c r="K2495" s="11">
        <f>연간거래자료!$I2495+연간거래자료!$J2495</f>
        <v>26271960</v>
      </c>
      <c r="L2495" s="13" t="s">
        <v>16</v>
      </c>
      <c r="M2495" s="14" t="s">
        <v>136</v>
      </c>
    </row>
    <row r="2496" spans="2:13" x14ac:dyDescent="0.3">
      <c r="B2496" s="9">
        <v>45914</v>
      </c>
      <c r="C2496" s="10" t="s">
        <v>150</v>
      </c>
      <c r="D2496" s="10" t="s">
        <v>21</v>
      </c>
      <c r="E2496" s="10" t="s">
        <v>28</v>
      </c>
      <c r="F2496" s="10" t="s">
        <v>125</v>
      </c>
      <c r="G2496" s="11">
        <v>71</v>
      </c>
      <c r="H2496" s="11">
        <v>1750900</v>
      </c>
      <c r="I2496" s="11">
        <f t="shared" si="84"/>
        <v>124313900</v>
      </c>
      <c r="J2496" s="11">
        <f t="shared" si="85"/>
        <v>12431390</v>
      </c>
      <c r="K2496" s="11">
        <f>연간거래자료!$I2496+연간거래자료!$J2496</f>
        <v>136745290</v>
      </c>
      <c r="L2496" s="13" t="s">
        <v>12</v>
      </c>
      <c r="M2496" s="14" t="s">
        <v>135</v>
      </c>
    </row>
    <row r="2497" spans="2:13" x14ac:dyDescent="0.3">
      <c r="B2497" s="9">
        <v>45914</v>
      </c>
      <c r="C2497" s="10" t="s">
        <v>149</v>
      </c>
      <c r="D2497" s="10" t="s">
        <v>21</v>
      </c>
      <c r="E2497" s="10" t="s">
        <v>22</v>
      </c>
      <c r="F2497" s="10" t="s">
        <v>23</v>
      </c>
      <c r="G2497" s="11">
        <v>53</v>
      </c>
      <c r="H2497" s="11">
        <v>55200</v>
      </c>
      <c r="I2497" s="11">
        <f t="shared" si="84"/>
        <v>2925600</v>
      </c>
      <c r="J2497" s="11">
        <f t="shared" si="85"/>
        <v>292560</v>
      </c>
      <c r="K2497" s="11">
        <f>연간거래자료!$I2497+연간거래자료!$J2497</f>
        <v>3218160</v>
      </c>
      <c r="L2497" s="13" t="s">
        <v>12</v>
      </c>
      <c r="M2497" s="14" t="s">
        <v>134</v>
      </c>
    </row>
    <row r="2498" spans="2:13" x14ac:dyDescent="0.3">
      <c r="B2498" s="9">
        <v>45914</v>
      </c>
      <c r="C2498" s="10" t="s">
        <v>153</v>
      </c>
      <c r="D2498" s="10" t="s">
        <v>33</v>
      </c>
      <c r="E2498" s="10" t="s">
        <v>34</v>
      </c>
      <c r="F2498" s="10" t="s">
        <v>55</v>
      </c>
      <c r="G2498" s="11">
        <v>22</v>
      </c>
      <c r="H2498" s="11">
        <v>89900</v>
      </c>
      <c r="I2498" s="11">
        <f t="shared" si="84"/>
        <v>1977800</v>
      </c>
      <c r="J2498" s="11">
        <f t="shared" si="85"/>
        <v>197780</v>
      </c>
      <c r="K2498" s="11">
        <f>연간거래자료!$I2498+연간거래자료!$J2498</f>
        <v>2175580</v>
      </c>
      <c r="L2498" s="13" t="s">
        <v>12</v>
      </c>
      <c r="M2498" s="14" t="s">
        <v>135</v>
      </c>
    </row>
    <row r="2499" spans="2:13" x14ac:dyDescent="0.3">
      <c r="B2499" s="9">
        <v>45914</v>
      </c>
      <c r="C2499" s="10" t="s">
        <v>147</v>
      </c>
      <c r="D2499" s="10" t="s">
        <v>13</v>
      </c>
      <c r="E2499" s="10" t="s">
        <v>14</v>
      </c>
      <c r="F2499" s="10" t="s">
        <v>94</v>
      </c>
      <c r="G2499" s="11">
        <v>27</v>
      </c>
      <c r="H2499" s="11">
        <v>119800</v>
      </c>
      <c r="I2499" s="11">
        <f t="shared" si="84"/>
        <v>3234600</v>
      </c>
      <c r="J2499" s="11">
        <f t="shared" si="85"/>
        <v>323460</v>
      </c>
      <c r="K2499" s="11">
        <f>연간거래자료!$I2499+연간거래자료!$J2499</f>
        <v>3558060</v>
      </c>
      <c r="L2499" s="13" t="s">
        <v>12</v>
      </c>
      <c r="M2499" s="14" t="s">
        <v>137</v>
      </c>
    </row>
    <row r="2500" spans="2:13" x14ac:dyDescent="0.3">
      <c r="B2500" s="9">
        <v>45914</v>
      </c>
      <c r="C2500" s="10" t="s">
        <v>150</v>
      </c>
      <c r="D2500" s="10" t="s">
        <v>13</v>
      </c>
      <c r="E2500" s="10" t="s">
        <v>14</v>
      </c>
      <c r="F2500" s="10" t="s">
        <v>91</v>
      </c>
      <c r="G2500" s="11">
        <v>146</v>
      </c>
      <c r="H2500" s="11">
        <v>66900</v>
      </c>
      <c r="I2500" s="11">
        <f t="shared" si="84"/>
        <v>9767400</v>
      </c>
      <c r="J2500" s="11">
        <f t="shared" si="85"/>
        <v>976740</v>
      </c>
      <c r="K2500" s="11">
        <f>연간거래자료!$I2500+연간거래자료!$J2500</f>
        <v>10744140</v>
      </c>
      <c r="L2500" s="13" t="s">
        <v>12</v>
      </c>
      <c r="M2500" s="14" t="s">
        <v>136</v>
      </c>
    </row>
    <row r="2501" spans="2:13" x14ac:dyDescent="0.3">
      <c r="B2501" s="9">
        <v>45914</v>
      </c>
      <c r="C2501" s="10" t="s">
        <v>152</v>
      </c>
      <c r="D2501" s="10" t="s">
        <v>9</v>
      </c>
      <c r="E2501" s="10" t="s">
        <v>24</v>
      </c>
      <c r="F2501" s="10" t="s">
        <v>87</v>
      </c>
      <c r="G2501" s="11">
        <v>134</v>
      </c>
      <c r="H2501" s="11">
        <v>545400</v>
      </c>
      <c r="I2501" s="11">
        <f t="shared" si="84"/>
        <v>73083600</v>
      </c>
      <c r="J2501" s="11">
        <f t="shared" si="85"/>
        <v>7308360</v>
      </c>
      <c r="K2501" s="11">
        <f>연간거래자료!$I2501+연간거래자료!$J2501</f>
        <v>80391960</v>
      </c>
      <c r="L2501" s="13" t="s">
        <v>16</v>
      </c>
      <c r="M2501" s="14" t="s">
        <v>136</v>
      </c>
    </row>
    <row r="2502" spans="2:13" x14ac:dyDescent="0.3">
      <c r="B2502" s="9">
        <v>45914</v>
      </c>
      <c r="C2502" s="10" t="s">
        <v>153</v>
      </c>
      <c r="D2502" s="10" t="s">
        <v>9</v>
      </c>
      <c r="E2502" s="10" t="s">
        <v>24</v>
      </c>
      <c r="F2502" s="10" t="s">
        <v>92</v>
      </c>
      <c r="G2502" s="11">
        <v>123</v>
      </c>
      <c r="H2502" s="11">
        <v>211000</v>
      </c>
      <c r="I2502" s="11">
        <f t="shared" si="84"/>
        <v>25953000</v>
      </c>
      <c r="J2502" s="11">
        <f t="shared" si="85"/>
        <v>2595300</v>
      </c>
      <c r="K2502" s="11">
        <f>연간거래자료!$I2502+연간거래자료!$J2502</f>
        <v>28548300</v>
      </c>
      <c r="L2502" s="13" t="s">
        <v>12</v>
      </c>
      <c r="M2502" s="14" t="s">
        <v>136</v>
      </c>
    </row>
    <row r="2503" spans="2:13" x14ac:dyDescent="0.3">
      <c r="B2503" s="9">
        <v>45914</v>
      </c>
      <c r="C2503" s="10" t="s">
        <v>141</v>
      </c>
      <c r="D2503" s="10" t="s">
        <v>9</v>
      </c>
      <c r="E2503" s="10" t="s">
        <v>36</v>
      </c>
      <c r="F2503" s="10" t="s">
        <v>54</v>
      </c>
      <c r="G2503" s="11">
        <v>66</v>
      </c>
      <c r="H2503" s="11">
        <v>206600</v>
      </c>
      <c r="I2503" s="11">
        <f t="shared" si="84"/>
        <v>13635600</v>
      </c>
      <c r="J2503" s="11">
        <f t="shared" si="85"/>
        <v>1363560</v>
      </c>
      <c r="K2503" s="11">
        <f>연간거래자료!$I2503+연간거래자료!$J2503</f>
        <v>14999160</v>
      </c>
      <c r="L2503" s="13" t="s">
        <v>16</v>
      </c>
      <c r="M2503" s="14" t="s">
        <v>137</v>
      </c>
    </row>
    <row r="2504" spans="2:13" x14ac:dyDescent="0.3">
      <c r="B2504" s="9">
        <v>45915</v>
      </c>
      <c r="C2504" s="10" t="s">
        <v>147</v>
      </c>
      <c r="D2504" s="10" t="s">
        <v>21</v>
      </c>
      <c r="E2504" s="10" t="s">
        <v>31</v>
      </c>
      <c r="F2504" s="10" t="s">
        <v>61</v>
      </c>
      <c r="G2504" s="11">
        <v>53</v>
      </c>
      <c r="H2504" s="11">
        <v>248600</v>
      </c>
      <c r="I2504" s="11">
        <f t="shared" si="84"/>
        <v>13175800</v>
      </c>
      <c r="J2504" s="11">
        <f t="shared" si="85"/>
        <v>1317580</v>
      </c>
      <c r="K2504" s="11">
        <f>연간거래자료!$I2504+연간거래자료!$J2504</f>
        <v>14493380</v>
      </c>
      <c r="L2504" s="13" t="s">
        <v>16</v>
      </c>
      <c r="M2504" s="14" t="s">
        <v>136</v>
      </c>
    </row>
    <row r="2505" spans="2:13" x14ac:dyDescent="0.3">
      <c r="B2505" s="9">
        <v>45915</v>
      </c>
      <c r="C2505" s="10" t="s">
        <v>157</v>
      </c>
      <c r="D2505" s="10" t="s">
        <v>21</v>
      </c>
      <c r="E2505" s="10" t="s">
        <v>31</v>
      </c>
      <c r="F2505" s="10" t="s">
        <v>128</v>
      </c>
      <c r="G2505" s="11">
        <v>39</v>
      </c>
      <c r="H2505" s="11">
        <v>289600</v>
      </c>
      <c r="I2505" s="11">
        <f t="shared" si="84"/>
        <v>11294400</v>
      </c>
      <c r="J2505" s="11">
        <f t="shared" si="85"/>
        <v>1129440</v>
      </c>
      <c r="K2505" s="11">
        <f>연간거래자료!$I2505+연간거래자료!$J2505</f>
        <v>12423840</v>
      </c>
      <c r="L2505" s="13" t="s">
        <v>16</v>
      </c>
      <c r="M2505" s="14" t="s">
        <v>135</v>
      </c>
    </row>
    <row r="2506" spans="2:13" x14ac:dyDescent="0.3">
      <c r="B2506" s="9">
        <v>45915</v>
      </c>
      <c r="C2506" s="10" t="s">
        <v>130</v>
      </c>
      <c r="D2506" s="10" t="s">
        <v>21</v>
      </c>
      <c r="E2506" s="10" t="s">
        <v>28</v>
      </c>
      <c r="F2506" s="10" t="s">
        <v>124</v>
      </c>
      <c r="G2506" s="11">
        <v>62</v>
      </c>
      <c r="H2506" s="11">
        <v>2405600</v>
      </c>
      <c r="I2506" s="11">
        <f t="shared" si="84"/>
        <v>149147200</v>
      </c>
      <c r="J2506" s="11">
        <f t="shared" si="85"/>
        <v>14914720</v>
      </c>
      <c r="K2506" s="11">
        <f>연간거래자료!$I2506+연간거래자료!$J2506</f>
        <v>164061920</v>
      </c>
      <c r="L2506" s="13" t="s">
        <v>12</v>
      </c>
      <c r="M2506" s="14" t="s">
        <v>134</v>
      </c>
    </row>
    <row r="2507" spans="2:13" x14ac:dyDescent="0.3">
      <c r="B2507" s="9">
        <v>45915</v>
      </c>
      <c r="C2507" s="10" t="s">
        <v>145</v>
      </c>
      <c r="D2507" s="10" t="s">
        <v>33</v>
      </c>
      <c r="E2507" s="10" t="s">
        <v>56</v>
      </c>
      <c r="F2507" s="10" t="s">
        <v>120</v>
      </c>
      <c r="G2507" s="11">
        <v>78</v>
      </c>
      <c r="H2507" s="11">
        <v>12600</v>
      </c>
      <c r="I2507" s="11">
        <f t="shared" ref="I2507:I2570" si="86">G2507*H2507</f>
        <v>982800</v>
      </c>
      <c r="J2507" s="11">
        <f t="shared" ref="J2507:J2570" si="87">I2507*0.1</f>
        <v>98280</v>
      </c>
      <c r="K2507" s="11">
        <f>연간거래자료!$I2507+연간거래자료!$J2507</f>
        <v>1081080</v>
      </c>
      <c r="L2507" s="13" t="s">
        <v>12</v>
      </c>
      <c r="M2507" s="14" t="s">
        <v>136</v>
      </c>
    </row>
    <row r="2508" spans="2:13" x14ac:dyDescent="0.3">
      <c r="B2508" s="9">
        <v>45915</v>
      </c>
      <c r="C2508" s="10" t="s">
        <v>147</v>
      </c>
      <c r="D2508" s="10" t="s">
        <v>13</v>
      </c>
      <c r="E2508" s="10" t="s">
        <v>14</v>
      </c>
      <c r="F2508" s="10" t="s">
        <v>115</v>
      </c>
      <c r="G2508" s="11">
        <v>66</v>
      </c>
      <c r="H2508" s="11">
        <v>386100</v>
      </c>
      <c r="I2508" s="11">
        <f t="shared" si="86"/>
        <v>25482600</v>
      </c>
      <c r="J2508" s="11">
        <f t="shared" si="87"/>
        <v>2548260</v>
      </c>
      <c r="K2508" s="11">
        <f>연간거래자료!$I2508+연간거래자료!$J2508</f>
        <v>28030860</v>
      </c>
      <c r="L2508" s="13" t="s">
        <v>12</v>
      </c>
      <c r="M2508" s="14" t="s">
        <v>134</v>
      </c>
    </row>
    <row r="2509" spans="2:13" x14ac:dyDescent="0.3">
      <c r="B2509" s="9">
        <v>45915</v>
      </c>
      <c r="C2509" s="10" t="s">
        <v>146</v>
      </c>
      <c r="D2509" s="10" t="s">
        <v>13</v>
      </c>
      <c r="E2509" s="10" t="s">
        <v>26</v>
      </c>
      <c r="F2509" s="10" t="s">
        <v>104</v>
      </c>
      <c r="G2509" s="11">
        <v>82</v>
      </c>
      <c r="H2509" s="11">
        <v>34400</v>
      </c>
      <c r="I2509" s="11">
        <f t="shared" si="86"/>
        <v>2820800</v>
      </c>
      <c r="J2509" s="11">
        <f t="shared" si="87"/>
        <v>282080</v>
      </c>
      <c r="K2509" s="11">
        <f>연간거래자료!$I2509+연간거래자료!$J2509</f>
        <v>3102880</v>
      </c>
      <c r="L2509" s="13" t="s">
        <v>16</v>
      </c>
      <c r="M2509" s="14" t="s">
        <v>136</v>
      </c>
    </row>
    <row r="2510" spans="2:13" x14ac:dyDescent="0.3">
      <c r="B2510" s="9">
        <v>45915</v>
      </c>
      <c r="C2510" s="10" t="s">
        <v>131</v>
      </c>
      <c r="D2510" s="10" t="s">
        <v>9</v>
      </c>
      <c r="E2510" s="10" t="s">
        <v>17</v>
      </c>
      <c r="F2510" s="10" t="s">
        <v>101</v>
      </c>
      <c r="G2510" s="11">
        <v>35</v>
      </c>
      <c r="H2510" s="11">
        <v>356000</v>
      </c>
      <c r="I2510" s="11">
        <f t="shared" si="86"/>
        <v>12460000</v>
      </c>
      <c r="J2510" s="11">
        <f t="shared" si="87"/>
        <v>1246000</v>
      </c>
      <c r="K2510" s="11">
        <f>연간거래자료!$I2510+연간거래자료!$J2510</f>
        <v>13706000</v>
      </c>
      <c r="L2510" s="13" t="s">
        <v>12</v>
      </c>
      <c r="M2510" s="14" t="s">
        <v>137</v>
      </c>
    </row>
    <row r="2511" spans="2:13" x14ac:dyDescent="0.3">
      <c r="B2511" s="9">
        <v>45915</v>
      </c>
      <c r="C2511" s="10" t="s">
        <v>141</v>
      </c>
      <c r="D2511" s="10" t="s">
        <v>9</v>
      </c>
      <c r="E2511" s="10" t="s">
        <v>36</v>
      </c>
      <c r="F2511" s="10" t="s">
        <v>90</v>
      </c>
      <c r="G2511" s="11">
        <v>43</v>
      </c>
      <c r="H2511" s="11">
        <v>326000</v>
      </c>
      <c r="I2511" s="11">
        <f t="shared" si="86"/>
        <v>14018000</v>
      </c>
      <c r="J2511" s="11">
        <f t="shared" si="87"/>
        <v>1401800</v>
      </c>
      <c r="K2511" s="11">
        <f>연간거래자료!$I2511+연간거래자료!$J2511</f>
        <v>15419800</v>
      </c>
      <c r="L2511" s="13" t="s">
        <v>16</v>
      </c>
      <c r="M2511" s="14" t="s">
        <v>137</v>
      </c>
    </row>
    <row r="2512" spans="2:13" x14ac:dyDescent="0.3">
      <c r="B2512" s="9">
        <v>45915</v>
      </c>
      <c r="C2512" s="10" t="s">
        <v>148</v>
      </c>
      <c r="D2512" s="10" t="s">
        <v>9</v>
      </c>
      <c r="E2512" s="10" t="s">
        <v>36</v>
      </c>
      <c r="F2512" s="10" t="s">
        <v>90</v>
      </c>
      <c r="G2512" s="11">
        <v>10</v>
      </c>
      <c r="H2512" s="11">
        <v>326000</v>
      </c>
      <c r="I2512" s="11">
        <f t="shared" si="86"/>
        <v>3260000</v>
      </c>
      <c r="J2512" s="11">
        <f t="shared" si="87"/>
        <v>326000</v>
      </c>
      <c r="K2512" s="11">
        <f>연간거래자료!$I2512+연간거래자료!$J2512</f>
        <v>3586000</v>
      </c>
      <c r="L2512" s="13" t="s">
        <v>16</v>
      </c>
      <c r="M2512" s="14" t="s">
        <v>135</v>
      </c>
    </row>
    <row r="2513" spans="2:13" x14ac:dyDescent="0.3">
      <c r="B2513" s="9">
        <v>45916</v>
      </c>
      <c r="C2513" s="10" t="s">
        <v>150</v>
      </c>
      <c r="D2513" s="10" t="s">
        <v>33</v>
      </c>
      <c r="E2513" s="10" t="s">
        <v>34</v>
      </c>
      <c r="F2513" s="10" t="s">
        <v>35</v>
      </c>
      <c r="G2513" s="11">
        <v>37</v>
      </c>
      <c r="H2513" s="11">
        <v>19900</v>
      </c>
      <c r="I2513" s="11">
        <f t="shared" si="86"/>
        <v>736300</v>
      </c>
      <c r="J2513" s="11">
        <f t="shared" si="87"/>
        <v>73630</v>
      </c>
      <c r="K2513" s="11">
        <f>연간거래자료!$I2513+연간거래자료!$J2513</f>
        <v>809930</v>
      </c>
      <c r="L2513" s="13" t="s">
        <v>12</v>
      </c>
      <c r="M2513" s="14" t="s">
        <v>136</v>
      </c>
    </row>
    <row r="2514" spans="2:13" x14ac:dyDescent="0.3">
      <c r="B2514" s="9">
        <v>45916</v>
      </c>
      <c r="C2514" s="10" t="s">
        <v>141</v>
      </c>
      <c r="D2514" s="10" t="s">
        <v>13</v>
      </c>
      <c r="E2514" s="10" t="s">
        <v>14</v>
      </c>
      <c r="F2514" s="10" t="s">
        <v>20</v>
      </c>
      <c r="G2514" s="11">
        <v>28</v>
      </c>
      <c r="H2514" s="11">
        <v>250000</v>
      </c>
      <c r="I2514" s="11">
        <f t="shared" si="86"/>
        <v>7000000</v>
      </c>
      <c r="J2514" s="11">
        <f t="shared" si="87"/>
        <v>700000</v>
      </c>
      <c r="K2514" s="11">
        <f>연간거래자료!$I2514+연간거래자료!$J2514</f>
        <v>7700000</v>
      </c>
      <c r="L2514" s="13" t="s">
        <v>16</v>
      </c>
      <c r="M2514" s="14" t="s">
        <v>136</v>
      </c>
    </row>
    <row r="2515" spans="2:13" x14ac:dyDescent="0.3">
      <c r="B2515" s="9">
        <v>45916</v>
      </c>
      <c r="C2515" s="10" t="s">
        <v>143</v>
      </c>
      <c r="D2515" s="10" t="s">
        <v>13</v>
      </c>
      <c r="E2515" s="10" t="s">
        <v>14</v>
      </c>
      <c r="F2515" s="10" t="s">
        <v>64</v>
      </c>
      <c r="G2515" s="11">
        <v>80</v>
      </c>
      <c r="H2515" s="11">
        <v>642300</v>
      </c>
      <c r="I2515" s="11">
        <f t="shared" si="86"/>
        <v>51384000</v>
      </c>
      <c r="J2515" s="11">
        <f t="shared" si="87"/>
        <v>5138400</v>
      </c>
      <c r="K2515" s="11">
        <f>연간거래자료!$I2515+연간거래자료!$J2515</f>
        <v>56522400</v>
      </c>
      <c r="L2515" s="13" t="s">
        <v>16</v>
      </c>
      <c r="M2515" s="14" t="s">
        <v>135</v>
      </c>
    </row>
    <row r="2516" spans="2:13" x14ac:dyDescent="0.3">
      <c r="B2516" s="9">
        <v>45916</v>
      </c>
      <c r="C2516" s="10" t="s">
        <v>148</v>
      </c>
      <c r="D2516" s="10" t="s">
        <v>13</v>
      </c>
      <c r="E2516" s="10" t="s">
        <v>26</v>
      </c>
      <c r="F2516" s="10" t="s">
        <v>71</v>
      </c>
      <c r="G2516" s="11">
        <v>128</v>
      </c>
      <c r="H2516" s="11">
        <v>76600</v>
      </c>
      <c r="I2516" s="11">
        <f t="shared" si="86"/>
        <v>9804800</v>
      </c>
      <c r="J2516" s="11">
        <f t="shared" si="87"/>
        <v>980480</v>
      </c>
      <c r="K2516" s="11">
        <f>연간거래자료!$I2516+연간거래자료!$J2516</f>
        <v>10785280</v>
      </c>
      <c r="L2516" s="13" t="s">
        <v>16</v>
      </c>
      <c r="M2516" s="14" t="s">
        <v>135</v>
      </c>
    </row>
    <row r="2517" spans="2:13" x14ac:dyDescent="0.3">
      <c r="B2517" s="9">
        <v>45916</v>
      </c>
      <c r="C2517" s="10" t="s">
        <v>142</v>
      </c>
      <c r="D2517" s="10" t="s">
        <v>9</v>
      </c>
      <c r="E2517" s="10" t="s">
        <v>24</v>
      </c>
      <c r="F2517" s="10" t="s">
        <v>92</v>
      </c>
      <c r="G2517" s="11">
        <v>72</v>
      </c>
      <c r="H2517" s="11">
        <v>211000</v>
      </c>
      <c r="I2517" s="11">
        <f t="shared" si="86"/>
        <v>15192000</v>
      </c>
      <c r="J2517" s="11">
        <f t="shared" si="87"/>
        <v>1519200</v>
      </c>
      <c r="K2517" s="11">
        <f>연간거래자료!$I2517+연간거래자료!$J2517</f>
        <v>16711200</v>
      </c>
      <c r="L2517" s="13" t="s">
        <v>12</v>
      </c>
      <c r="M2517" s="14" t="s">
        <v>137</v>
      </c>
    </row>
    <row r="2518" spans="2:13" x14ac:dyDescent="0.3">
      <c r="B2518" s="9">
        <v>45916</v>
      </c>
      <c r="C2518" s="10" t="s">
        <v>155</v>
      </c>
      <c r="D2518" s="10" t="s">
        <v>9</v>
      </c>
      <c r="E2518" s="10" t="s">
        <v>17</v>
      </c>
      <c r="F2518" s="10" t="s">
        <v>101</v>
      </c>
      <c r="G2518" s="11">
        <v>40</v>
      </c>
      <c r="H2518" s="11">
        <v>356000</v>
      </c>
      <c r="I2518" s="11">
        <f t="shared" si="86"/>
        <v>14240000</v>
      </c>
      <c r="J2518" s="11">
        <f t="shared" si="87"/>
        <v>1424000</v>
      </c>
      <c r="K2518" s="11">
        <f>연간거래자료!$I2518+연간거래자료!$J2518</f>
        <v>15664000</v>
      </c>
      <c r="L2518" s="13" t="s">
        <v>16</v>
      </c>
      <c r="M2518" s="14" t="s">
        <v>136</v>
      </c>
    </row>
    <row r="2519" spans="2:13" x14ac:dyDescent="0.3">
      <c r="B2519" s="9">
        <v>45916</v>
      </c>
      <c r="C2519" s="10" t="s">
        <v>139</v>
      </c>
      <c r="D2519" s="10" t="s">
        <v>9</v>
      </c>
      <c r="E2519" s="10" t="s">
        <v>50</v>
      </c>
      <c r="F2519" s="10" t="s">
        <v>109</v>
      </c>
      <c r="G2519" s="11">
        <v>137</v>
      </c>
      <c r="H2519" s="11">
        <v>111700</v>
      </c>
      <c r="I2519" s="11">
        <f t="shared" si="86"/>
        <v>15302900</v>
      </c>
      <c r="J2519" s="11">
        <f t="shared" si="87"/>
        <v>1530290</v>
      </c>
      <c r="K2519" s="11">
        <f>연간거래자료!$I2519+연간거래자료!$J2519</f>
        <v>16833190</v>
      </c>
      <c r="L2519" s="13" t="s">
        <v>16</v>
      </c>
      <c r="M2519" s="14" t="s">
        <v>137</v>
      </c>
    </row>
    <row r="2520" spans="2:13" x14ac:dyDescent="0.3">
      <c r="B2520" s="9">
        <v>45917</v>
      </c>
      <c r="C2520" s="10" t="s">
        <v>142</v>
      </c>
      <c r="D2520" s="10" t="s">
        <v>21</v>
      </c>
      <c r="E2520" s="10" t="s">
        <v>31</v>
      </c>
      <c r="F2520" s="10" t="s">
        <v>102</v>
      </c>
      <c r="G2520" s="11">
        <v>72</v>
      </c>
      <c r="H2520" s="11">
        <v>229400</v>
      </c>
      <c r="I2520" s="11">
        <f t="shared" si="86"/>
        <v>16516800</v>
      </c>
      <c r="J2520" s="11">
        <f t="shared" si="87"/>
        <v>1651680</v>
      </c>
      <c r="K2520" s="11">
        <f>연간거래자료!$I2520+연간거래자료!$J2520</f>
        <v>18168480</v>
      </c>
      <c r="L2520" s="13" t="s">
        <v>16</v>
      </c>
      <c r="M2520" s="14" t="s">
        <v>136</v>
      </c>
    </row>
    <row r="2521" spans="2:13" x14ac:dyDescent="0.3">
      <c r="B2521" s="9">
        <v>45917</v>
      </c>
      <c r="C2521" s="10" t="s">
        <v>131</v>
      </c>
      <c r="D2521" s="10" t="s">
        <v>21</v>
      </c>
      <c r="E2521" s="10" t="s">
        <v>31</v>
      </c>
      <c r="F2521" s="10" t="s">
        <v>128</v>
      </c>
      <c r="G2521" s="11">
        <v>117</v>
      </c>
      <c r="H2521" s="11">
        <v>280900</v>
      </c>
      <c r="I2521" s="11">
        <f t="shared" si="86"/>
        <v>32865300</v>
      </c>
      <c r="J2521" s="11">
        <f t="shared" si="87"/>
        <v>3286530</v>
      </c>
      <c r="K2521" s="11">
        <f>연간거래자료!$I2521+연간거래자료!$J2521</f>
        <v>36151830</v>
      </c>
      <c r="L2521" s="13" t="s">
        <v>16</v>
      </c>
      <c r="M2521" s="14" t="s">
        <v>135</v>
      </c>
    </row>
    <row r="2522" spans="2:13" x14ac:dyDescent="0.3">
      <c r="B2522" s="9">
        <v>45917</v>
      </c>
      <c r="C2522" s="10" t="s">
        <v>156</v>
      </c>
      <c r="D2522" s="10" t="s">
        <v>21</v>
      </c>
      <c r="E2522" s="10" t="s">
        <v>31</v>
      </c>
      <c r="F2522" s="10" t="s">
        <v>105</v>
      </c>
      <c r="G2522" s="11">
        <v>147</v>
      </c>
      <c r="H2522" s="11">
        <v>306200</v>
      </c>
      <c r="I2522" s="11">
        <f t="shared" si="86"/>
        <v>45011400</v>
      </c>
      <c r="J2522" s="11">
        <f t="shared" si="87"/>
        <v>4501140</v>
      </c>
      <c r="K2522" s="11">
        <f>연간거래자료!$I2522+연간거래자료!$J2522</f>
        <v>49512540</v>
      </c>
      <c r="L2522" s="13" t="s">
        <v>12</v>
      </c>
      <c r="M2522" s="14" t="s">
        <v>136</v>
      </c>
    </row>
    <row r="2523" spans="2:13" x14ac:dyDescent="0.3">
      <c r="B2523" s="9">
        <v>45917</v>
      </c>
      <c r="C2523" s="10" t="s">
        <v>132</v>
      </c>
      <c r="D2523" s="10" t="s">
        <v>21</v>
      </c>
      <c r="E2523" s="10" t="s">
        <v>28</v>
      </c>
      <c r="F2523" s="10" t="s">
        <v>125</v>
      </c>
      <c r="G2523" s="11">
        <v>62</v>
      </c>
      <c r="H2523" s="11">
        <v>1750900</v>
      </c>
      <c r="I2523" s="11">
        <f t="shared" si="86"/>
        <v>108555800</v>
      </c>
      <c r="J2523" s="11">
        <f t="shared" si="87"/>
        <v>10855580</v>
      </c>
      <c r="K2523" s="11">
        <f>연간거래자료!$I2523+연간거래자료!$J2523</f>
        <v>119411380</v>
      </c>
      <c r="L2523" s="13" t="s">
        <v>12</v>
      </c>
      <c r="M2523" s="14" t="s">
        <v>135</v>
      </c>
    </row>
    <row r="2524" spans="2:13" x14ac:dyDescent="0.3">
      <c r="B2524" s="9">
        <v>45917</v>
      </c>
      <c r="C2524" s="10" t="s">
        <v>141</v>
      </c>
      <c r="D2524" s="10" t="s">
        <v>21</v>
      </c>
      <c r="E2524" s="10" t="s">
        <v>22</v>
      </c>
      <c r="F2524" s="10" t="s">
        <v>43</v>
      </c>
      <c r="G2524" s="11">
        <v>46</v>
      </c>
      <c r="H2524" s="11">
        <v>95600</v>
      </c>
      <c r="I2524" s="11">
        <f t="shared" si="86"/>
        <v>4397600</v>
      </c>
      <c r="J2524" s="11">
        <f t="shared" si="87"/>
        <v>439760</v>
      </c>
      <c r="K2524" s="11">
        <f>연간거래자료!$I2524+연간거래자료!$J2524</f>
        <v>4837360</v>
      </c>
      <c r="L2524" s="13" t="s">
        <v>16</v>
      </c>
      <c r="M2524" s="14" t="s">
        <v>134</v>
      </c>
    </row>
    <row r="2525" spans="2:13" x14ac:dyDescent="0.3">
      <c r="B2525" s="9">
        <v>45917</v>
      </c>
      <c r="C2525" s="10" t="s">
        <v>142</v>
      </c>
      <c r="D2525" s="10" t="s">
        <v>21</v>
      </c>
      <c r="E2525" s="10" t="s">
        <v>22</v>
      </c>
      <c r="F2525" s="10" t="s">
        <v>40</v>
      </c>
      <c r="G2525" s="11">
        <v>16</v>
      </c>
      <c r="H2525" s="11">
        <v>112300</v>
      </c>
      <c r="I2525" s="11">
        <f t="shared" si="86"/>
        <v>1796800</v>
      </c>
      <c r="J2525" s="11">
        <f t="shared" si="87"/>
        <v>179680</v>
      </c>
      <c r="K2525" s="11">
        <f>연간거래자료!$I2525+연간거래자료!$J2525</f>
        <v>1976480</v>
      </c>
      <c r="L2525" s="13" t="s">
        <v>16</v>
      </c>
      <c r="M2525" s="14" t="s">
        <v>136</v>
      </c>
    </row>
    <row r="2526" spans="2:13" x14ac:dyDescent="0.3">
      <c r="B2526" s="9">
        <v>45917</v>
      </c>
      <c r="C2526" s="10" t="s">
        <v>155</v>
      </c>
      <c r="D2526" s="10" t="s">
        <v>21</v>
      </c>
      <c r="E2526" s="10" t="s">
        <v>22</v>
      </c>
      <c r="F2526" s="10" t="s">
        <v>62</v>
      </c>
      <c r="G2526" s="11">
        <v>142</v>
      </c>
      <c r="H2526" s="11">
        <v>122700</v>
      </c>
      <c r="I2526" s="11">
        <f t="shared" si="86"/>
        <v>17423400</v>
      </c>
      <c r="J2526" s="11">
        <f t="shared" si="87"/>
        <v>1742340</v>
      </c>
      <c r="K2526" s="11">
        <f>연간거래자료!$I2526+연간거래자료!$J2526</f>
        <v>19165740</v>
      </c>
      <c r="L2526" s="13" t="s">
        <v>16</v>
      </c>
      <c r="M2526" s="14" t="s">
        <v>134</v>
      </c>
    </row>
    <row r="2527" spans="2:13" x14ac:dyDescent="0.3">
      <c r="B2527" s="9">
        <v>45917</v>
      </c>
      <c r="C2527" s="10" t="s">
        <v>154</v>
      </c>
      <c r="D2527" s="10" t="s">
        <v>21</v>
      </c>
      <c r="E2527" s="10" t="s">
        <v>22</v>
      </c>
      <c r="F2527" s="10" t="s">
        <v>58</v>
      </c>
      <c r="G2527" s="11">
        <v>93</v>
      </c>
      <c r="H2527" s="11">
        <v>209100</v>
      </c>
      <c r="I2527" s="11">
        <f t="shared" si="86"/>
        <v>19446300</v>
      </c>
      <c r="J2527" s="11">
        <f t="shared" si="87"/>
        <v>1944630</v>
      </c>
      <c r="K2527" s="11">
        <f>연간거래자료!$I2527+연간거래자료!$J2527</f>
        <v>21390930</v>
      </c>
      <c r="L2527" s="13" t="s">
        <v>16</v>
      </c>
      <c r="M2527" s="14" t="s">
        <v>134</v>
      </c>
    </row>
    <row r="2528" spans="2:13" x14ac:dyDescent="0.3">
      <c r="B2528" s="9">
        <v>45917</v>
      </c>
      <c r="C2528" s="10" t="s">
        <v>146</v>
      </c>
      <c r="D2528" s="10" t="s">
        <v>33</v>
      </c>
      <c r="E2528" s="10" t="s">
        <v>34</v>
      </c>
      <c r="F2528" s="10" t="s">
        <v>47</v>
      </c>
      <c r="G2528" s="11">
        <v>24</v>
      </c>
      <c r="H2528" s="11">
        <v>89900</v>
      </c>
      <c r="I2528" s="11">
        <f t="shared" si="86"/>
        <v>2157600</v>
      </c>
      <c r="J2528" s="11">
        <f t="shared" si="87"/>
        <v>215760</v>
      </c>
      <c r="K2528" s="11">
        <f>연간거래자료!$I2528+연간거래자료!$J2528</f>
        <v>2373360</v>
      </c>
      <c r="L2528" s="13" t="s">
        <v>12</v>
      </c>
      <c r="M2528" s="14" t="s">
        <v>137</v>
      </c>
    </row>
    <row r="2529" spans="2:13" x14ac:dyDescent="0.3">
      <c r="B2529" s="9">
        <v>45917</v>
      </c>
      <c r="C2529" s="10" t="s">
        <v>150</v>
      </c>
      <c r="D2529" s="10" t="s">
        <v>33</v>
      </c>
      <c r="E2529" s="10" t="s">
        <v>34</v>
      </c>
      <c r="F2529" s="10" t="s">
        <v>47</v>
      </c>
      <c r="G2529" s="11">
        <v>132</v>
      </c>
      <c r="H2529" s="11">
        <v>87200</v>
      </c>
      <c r="I2529" s="11">
        <f t="shared" si="86"/>
        <v>11510400</v>
      </c>
      <c r="J2529" s="11">
        <f t="shared" si="87"/>
        <v>1151040</v>
      </c>
      <c r="K2529" s="11">
        <f>연간거래자료!$I2529+연간거래자료!$J2529</f>
        <v>12661440</v>
      </c>
      <c r="L2529" s="13" t="s">
        <v>16</v>
      </c>
      <c r="M2529" s="14" t="s">
        <v>134</v>
      </c>
    </row>
    <row r="2530" spans="2:13" x14ac:dyDescent="0.3">
      <c r="B2530" s="9">
        <v>45917</v>
      </c>
      <c r="C2530" s="10" t="s">
        <v>130</v>
      </c>
      <c r="D2530" s="10" t="s">
        <v>33</v>
      </c>
      <c r="E2530" s="10" t="s">
        <v>34</v>
      </c>
      <c r="F2530" s="10" t="s">
        <v>65</v>
      </c>
      <c r="G2530" s="11">
        <v>38</v>
      </c>
      <c r="H2530" s="11">
        <v>16900</v>
      </c>
      <c r="I2530" s="11">
        <f t="shared" si="86"/>
        <v>642200</v>
      </c>
      <c r="J2530" s="11">
        <f t="shared" si="87"/>
        <v>64220</v>
      </c>
      <c r="K2530" s="11">
        <f>연간거래자료!$I2530+연간거래자료!$J2530</f>
        <v>706420</v>
      </c>
      <c r="L2530" s="13" t="s">
        <v>12</v>
      </c>
      <c r="M2530" s="14" t="s">
        <v>134</v>
      </c>
    </row>
    <row r="2531" spans="2:13" x14ac:dyDescent="0.3">
      <c r="B2531" s="9">
        <v>45917</v>
      </c>
      <c r="C2531" s="10" t="s">
        <v>148</v>
      </c>
      <c r="D2531" s="10" t="s">
        <v>13</v>
      </c>
      <c r="E2531" s="10" t="s">
        <v>14</v>
      </c>
      <c r="F2531" s="10" t="s">
        <v>84</v>
      </c>
      <c r="G2531" s="11">
        <v>118</v>
      </c>
      <c r="H2531" s="11">
        <v>87200</v>
      </c>
      <c r="I2531" s="11">
        <f t="shared" si="86"/>
        <v>10289600</v>
      </c>
      <c r="J2531" s="11">
        <f t="shared" si="87"/>
        <v>1028960</v>
      </c>
      <c r="K2531" s="11">
        <f>연간거래자료!$I2531+연간거래자료!$J2531</f>
        <v>11318560</v>
      </c>
      <c r="L2531" s="13" t="s">
        <v>16</v>
      </c>
      <c r="M2531" s="14" t="s">
        <v>134</v>
      </c>
    </row>
    <row r="2532" spans="2:13" x14ac:dyDescent="0.3">
      <c r="B2532" s="9">
        <v>45917</v>
      </c>
      <c r="C2532" s="10" t="s">
        <v>150</v>
      </c>
      <c r="D2532" s="10" t="s">
        <v>13</v>
      </c>
      <c r="E2532" s="10" t="s">
        <v>26</v>
      </c>
      <c r="F2532" s="10" t="s">
        <v>71</v>
      </c>
      <c r="G2532" s="11">
        <v>16</v>
      </c>
      <c r="H2532" s="11">
        <v>79000</v>
      </c>
      <c r="I2532" s="11">
        <f t="shared" si="86"/>
        <v>1264000</v>
      </c>
      <c r="J2532" s="11">
        <f t="shared" si="87"/>
        <v>126400</v>
      </c>
      <c r="K2532" s="11">
        <f>연간거래자료!$I2532+연간거래자료!$J2532</f>
        <v>1390400</v>
      </c>
      <c r="L2532" s="13" t="s">
        <v>12</v>
      </c>
      <c r="M2532" s="14" t="s">
        <v>135</v>
      </c>
    </row>
    <row r="2533" spans="2:13" x14ac:dyDescent="0.3">
      <c r="B2533" s="9">
        <v>45917</v>
      </c>
      <c r="C2533" s="10" t="s">
        <v>153</v>
      </c>
      <c r="D2533" s="10" t="s">
        <v>9</v>
      </c>
      <c r="E2533" s="10" t="s">
        <v>48</v>
      </c>
      <c r="F2533" s="10" t="s">
        <v>49</v>
      </c>
      <c r="G2533" s="11">
        <v>93</v>
      </c>
      <c r="H2533" s="11">
        <v>83000</v>
      </c>
      <c r="I2533" s="11">
        <f t="shared" si="86"/>
        <v>7719000</v>
      </c>
      <c r="J2533" s="11">
        <f t="shared" si="87"/>
        <v>771900</v>
      </c>
      <c r="K2533" s="11">
        <f>연간거래자료!$I2533+연간거래자료!$J2533</f>
        <v>8490900</v>
      </c>
      <c r="L2533" s="13" t="s">
        <v>16</v>
      </c>
      <c r="M2533" s="14" t="s">
        <v>137</v>
      </c>
    </row>
    <row r="2534" spans="2:13" x14ac:dyDescent="0.3">
      <c r="B2534" s="9">
        <v>45917</v>
      </c>
      <c r="C2534" s="10" t="s">
        <v>157</v>
      </c>
      <c r="D2534" s="10" t="s">
        <v>9</v>
      </c>
      <c r="E2534" s="10" t="s">
        <v>24</v>
      </c>
      <c r="F2534" s="10" t="s">
        <v>25</v>
      </c>
      <c r="G2534" s="11">
        <v>95</v>
      </c>
      <c r="H2534" s="11">
        <v>345600</v>
      </c>
      <c r="I2534" s="11">
        <f t="shared" si="86"/>
        <v>32832000</v>
      </c>
      <c r="J2534" s="11">
        <f t="shared" si="87"/>
        <v>3283200</v>
      </c>
      <c r="K2534" s="11">
        <f>연간거래자료!$I2534+연간거래자료!$J2534</f>
        <v>36115200</v>
      </c>
      <c r="L2534" s="13" t="s">
        <v>12</v>
      </c>
      <c r="M2534" s="14" t="s">
        <v>137</v>
      </c>
    </row>
    <row r="2535" spans="2:13" x14ac:dyDescent="0.3">
      <c r="B2535" s="9">
        <v>45917</v>
      </c>
      <c r="C2535" s="10" t="s">
        <v>131</v>
      </c>
      <c r="D2535" s="10" t="s">
        <v>9</v>
      </c>
      <c r="E2535" s="10" t="s">
        <v>10</v>
      </c>
      <c r="F2535" s="10" t="s">
        <v>96</v>
      </c>
      <c r="G2535" s="11">
        <v>47</v>
      </c>
      <c r="H2535" s="11">
        <v>138000</v>
      </c>
      <c r="I2535" s="11">
        <f t="shared" si="86"/>
        <v>6486000</v>
      </c>
      <c r="J2535" s="11">
        <f t="shared" si="87"/>
        <v>648600</v>
      </c>
      <c r="K2535" s="11">
        <f>연간거래자료!$I2535+연간거래자료!$J2535</f>
        <v>7134600</v>
      </c>
      <c r="L2535" s="13" t="s">
        <v>12</v>
      </c>
      <c r="M2535" s="14" t="s">
        <v>134</v>
      </c>
    </row>
    <row r="2536" spans="2:13" x14ac:dyDescent="0.3">
      <c r="B2536" s="9">
        <v>45917</v>
      </c>
      <c r="C2536" s="10" t="s">
        <v>139</v>
      </c>
      <c r="D2536" s="10" t="s">
        <v>9</v>
      </c>
      <c r="E2536" s="10" t="s">
        <v>17</v>
      </c>
      <c r="F2536" s="10" t="s">
        <v>93</v>
      </c>
      <c r="G2536" s="11">
        <v>51</v>
      </c>
      <c r="H2536" s="11">
        <v>580100</v>
      </c>
      <c r="I2536" s="11">
        <f t="shared" si="86"/>
        <v>29585100</v>
      </c>
      <c r="J2536" s="11">
        <f t="shared" si="87"/>
        <v>2958510</v>
      </c>
      <c r="K2536" s="11">
        <f>연간거래자료!$I2536+연간거래자료!$J2536</f>
        <v>32543610</v>
      </c>
      <c r="L2536" s="13" t="s">
        <v>12</v>
      </c>
      <c r="M2536" s="14" t="s">
        <v>134</v>
      </c>
    </row>
    <row r="2537" spans="2:13" x14ac:dyDescent="0.3">
      <c r="B2537" s="9">
        <v>45917</v>
      </c>
      <c r="C2537" s="10" t="s">
        <v>131</v>
      </c>
      <c r="D2537" s="10" t="s">
        <v>9</v>
      </c>
      <c r="E2537" s="10" t="s">
        <v>50</v>
      </c>
      <c r="F2537" s="10" t="s">
        <v>121</v>
      </c>
      <c r="G2537" s="11">
        <v>10</v>
      </c>
      <c r="H2537" s="11">
        <v>152000</v>
      </c>
      <c r="I2537" s="11">
        <f t="shared" si="86"/>
        <v>1520000</v>
      </c>
      <c r="J2537" s="11">
        <f t="shared" si="87"/>
        <v>152000</v>
      </c>
      <c r="K2537" s="11">
        <f>연간거래자료!$I2537+연간거래자료!$J2537</f>
        <v>1672000</v>
      </c>
      <c r="L2537" s="13" t="s">
        <v>12</v>
      </c>
      <c r="M2537" s="14" t="s">
        <v>137</v>
      </c>
    </row>
    <row r="2538" spans="2:13" x14ac:dyDescent="0.3">
      <c r="B2538" s="9">
        <v>45918</v>
      </c>
      <c r="C2538" s="10" t="s">
        <v>141</v>
      </c>
      <c r="D2538" s="10" t="s">
        <v>21</v>
      </c>
      <c r="E2538" s="10" t="s">
        <v>31</v>
      </c>
      <c r="F2538" s="10" t="s">
        <v>61</v>
      </c>
      <c r="G2538" s="11">
        <v>131</v>
      </c>
      <c r="H2538" s="11">
        <v>248600</v>
      </c>
      <c r="I2538" s="11">
        <f t="shared" si="86"/>
        <v>32566600</v>
      </c>
      <c r="J2538" s="11">
        <f t="shared" si="87"/>
        <v>3256660</v>
      </c>
      <c r="K2538" s="11">
        <f>연간거래자료!$I2538+연간거래자료!$J2538</f>
        <v>35823260</v>
      </c>
      <c r="L2538" s="13" t="s">
        <v>12</v>
      </c>
      <c r="M2538" s="14" t="s">
        <v>137</v>
      </c>
    </row>
    <row r="2539" spans="2:13" x14ac:dyDescent="0.3">
      <c r="B2539" s="9">
        <v>45918</v>
      </c>
      <c r="C2539" s="10" t="s">
        <v>149</v>
      </c>
      <c r="D2539" s="10" t="s">
        <v>21</v>
      </c>
      <c r="E2539" s="10" t="s">
        <v>28</v>
      </c>
      <c r="F2539" s="10" t="s">
        <v>70</v>
      </c>
      <c r="G2539" s="11">
        <v>27</v>
      </c>
      <c r="H2539" s="11">
        <v>398000</v>
      </c>
      <c r="I2539" s="11">
        <f t="shared" si="86"/>
        <v>10746000</v>
      </c>
      <c r="J2539" s="11">
        <f t="shared" si="87"/>
        <v>1074600</v>
      </c>
      <c r="K2539" s="11">
        <f>연간거래자료!$I2539+연간거래자료!$J2539</f>
        <v>11820600</v>
      </c>
      <c r="L2539" s="13" t="s">
        <v>16</v>
      </c>
      <c r="M2539" s="14" t="s">
        <v>134</v>
      </c>
    </row>
    <row r="2540" spans="2:13" x14ac:dyDescent="0.3">
      <c r="B2540" s="9">
        <v>45918</v>
      </c>
      <c r="C2540" s="10" t="s">
        <v>151</v>
      </c>
      <c r="D2540" s="10" t="s">
        <v>21</v>
      </c>
      <c r="E2540" s="10" t="s">
        <v>28</v>
      </c>
      <c r="F2540" s="10" t="s">
        <v>124</v>
      </c>
      <c r="G2540" s="11">
        <v>13</v>
      </c>
      <c r="H2540" s="11">
        <v>2480000</v>
      </c>
      <c r="I2540" s="11">
        <f t="shared" si="86"/>
        <v>32240000</v>
      </c>
      <c r="J2540" s="11">
        <f t="shared" si="87"/>
        <v>3224000</v>
      </c>
      <c r="K2540" s="11">
        <f>연간거래자료!$I2540+연간거래자료!$J2540</f>
        <v>35464000</v>
      </c>
      <c r="L2540" s="13" t="s">
        <v>16</v>
      </c>
      <c r="M2540" s="14" t="s">
        <v>134</v>
      </c>
    </row>
    <row r="2541" spans="2:13" x14ac:dyDescent="0.3">
      <c r="B2541" s="9">
        <v>45918</v>
      </c>
      <c r="C2541" s="10" t="s">
        <v>144</v>
      </c>
      <c r="D2541" s="10" t="s">
        <v>33</v>
      </c>
      <c r="E2541" s="10" t="s">
        <v>34</v>
      </c>
      <c r="F2541" s="10" t="s">
        <v>47</v>
      </c>
      <c r="G2541" s="11">
        <v>79</v>
      </c>
      <c r="H2541" s="11">
        <v>87200</v>
      </c>
      <c r="I2541" s="11">
        <f t="shared" si="86"/>
        <v>6888800</v>
      </c>
      <c r="J2541" s="11">
        <f t="shared" si="87"/>
        <v>688880</v>
      </c>
      <c r="K2541" s="11">
        <f>연간거래자료!$I2541+연간거래자료!$J2541</f>
        <v>7577680</v>
      </c>
      <c r="L2541" s="13" t="s">
        <v>16</v>
      </c>
      <c r="M2541" s="14" t="s">
        <v>134</v>
      </c>
    </row>
    <row r="2542" spans="2:13" x14ac:dyDescent="0.3">
      <c r="B2542" s="9">
        <v>45918</v>
      </c>
      <c r="C2542" s="10" t="s">
        <v>145</v>
      </c>
      <c r="D2542" s="10" t="s">
        <v>33</v>
      </c>
      <c r="E2542" s="10" t="s">
        <v>34</v>
      </c>
      <c r="F2542" s="10" t="s">
        <v>65</v>
      </c>
      <c r="G2542" s="11">
        <v>89</v>
      </c>
      <c r="H2542" s="11">
        <v>16400</v>
      </c>
      <c r="I2542" s="11">
        <f t="shared" si="86"/>
        <v>1459600</v>
      </c>
      <c r="J2542" s="11">
        <f t="shared" si="87"/>
        <v>145960</v>
      </c>
      <c r="K2542" s="11">
        <f>연간거래자료!$I2542+연간거래자료!$J2542</f>
        <v>1605560</v>
      </c>
      <c r="L2542" s="13" t="s">
        <v>12</v>
      </c>
      <c r="M2542" s="14" t="s">
        <v>135</v>
      </c>
    </row>
    <row r="2543" spans="2:13" x14ac:dyDescent="0.3">
      <c r="B2543" s="9">
        <v>45918</v>
      </c>
      <c r="C2543" s="10" t="s">
        <v>143</v>
      </c>
      <c r="D2543" s="10" t="s">
        <v>33</v>
      </c>
      <c r="E2543" s="10" t="s">
        <v>34</v>
      </c>
      <c r="F2543" s="10" t="s">
        <v>112</v>
      </c>
      <c r="G2543" s="11">
        <v>91</v>
      </c>
      <c r="H2543" s="11">
        <v>484900</v>
      </c>
      <c r="I2543" s="11">
        <f t="shared" si="86"/>
        <v>44125900</v>
      </c>
      <c r="J2543" s="11">
        <f t="shared" si="87"/>
        <v>4412590</v>
      </c>
      <c r="K2543" s="11">
        <f>연간거래자료!$I2543+연간거래자료!$J2543</f>
        <v>48538490</v>
      </c>
      <c r="L2543" s="13" t="s">
        <v>12</v>
      </c>
      <c r="M2543" s="14" t="s">
        <v>134</v>
      </c>
    </row>
    <row r="2544" spans="2:13" x14ac:dyDescent="0.3">
      <c r="B2544" s="9">
        <v>45918</v>
      </c>
      <c r="C2544" s="10" t="s">
        <v>130</v>
      </c>
      <c r="D2544" s="10" t="s">
        <v>13</v>
      </c>
      <c r="E2544" s="10" t="s">
        <v>14</v>
      </c>
      <c r="F2544" s="10" t="s">
        <v>15</v>
      </c>
      <c r="G2544" s="11">
        <v>114</v>
      </c>
      <c r="H2544" s="11">
        <v>378100</v>
      </c>
      <c r="I2544" s="11">
        <f t="shared" si="86"/>
        <v>43103400</v>
      </c>
      <c r="J2544" s="11">
        <f t="shared" si="87"/>
        <v>4310340</v>
      </c>
      <c r="K2544" s="11">
        <f>연간거래자료!$I2544+연간거래자료!$J2544</f>
        <v>47413740</v>
      </c>
      <c r="L2544" s="13" t="s">
        <v>12</v>
      </c>
      <c r="M2544" s="14" t="s">
        <v>136</v>
      </c>
    </row>
    <row r="2545" spans="2:13" x14ac:dyDescent="0.3">
      <c r="B2545" s="9">
        <v>45918</v>
      </c>
      <c r="C2545" s="10" t="s">
        <v>151</v>
      </c>
      <c r="D2545" s="10" t="s">
        <v>13</v>
      </c>
      <c r="E2545" s="10" t="s">
        <v>26</v>
      </c>
      <c r="F2545" s="10" t="s">
        <v>71</v>
      </c>
      <c r="G2545" s="11">
        <v>79</v>
      </c>
      <c r="H2545" s="11">
        <v>76600</v>
      </c>
      <c r="I2545" s="11">
        <f t="shared" si="86"/>
        <v>6051400</v>
      </c>
      <c r="J2545" s="11">
        <f t="shared" si="87"/>
        <v>605140</v>
      </c>
      <c r="K2545" s="11">
        <f>연간거래자료!$I2545+연간거래자료!$J2545</f>
        <v>6656540</v>
      </c>
      <c r="L2545" s="13" t="s">
        <v>16</v>
      </c>
      <c r="M2545" s="14" t="s">
        <v>136</v>
      </c>
    </row>
    <row r="2546" spans="2:13" x14ac:dyDescent="0.3">
      <c r="B2546" s="9">
        <v>45918</v>
      </c>
      <c r="C2546" s="10" t="s">
        <v>130</v>
      </c>
      <c r="D2546" s="10" t="s">
        <v>9</v>
      </c>
      <c r="E2546" s="10" t="s">
        <v>24</v>
      </c>
      <c r="F2546" s="10" t="s">
        <v>44</v>
      </c>
      <c r="G2546" s="11">
        <v>146</v>
      </c>
      <c r="H2546" s="11">
        <v>496900</v>
      </c>
      <c r="I2546" s="11">
        <f t="shared" si="86"/>
        <v>72547400</v>
      </c>
      <c r="J2546" s="11">
        <f t="shared" si="87"/>
        <v>7254740</v>
      </c>
      <c r="K2546" s="11">
        <f>연간거래자료!$I2546+연간거래자료!$J2546</f>
        <v>79802140</v>
      </c>
      <c r="L2546" s="13" t="s">
        <v>12</v>
      </c>
      <c r="M2546" s="14" t="s">
        <v>134</v>
      </c>
    </row>
    <row r="2547" spans="2:13" x14ac:dyDescent="0.3">
      <c r="B2547" s="9">
        <v>45918</v>
      </c>
      <c r="C2547" s="10" t="s">
        <v>150</v>
      </c>
      <c r="D2547" s="10" t="s">
        <v>9</v>
      </c>
      <c r="E2547" s="10" t="s">
        <v>17</v>
      </c>
      <c r="F2547" s="10" t="s">
        <v>110</v>
      </c>
      <c r="G2547" s="11">
        <v>17</v>
      </c>
      <c r="H2547" s="11">
        <v>429000</v>
      </c>
      <c r="I2547" s="11">
        <f t="shared" si="86"/>
        <v>7293000</v>
      </c>
      <c r="J2547" s="11">
        <f t="shared" si="87"/>
        <v>729300</v>
      </c>
      <c r="K2547" s="11">
        <f>연간거래자료!$I2547+연간거래자료!$J2547</f>
        <v>8022300</v>
      </c>
      <c r="L2547" s="13" t="s">
        <v>12</v>
      </c>
      <c r="M2547" s="14" t="s">
        <v>135</v>
      </c>
    </row>
    <row r="2548" spans="2:13" x14ac:dyDescent="0.3">
      <c r="B2548" s="9">
        <v>45918</v>
      </c>
      <c r="C2548" s="10" t="s">
        <v>151</v>
      </c>
      <c r="D2548" s="10" t="s">
        <v>9</v>
      </c>
      <c r="E2548" s="10" t="s">
        <v>17</v>
      </c>
      <c r="F2548" s="10" t="s">
        <v>19</v>
      </c>
      <c r="G2548" s="11">
        <v>73</v>
      </c>
      <c r="H2548" s="11">
        <v>605800</v>
      </c>
      <c r="I2548" s="11">
        <f t="shared" si="86"/>
        <v>44223400</v>
      </c>
      <c r="J2548" s="11">
        <f t="shared" si="87"/>
        <v>4422340</v>
      </c>
      <c r="K2548" s="11">
        <f>연간거래자료!$I2548+연간거래자료!$J2548</f>
        <v>48645740</v>
      </c>
      <c r="L2548" s="13" t="s">
        <v>16</v>
      </c>
      <c r="M2548" s="14" t="s">
        <v>136</v>
      </c>
    </row>
    <row r="2549" spans="2:13" x14ac:dyDescent="0.3">
      <c r="B2549" s="9">
        <v>45918</v>
      </c>
      <c r="C2549" s="10" t="s">
        <v>155</v>
      </c>
      <c r="D2549" s="10" t="s">
        <v>9</v>
      </c>
      <c r="E2549" s="10" t="s">
        <v>36</v>
      </c>
      <c r="F2549" s="10" t="s">
        <v>54</v>
      </c>
      <c r="G2549" s="11">
        <v>101</v>
      </c>
      <c r="H2549" s="11">
        <v>206600</v>
      </c>
      <c r="I2549" s="11">
        <f t="shared" si="86"/>
        <v>20866600</v>
      </c>
      <c r="J2549" s="11">
        <f t="shared" si="87"/>
        <v>2086660</v>
      </c>
      <c r="K2549" s="11">
        <f>연간거래자료!$I2549+연간거래자료!$J2549</f>
        <v>22953260</v>
      </c>
      <c r="L2549" s="13" t="s">
        <v>16</v>
      </c>
      <c r="M2549" s="14" t="s">
        <v>134</v>
      </c>
    </row>
    <row r="2550" spans="2:13" x14ac:dyDescent="0.3">
      <c r="B2550" s="9">
        <v>45919</v>
      </c>
      <c r="C2550" s="10" t="s">
        <v>149</v>
      </c>
      <c r="D2550" s="10" t="s">
        <v>33</v>
      </c>
      <c r="E2550" s="10" t="s">
        <v>34</v>
      </c>
      <c r="F2550" s="10" t="s">
        <v>112</v>
      </c>
      <c r="G2550" s="11">
        <v>108</v>
      </c>
      <c r="H2550" s="11">
        <v>484900</v>
      </c>
      <c r="I2550" s="11">
        <f t="shared" si="86"/>
        <v>52369200</v>
      </c>
      <c r="J2550" s="11">
        <f t="shared" si="87"/>
        <v>5236920</v>
      </c>
      <c r="K2550" s="11">
        <f>연간거래자료!$I2550+연간거래자료!$J2550</f>
        <v>57606120</v>
      </c>
      <c r="L2550" s="13" t="s">
        <v>12</v>
      </c>
      <c r="M2550" s="14" t="s">
        <v>135</v>
      </c>
    </row>
    <row r="2551" spans="2:13" x14ac:dyDescent="0.3">
      <c r="B2551" s="9">
        <v>45919</v>
      </c>
      <c r="C2551" s="10" t="s">
        <v>152</v>
      </c>
      <c r="D2551" s="10" t="s">
        <v>13</v>
      </c>
      <c r="E2551" s="10" t="s">
        <v>14</v>
      </c>
      <c r="F2551" s="10" t="s">
        <v>115</v>
      </c>
      <c r="G2551" s="11">
        <v>116</v>
      </c>
      <c r="H2551" s="11">
        <v>386100</v>
      </c>
      <c r="I2551" s="11">
        <f t="shared" si="86"/>
        <v>44787600</v>
      </c>
      <c r="J2551" s="11">
        <f t="shared" si="87"/>
        <v>4478760</v>
      </c>
      <c r="K2551" s="11">
        <f>연간거래자료!$I2551+연간거래자료!$J2551</f>
        <v>49266360</v>
      </c>
      <c r="L2551" s="13" t="s">
        <v>16</v>
      </c>
      <c r="M2551" s="14" t="s">
        <v>136</v>
      </c>
    </row>
    <row r="2552" spans="2:13" x14ac:dyDescent="0.3">
      <c r="B2552" s="9">
        <v>45919</v>
      </c>
      <c r="C2552" s="10" t="s">
        <v>140</v>
      </c>
      <c r="D2552" s="10" t="s">
        <v>13</v>
      </c>
      <c r="E2552" s="10" t="s">
        <v>14</v>
      </c>
      <c r="F2552" s="10" t="s">
        <v>30</v>
      </c>
      <c r="G2552" s="11">
        <v>100</v>
      </c>
      <c r="H2552" s="11">
        <v>67800</v>
      </c>
      <c r="I2552" s="11">
        <f t="shared" si="86"/>
        <v>6780000</v>
      </c>
      <c r="J2552" s="11">
        <f t="shared" si="87"/>
        <v>678000</v>
      </c>
      <c r="K2552" s="11">
        <f>연간거래자료!$I2552+연간거래자료!$J2552</f>
        <v>7458000</v>
      </c>
      <c r="L2552" s="13" t="s">
        <v>12</v>
      </c>
      <c r="M2552" s="14" t="s">
        <v>136</v>
      </c>
    </row>
    <row r="2553" spans="2:13" x14ac:dyDescent="0.3">
      <c r="B2553" s="9">
        <v>45919</v>
      </c>
      <c r="C2553" s="10" t="s">
        <v>156</v>
      </c>
      <c r="D2553" s="10" t="s">
        <v>13</v>
      </c>
      <c r="E2553" s="10" t="s">
        <v>14</v>
      </c>
      <c r="F2553" s="10" t="s">
        <v>52</v>
      </c>
      <c r="G2553" s="11">
        <v>12</v>
      </c>
      <c r="H2553" s="11">
        <v>21800</v>
      </c>
      <c r="I2553" s="11">
        <f t="shared" si="86"/>
        <v>261600</v>
      </c>
      <c r="J2553" s="11">
        <f t="shared" si="87"/>
        <v>26160</v>
      </c>
      <c r="K2553" s="11">
        <f>연간거래자료!$I2553+연간거래자료!$J2553</f>
        <v>287760</v>
      </c>
      <c r="L2553" s="13" t="s">
        <v>16</v>
      </c>
      <c r="M2553" s="14" t="s">
        <v>135</v>
      </c>
    </row>
    <row r="2554" spans="2:13" x14ac:dyDescent="0.3">
      <c r="B2554" s="9">
        <v>45919</v>
      </c>
      <c r="C2554" s="10" t="s">
        <v>150</v>
      </c>
      <c r="D2554" s="10" t="s">
        <v>9</v>
      </c>
      <c r="E2554" s="10" t="s">
        <v>17</v>
      </c>
      <c r="F2554" s="10" t="s">
        <v>18</v>
      </c>
      <c r="G2554" s="11">
        <v>114</v>
      </c>
      <c r="H2554" s="11">
        <v>377300</v>
      </c>
      <c r="I2554" s="11">
        <f t="shared" si="86"/>
        <v>43012200</v>
      </c>
      <c r="J2554" s="11">
        <f t="shared" si="87"/>
        <v>4301220</v>
      </c>
      <c r="K2554" s="11">
        <f>연간거래자료!$I2554+연간거래자료!$J2554</f>
        <v>47313420</v>
      </c>
      <c r="L2554" s="13" t="s">
        <v>12</v>
      </c>
      <c r="M2554" s="14" t="s">
        <v>137</v>
      </c>
    </row>
    <row r="2555" spans="2:13" x14ac:dyDescent="0.3">
      <c r="B2555" s="9">
        <v>45919</v>
      </c>
      <c r="C2555" s="10" t="s">
        <v>154</v>
      </c>
      <c r="D2555" s="10" t="s">
        <v>9</v>
      </c>
      <c r="E2555" s="10" t="s">
        <v>17</v>
      </c>
      <c r="F2555" s="10" t="s">
        <v>93</v>
      </c>
      <c r="G2555" s="11">
        <v>146</v>
      </c>
      <c r="H2555" s="11">
        <v>580100</v>
      </c>
      <c r="I2555" s="11">
        <f t="shared" si="86"/>
        <v>84694600</v>
      </c>
      <c r="J2555" s="11">
        <f t="shared" si="87"/>
        <v>8469460</v>
      </c>
      <c r="K2555" s="11">
        <f>연간거래자료!$I2555+연간거래자료!$J2555</f>
        <v>93164060</v>
      </c>
      <c r="L2555" s="13" t="s">
        <v>16</v>
      </c>
      <c r="M2555" s="14" t="s">
        <v>134</v>
      </c>
    </row>
    <row r="2556" spans="2:13" x14ac:dyDescent="0.3">
      <c r="B2556" s="9">
        <v>45919</v>
      </c>
      <c r="C2556" s="10" t="s">
        <v>139</v>
      </c>
      <c r="D2556" s="10" t="s">
        <v>9</v>
      </c>
      <c r="E2556" s="10" t="s">
        <v>36</v>
      </c>
      <c r="F2556" s="10" t="s">
        <v>80</v>
      </c>
      <c r="G2556" s="11">
        <v>119</v>
      </c>
      <c r="H2556" s="11">
        <v>248600</v>
      </c>
      <c r="I2556" s="11">
        <f t="shared" si="86"/>
        <v>29583400</v>
      </c>
      <c r="J2556" s="11">
        <f t="shared" si="87"/>
        <v>2958340</v>
      </c>
      <c r="K2556" s="11">
        <f>연간거래자료!$I2556+연간거래자료!$J2556</f>
        <v>32541740</v>
      </c>
      <c r="L2556" s="13" t="s">
        <v>12</v>
      </c>
      <c r="M2556" s="14" t="s">
        <v>135</v>
      </c>
    </row>
    <row r="2557" spans="2:13" x14ac:dyDescent="0.3">
      <c r="B2557" s="9">
        <v>45919</v>
      </c>
      <c r="C2557" s="10" t="s">
        <v>148</v>
      </c>
      <c r="D2557" s="10" t="s">
        <v>9</v>
      </c>
      <c r="E2557" s="10" t="s">
        <v>36</v>
      </c>
      <c r="F2557" s="10" t="s">
        <v>129</v>
      </c>
      <c r="G2557" s="11">
        <v>69</v>
      </c>
      <c r="H2557" s="11">
        <v>77500</v>
      </c>
      <c r="I2557" s="11">
        <f t="shared" si="86"/>
        <v>5347500</v>
      </c>
      <c r="J2557" s="11">
        <f t="shared" si="87"/>
        <v>534750</v>
      </c>
      <c r="K2557" s="11">
        <f>연간거래자료!$I2557+연간거래자료!$J2557</f>
        <v>5882250</v>
      </c>
      <c r="L2557" s="13" t="s">
        <v>12</v>
      </c>
      <c r="M2557" s="14" t="s">
        <v>136</v>
      </c>
    </row>
    <row r="2558" spans="2:13" x14ac:dyDescent="0.3">
      <c r="B2558" s="9">
        <v>45919</v>
      </c>
      <c r="C2558" s="10" t="s">
        <v>152</v>
      </c>
      <c r="D2558" s="10" t="s">
        <v>9</v>
      </c>
      <c r="E2558" s="10" t="s">
        <v>36</v>
      </c>
      <c r="F2558" s="10" t="s">
        <v>54</v>
      </c>
      <c r="G2558" s="11">
        <v>26</v>
      </c>
      <c r="H2558" s="11">
        <v>213000</v>
      </c>
      <c r="I2558" s="11">
        <f t="shared" si="86"/>
        <v>5538000</v>
      </c>
      <c r="J2558" s="11">
        <f t="shared" si="87"/>
        <v>553800</v>
      </c>
      <c r="K2558" s="11">
        <f>연간거래자료!$I2558+연간거래자료!$J2558</f>
        <v>6091800</v>
      </c>
      <c r="L2558" s="13" t="s">
        <v>12</v>
      </c>
      <c r="M2558" s="14" t="s">
        <v>136</v>
      </c>
    </row>
    <row r="2559" spans="2:13" x14ac:dyDescent="0.3">
      <c r="B2559" s="9">
        <v>45920</v>
      </c>
      <c r="C2559" s="10" t="s">
        <v>143</v>
      </c>
      <c r="D2559" s="10" t="s">
        <v>21</v>
      </c>
      <c r="E2559" s="10" t="s">
        <v>31</v>
      </c>
      <c r="F2559" s="10" t="s">
        <v>128</v>
      </c>
      <c r="G2559" s="11">
        <v>118</v>
      </c>
      <c r="H2559" s="11">
        <v>280900</v>
      </c>
      <c r="I2559" s="11">
        <f t="shared" si="86"/>
        <v>33146200</v>
      </c>
      <c r="J2559" s="11">
        <f t="shared" si="87"/>
        <v>3314620</v>
      </c>
      <c r="K2559" s="11">
        <f>연간거래자료!$I2559+연간거래자료!$J2559</f>
        <v>36460820</v>
      </c>
      <c r="L2559" s="13" t="s">
        <v>16</v>
      </c>
      <c r="M2559" s="14" t="s">
        <v>136</v>
      </c>
    </row>
    <row r="2560" spans="2:13" x14ac:dyDescent="0.3">
      <c r="B2560" s="9">
        <v>45920</v>
      </c>
      <c r="C2560" s="10" t="s">
        <v>144</v>
      </c>
      <c r="D2560" s="10" t="s">
        <v>13</v>
      </c>
      <c r="E2560" s="10" t="s">
        <v>14</v>
      </c>
      <c r="F2560" s="10" t="s">
        <v>63</v>
      </c>
      <c r="G2560" s="11">
        <v>46</v>
      </c>
      <c r="H2560" s="11">
        <v>95000</v>
      </c>
      <c r="I2560" s="11">
        <f t="shared" si="86"/>
        <v>4370000</v>
      </c>
      <c r="J2560" s="11">
        <f t="shared" si="87"/>
        <v>437000</v>
      </c>
      <c r="K2560" s="11">
        <f>연간거래자료!$I2560+연간거래자료!$J2560</f>
        <v>4807000</v>
      </c>
      <c r="L2560" s="13" t="s">
        <v>16</v>
      </c>
      <c r="M2560" s="14" t="s">
        <v>134</v>
      </c>
    </row>
    <row r="2561" spans="2:13" x14ac:dyDescent="0.3">
      <c r="B2561" s="9">
        <v>45920</v>
      </c>
      <c r="C2561" s="10" t="s">
        <v>157</v>
      </c>
      <c r="D2561" s="10" t="s">
        <v>13</v>
      </c>
      <c r="E2561" s="10" t="s">
        <v>14</v>
      </c>
      <c r="F2561" s="10" t="s">
        <v>67</v>
      </c>
      <c r="G2561" s="11">
        <v>120</v>
      </c>
      <c r="H2561" s="11">
        <v>20400</v>
      </c>
      <c r="I2561" s="11">
        <f t="shared" si="86"/>
        <v>2448000</v>
      </c>
      <c r="J2561" s="11">
        <f t="shared" si="87"/>
        <v>244800</v>
      </c>
      <c r="K2561" s="11">
        <f>연간거래자료!$I2561+연간거래자료!$J2561</f>
        <v>2692800</v>
      </c>
      <c r="L2561" s="13" t="s">
        <v>12</v>
      </c>
      <c r="M2561" s="14" t="s">
        <v>135</v>
      </c>
    </row>
    <row r="2562" spans="2:13" x14ac:dyDescent="0.3">
      <c r="B2562" s="9">
        <v>45920</v>
      </c>
      <c r="C2562" s="10" t="s">
        <v>147</v>
      </c>
      <c r="D2562" s="10" t="s">
        <v>13</v>
      </c>
      <c r="E2562" s="10" t="s">
        <v>14</v>
      </c>
      <c r="F2562" s="10" t="s">
        <v>52</v>
      </c>
      <c r="G2562" s="11">
        <v>16</v>
      </c>
      <c r="H2562" s="11">
        <v>21800</v>
      </c>
      <c r="I2562" s="11">
        <f t="shared" si="86"/>
        <v>348800</v>
      </c>
      <c r="J2562" s="11">
        <f t="shared" si="87"/>
        <v>34880</v>
      </c>
      <c r="K2562" s="11">
        <f>연간거래자료!$I2562+연간거래자료!$J2562</f>
        <v>383680</v>
      </c>
      <c r="L2562" s="13" t="s">
        <v>12</v>
      </c>
      <c r="M2562" s="14" t="s">
        <v>137</v>
      </c>
    </row>
    <row r="2563" spans="2:13" x14ac:dyDescent="0.3">
      <c r="B2563" s="9">
        <v>45920</v>
      </c>
      <c r="C2563" s="10" t="s">
        <v>155</v>
      </c>
      <c r="D2563" s="10" t="s">
        <v>9</v>
      </c>
      <c r="E2563" s="10" t="s">
        <v>48</v>
      </c>
      <c r="F2563" s="10" t="s">
        <v>75</v>
      </c>
      <c r="G2563" s="11">
        <v>79</v>
      </c>
      <c r="H2563" s="11">
        <v>95600</v>
      </c>
      <c r="I2563" s="11">
        <f t="shared" si="86"/>
        <v>7552400</v>
      </c>
      <c r="J2563" s="11">
        <f t="shared" si="87"/>
        <v>755240</v>
      </c>
      <c r="K2563" s="11">
        <f>연간거래자료!$I2563+연간거래자료!$J2563</f>
        <v>8307640</v>
      </c>
      <c r="L2563" s="13" t="s">
        <v>16</v>
      </c>
      <c r="M2563" s="14" t="s">
        <v>135</v>
      </c>
    </row>
    <row r="2564" spans="2:13" x14ac:dyDescent="0.3">
      <c r="B2564" s="9">
        <v>45920</v>
      </c>
      <c r="C2564" s="10" t="s">
        <v>143</v>
      </c>
      <c r="D2564" s="10" t="s">
        <v>9</v>
      </c>
      <c r="E2564" s="10" t="s">
        <v>17</v>
      </c>
      <c r="F2564" s="10" t="s">
        <v>18</v>
      </c>
      <c r="G2564" s="11">
        <v>11</v>
      </c>
      <c r="H2564" s="11">
        <v>389000</v>
      </c>
      <c r="I2564" s="11">
        <f t="shared" si="86"/>
        <v>4279000</v>
      </c>
      <c r="J2564" s="11">
        <f t="shared" si="87"/>
        <v>427900</v>
      </c>
      <c r="K2564" s="11">
        <f>연간거래자료!$I2564+연간거래자료!$J2564</f>
        <v>4706900</v>
      </c>
      <c r="L2564" s="13" t="s">
        <v>16</v>
      </c>
      <c r="M2564" s="14" t="s">
        <v>136</v>
      </c>
    </row>
    <row r="2565" spans="2:13" x14ac:dyDescent="0.3">
      <c r="B2565" s="9">
        <v>45920</v>
      </c>
      <c r="C2565" s="10" t="s">
        <v>132</v>
      </c>
      <c r="D2565" s="10" t="s">
        <v>9</v>
      </c>
      <c r="E2565" s="10" t="s">
        <v>17</v>
      </c>
      <c r="F2565" s="10" t="s">
        <v>110</v>
      </c>
      <c r="G2565" s="11">
        <v>58</v>
      </c>
      <c r="H2565" s="11">
        <v>416100</v>
      </c>
      <c r="I2565" s="11">
        <f t="shared" si="86"/>
        <v>24133800</v>
      </c>
      <c r="J2565" s="11">
        <f t="shared" si="87"/>
        <v>2413380</v>
      </c>
      <c r="K2565" s="11">
        <f>연간거래자료!$I2565+연간거래자료!$J2565</f>
        <v>26547180</v>
      </c>
      <c r="L2565" s="13" t="s">
        <v>12</v>
      </c>
      <c r="M2565" s="14" t="s">
        <v>137</v>
      </c>
    </row>
    <row r="2566" spans="2:13" x14ac:dyDescent="0.3">
      <c r="B2566" s="9">
        <v>45921</v>
      </c>
      <c r="C2566" s="10" t="s">
        <v>142</v>
      </c>
      <c r="D2566" s="10" t="s">
        <v>21</v>
      </c>
      <c r="E2566" s="10" t="s">
        <v>28</v>
      </c>
      <c r="F2566" s="10" t="s">
        <v>124</v>
      </c>
      <c r="G2566" s="11">
        <v>149</v>
      </c>
      <c r="H2566" s="11">
        <v>2405600</v>
      </c>
      <c r="I2566" s="11">
        <f t="shared" si="86"/>
        <v>358434400</v>
      </c>
      <c r="J2566" s="11">
        <f t="shared" si="87"/>
        <v>35843440</v>
      </c>
      <c r="K2566" s="11">
        <f>연간거래자료!$I2566+연간거래자료!$J2566</f>
        <v>394277840</v>
      </c>
      <c r="L2566" s="13" t="s">
        <v>12</v>
      </c>
      <c r="M2566" s="14" t="s">
        <v>136</v>
      </c>
    </row>
    <row r="2567" spans="2:13" x14ac:dyDescent="0.3">
      <c r="B2567" s="9">
        <v>45921</v>
      </c>
      <c r="C2567" s="10" t="s">
        <v>148</v>
      </c>
      <c r="D2567" s="10" t="s">
        <v>9</v>
      </c>
      <c r="E2567" s="10" t="s">
        <v>10</v>
      </c>
      <c r="F2567" s="10" t="s">
        <v>82</v>
      </c>
      <c r="G2567" s="11">
        <v>140</v>
      </c>
      <c r="H2567" s="11">
        <v>193000</v>
      </c>
      <c r="I2567" s="11">
        <f t="shared" si="86"/>
        <v>27020000</v>
      </c>
      <c r="J2567" s="11">
        <f t="shared" si="87"/>
        <v>2702000</v>
      </c>
      <c r="K2567" s="11">
        <f>연간거래자료!$I2567+연간거래자료!$J2567</f>
        <v>29722000</v>
      </c>
      <c r="L2567" s="13" t="s">
        <v>12</v>
      </c>
      <c r="M2567" s="14" t="s">
        <v>135</v>
      </c>
    </row>
    <row r="2568" spans="2:13" x14ac:dyDescent="0.3">
      <c r="B2568" s="9">
        <v>45921</v>
      </c>
      <c r="C2568" s="10" t="s">
        <v>150</v>
      </c>
      <c r="D2568" s="10" t="s">
        <v>9</v>
      </c>
      <c r="E2568" s="10" t="s">
        <v>10</v>
      </c>
      <c r="F2568" s="10" t="s">
        <v>11</v>
      </c>
      <c r="G2568" s="11">
        <v>82</v>
      </c>
      <c r="H2568" s="11">
        <v>180700</v>
      </c>
      <c r="I2568" s="11">
        <f t="shared" si="86"/>
        <v>14817400</v>
      </c>
      <c r="J2568" s="11">
        <f t="shared" si="87"/>
        <v>1481740</v>
      </c>
      <c r="K2568" s="11">
        <f>연간거래자료!$I2568+연간거래자료!$J2568</f>
        <v>16299140</v>
      </c>
      <c r="L2568" s="13" t="s">
        <v>12</v>
      </c>
      <c r="M2568" s="14" t="s">
        <v>136</v>
      </c>
    </row>
    <row r="2569" spans="2:13" x14ac:dyDescent="0.3">
      <c r="B2569" s="9">
        <v>45921</v>
      </c>
      <c r="C2569" s="10" t="s">
        <v>148</v>
      </c>
      <c r="D2569" s="10" t="s">
        <v>9</v>
      </c>
      <c r="E2569" s="10" t="s">
        <v>17</v>
      </c>
      <c r="F2569" s="10" t="s">
        <v>118</v>
      </c>
      <c r="G2569" s="11">
        <v>116</v>
      </c>
      <c r="H2569" s="11">
        <v>412800</v>
      </c>
      <c r="I2569" s="11">
        <f t="shared" si="86"/>
        <v>47884800</v>
      </c>
      <c r="J2569" s="11">
        <f t="shared" si="87"/>
        <v>4788480</v>
      </c>
      <c r="K2569" s="11">
        <f>연간거래자료!$I2569+연간거래자료!$J2569</f>
        <v>52673280</v>
      </c>
      <c r="L2569" s="13" t="s">
        <v>12</v>
      </c>
      <c r="M2569" s="14" t="s">
        <v>134</v>
      </c>
    </row>
    <row r="2570" spans="2:13" x14ac:dyDescent="0.3">
      <c r="B2570" s="9">
        <v>45921</v>
      </c>
      <c r="C2570" s="10" t="s">
        <v>153</v>
      </c>
      <c r="D2570" s="10" t="s">
        <v>9</v>
      </c>
      <c r="E2570" s="10" t="s">
        <v>17</v>
      </c>
      <c r="F2570" s="10" t="s">
        <v>83</v>
      </c>
      <c r="G2570" s="11">
        <v>84</v>
      </c>
      <c r="H2570" s="11">
        <v>544400</v>
      </c>
      <c r="I2570" s="11">
        <f t="shared" si="86"/>
        <v>45729600</v>
      </c>
      <c r="J2570" s="11">
        <f t="shared" si="87"/>
        <v>4572960</v>
      </c>
      <c r="K2570" s="11">
        <f>연간거래자료!$I2570+연간거래자료!$J2570</f>
        <v>50302560</v>
      </c>
      <c r="L2570" s="13" t="s">
        <v>16</v>
      </c>
      <c r="M2570" s="14" t="s">
        <v>136</v>
      </c>
    </row>
    <row r="2571" spans="2:13" x14ac:dyDescent="0.3">
      <c r="B2571" s="9">
        <v>45921</v>
      </c>
      <c r="C2571" s="10" t="s">
        <v>152</v>
      </c>
      <c r="D2571" s="10" t="s">
        <v>9</v>
      </c>
      <c r="E2571" s="10" t="s">
        <v>17</v>
      </c>
      <c r="F2571" s="10" t="s">
        <v>85</v>
      </c>
      <c r="G2571" s="11">
        <v>111</v>
      </c>
      <c r="H2571" s="11">
        <v>765800</v>
      </c>
      <c r="I2571" s="11">
        <f t="shared" ref="I2571:I2634" si="88">G2571*H2571</f>
        <v>85003800</v>
      </c>
      <c r="J2571" s="11">
        <f t="shared" ref="J2571:J2634" si="89">I2571*0.1</f>
        <v>8500380</v>
      </c>
      <c r="K2571" s="11">
        <f>연간거래자료!$I2571+연간거래자료!$J2571</f>
        <v>93504180</v>
      </c>
      <c r="L2571" s="13" t="s">
        <v>12</v>
      </c>
      <c r="M2571" s="14" t="s">
        <v>135</v>
      </c>
    </row>
    <row r="2572" spans="2:13" x14ac:dyDescent="0.3">
      <c r="B2572" s="9">
        <v>45921</v>
      </c>
      <c r="C2572" s="10" t="s">
        <v>149</v>
      </c>
      <c r="D2572" s="10" t="s">
        <v>9</v>
      </c>
      <c r="E2572" s="10" t="s">
        <v>34</v>
      </c>
      <c r="F2572" s="10" t="s">
        <v>73</v>
      </c>
      <c r="G2572" s="11">
        <v>144</v>
      </c>
      <c r="H2572" s="11">
        <v>41700</v>
      </c>
      <c r="I2572" s="11">
        <f t="shared" si="88"/>
        <v>6004800</v>
      </c>
      <c r="J2572" s="11">
        <f t="shared" si="89"/>
        <v>600480</v>
      </c>
      <c r="K2572" s="11">
        <f>연간거래자료!$I2572+연간거래자료!$J2572</f>
        <v>6605280</v>
      </c>
      <c r="L2572" s="13" t="s">
        <v>12</v>
      </c>
      <c r="M2572" s="14" t="s">
        <v>137</v>
      </c>
    </row>
    <row r="2573" spans="2:13" x14ac:dyDescent="0.3">
      <c r="B2573" s="9">
        <v>45921</v>
      </c>
      <c r="C2573" s="10" t="s">
        <v>132</v>
      </c>
      <c r="D2573" s="10" t="s">
        <v>9</v>
      </c>
      <c r="E2573" s="10" t="s">
        <v>50</v>
      </c>
      <c r="F2573" s="10" t="s">
        <v>100</v>
      </c>
      <c r="G2573" s="11">
        <v>90</v>
      </c>
      <c r="H2573" s="11">
        <v>63300</v>
      </c>
      <c r="I2573" s="11">
        <f t="shared" si="88"/>
        <v>5697000</v>
      </c>
      <c r="J2573" s="11">
        <f t="shared" si="89"/>
        <v>569700</v>
      </c>
      <c r="K2573" s="11">
        <f>연간거래자료!$I2573+연간거래자료!$J2573</f>
        <v>6266700</v>
      </c>
      <c r="L2573" s="13" t="s">
        <v>12</v>
      </c>
      <c r="M2573" s="14" t="s">
        <v>137</v>
      </c>
    </row>
    <row r="2574" spans="2:13" x14ac:dyDescent="0.3">
      <c r="B2574" s="9">
        <v>45922</v>
      </c>
      <c r="C2574" s="10" t="s">
        <v>154</v>
      </c>
      <c r="D2574" s="10" t="s">
        <v>21</v>
      </c>
      <c r="E2574" s="10" t="s">
        <v>31</v>
      </c>
      <c r="F2574" s="10" t="s">
        <v>61</v>
      </c>
      <c r="G2574" s="11">
        <v>28</v>
      </c>
      <c r="H2574" s="11">
        <v>256300</v>
      </c>
      <c r="I2574" s="11">
        <f t="shared" si="88"/>
        <v>7176400</v>
      </c>
      <c r="J2574" s="11">
        <f t="shared" si="89"/>
        <v>717640</v>
      </c>
      <c r="K2574" s="11">
        <f>연간거래자료!$I2574+연간거래자료!$J2574</f>
        <v>7894040</v>
      </c>
      <c r="L2574" s="13" t="s">
        <v>12</v>
      </c>
      <c r="M2574" s="14" t="s">
        <v>137</v>
      </c>
    </row>
    <row r="2575" spans="2:13" x14ac:dyDescent="0.3">
      <c r="B2575" s="9">
        <v>45922</v>
      </c>
      <c r="C2575" s="10" t="s">
        <v>153</v>
      </c>
      <c r="D2575" s="10" t="s">
        <v>21</v>
      </c>
      <c r="E2575" s="10" t="s">
        <v>31</v>
      </c>
      <c r="F2575" s="10" t="s">
        <v>61</v>
      </c>
      <c r="G2575" s="11">
        <v>66</v>
      </c>
      <c r="H2575" s="11">
        <v>248600</v>
      </c>
      <c r="I2575" s="11">
        <f t="shared" si="88"/>
        <v>16407600</v>
      </c>
      <c r="J2575" s="11">
        <f t="shared" si="89"/>
        <v>1640760</v>
      </c>
      <c r="K2575" s="11">
        <f>연간거래자료!$I2575+연간거래자료!$J2575</f>
        <v>18048360</v>
      </c>
      <c r="L2575" s="13" t="s">
        <v>12</v>
      </c>
      <c r="M2575" s="14" t="s">
        <v>134</v>
      </c>
    </row>
    <row r="2576" spans="2:13" x14ac:dyDescent="0.3">
      <c r="B2576" s="9">
        <v>45922</v>
      </c>
      <c r="C2576" s="10" t="s">
        <v>148</v>
      </c>
      <c r="D2576" s="10" t="s">
        <v>21</v>
      </c>
      <c r="E2576" s="10" t="s">
        <v>28</v>
      </c>
      <c r="F2576" s="10" t="s">
        <v>70</v>
      </c>
      <c r="G2576" s="11">
        <v>114</v>
      </c>
      <c r="H2576" s="11">
        <v>386100</v>
      </c>
      <c r="I2576" s="11">
        <f t="shared" si="88"/>
        <v>44015400</v>
      </c>
      <c r="J2576" s="11">
        <f t="shared" si="89"/>
        <v>4401540</v>
      </c>
      <c r="K2576" s="11">
        <f>연간거래자료!$I2576+연간거래자료!$J2576</f>
        <v>48416940</v>
      </c>
      <c r="L2576" s="13" t="s">
        <v>16</v>
      </c>
      <c r="M2576" s="14" t="s">
        <v>135</v>
      </c>
    </row>
    <row r="2577" spans="2:13" x14ac:dyDescent="0.3">
      <c r="B2577" s="9">
        <v>45922</v>
      </c>
      <c r="C2577" s="10" t="s">
        <v>140</v>
      </c>
      <c r="D2577" s="10" t="s">
        <v>13</v>
      </c>
      <c r="E2577" s="10" t="s">
        <v>14</v>
      </c>
      <c r="F2577" s="10" t="s">
        <v>116</v>
      </c>
      <c r="G2577" s="11">
        <v>83</v>
      </c>
      <c r="H2577" s="11">
        <v>334700</v>
      </c>
      <c r="I2577" s="11">
        <f t="shared" si="88"/>
        <v>27780100</v>
      </c>
      <c r="J2577" s="11">
        <f t="shared" si="89"/>
        <v>2778010</v>
      </c>
      <c r="K2577" s="11">
        <f>연간거래자료!$I2577+연간거래자료!$J2577</f>
        <v>30558110</v>
      </c>
      <c r="L2577" s="13" t="s">
        <v>12</v>
      </c>
      <c r="M2577" s="14" t="s">
        <v>134</v>
      </c>
    </row>
    <row r="2578" spans="2:13" x14ac:dyDescent="0.3">
      <c r="B2578" s="9">
        <v>45922</v>
      </c>
      <c r="C2578" s="10" t="s">
        <v>151</v>
      </c>
      <c r="D2578" s="10" t="s">
        <v>13</v>
      </c>
      <c r="E2578" s="10" t="s">
        <v>14</v>
      </c>
      <c r="F2578" s="10" t="s">
        <v>15</v>
      </c>
      <c r="G2578" s="11">
        <v>27</v>
      </c>
      <c r="H2578" s="11">
        <v>389800</v>
      </c>
      <c r="I2578" s="11">
        <f t="shared" si="88"/>
        <v>10524600</v>
      </c>
      <c r="J2578" s="11">
        <f t="shared" si="89"/>
        <v>1052460</v>
      </c>
      <c r="K2578" s="11">
        <f>연간거래자료!$I2578+연간거래자료!$J2578</f>
        <v>11577060</v>
      </c>
      <c r="L2578" s="13" t="s">
        <v>16</v>
      </c>
      <c r="M2578" s="14" t="s">
        <v>137</v>
      </c>
    </row>
    <row r="2579" spans="2:13" x14ac:dyDescent="0.3">
      <c r="B2579" s="9">
        <v>45922</v>
      </c>
      <c r="C2579" s="10" t="s">
        <v>148</v>
      </c>
      <c r="D2579" s="10" t="s">
        <v>13</v>
      </c>
      <c r="E2579" s="10" t="s">
        <v>26</v>
      </c>
      <c r="F2579" s="10" t="s">
        <v>104</v>
      </c>
      <c r="G2579" s="11">
        <v>129</v>
      </c>
      <c r="H2579" s="11">
        <v>34400</v>
      </c>
      <c r="I2579" s="11">
        <f t="shared" si="88"/>
        <v>4437600</v>
      </c>
      <c r="J2579" s="11">
        <f t="shared" si="89"/>
        <v>443760</v>
      </c>
      <c r="K2579" s="11">
        <f>연간거래자료!$I2579+연간거래자료!$J2579</f>
        <v>4881360</v>
      </c>
      <c r="L2579" s="13" t="s">
        <v>12</v>
      </c>
      <c r="M2579" s="14" t="s">
        <v>134</v>
      </c>
    </row>
    <row r="2580" spans="2:13" x14ac:dyDescent="0.3">
      <c r="B2580" s="9">
        <v>45922</v>
      </c>
      <c r="C2580" s="10" t="s">
        <v>145</v>
      </c>
      <c r="D2580" s="10" t="s">
        <v>9</v>
      </c>
      <c r="E2580" s="10" t="s">
        <v>10</v>
      </c>
      <c r="F2580" s="10" t="s">
        <v>82</v>
      </c>
      <c r="G2580" s="11">
        <v>142</v>
      </c>
      <c r="H2580" s="11">
        <v>193000</v>
      </c>
      <c r="I2580" s="11">
        <f t="shared" si="88"/>
        <v>27406000</v>
      </c>
      <c r="J2580" s="11">
        <f t="shared" si="89"/>
        <v>2740600</v>
      </c>
      <c r="K2580" s="11">
        <f>연간거래자료!$I2580+연간거래자료!$J2580</f>
        <v>30146600</v>
      </c>
      <c r="L2580" s="13" t="s">
        <v>12</v>
      </c>
      <c r="M2580" s="14" t="s">
        <v>135</v>
      </c>
    </row>
    <row r="2581" spans="2:13" x14ac:dyDescent="0.3">
      <c r="B2581" s="9">
        <v>45922</v>
      </c>
      <c r="C2581" s="10" t="s">
        <v>141</v>
      </c>
      <c r="D2581" s="10" t="s">
        <v>9</v>
      </c>
      <c r="E2581" s="10" t="s">
        <v>17</v>
      </c>
      <c r="F2581" s="10" t="s">
        <v>108</v>
      </c>
      <c r="G2581" s="11">
        <v>17</v>
      </c>
      <c r="H2581" s="11">
        <v>245600</v>
      </c>
      <c r="I2581" s="11">
        <f t="shared" si="88"/>
        <v>4175200</v>
      </c>
      <c r="J2581" s="11">
        <f t="shared" si="89"/>
        <v>417520</v>
      </c>
      <c r="K2581" s="11">
        <f>연간거래자료!$I2581+연간거래자료!$J2581</f>
        <v>4592720</v>
      </c>
      <c r="L2581" s="13" t="s">
        <v>12</v>
      </c>
      <c r="M2581" s="14" t="s">
        <v>134</v>
      </c>
    </row>
    <row r="2582" spans="2:13" x14ac:dyDescent="0.3">
      <c r="B2582" s="9">
        <v>45922</v>
      </c>
      <c r="C2582" s="10" t="s">
        <v>155</v>
      </c>
      <c r="D2582" s="10" t="s">
        <v>9</v>
      </c>
      <c r="E2582" s="10" t="s">
        <v>34</v>
      </c>
      <c r="F2582" s="10" t="s">
        <v>73</v>
      </c>
      <c r="G2582" s="11">
        <v>86</v>
      </c>
      <c r="H2582" s="11">
        <v>41700</v>
      </c>
      <c r="I2582" s="11">
        <f t="shared" si="88"/>
        <v>3586200</v>
      </c>
      <c r="J2582" s="11">
        <f t="shared" si="89"/>
        <v>358620</v>
      </c>
      <c r="K2582" s="11">
        <f>연간거래자료!$I2582+연간거래자료!$J2582</f>
        <v>3944820</v>
      </c>
      <c r="L2582" s="13" t="s">
        <v>12</v>
      </c>
      <c r="M2582" s="14" t="s">
        <v>134</v>
      </c>
    </row>
    <row r="2583" spans="2:13" x14ac:dyDescent="0.3">
      <c r="B2583" s="9">
        <v>45922</v>
      </c>
      <c r="C2583" s="10" t="s">
        <v>148</v>
      </c>
      <c r="D2583" s="10" t="s">
        <v>9</v>
      </c>
      <c r="E2583" s="10" t="s">
        <v>50</v>
      </c>
      <c r="F2583" s="10" t="s">
        <v>109</v>
      </c>
      <c r="G2583" s="11">
        <v>32</v>
      </c>
      <c r="H2583" s="11">
        <v>115200</v>
      </c>
      <c r="I2583" s="11">
        <f t="shared" si="88"/>
        <v>3686400</v>
      </c>
      <c r="J2583" s="11">
        <f t="shared" si="89"/>
        <v>368640</v>
      </c>
      <c r="K2583" s="11">
        <f>연간거래자료!$I2583+연간거래자료!$J2583</f>
        <v>4055040</v>
      </c>
      <c r="L2583" s="13" t="s">
        <v>16</v>
      </c>
      <c r="M2583" s="14" t="s">
        <v>135</v>
      </c>
    </row>
    <row r="2584" spans="2:13" x14ac:dyDescent="0.3">
      <c r="B2584" s="9">
        <v>45922</v>
      </c>
      <c r="C2584" s="10" t="s">
        <v>131</v>
      </c>
      <c r="D2584" s="10" t="s">
        <v>9</v>
      </c>
      <c r="E2584" s="10" t="s">
        <v>36</v>
      </c>
      <c r="F2584" s="10" t="s">
        <v>38</v>
      </c>
      <c r="G2584" s="11">
        <v>77</v>
      </c>
      <c r="H2584" s="11">
        <v>180000</v>
      </c>
      <c r="I2584" s="11">
        <f t="shared" si="88"/>
        <v>13860000</v>
      </c>
      <c r="J2584" s="11">
        <f t="shared" si="89"/>
        <v>1386000</v>
      </c>
      <c r="K2584" s="11">
        <f>연간거래자료!$I2584+연간거래자료!$J2584</f>
        <v>15246000</v>
      </c>
      <c r="L2584" s="13" t="s">
        <v>16</v>
      </c>
      <c r="M2584" s="14" t="s">
        <v>135</v>
      </c>
    </row>
    <row r="2585" spans="2:13" x14ac:dyDescent="0.3">
      <c r="B2585" s="9">
        <v>45923</v>
      </c>
      <c r="C2585" s="10" t="s">
        <v>156</v>
      </c>
      <c r="D2585" s="10" t="s">
        <v>21</v>
      </c>
      <c r="E2585" s="10" t="s">
        <v>31</v>
      </c>
      <c r="F2585" s="10" t="s">
        <v>128</v>
      </c>
      <c r="G2585" s="11">
        <v>11</v>
      </c>
      <c r="H2585" s="11">
        <v>289600</v>
      </c>
      <c r="I2585" s="11">
        <f t="shared" si="88"/>
        <v>3185600</v>
      </c>
      <c r="J2585" s="11">
        <f t="shared" si="89"/>
        <v>318560</v>
      </c>
      <c r="K2585" s="11">
        <f>연간거래자료!$I2585+연간거래자료!$J2585</f>
        <v>3504160</v>
      </c>
      <c r="L2585" s="13" t="s">
        <v>12</v>
      </c>
      <c r="M2585" s="14" t="s">
        <v>134</v>
      </c>
    </row>
    <row r="2586" spans="2:13" x14ac:dyDescent="0.3">
      <c r="B2586" s="9">
        <v>45923</v>
      </c>
      <c r="C2586" s="10" t="s">
        <v>143</v>
      </c>
      <c r="D2586" s="10" t="s">
        <v>21</v>
      </c>
      <c r="E2586" s="10" t="s">
        <v>28</v>
      </c>
      <c r="F2586" s="10" t="s">
        <v>53</v>
      </c>
      <c r="G2586" s="11">
        <v>57</v>
      </c>
      <c r="H2586" s="11">
        <v>2081200</v>
      </c>
      <c r="I2586" s="11">
        <f t="shared" si="88"/>
        <v>118628400</v>
      </c>
      <c r="J2586" s="11">
        <f t="shared" si="89"/>
        <v>11862840</v>
      </c>
      <c r="K2586" s="11">
        <f>연간거래자료!$I2586+연간거래자료!$J2586</f>
        <v>130491240</v>
      </c>
      <c r="L2586" s="13" t="s">
        <v>16</v>
      </c>
      <c r="M2586" s="14" t="s">
        <v>136</v>
      </c>
    </row>
    <row r="2587" spans="2:13" x14ac:dyDescent="0.3">
      <c r="B2587" s="9">
        <v>45923</v>
      </c>
      <c r="C2587" s="10" t="s">
        <v>145</v>
      </c>
      <c r="D2587" s="10" t="s">
        <v>21</v>
      </c>
      <c r="E2587" s="10" t="s">
        <v>22</v>
      </c>
      <c r="F2587" s="10" t="s">
        <v>62</v>
      </c>
      <c r="G2587" s="11">
        <v>20</v>
      </c>
      <c r="H2587" s="11">
        <v>126500</v>
      </c>
      <c r="I2587" s="11">
        <f t="shared" si="88"/>
        <v>2530000</v>
      </c>
      <c r="J2587" s="11">
        <f t="shared" si="89"/>
        <v>253000</v>
      </c>
      <c r="K2587" s="11">
        <f>연간거래자료!$I2587+연간거래자료!$J2587</f>
        <v>2783000</v>
      </c>
      <c r="L2587" s="13" t="s">
        <v>12</v>
      </c>
      <c r="M2587" s="14" t="s">
        <v>134</v>
      </c>
    </row>
    <row r="2588" spans="2:13" x14ac:dyDescent="0.3">
      <c r="B2588" s="9">
        <v>45923</v>
      </c>
      <c r="C2588" s="10" t="s">
        <v>142</v>
      </c>
      <c r="D2588" s="10" t="s">
        <v>13</v>
      </c>
      <c r="E2588" s="10" t="s">
        <v>14</v>
      </c>
      <c r="F2588" s="10" t="s">
        <v>114</v>
      </c>
      <c r="G2588" s="11">
        <v>58</v>
      </c>
      <c r="H2588" s="11">
        <v>212400</v>
      </c>
      <c r="I2588" s="11">
        <f t="shared" si="88"/>
        <v>12319200</v>
      </c>
      <c r="J2588" s="11">
        <f t="shared" si="89"/>
        <v>1231920</v>
      </c>
      <c r="K2588" s="11">
        <f>연간거래자료!$I2588+연간거래자료!$J2588</f>
        <v>13551120</v>
      </c>
      <c r="L2588" s="13" t="s">
        <v>12</v>
      </c>
      <c r="M2588" s="14" t="s">
        <v>137</v>
      </c>
    </row>
    <row r="2589" spans="2:13" x14ac:dyDescent="0.3">
      <c r="B2589" s="9">
        <v>45923</v>
      </c>
      <c r="C2589" s="10" t="s">
        <v>131</v>
      </c>
      <c r="D2589" s="10" t="s">
        <v>13</v>
      </c>
      <c r="E2589" s="10" t="s">
        <v>14</v>
      </c>
      <c r="F2589" s="10" t="s">
        <v>116</v>
      </c>
      <c r="G2589" s="11">
        <v>118</v>
      </c>
      <c r="H2589" s="11">
        <v>334700</v>
      </c>
      <c r="I2589" s="11">
        <f t="shared" si="88"/>
        <v>39494600</v>
      </c>
      <c r="J2589" s="11">
        <f t="shared" si="89"/>
        <v>3949460</v>
      </c>
      <c r="K2589" s="11">
        <f>연간거래자료!$I2589+연간거래자료!$J2589</f>
        <v>43444060</v>
      </c>
      <c r="L2589" s="13" t="s">
        <v>12</v>
      </c>
      <c r="M2589" s="14" t="s">
        <v>134</v>
      </c>
    </row>
    <row r="2590" spans="2:13" x14ac:dyDescent="0.3">
      <c r="B2590" s="9">
        <v>45923</v>
      </c>
      <c r="C2590" s="10" t="s">
        <v>148</v>
      </c>
      <c r="D2590" s="10" t="s">
        <v>13</v>
      </c>
      <c r="E2590" s="10" t="s">
        <v>14</v>
      </c>
      <c r="F2590" s="10" t="s">
        <v>113</v>
      </c>
      <c r="G2590" s="11">
        <v>37</v>
      </c>
      <c r="H2590" s="11">
        <v>645200</v>
      </c>
      <c r="I2590" s="11">
        <f t="shared" si="88"/>
        <v>23872400</v>
      </c>
      <c r="J2590" s="11">
        <f t="shared" si="89"/>
        <v>2387240</v>
      </c>
      <c r="K2590" s="11">
        <f>연간거래자료!$I2590+연간거래자료!$J2590</f>
        <v>26259640</v>
      </c>
      <c r="L2590" s="13" t="s">
        <v>12</v>
      </c>
      <c r="M2590" s="14" t="s">
        <v>134</v>
      </c>
    </row>
    <row r="2591" spans="2:13" x14ac:dyDescent="0.3">
      <c r="B2591" s="9">
        <v>45923</v>
      </c>
      <c r="C2591" s="10" t="s">
        <v>148</v>
      </c>
      <c r="D2591" s="10" t="s">
        <v>13</v>
      </c>
      <c r="E2591" s="10" t="s">
        <v>14</v>
      </c>
      <c r="F2591" s="10" t="s">
        <v>64</v>
      </c>
      <c r="G2591" s="11">
        <v>74</v>
      </c>
      <c r="H2591" s="11">
        <v>642300</v>
      </c>
      <c r="I2591" s="11">
        <f t="shared" si="88"/>
        <v>47530200</v>
      </c>
      <c r="J2591" s="11">
        <f t="shared" si="89"/>
        <v>4753020</v>
      </c>
      <c r="K2591" s="11">
        <f>연간거래자료!$I2591+연간거래자료!$J2591</f>
        <v>52283220</v>
      </c>
      <c r="L2591" s="13" t="s">
        <v>16</v>
      </c>
      <c r="M2591" s="14" t="s">
        <v>136</v>
      </c>
    </row>
    <row r="2592" spans="2:13" x14ac:dyDescent="0.3">
      <c r="B2592" s="9">
        <v>45923</v>
      </c>
      <c r="C2592" s="10" t="s">
        <v>153</v>
      </c>
      <c r="D2592" s="10" t="s">
        <v>9</v>
      </c>
      <c r="E2592" s="10" t="s">
        <v>48</v>
      </c>
      <c r="F2592" s="10" t="s">
        <v>49</v>
      </c>
      <c r="G2592" s="11">
        <v>48</v>
      </c>
      <c r="H2592" s="11">
        <v>85600</v>
      </c>
      <c r="I2592" s="11">
        <f t="shared" si="88"/>
        <v>4108800</v>
      </c>
      <c r="J2592" s="11">
        <f t="shared" si="89"/>
        <v>410880</v>
      </c>
      <c r="K2592" s="11">
        <f>연간거래자료!$I2592+연간거래자료!$J2592</f>
        <v>4519680</v>
      </c>
      <c r="L2592" s="13" t="s">
        <v>12</v>
      </c>
      <c r="M2592" s="14" t="s">
        <v>137</v>
      </c>
    </row>
    <row r="2593" spans="2:13" x14ac:dyDescent="0.3">
      <c r="B2593" s="9">
        <v>45923</v>
      </c>
      <c r="C2593" s="10" t="s">
        <v>145</v>
      </c>
      <c r="D2593" s="10" t="s">
        <v>9</v>
      </c>
      <c r="E2593" s="10" t="s">
        <v>24</v>
      </c>
      <c r="F2593" s="10" t="s">
        <v>111</v>
      </c>
      <c r="G2593" s="11">
        <v>128</v>
      </c>
      <c r="H2593" s="11">
        <v>208800</v>
      </c>
      <c r="I2593" s="11">
        <f t="shared" si="88"/>
        <v>26726400</v>
      </c>
      <c r="J2593" s="11">
        <f t="shared" si="89"/>
        <v>2672640</v>
      </c>
      <c r="K2593" s="11">
        <f>연간거래자료!$I2593+연간거래자료!$J2593</f>
        <v>29399040</v>
      </c>
      <c r="L2593" s="13" t="s">
        <v>16</v>
      </c>
      <c r="M2593" s="14" t="s">
        <v>135</v>
      </c>
    </row>
    <row r="2594" spans="2:13" x14ac:dyDescent="0.3">
      <c r="B2594" s="9">
        <v>45923</v>
      </c>
      <c r="C2594" s="10" t="s">
        <v>141</v>
      </c>
      <c r="D2594" s="10" t="s">
        <v>9</v>
      </c>
      <c r="E2594" s="10" t="s">
        <v>10</v>
      </c>
      <c r="F2594" s="10" t="s">
        <v>82</v>
      </c>
      <c r="G2594" s="11">
        <v>55</v>
      </c>
      <c r="H2594" s="11">
        <v>193000</v>
      </c>
      <c r="I2594" s="11">
        <f t="shared" si="88"/>
        <v>10615000</v>
      </c>
      <c r="J2594" s="11">
        <f t="shared" si="89"/>
        <v>1061500</v>
      </c>
      <c r="K2594" s="11">
        <f>연간거래자료!$I2594+연간거래자료!$J2594</f>
        <v>11676500</v>
      </c>
      <c r="L2594" s="13" t="s">
        <v>16</v>
      </c>
      <c r="M2594" s="14" t="s">
        <v>135</v>
      </c>
    </row>
    <row r="2595" spans="2:13" x14ac:dyDescent="0.3">
      <c r="B2595" s="9">
        <v>45923</v>
      </c>
      <c r="C2595" s="10" t="s">
        <v>145</v>
      </c>
      <c r="D2595" s="10" t="s">
        <v>9</v>
      </c>
      <c r="E2595" s="10" t="s">
        <v>17</v>
      </c>
      <c r="F2595" s="10" t="s">
        <v>89</v>
      </c>
      <c r="G2595" s="11">
        <v>107</v>
      </c>
      <c r="H2595" s="11">
        <v>377300</v>
      </c>
      <c r="I2595" s="11">
        <f t="shared" si="88"/>
        <v>40371100</v>
      </c>
      <c r="J2595" s="11">
        <f t="shared" si="89"/>
        <v>4037110</v>
      </c>
      <c r="K2595" s="11">
        <f>연간거래자료!$I2595+연간거래자료!$J2595</f>
        <v>44408210</v>
      </c>
      <c r="L2595" s="13" t="s">
        <v>16</v>
      </c>
      <c r="M2595" s="14" t="s">
        <v>137</v>
      </c>
    </row>
    <row r="2596" spans="2:13" x14ac:dyDescent="0.3">
      <c r="B2596" s="9">
        <v>45923</v>
      </c>
      <c r="C2596" s="10" t="s">
        <v>131</v>
      </c>
      <c r="D2596" s="10" t="s">
        <v>9</v>
      </c>
      <c r="E2596" s="10" t="s">
        <v>34</v>
      </c>
      <c r="F2596" s="10" t="s">
        <v>73</v>
      </c>
      <c r="G2596" s="11">
        <v>87</v>
      </c>
      <c r="H2596" s="11">
        <v>41700</v>
      </c>
      <c r="I2596" s="11">
        <f t="shared" si="88"/>
        <v>3627900</v>
      </c>
      <c r="J2596" s="11">
        <f t="shared" si="89"/>
        <v>362790</v>
      </c>
      <c r="K2596" s="11">
        <f>연간거래자료!$I2596+연간거래자료!$J2596</f>
        <v>3990690</v>
      </c>
      <c r="L2596" s="13" t="s">
        <v>12</v>
      </c>
      <c r="M2596" s="14" t="s">
        <v>134</v>
      </c>
    </row>
    <row r="2597" spans="2:13" x14ac:dyDescent="0.3">
      <c r="B2597" s="9">
        <v>45923</v>
      </c>
      <c r="C2597" s="10" t="s">
        <v>145</v>
      </c>
      <c r="D2597" s="10" t="s">
        <v>9</v>
      </c>
      <c r="E2597" s="10" t="s">
        <v>36</v>
      </c>
      <c r="F2597" s="10" t="s">
        <v>90</v>
      </c>
      <c r="G2597" s="11">
        <v>121</v>
      </c>
      <c r="H2597" s="11">
        <v>316200</v>
      </c>
      <c r="I2597" s="11">
        <f t="shared" si="88"/>
        <v>38260200</v>
      </c>
      <c r="J2597" s="11">
        <f t="shared" si="89"/>
        <v>3826020</v>
      </c>
      <c r="K2597" s="11">
        <f>연간거래자료!$I2597+연간거래자료!$J2597</f>
        <v>42086220</v>
      </c>
      <c r="L2597" s="13" t="s">
        <v>12</v>
      </c>
      <c r="M2597" s="14" t="s">
        <v>134</v>
      </c>
    </row>
    <row r="2598" spans="2:13" x14ac:dyDescent="0.3">
      <c r="B2598" s="9">
        <v>45923</v>
      </c>
      <c r="C2598" s="10" t="s">
        <v>157</v>
      </c>
      <c r="D2598" s="10" t="s">
        <v>9</v>
      </c>
      <c r="E2598" s="10" t="s">
        <v>36</v>
      </c>
      <c r="F2598" s="10" t="s">
        <v>37</v>
      </c>
      <c r="G2598" s="11">
        <v>55</v>
      </c>
      <c r="H2598" s="11">
        <v>151300</v>
      </c>
      <c r="I2598" s="11">
        <f t="shared" si="88"/>
        <v>8321500</v>
      </c>
      <c r="J2598" s="11">
        <f t="shared" si="89"/>
        <v>832150</v>
      </c>
      <c r="K2598" s="11">
        <f>연간거래자료!$I2598+연간거래자료!$J2598</f>
        <v>9153650</v>
      </c>
      <c r="L2598" s="13" t="s">
        <v>12</v>
      </c>
      <c r="M2598" s="14" t="s">
        <v>137</v>
      </c>
    </row>
    <row r="2599" spans="2:13" x14ac:dyDescent="0.3">
      <c r="B2599" s="9">
        <v>45923</v>
      </c>
      <c r="C2599" s="10" t="s">
        <v>145</v>
      </c>
      <c r="D2599" s="10" t="s">
        <v>9</v>
      </c>
      <c r="E2599" s="10" t="s">
        <v>36</v>
      </c>
      <c r="F2599" s="10" t="s">
        <v>80</v>
      </c>
      <c r="G2599" s="11">
        <v>18</v>
      </c>
      <c r="H2599" s="11">
        <v>256300</v>
      </c>
      <c r="I2599" s="11">
        <f t="shared" si="88"/>
        <v>4613400</v>
      </c>
      <c r="J2599" s="11">
        <f t="shared" si="89"/>
        <v>461340</v>
      </c>
      <c r="K2599" s="11">
        <f>연간거래자료!$I2599+연간거래자료!$J2599</f>
        <v>5074740</v>
      </c>
      <c r="L2599" s="13" t="s">
        <v>12</v>
      </c>
      <c r="M2599" s="14" t="s">
        <v>135</v>
      </c>
    </row>
    <row r="2600" spans="2:13" x14ac:dyDescent="0.3">
      <c r="B2600" s="9">
        <v>45924</v>
      </c>
      <c r="C2600" s="10" t="s">
        <v>142</v>
      </c>
      <c r="D2600" s="10" t="s">
        <v>21</v>
      </c>
      <c r="E2600" s="10" t="s">
        <v>31</v>
      </c>
      <c r="F2600" s="10" t="s">
        <v>61</v>
      </c>
      <c r="G2600" s="11">
        <v>82</v>
      </c>
      <c r="H2600" s="11">
        <v>248600</v>
      </c>
      <c r="I2600" s="11">
        <f t="shared" si="88"/>
        <v>20385200</v>
      </c>
      <c r="J2600" s="11">
        <f t="shared" si="89"/>
        <v>2038520</v>
      </c>
      <c r="K2600" s="11">
        <f>연간거래자료!$I2600+연간거래자료!$J2600</f>
        <v>22423720</v>
      </c>
      <c r="L2600" s="13" t="s">
        <v>12</v>
      </c>
      <c r="M2600" s="14" t="s">
        <v>135</v>
      </c>
    </row>
    <row r="2601" spans="2:13" x14ac:dyDescent="0.3">
      <c r="B2601" s="9">
        <v>45924</v>
      </c>
      <c r="C2601" s="10" t="s">
        <v>130</v>
      </c>
      <c r="D2601" s="10" t="s">
        <v>21</v>
      </c>
      <c r="E2601" s="10" t="s">
        <v>28</v>
      </c>
      <c r="F2601" s="10" t="s">
        <v>124</v>
      </c>
      <c r="G2601" s="11">
        <v>72</v>
      </c>
      <c r="H2601" s="11">
        <v>2405600</v>
      </c>
      <c r="I2601" s="11">
        <f t="shared" si="88"/>
        <v>173203200</v>
      </c>
      <c r="J2601" s="11">
        <f t="shared" si="89"/>
        <v>17320320</v>
      </c>
      <c r="K2601" s="11">
        <f>연간거래자료!$I2601+연간거래자료!$J2601</f>
        <v>190523520</v>
      </c>
      <c r="L2601" s="13" t="s">
        <v>16</v>
      </c>
      <c r="M2601" s="14" t="s">
        <v>137</v>
      </c>
    </row>
    <row r="2602" spans="2:13" x14ac:dyDescent="0.3">
      <c r="B2602" s="9">
        <v>45924</v>
      </c>
      <c r="C2602" s="10" t="s">
        <v>149</v>
      </c>
      <c r="D2602" s="10" t="s">
        <v>21</v>
      </c>
      <c r="E2602" s="10" t="s">
        <v>22</v>
      </c>
      <c r="F2602" s="10" t="s">
        <v>58</v>
      </c>
      <c r="G2602" s="11">
        <v>18</v>
      </c>
      <c r="H2602" s="11">
        <v>215600</v>
      </c>
      <c r="I2602" s="11">
        <f t="shared" si="88"/>
        <v>3880800</v>
      </c>
      <c r="J2602" s="11">
        <f t="shared" si="89"/>
        <v>388080</v>
      </c>
      <c r="K2602" s="11">
        <f>연간거래자료!$I2602+연간거래자료!$J2602</f>
        <v>4268880</v>
      </c>
      <c r="L2602" s="13" t="s">
        <v>16</v>
      </c>
      <c r="M2602" s="14" t="s">
        <v>137</v>
      </c>
    </row>
    <row r="2603" spans="2:13" x14ac:dyDescent="0.3">
      <c r="B2603" s="9">
        <v>45924</v>
      </c>
      <c r="C2603" s="10" t="s">
        <v>155</v>
      </c>
      <c r="D2603" s="10" t="s">
        <v>33</v>
      </c>
      <c r="E2603" s="10" t="s">
        <v>56</v>
      </c>
      <c r="F2603" s="10" t="s">
        <v>57</v>
      </c>
      <c r="G2603" s="11">
        <v>45</v>
      </c>
      <c r="H2603" s="11">
        <v>6900</v>
      </c>
      <c r="I2603" s="11">
        <f t="shared" si="88"/>
        <v>310500</v>
      </c>
      <c r="J2603" s="11">
        <f t="shared" si="89"/>
        <v>31050</v>
      </c>
      <c r="K2603" s="11">
        <f>연간거래자료!$I2603+연간거래자료!$J2603</f>
        <v>341550</v>
      </c>
      <c r="L2603" s="13" t="s">
        <v>12</v>
      </c>
      <c r="M2603" s="14" t="s">
        <v>135</v>
      </c>
    </row>
    <row r="2604" spans="2:13" x14ac:dyDescent="0.3">
      <c r="B2604" s="9">
        <v>45924</v>
      </c>
      <c r="C2604" s="10" t="s">
        <v>146</v>
      </c>
      <c r="D2604" s="10" t="s">
        <v>33</v>
      </c>
      <c r="E2604" s="10" t="s">
        <v>34</v>
      </c>
      <c r="F2604" s="10" t="s">
        <v>35</v>
      </c>
      <c r="G2604" s="11">
        <v>24</v>
      </c>
      <c r="H2604" s="11">
        <v>19900</v>
      </c>
      <c r="I2604" s="11">
        <f t="shared" si="88"/>
        <v>477600</v>
      </c>
      <c r="J2604" s="11">
        <f t="shared" si="89"/>
        <v>47760</v>
      </c>
      <c r="K2604" s="11">
        <f>연간거래자료!$I2604+연간거래자료!$J2604</f>
        <v>525360</v>
      </c>
      <c r="L2604" s="13" t="s">
        <v>16</v>
      </c>
      <c r="M2604" s="14" t="s">
        <v>135</v>
      </c>
    </row>
    <row r="2605" spans="2:13" x14ac:dyDescent="0.3">
      <c r="B2605" s="9">
        <v>45924</v>
      </c>
      <c r="C2605" s="10" t="s">
        <v>131</v>
      </c>
      <c r="D2605" s="10" t="s">
        <v>33</v>
      </c>
      <c r="E2605" s="10" t="s">
        <v>34</v>
      </c>
      <c r="F2605" s="10" t="s">
        <v>65</v>
      </c>
      <c r="G2605" s="11">
        <v>91</v>
      </c>
      <c r="H2605" s="11">
        <v>16400</v>
      </c>
      <c r="I2605" s="11">
        <f t="shared" si="88"/>
        <v>1492400</v>
      </c>
      <c r="J2605" s="11">
        <f t="shared" si="89"/>
        <v>149240</v>
      </c>
      <c r="K2605" s="11">
        <f>연간거래자료!$I2605+연간거래자료!$J2605</f>
        <v>1641640</v>
      </c>
      <c r="L2605" s="13" t="s">
        <v>16</v>
      </c>
      <c r="M2605" s="14" t="s">
        <v>135</v>
      </c>
    </row>
    <row r="2606" spans="2:13" x14ac:dyDescent="0.3">
      <c r="B2606" s="9">
        <v>45924</v>
      </c>
      <c r="C2606" s="10" t="s">
        <v>139</v>
      </c>
      <c r="D2606" s="10" t="s">
        <v>13</v>
      </c>
      <c r="E2606" s="10" t="s">
        <v>14</v>
      </c>
      <c r="F2606" s="10" t="s">
        <v>15</v>
      </c>
      <c r="G2606" s="11">
        <v>98</v>
      </c>
      <c r="H2606" s="11">
        <v>378100</v>
      </c>
      <c r="I2606" s="11">
        <f t="shared" si="88"/>
        <v>37053800</v>
      </c>
      <c r="J2606" s="11">
        <f t="shared" si="89"/>
        <v>3705380</v>
      </c>
      <c r="K2606" s="11">
        <f>연간거래자료!$I2606+연간거래자료!$J2606</f>
        <v>40759180</v>
      </c>
      <c r="L2606" s="13" t="s">
        <v>16</v>
      </c>
      <c r="M2606" s="14" t="s">
        <v>135</v>
      </c>
    </row>
    <row r="2607" spans="2:13" x14ac:dyDescent="0.3">
      <c r="B2607" s="9">
        <v>45924</v>
      </c>
      <c r="C2607" s="10" t="s">
        <v>154</v>
      </c>
      <c r="D2607" s="10" t="s">
        <v>13</v>
      </c>
      <c r="E2607" s="10" t="s">
        <v>14</v>
      </c>
      <c r="F2607" s="10" t="s">
        <v>52</v>
      </c>
      <c r="G2607" s="11">
        <v>13</v>
      </c>
      <c r="H2607" s="11">
        <v>21800</v>
      </c>
      <c r="I2607" s="11">
        <f t="shared" si="88"/>
        <v>283400</v>
      </c>
      <c r="J2607" s="11">
        <f t="shared" si="89"/>
        <v>28340</v>
      </c>
      <c r="K2607" s="11">
        <f>연간거래자료!$I2607+연간거래자료!$J2607</f>
        <v>311740</v>
      </c>
      <c r="L2607" s="13" t="s">
        <v>16</v>
      </c>
      <c r="M2607" s="14" t="s">
        <v>134</v>
      </c>
    </row>
    <row r="2608" spans="2:13" x14ac:dyDescent="0.3">
      <c r="B2608" s="9">
        <v>45924</v>
      </c>
      <c r="C2608" s="10" t="s">
        <v>143</v>
      </c>
      <c r="D2608" s="10" t="s">
        <v>9</v>
      </c>
      <c r="E2608" s="10" t="s">
        <v>36</v>
      </c>
      <c r="F2608" s="10" t="s">
        <v>90</v>
      </c>
      <c r="G2608" s="11">
        <v>47</v>
      </c>
      <c r="H2608" s="11">
        <v>326000</v>
      </c>
      <c r="I2608" s="11">
        <f t="shared" si="88"/>
        <v>15322000</v>
      </c>
      <c r="J2608" s="11">
        <f t="shared" si="89"/>
        <v>1532200</v>
      </c>
      <c r="K2608" s="11">
        <f>연간거래자료!$I2608+연간거래자료!$J2608</f>
        <v>16854200</v>
      </c>
      <c r="L2608" s="13" t="s">
        <v>16</v>
      </c>
      <c r="M2608" s="14" t="s">
        <v>136</v>
      </c>
    </row>
    <row r="2609" spans="2:13" x14ac:dyDescent="0.3">
      <c r="B2609" s="9">
        <v>45924</v>
      </c>
      <c r="C2609" s="10" t="s">
        <v>157</v>
      </c>
      <c r="D2609" s="10" t="s">
        <v>9</v>
      </c>
      <c r="E2609" s="10" t="s">
        <v>36</v>
      </c>
      <c r="F2609" s="10" t="s">
        <v>37</v>
      </c>
      <c r="G2609" s="11">
        <v>27</v>
      </c>
      <c r="H2609" s="11">
        <v>156000</v>
      </c>
      <c r="I2609" s="11">
        <f t="shared" si="88"/>
        <v>4212000</v>
      </c>
      <c r="J2609" s="11">
        <f t="shared" si="89"/>
        <v>421200</v>
      </c>
      <c r="K2609" s="11">
        <f>연간거래자료!$I2609+연간거래자료!$J2609</f>
        <v>4633200</v>
      </c>
      <c r="L2609" s="13" t="s">
        <v>12</v>
      </c>
      <c r="M2609" s="14" t="s">
        <v>135</v>
      </c>
    </row>
    <row r="2610" spans="2:13" x14ac:dyDescent="0.3">
      <c r="B2610" s="9">
        <v>45924</v>
      </c>
      <c r="C2610" s="10" t="s">
        <v>154</v>
      </c>
      <c r="D2610" s="10" t="s">
        <v>9</v>
      </c>
      <c r="E2610" s="10" t="s">
        <v>36</v>
      </c>
      <c r="F2610" s="10" t="s">
        <v>80</v>
      </c>
      <c r="G2610" s="11">
        <v>69</v>
      </c>
      <c r="H2610" s="11">
        <v>248600</v>
      </c>
      <c r="I2610" s="11">
        <f t="shared" si="88"/>
        <v>17153400</v>
      </c>
      <c r="J2610" s="11">
        <f t="shared" si="89"/>
        <v>1715340</v>
      </c>
      <c r="K2610" s="11">
        <f>연간거래자료!$I2610+연간거래자료!$J2610</f>
        <v>18868740</v>
      </c>
      <c r="L2610" s="13" t="s">
        <v>16</v>
      </c>
      <c r="M2610" s="14" t="s">
        <v>134</v>
      </c>
    </row>
    <row r="2611" spans="2:13" x14ac:dyDescent="0.3">
      <c r="B2611" s="9">
        <v>45925</v>
      </c>
      <c r="C2611" s="10" t="s">
        <v>152</v>
      </c>
      <c r="D2611" s="10" t="s">
        <v>21</v>
      </c>
      <c r="E2611" s="10" t="s">
        <v>28</v>
      </c>
      <c r="F2611" s="10" t="s">
        <v>53</v>
      </c>
      <c r="G2611" s="11">
        <v>49</v>
      </c>
      <c r="H2611" s="11">
        <v>2145600</v>
      </c>
      <c r="I2611" s="11">
        <f t="shared" si="88"/>
        <v>105134400</v>
      </c>
      <c r="J2611" s="11">
        <f t="shared" si="89"/>
        <v>10513440</v>
      </c>
      <c r="K2611" s="11">
        <f>연간거래자료!$I2611+연간거래자료!$J2611</f>
        <v>115647840</v>
      </c>
      <c r="L2611" s="13" t="s">
        <v>16</v>
      </c>
      <c r="M2611" s="14" t="s">
        <v>136</v>
      </c>
    </row>
    <row r="2612" spans="2:13" x14ac:dyDescent="0.3">
      <c r="B2612" s="9">
        <v>45925</v>
      </c>
      <c r="C2612" s="10" t="s">
        <v>157</v>
      </c>
      <c r="D2612" s="10" t="s">
        <v>21</v>
      </c>
      <c r="E2612" s="10" t="s">
        <v>28</v>
      </c>
      <c r="F2612" s="10" t="s">
        <v>70</v>
      </c>
      <c r="G2612" s="11">
        <v>81</v>
      </c>
      <c r="H2612" s="11">
        <v>386100</v>
      </c>
      <c r="I2612" s="11">
        <f t="shared" si="88"/>
        <v>31274100</v>
      </c>
      <c r="J2612" s="11">
        <f t="shared" si="89"/>
        <v>3127410</v>
      </c>
      <c r="K2612" s="11">
        <f>연간거래자료!$I2612+연간거래자료!$J2612</f>
        <v>34401510</v>
      </c>
      <c r="L2612" s="13" t="s">
        <v>12</v>
      </c>
      <c r="M2612" s="14" t="s">
        <v>134</v>
      </c>
    </row>
    <row r="2613" spans="2:13" x14ac:dyDescent="0.3">
      <c r="B2613" s="9">
        <v>45925</v>
      </c>
      <c r="C2613" s="10" t="s">
        <v>139</v>
      </c>
      <c r="D2613" s="10" t="s">
        <v>13</v>
      </c>
      <c r="E2613" s="10" t="s">
        <v>14</v>
      </c>
      <c r="F2613" s="10" t="s">
        <v>20</v>
      </c>
      <c r="G2613" s="11">
        <v>120</v>
      </c>
      <c r="H2613" s="11">
        <v>242500</v>
      </c>
      <c r="I2613" s="11">
        <f t="shared" si="88"/>
        <v>29100000</v>
      </c>
      <c r="J2613" s="11">
        <f t="shared" si="89"/>
        <v>2910000</v>
      </c>
      <c r="K2613" s="11">
        <f>연간거래자료!$I2613+연간거래자료!$J2613</f>
        <v>32010000</v>
      </c>
      <c r="L2613" s="13" t="s">
        <v>16</v>
      </c>
      <c r="M2613" s="14" t="s">
        <v>134</v>
      </c>
    </row>
    <row r="2614" spans="2:13" x14ac:dyDescent="0.3">
      <c r="B2614" s="9">
        <v>45925</v>
      </c>
      <c r="C2614" s="10" t="s">
        <v>144</v>
      </c>
      <c r="D2614" s="10" t="s">
        <v>13</v>
      </c>
      <c r="E2614" s="10" t="s">
        <v>14</v>
      </c>
      <c r="F2614" s="10" t="s">
        <v>95</v>
      </c>
      <c r="G2614" s="11">
        <v>125</v>
      </c>
      <c r="H2614" s="11">
        <v>160000</v>
      </c>
      <c r="I2614" s="11">
        <f t="shared" si="88"/>
        <v>20000000</v>
      </c>
      <c r="J2614" s="11">
        <f t="shared" si="89"/>
        <v>2000000</v>
      </c>
      <c r="K2614" s="11">
        <f>연간거래자료!$I2614+연간거래자료!$J2614</f>
        <v>22000000</v>
      </c>
      <c r="L2614" s="13" t="s">
        <v>16</v>
      </c>
      <c r="M2614" s="14" t="s">
        <v>136</v>
      </c>
    </row>
    <row r="2615" spans="2:13" x14ac:dyDescent="0.3">
      <c r="B2615" s="9">
        <v>45925</v>
      </c>
      <c r="C2615" s="10" t="s">
        <v>154</v>
      </c>
      <c r="D2615" s="10" t="s">
        <v>9</v>
      </c>
      <c r="E2615" s="10" t="s">
        <v>17</v>
      </c>
      <c r="F2615" s="10" t="s">
        <v>42</v>
      </c>
      <c r="G2615" s="11">
        <v>134</v>
      </c>
      <c r="H2615" s="11">
        <v>345700</v>
      </c>
      <c r="I2615" s="11">
        <f t="shared" si="88"/>
        <v>46323800</v>
      </c>
      <c r="J2615" s="11">
        <f t="shared" si="89"/>
        <v>4632380</v>
      </c>
      <c r="K2615" s="11">
        <f>연간거래자료!$I2615+연간거래자료!$J2615</f>
        <v>50956180</v>
      </c>
      <c r="L2615" s="13" t="s">
        <v>12</v>
      </c>
      <c r="M2615" s="14" t="s">
        <v>134</v>
      </c>
    </row>
    <row r="2616" spans="2:13" x14ac:dyDescent="0.3">
      <c r="B2616" s="9">
        <v>45926</v>
      </c>
      <c r="C2616" s="10" t="s">
        <v>130</v>
      </c>
      <c r="D2616" s="10" t="s">
        <v>21</v>
      </c>
      <c r="E2616" s="10" t="s">
        <v>31</v>
      </c>
      <c r="F2616" s="10" t="s">
        <v>72</v>
      </c>
      <c r="G2616" s="11">
        <v>106</v>
      </c>
      <c r="H2616" s="11">
        <v>248500</v>
      </c>
      <c r="I2616" s="11">
        <f t="shared" si="88"/>
        <v>26341000</v>
      </c>
      <c r="J2616" s="11">
        <f t="shared" si="89"/>
        <v>2634100</v>
      </c>
      <c r="K2616" s="11">
        <f>연간거래자료!$I2616+연간거래자료!$J2616</f>
        <v>28975100</v>
      </c>
      <c r="L2616" s="13" t="s">
        <v>16</v>
      </c>
      <c r="M2616" s="14" t="s">
        <v>137</v>
      </c>
    </row>
    <row r="2617" spans="2:13" x14ac:dyDescent="0.3">
      <c r="B2617" s="9">
        <v>45926</v>
      </c>
      <c r="C2617" s="10" t="s">
        <v>149</v>
      </c>
      <c r="D2617" s="10" t="s">
        <v>33</v>
      </c>
      <c r="E2617" s="10" t="s">
        <v>56</v>
      </c>
      <c r="F2617" s="10" t="s">
        <v>120</v>
      </c>
      <c r="G2617" s="11">
        <v>62</v>
      </c>
      <c r="H2617" s="11">
        <v>12600</v>
      </c>
      <c r="I2617" s="11">
        <f t="shared" si="88"/>
        <v>781200</v>
      </c>
      <c r="J2617" s="11">
        <f t="shared" si="89"/>
        <v>78120</v>
      </c>
      <c r="K2617" s="11">
        <f>연간거래자료!$I2617+연간거래자료!$J2617</f>
        <v>859320</v>
      </c>
      <c r="L2617" s="13" t="s">
        <v>12</v>
      </c>
      <c r="M2617" s="14" t="s">
        <v>137</v>
      </c>
    </row>
    <row r="2618" spans="2:13" x14ac:dyDescent="0.3">
      <c r="B2618" s="9">
        <v>45926</v>
      </c>
      <c r="C2618" s="10" t="s">
        <v>141</v>
      </c>
      <c r="D2618" s="10" t="s">
        <v>13</v>
      </c>
      <c r="E2618" s="10" t="s">
        <v>14</v>
      </c>
      <c r="F2618" s="10" t="s">
        <v>103</v>
      </c>
      <c r="G2618" s="11">
        <v>92</v>
      </c>
      <c r="H2618" s="11">
        <v>484000</v>
      </c>
      <c r="I2618" s="11">
        <f t="shared" si="88"/>
        <v>44528000</v>
      </c>
      <c r="J2618" s="11">
        <f t="shared" si="89"/>
        <v>4452800</v>
      </c>
      <c r="K2618" s="11">
        <f>연간거래자료!$I2618+연간거래자료!$J2618</f>
        <v>48980800</v>
      </c>
      <c r="L2618" s="13" t="s">
        <v>16</v>
      </c>
      <c r="M2618" s="14" t="s">
        <v>135</v>
      </c>
    </row>
    <row r="2619" spans="2:13" x14ac:dyDescent="0.3">
      <c r="B2619" s="9">
        <v>45926</v>
      </c>
      <c r="C2619" s="10" t="s">
        <v>148</v>
      </c>
      <c r="D2619" s="10" t="s">
        <v>13</v>
      </c>
      <c r="E2619" s="10" t="s">
        <v>14</v>
      </c>
      <c r="F2619" s="10" t="s">
        <v>30</v>
      </c>
      <c r="G2619" s="11">
        <v>85</v>
      </c>
      <c r="H2619" s="11">
        <v>67800</v>
      </c>
      <c r="I2619" s="11">
        <f t="shared" si="88"/>
        <v>5763000</v>
      </c>
      <c r="J2619" s="11">
        <f t="shared" si="89"/>
        <v>576300</v>
      </c>
      <c r="K2619" s="11">
        <f>연간거래자료!$I2619+연간거래자료!$J2619</f>
        <v>6339300</v>
      </c>
      <c r="L2619" s="13" t="s">
        <v>16</v>
      </c>
      <c r="M2619" s="14" t="s">
        <v>137</v>
      </c>
    </row>
    <row r="2620" spans="2:13" x14ac:dyDescent="0.3">
      <c r="B2620" s="9">
        <v>45926</v>
      </c>
      <c r="C2620" s="10" t="s">
        <v>147</v>
      </c>
      <c r="D2620" s="10" t="s">
        <v>13</v>
      </c>
      <c r="E2620" s="10" t="s">
        <v>26</v>
      </c>
      <c r="F2620" s="10" t="s">
        <v>46</v>
      </c>
      <c r="G2620" s="11">
        <v>32</v>
      </c>
      <c r="H2620" s="11">
        <v>6700</v>
      </c>
      <c r="I2620" s="11">
        <f t="shared" si="88"/>
        <v>214400</v>
      </c>
      <c r="J2620" s="11">
        <f t="shared" si="89"/>
        <v>21440</v>
      </c>
      <c r="K2620" s="11">
        <f>연간거래자료!$I2620+연간거래자료!$J2620</f>
        <v>235840</v>
      </c>
      <c r="L2620" s="13" t="s">
        <v>12</v>
      </c>
      <c r="M2620" s="14" t="s">
        <v>135</v>
      </c>
    </row>
    <row r="2621" spans="2:13" x14ac:dyDescent="0.3">
      <c r="B2621" s="9">
        <v>45926</v>
      </c>
      <c r="C2621" s="10" t="s">
        <v>147</v>
      </c>
      <c r="D2621" s="10" t="s">
        <v>9</v>
      </c>
      <c r="E2621" s="10" t="s">
        <v>17</v>
      </c>
      <c r="F2621" s="10" t="s">
        <v>42</v>
      </c>
      <c r="G2621" s="11">
        <v>118</v>
      </c>
      <c r="H2621" s="11">
        <v>345700</v>
      </c>
      <c r="I2621" s="11">
        <f t="shared" si="88"/>
        <v>40792600</v>
      </c>
      <c r="J2621" s="11">
        <f t="shared" si="89"/>
        <v>4079260</v>
      </c>
      <c r="K2621" s="11">
        <f>연간거래자료!$I2621+연간거래자료!$J2621</f>
        <v>44871860</v>
      </c>
      <c r="L2621" s="13" t="s">
        <v>12</v>
      </c>
      <c r="M2621" s="14" t="s">
        <v>135</v>
      </c>
    </row>
    <row r="2622" spans="2:13" x14ac:dyDescent="0.3">
      <c r="B2622" s="9">
        <v>45927</v>
      </c>
      <c r="C2622" s="10" t="s">
        <v>132</v>
      </c>
      <c r="D2622" s="10" t="s">
        <v>21</v>
      </c>
      <c r="E2622" s="10" t="s">
        <v>31</v>
      </c>
      <c r="F2622" s="10" t="s">
        <v>61</v>
      </c>
      <c r="G2622" s="11">
        <v>76</v>
      </c>
      <c r="H2622" s="11">
        <v>248600</v>
      </c>
      <c r="I2622" s="11">
        <f t="shared" si="88"/>
        <v>18893600</v>
      </c>
      <c r="J2622" s="11">
        <f t="shared" si="89"/>
        <v>1889360</v>
      </c>
      <c r="K2622" s="11">
        <f>연간거래자료!$I2622+연간거래자료!$J2622</f>
        <v>20782960</v>
      </c>
      <c r="L2622" s="13" t="s">
        <v>12</v>
      </c>
      <c r="M2622" s="14" t="s">
        <v>137</v>
      </c>
    </row>
    <row r="2623" spans="2:13" x14ac:dyDescent="0.3">
      <c r="B2623" s="9">
        <v>45927</v>
      </c>
      <c r="C2623" s="10" t="s">
        <v>139</v>
      </c>
      <c r="D2623" s="10" t="s">
        <v>21</v>
      </c>
      <c r="E2623" s="10" t="s">
        <v>31</v>
      </c>
      <c r="F2623" s="10" t="s">
        <v>72</v>
      </c>
      <c r="G2623" s="11">
        <v>139</v>
      </c>
      <c r="H2623" s="11">
        <v>248500</v>
      </c>
      <c r="I2623" s="11">
        <f t="shared" si="88"/>
        <v>34541500</v>
      </c>
      <c r="J2623" s="11">
        <f t="shared" si="89"/>
        <v>3454150</v>
      </c>
      <c r="K2623" s="11">
        <f>연간거래자료!$I2623+연간거래자료!$J2623</f>
        <v>37995650</v>
      </c>
      <c r="L2623" s="13" t="s">
        <v>16</v>
      </c>
      <c r="M2623" s="14" t="s">
        <v>137</v>
      </c>
    </row>
    <row r="2624" spans="2:13" x14ac:dyDescent="0.3">
      <c r="B2624" s="9">
        <v>45927</v>
      </c>
      <c r="C2624" s="10" t="s">
        <v>153</v>
      </c>
      <c r="D2624" s="10" t="s">
        <v>21</v>
      </c>
      <c r="E2624" s="10" t="s">
        <v>22</v>
      </c>
      <c r="F2624" s="10" t="s">
        <v>40</v>
      </c>
      <c r="G2624" s="11">
        <v>101</v>
      </c>
      <c r="H2624" s="11">
        <v>108900</v>
      </c>
      <c r="I2624" s="11">
        <f t="shared" si="88"/>
        <v>10998900</v>
      </c>
      <c r="J2624" s="11">
        <f t="shared" si="89"/>
        <v>1099890</v>
      </c>
      <c r="K2624" s="11">
        <f>연간거래자료!$I2624+연간거래자료!$J2624</f>
        <v>12098790</v>
      </c>
      <c r="L2624" s="13" t="s">
        <v>12</v>
      </c>
      <c r="M2624" s="14" t="s">
        <v>137</v>
      </c>
    </row>
    <row r="2625" spans="2:13" x14ac:dyDescent="0.3">
      <c r="B2625" s="9">
        <v>45927</v>
      </c>
      <c r="C2625" s="10" t="s">
        <v>141</v>
      </c>
      <c r="D2625" s="10" t="s">
        <v>33</v>
      </c>
      <c r="E2625" s="10" t="s">
        <v>34</v>
      </c>
      <c r="F2625" s="10" t="s">
        <v>47</v>
      </c>
      <c r="G2625" s="11">
        <v>26</v>
      </c>
      <c r="H2625" s="11">
        <v>89900</v>
      </c>
      <c r="I2625" s="11">
        <f t="shared" si="88"/>
        <v>2337400</v>
      </c>
      <c r="J2625" s="11">
        <f t="shared" si="89"/>
        <v>233740</v>
      </c>
      <c r="K2625" s="11">
        <f>연간거래자료!$I2625+연간거래자료!$J2625</f>
        <v>2571140</v>
      </c>
      <c r="L2625" s="13" t="s">
        <v>12</v>
      </c>
      <c r="M2625" s="14" t="s">
        <v>134</v>
      </c>
    </row>
    <row r="2626" spans="2:13" x14ac:dyDescent="0.3">
      <c r="B2626" s="9">
        <v>45927</v>
      </c>
      <c r="C2626" s="10" t="s">
        <v>155</v>
      </c>
      <c r="D2626" s="10" t="s">
        <v>13</v>
      </c>
      <c r="E2626" s="10" t="s">
        <v>14</v>
      </c>
      <c r="F2626" s="10" t="s">
        <v>114</v>
      </c>
      <c r="G2626" s="11">
        <v>48</v>
      </c>
      <c r="H2626" s="11">
        <v>219000</v>
      </c>
      <c r="I2626" s="11">
        <f t="shared" si="88"/>
        <v>10512000</v>
      </c>
      <c r="J2626" s="11">
        <f t="shared" si="89"/>
        <v>1051200</v>
      </c>
      <c r="K2626" s="11">
        <f>연간거래자료!$I2626+연간거래자료!$J2626</f>
        <v>11563200</v>
      </c>
      <c r="L2626" s="13" t="s">
        <v>16</v>
      </c>
      <c r="M2626" s="14" t="s">
        <v>137</v>
      </c>
    </row>
    <row r="2627" spans="2:13" x14ac:dyDescent="0.3">
      <c r="B2627" s="9">
        <v>45927</v>
      </c>
      <c r="C2627" s="10" t="s">
        <v>145</v>
      </c>
      <c r="D2627" s="10" t="s">
        <v>13</v>
      </c>
      <c r="E2627" s="10" t="s">
        <v>14</v>
      </c>
      <c r="F2627" s="10" t="s">
        <v>94</v>
      </c>
      <c r="G2627" s="11">
        <v>86</v>
      </c>
      <c r="H2627" s="11">
        <v>116200</v>
      </c>
      <c r="I2627" s="11">
        <f t="shared" si="88"/>
        <v>9993200</v>
      </c>
      <c r="J2627" s="11">
        <f t="shared" si="89"/>
        <v>999320</v>
      </c>
      <c r="K2627" s="11">
        <f>연간거래자료!$I2627+연간거래자료!$J2627</f>
        <v>10992520</v>
      </c>
      <c r="L2627" s="13" t="s">
        <v>12</v>
      </c>
      <c r="M2627" s="14" t="s">
        <v>137</v>
      </c>
    </row>
    <row r="2628" spans="2:13" x14ac:dyDescent="0.3">
      <c r="B2628" s="9">
        <v>45927</v>
      </c>
      <c r="C2628" s="10" t="s">
        <v>148</v>
      </c>
      <c r="D2628" s="10" t="s">
        <v>13</v>
      </c>
      <c r="E2628" s="10" t="s">
        <v>14</v>
      </c>
      <c r="F2628" s="10" t="s">
        <v>113</v>
      </c>
      <c r="G2628" s="11">
        <v>118</v>
      </c>
      <c r="H2628" s="11">
        <v>625800</v>
      </c>
      <c r="I2628" s="11">
        <f t="shared" si="88"/>
        <v>73844400</v>
      </c>
      <c r="J2628" s="11">
        <f t="shared" si="89"/>
        <v>7384440</v>
      </c>
      <c r="K2628" s="11">
        <f>연간거래자료!$I2628+연간거래자료!$J2628</f>
        <v>81228840</v>
      </c>
      <c r="L2628" s="13" t="s">
        <v>16</v>
      </c>
      <c r="M2628" s="14" t="s">
        <v>135</v>
      </c>
    </row>
    <row r="2629" spans="2:13" x14ac:dyDescent="0.3">
      <c r="B2629" s="9">
        <v>45927</v>
      </c>
      <c r="C2629" s="10" t="s">
        <v>156</v>
      </c>
      <c r="D2629" s="10" t="s">
        <v>13</v>
      </c>
      <c r="E2629" s="10" t="s">
        <v>14</v>
      </c>
      <c r="F2629" s="10" t="s">
        <v>67</v>
      </c>
      <c r="G2629" s="11">
        <v>27</v>
      </c>
      <c r="H2629" s="11">
        <v>21000</v>
      </c>
      <c r="I2629" s="11">
        <f t="shared" si="88"/>
        <v>567000</v>
      </c>
      <c r="J2629" s="11">
        <f t="shared" si="89"/>
        <v>56700</v>
      </c>
      <c r="K2629" s="11">
        <f>연간거래자료!$I2629+연간거래자료!$J2629</f>
        <v>623700</v>
      </c>
      <c r="L2629" s="13" t="s">
        <v>16</v>
      </c>
      <c r="M2629" s="14" t="s">
        <v>136</v>
      </c>
    </row>
    <row r="2630" spans="2:13" x14ac:dyDescent="0.3">
      <c r="B2630" s="9">
        <v>45927</v>
      </c>
      <c r="C2630" s="10" t="s">
        <v>151</v>
      </c>
      <c r="D2630" s="10" t="s">
        <v>13</v>
      </c>
      <c r="E2630" s="10" t="s">
        <v>26</v>
      </c>
      <c r="F2630" s="10" t="s">
        <v>106</v>
      </c>
      <c r="G2630" s="11">
        <v>54</v>
      </c>
      <c r="H2630" s="11">
        <v>6500</v>
      </c>
      <c r="I2630" s="11">
        <f t="shared" si="88"/>
        <v>351000</v>
      </c>
      <c r="J2630" s="11">
        <f t="shared" si="89"/>
        <v>35100</v>
      </c>
      <c r="K2630" s="11">
        <f>연간거래자료!$I2630+연간거래자료!$J2630</f>
        <v>386100</v>
      </c>
      <c r="L2630" s="13" t="s">
        <v>16</v>
      </c>
      <c r="M2630" s="14" t="s">
        <v>137</v>
      </c>
    </row>
    <row r="2631" spans="2:13" x14ac:dyDescent="0.3">
      <c r="B2631" s="9">
        <v>45927</v>
      </c>
      <c r="C2631" s="10" t="s">
        <v>147</v>
      </c>
      <c r="D2631" s="10" t="s">
        <v>9</v>
      </c>
      <c r="E2631" s="10" t="s">
        <v>48</v>
      </c>
      <c r="F2631" s="10" t="s">
        <v>117</v>
      </c>
      <c r="G2631" s="11">
        <v>141</v>
      </c>
      <c r="H2631" s="11">
        <v>86300</v>
      </c>
      <c r="I2631" s="11">
        <f t="shared" si="88"/>
        <v>12168300</v>
      </c>
      <c r="J2631" s="11">
        <f t="shared" si="89"/>
        <v>1216830</v>
      </c>
      <c r="K2631" s="11">
        <f>연간거래자료!$I2631+연간거래자료!$J2631</f>
        <v>13385130</v>
      </c>
      <c r="L2631" s="13" t="s">
        <v>16</v>
      </c>
      <c r="M2631" s="14" t="s">
        <v>134</v>
      </c>
    </row>
    <row r="2632" spans="2:13" x14ac:dyDescent="0.3">
      <c r="B2632" s="9">
        <v>45927</v>
      </c>
      <c r="C2632" s="10" t="s">
        <v>157</v>
      </c>
      <c r="D2632" s="10" t="s">
        <v>9</v>
      </c>
      <c r="E2632" s="10" t="s">
        <v>17</v>
      </c>
      <c r="F2632" s="10" t="s">
        <v>18</v>
      </c>
      <c r="G2632" s="11">
        <v>39</v>
      </c>
      <c r="H2632" s="11">
        <v>389000</v>
      </c>
      <c r="I2632" s="11">
        <f t="shared" si="88"/>
        <v>15171000</v>
      </c>
      <c r="J2632" s="11">
        <f t="shared" si="89"/>
        <v>1517100</v>
      </c>
      <c r="K2632" s="11">
        <f>연간거래자료!$I2632+연간거래자료!$J2632</f>
        <v>16688100</v>
      </c>
      <c r="L2632" s="13" t="s">
        <v>16</v>
      </c>
      <c r="M2632" s="14" t="s">
        <v>136</v>
      </c>
    </row>
    <row r="2633" spans="2:13" x14ac:dyDescent="0.3">
      <c r="B2633" s="9">
        <v>45927</v>
      </c>
      <c r="C2633" s="10" t="s">
        <v>142</v>
      </c>
      <c r="D2633" s="10" t="s">
        <v>9</v>
      </c>
      <c r="E2633" s="10" t="s">
        <v>50</v>
      </c>
      <c r="F2633" s="10" t="s">
        <v>109</v>
      </c>
      <c r="G2633" s="11">
        <v>90</v>
      </c>
      <c r="H2633" s="11">
        <v>111700</v>
      </c>
      <c r="I2633" s="11">
        <f t="shared" si="88"/>
        <v>10053000</v>
      </c>
      <c r="J2633" s="11">
        <f t="shared" si="89"/>
        <v>1005300</v>
      </c>
      <c r="K2633" s="11">
        <f>연간거래자료!$I2633+연간거래자료!$J2633</f>
        <v>11058300</v>
      </c>
      <c r="L2633" s="13" t="s">
        <v>16</v>
      </c>
      <c r="M2633" s="14" t="s">
        <v>137</v>
      </c>
    </row>
    <row r="2634" spans="2:13" x14ac:dyDescent="0.3">
      <c r="B2634" s="9">
        <v>45927</v>
      </c>
      <c r="C2634" s="10" t="s">
        <v>140</v>
      </c>
      <c r="D2634" s="10" t="s">
        <v>9</v>
      </c>
      <c r="E2634" s="10" t="s">
        <v>50</v>
      </c>
      <c r="F2634" s="10" t="s">
        <v>126</v>
      </c>
      <c r="G2634" s="11">
        <v>63</v>
      </c>
      <c r="H2634" s="11">
        <v>63100</v>
      </c>
      <c r="I2634" s="11">
        <f t="shared" si="88"/>
        <v>3975300</v>
      </c>
      <c r="J2634" s="11">
        <f t="shared" si="89"/>
        <v>397530</v>
      </c>
      <c r="K2634" s="11">
        <f>연간거래자료!$I2634+연간거래자료!$J2634</f>
        <v>4372830</v>
      </c>
      <c r="L2634" s="13" t="s">
        <v>16</v>
      </c>
      <c r="M2634" s="14" t="s">
        <v>134</v>
      </c>
    </row>
    <row r="2635" spans="2:13" x14ac:dyDescent="0.3">
      <c r="B2635" s="9">
        <v>45928</v>
      </c>
      <c r="C2635" s="10" t="s">
        <v>154</v>
      </c>
      <c r="D2635" s="10" t="s">
        <v>21</v>
      </c>
      <c r="E2635" s="10" t="s">
        <v>22</v>
      </c>
      <c r="F2635" s="10" t="s">
        <v>58</v>
      </c>
      <c r="G2635" s="11">
        <v>16</v>
      </c>
      <c r="H2635" s="11">
        <v>215600</v>
      </c>
      <c r="I2635" s="11">
        <f t="shared" ref="I2635:I2698" si="90">G2635*H2635</f>
        <v>3449600</v>
      </c>
      <c r="J2635" s="11">
        <f t="shared" ref="J2635:J2698" si="91">I2635*0.1</f>
        <v>344960</v>
      </c>
      <c r="K2635" s="11">
        <f>연간거래자료!$I2635+연간거래자료!$J2635</f>
        <v>3794560</v>
      </c>
      <c r="L2635" s="13" t="s">
        <v>12</v>
      </c>
      <c r="M2635" s="14" t="s">
        <v>135</v>
      </c>
    </row>
    <row r="2636" spans="2:13" x14ac:dyDescent="0.3">
      <c r="B2636" s="9">
        <v>45928</v>
      </c>
      <c r="C2636" s="10" t="s">
        <v>146</v>
      </c>
      <c r="D2636" s="10" t="s">
        <v>21</v>
      </c>
      <c r="E2636" s="10" t="s">
        <v>22</v>
      </c>
      <c r="F2636" s="10" t="s">
        <v>58</v>
      </c>
      <c r="G2636" s="11">
        <v>75</v>
      </c>
      <c r="H2636" s="11">
        <v>209100</v>
      </c>
      <c r="I2636" s="11">
        <f t="shared" si="90"/>
        <v>15682500</v>
      </c>
      <c r="J2636" s="11">
        <f t="shared" si="91"/>
        <v>1568250</v>
      </c>
      <c r="K2636" s="11">
        <f>연간거래자료!$I2636+연간거래자료!$J2636</f>
        <v>17250750</v>
      </c>
      <c r="L2636" s="13" t="s">
        <v>16</v>
      </c>
      <c r="M2636" s="14" t="s">
        <v>136</v>
      </c>
    </row>
    <row r="2637" spans="2:13" x14ac:dyDescent="0.3">
      <c r="B2637" s="9">
        <v>45928</v>
      </c>
      <c r="C2637" s="10" t="s">
        <v>147</v>
      </c>
      <c r="D2637" s="10" t="s">
        <v>13</v>
      </c>
      <c r="E2637" s="10" t="s">
        <v>14</v>
      </c>
      <c r="F2637" s="10" t="s">
        <v>77</v>
      </c>
      <c r="G2637" s="11">
        <v>42</v>
      </c>
      <c r="H2637" s="11">
        <v>71900</v>
      </c>
      <c r="I2637" s="11">
        <f t="shared" si="90"/>
        <v>3019800</v>
      </c>
      <c r="J2637" s="11">
        <f t="shared" si="91"/>
        <v>301980</v>
      </c>
      <c r="K2637" s="11">
        <f>연간거래자료!$I2637+연간거래자료!$J2637</f>
        <v>3321780</v>
      </c>
      <c r="L2637" s="13" t="s">
        <v>12</v>
      </c>
      <c r="M2637" s="14" t="s">
        <v>137</v>
      </c>
    </row>
    <row r="2638" spans="2:13" x14ac:dyDescent="0.3">
      <c r="B2638" s="9">
        <v>45928</v>
      </c>
      <c r="C2638" s="10" t="s">
        <v>146</v>
      </c>
      <c r="D2638" s="10" t="s">
        <v>13</v>
      </c>
      <c r="E2638" s="10" t="s">
        <v>14</v>
      </c>
      <c r="F2638" s="10" t="s">
        <v>77</v>
      </c>
      <c r="G2638" s="11">
        <v>42</v>
      </c>
      <c r="H2638" s="11">
        <v>71900</v>
      </c>
      <c r="I2638" s="11">
        <f t="shared" si="90"/>
        <v>3019800</v>
      </c>
      <c r="J2638" s="11">
        <f t="shared" si="91"/>
        <v>301980</v>
      </c>
      <c r="K2638" s="11">
        <f>연간거래자료!$I2638+연간거래자료!$J2638</f>
        <v>3321780</v>
      </c>
      <c r="L2638" s="13" t="s">
        <v>12</v>
      </c>
      <c r="M2638" s="14" t="s">
        <v>134</v>
      </c>
    </row>
    <row r="2639" spans="2:13" x14ac:dyDescent="0.3">
      <c r="B2639" s="9">
        <v>45928</v>
      </c>
      <c r="C2639" s="10" t="s">
        <v>143</v>
      </c>
      <c r="D2639" s="10" t="s">
        <v>9</v>
      </c>
      <c r="E2639" s="10" t="s">
        <v>24</v>
      </c>
      <c r="F2639" s="10" t="s">
        <v>111</v>
      </c>
      <c r="G2639" s="11">
        <v>120</v>
      </c>
      <c r="H2639" s="11">
        <v>208800</v>
      </c>
      <c r="I2639" s="11">
        <f t="shared" si="90"/>
        <v>25056000</v>
      </c>
      <c r="J2639" s="11">
        <f t="shared" si="91"/>
        <v>2505600</v>
      </c>
      <c r="K2639" s="11">
        <f>연간거래자료!$I2639+연간거래자료!$J2639</f>
        <v>27561600</v>
      </c>
      <c r="L2639" s="13" t="s">
        <v>16</v>
      </c>
      <c r="M2639" s="14" t="s">
        <v>137</v>
      </c>
    </row>
    <row r="2640" spans="2:13" x14ac:dyDescent="0.3">
      <c r="B2640" s="9">
        <v>45928</v>
      </c>
      <c r="C2640" s="10" t="s">
        <v>132</v>
      </c>
      <c r="D2640" s="10" t="s">
        <v>9</v>
      </c>
      <c r="E2640" s="10" t="s">
        <v>10</v>
      </c>
      <c r="F2640" s="10" t="s">
        <v>96</v>
      </c>
      <c r="G2640" s="11">
        <v>52</v>
      </c>
      <c r="H2640" s="11">
        <v>133900</v>
      </c>
      <c r="I2640" s="11">
        <f t="shared" si="90"/>
        <v>6962800</v>
      </c>
      <c r="J2640" s="11">
        <f t="shared" si="91"/>
        <v>696280</v>
      </c>
      <c r="K2640" s="11">
        <f>연간거래자료!$I2640+연간거래자료!$J2640</f>
        <v>7659080</v>
      </c>
      <c r="L2640" s="13" t="s">
        <v>16</v>
      </c>
      <c r="M2640" s="14" t="s">
        <v>135</v>
      </c>
    </row>
    <row r="2641" spans="2:13" x14ac:dyDescent="0.3">
      <c r="B2641" s="9">
        <v>45928</v>
      </c>
      <c r="C2641" s="10" t="s">
        <v>139</v>
      </c>
      <c r="D2641" s="10" t="s">
        <v>9</v>
      </c>
      <c r="E2641" s="10" t="s">
        <v>17</v>
      </c>
      <c r="F2641" s="10" t="s">
        <v>97</v>
      </c>
      <c r="G2641" s="11">
        <v>119</v>
      </c>
      <c r="H2641" s="11">
        <v>412300</v>
      </c>
      <c r="I2641" s="11">
        <f t="shared" si="90"/>
        <v>49063700</v>
      </c>
      <c r="J2641" s="11">
        <f t="shared" si="91"/>
        <v>4906370</v>
      </c>
      <c r="K2641" s="11">
        <f>연간거래자료!$I2641+연간거래자료!$J2641</f>
        <v>53970070</v>
      </c>
      <c r="L2641" s="13" t="s">
        <v>12</v>
      </c>
      <c r="M2641" s="14" t="s">
        <v>134</v>
      </c>
    </row>
    <row r="2642" spans="2:13" x14ac:dyDescent="0.3">
      <c r="B2642" s="9">
        <v>45928</v>
      </c>
      <c r="C2642" s="10" t="s">
        <v>153</v>
      </c>
      <c r="D2642" s="10" t="s">
        <v>9</v>
      </c>
      <c r="E2642" s="10" t="s">
        <v>36</v>
      </c>
      <c r="F2642" s="10" t="s">
        <v>107</v>
      </c>
      <c r="G2642" s="11">
        <v>114</v>
      </c>
      <c r="H2642" s="11">
        <v>303100</v>
      </c>
      <c r="I2642" s="11">
        <f t="shared" si="90"/>
        <v>34553400</v>
      </c>
      <c r="J2642" s="11">
        <f t="shared" si="91"/>
        <v>3455340</v>
      </c>
      <c r="K2642" s="11">
        <f>연간거래자료!$I2642+연간거래자료!$J2642</f>
        <v>38008740</v>
      </c>
      <c r="L2642" s="13" t="s">
        <v>12</v>
      </c>
      <c r="M2642" s="14" t="s">
        <v>136</v>
      </c>
    </row>
    <row r="2643" spans="2:13" x14ac:dyDescent="0.3">
      <c r="B2643" s="9">
        <v>45929</v>
      </c>
      <c r="C2643" s="10" t="s">
        <v>147</v>
      </c>
      <c r="D2643" s="10" t="s">
        <v>21</v>
      </c>
      <c r="E2643" s="10" t="s">
        <v>28</v>
      </c>
      <c r="F2643" s="10" t="s">
        <v>124</v>
      </c>
      <c r="G2643" s="11">
        <v>89</v>
      </c>
      <c r="H2643" s="11">
        <v>2405600</v>
      </c>
      <c r="I2643" s="11">
        <f t="shared" si="90"/>
        <v>214098400</v>
      </c>
      <c r="J2643" s="11">
        <f t="shared" si="91"/>
        <v>21409840</v>
      </c>
      <c r="K2643" s="11">
        <f>연간거래자료!$I2643+연간거래자료!$J2643</f>
        <v>235508240</v>
      </c>
      <c r="L2643" s="13" t="s">
        <v>12</v>
      </c>
      <c r="M2643" s="14" t="s">
        <v>135</v>
      </c>
    </row>
    <row r="2644" spans="2:13" x14ac:dyDescent="0.3">
      <c r="B2644" s="9">
        <v>45929</v>
      </c>
      <c r="C2644" s="10" t="s">
        <v>139</v>
      </c>
      <c r="D2644" s="10" t="s">
        <v>33</v>
      </c>
      <c r="E2644" s="10" t="s">
        <v>34</v>
      </c>
      <c r="F2644" s="10" t="s">
        <v>45</v>
      </c>
      <c r="G2644" s="11">
        <v>125</v>
      </c>
      <c r="H2644" s="11">
        <v>41700</v>
      </c>
      <c r="I2644" s="11">
        <f t="shared" si="90"/>
        <v>5212500</v>
      </c>
      <c r="J2644" s="11">
        <f t="shared" si="91"/>
        <v>521250</v>
      </c>
      <c r="K2644" s="11">
        <f>연간거래자료!$I2644+연간거래자료!$J2644</f>
        <v>5733750</v>
      </c>
      <c r="L2644" s="13" t="s">
        <v>16</v>
      </c>
      <c r="M2644" s="14" t="s">
        <v>135</v>
      </c>
    </row>
    <row r="2645" spans="2:13" x14ac:dyDescent="0.3">
      <c r="B2645" s="9">
        <v>45929</v>
      </c>
      <c r="C2645" s="10" t="s">
        <v>142</v>
      </c>
      <c r="D2645" s="10" t="s">
        <v>13</v>
      </c>
      <c r="E2645" s="10" t="s">
        <v>14</v>
      </c>
      <c r="F2645" s="10" t="s">
        <v>113</v>
      </c>
      <c r="G2645" s="11">
        <v>83</v>
      </c>
      <c r="H2645" s="11">
        <v>625800</v>
      </c>
      <c r="I2645" s="11">
        <f t="shared" si="90"/>
        <v>51941400</v>
      </c>
      <c r="J2645" s="11">
        <f t="shared" si="91"/>
        <v>5194140</v>
      </c>
      <c r="K2645" s="11">
        <f>연간거래자료!$I2645+연간거래자료!$J2645</f>
        <v>57135540</v>
      </c>
      <c r="L2645" s="13" t="s">
        <v>12</v>
      </c>
      <c r="M2645" s="14" t="s">
        <v>137</v>
      </c>
    </row>
    <row r="2646" spans="2:13" x14ac:dyDescent="0.3">
      <c r="B2646" s="9">
        <v>45929</v>
      </c>
      <c r="C2646" s="10" t="s">
        <v>157</v>
      </c>
      <c r="D2646" s="10" t="s">
        <v>13</v>
      </c>
      <c r="E2646" s="10" t="s">
        <v>14</v>
      </c>
      <c r="F2646" s="10" t="s">
        <v>30</v>
      </c>
      <c r="G2646" s="11">
        <v>32</v>
      </c>
      <c r="H2646" s="11">
        <v>69900</v>
      </c>
      <c r="I2646" s="11">
        <f t="shared" si="90"/>
        <v>2236800</v>
      </c>
      <c r="J2646" s="11">
        <f t="shared" si="91"/>
        <v>223680</v>
      </c>
      <c r="K2646" s="11">
        <f>연간거래자료!$I2646+연간거래자료!$J2646</f>
        <v>2460480</v>
      </c>
      <c r="L2646" s="13" t="s">
        <v>12</v>
      </c>
      <c r="M2646" s="14" t="s">
        <v>134</v>
      </c>
    </row>
    <row r="2647" spans="2:13" x14ac:dyDescent="0.3">
      <c r="B2647" s="9">
        <v>45929</v>
      </c>
      <c r="C2647" s="10" t="s">
        <v>130</v>
      </c>
      <c r="D2647" s="10" t="s">
        <v>13</v>
      </c>
      <c r="E2647" s="10" t="s">
        <v>14</v>
      </c>
      <c r="F2647" s="10" t="s">
        <v>30</v>
      </c>
      <c r="G2647" s="11">
        <v>123</v>
      </c>
      <c r="H2647" s="11">
        <v>67800</v>
      </c>
      <c r="I2647" s="11">
        <f t="shared" si="90"/>
        <v>8339400</v>
      </c>
      <c r="J2647" s="11">
        <f t="shared" si="91"/>
        <v>833940</v>
      </c>
      <c r="K2647" s="11">
        <f>연간거래자료!$I2647+연간거래자료!$J2647</f>
        <v>9173340</v>
      </c>
      <c r="L2647" s="13" t="s">
        <v>16</v>
      </c>
      <c r="M2647" s="14" t="s">
        <v>136</v>
      </c>
    </row>
    <row r="2648" spans="2:13" x14ac:dyDescent="0.3">
      <c r="B2648" s="9">
        <v>45929</v>
      </c>
      <c r="C2648" s="10" t="s">
        <v>144</v>
      </c>
      <c r="D2648" s="10" t="s">
        <v>13</v>
      </c>
      <c r="E2648" s="10" t="s">
        <v>14</v>
      </c>
      <c r="F2648" s="10" t="s">
        <v>64</v>
      </c>
      <c r="G2648" s="11">
        <v>32</v>
      </c>
      <c r="H2648" s="11">
        <v>662200</v>
      </c>
      <c r="I2648" s="11">
        <f t="shared" si="90"/>
        <v>21190400</v>
      </c>
      <c r="J2648" s="11">
        <f t="shared" si="91"/>
        <v>2119040</v>
      </c>
      <c r="K2648" s="11">
        <f>연간거래자료!$I2648+연간거래자료!$J2648</f>
        <v>23309440</v>
      </c>
      <c r="L2648" s="13" t="s">
        <v>16</v>
      </c>
      <c r="M2648" s="14" t="s">
        <v>135</v>
      </c>
    </row>
    <row r="2649" spans="2:13" x14ac:dyDescent="0.3">
      <c r="B2649" s="9">
        <v>45929</v>
      </c>
      <c r="C2649" s="10" t="s">
        <v>141</v>
      </c>
      <c r="D2649" s="10" t="s">
        <v>9</v>
      </c>
      <c r="E2649" s="10" t="s">
        <v>48</v>
      </c>
      <c r="F2649" s="10" t="s">
        <v>75</v>
      </c>
      <c r="G2649" s="11">
        <v>83</v>
      </c>
      <c r="H2649" s="11">
        <v>95600</v>
      </c>
      <c r="I2649" s="11">
        <f t="shared" si="90"/>
        <v>7934800</v>
      </c>
      <c r="J2649" s="11">
        <f t="shared" si="91"/>
        <v>793480</v>
      </c>
      <c r="K2649" s="11">
        <f>연간거래자료!$I2649+연간거래자료!$J2649</f>
        <v>8728280</v>
      </c>
      <c r="L2649" s="13" t="s">
        <v>12</v>
      </c>
      <c r="M2649" s="14" t="s">
        <v>134</v>
      </c>
    </row>
    <row r="2650" spans="2:13" x14ac:dyDescent="0.3">
      <c r="B2650" s="9">
        <v>45929</v>
      </c>
      <c r="C2650" s="10" t="s">
        <v>153</v>
      </c>
      <c r="D2650" s="10" t="s">
        <v>9</v>
      </c>
      <c r="E2650" s="10" t="s">
        <v>24</v>
      </c>
      <c r="F2650" s="10" t="s">
        <v>122</v>
      </c>
      <c r="G2650" s="11">
        <v>145</v>
      </c>
      <c r="H2650" s="11">
        <v>602400</v>
      </c>
      <c r="I2650" s="11">
        <f t="shared" si="90"/>
        <v>87348000</v>
      </c>
      <c r="J2650" s="11">
        <f t="shared" si="91"/>
        <v>8734800</v>
      </c>
      <c r="K2650" s="11">
        <f>연간거래자료!$I2650+연간거래자료!$J2650</f>
        <v>96082800</v>
      </c>
      <c r="L2650" s="13" t="s">
        <v>16</v>
      </c>
      <c r="M2650" s="14" t="s">
        <v>134</v>
      </c>
    </row>
    <row r="2651" spans="2:13" x14ac:dyDescent="0.3">
      <c r="B2651" s="9">
        <v>45929</v>
      </c>
      <c r="C2651" s="10" t="s">
        <v>157</v>
      </c>
      <c r="D2651" s="10" t="s">
        <v>9</v>
      </c>
      <c r="E2651" s="10" t="s">
        <v>17</v>
      </c>
      <c r="F2651" s="10" t="s">
        <v>18</v>
      </c>
      <c r="G2651" s="11">
        <v>123</v>
      </c>
      <c r="H2651" s="11">
        <v>377300</v>
      </c>
      <c r="I2651" s="11">
        <f t="shared" si="90"/>
        <v>46407900</v>
      </c>
      <c r="J2651" s="11">
        <f t="shared" si="91"/>
        <v>4640790</v>
      </c>
      <c r="K2651" s="11">
        <f>연간거래자료!$I2651+연간거래자료!$J2651</f>
        <v>51048690</v>
      </c>
      <c r="L2651" s="13" t="s">
        <v>16</v>
      </c>
      <c r="M2651" s="14" t="s">
        <v>136</v>
      </c>
    </row>
    <row r="2652" spans="2:13" x14ac:dyDescent="0.3">
      <c r="B2652" s="9">
        <v>45929</v>
      </c>
      <c r="C2652" s="10" t="s">
        <v>148</v>
      </c>
      <c r="D2652" s="10" t="s">
        <v>9</v>
      </c>
      <c r="E2652" s="10" t="s">
        <v>50</v>
      </c>
      <c r="F2652" s="10" t="s">
        <v>51</v>
      </c>
      <c r="G2652" s="11">
        <v>137</v>
      </c>
      <c r="H2652" s="11">
        <v>54300</v>
      </c>
      <c r="I2652" s="11">
        <f t="shared" si="90"/>
        <v>7439100</v>
      </c>
      <c r="J2652" s="11">
        <f t="shared" si="91"/>
        <v>743910</v>
      </c>
      <c r="K2652" s="11">
        <f>연간거래자료!$I2652+연간거래자료!$J2652</f>
        <v>8183010</v>
      </c>
      <c r="L2652" s="13" t="s">
        <v>12</v>
      </c>
      <c r="M2652" s="14" t="s">
        <v>135</v>
      </c>
    </row>
    <row r="2653" spans="2:13" x14ac:dyDescent="0.3">
      <c r="B2653" s="9">
        <v>45929</v>
      </c>
      <c r="C2653" s="10" t="s">
        <v>132</v>
      </c>
      <c r="D2653" s="10" t="s">
        <v>9</v>
      </c>
      <c r="E2653" s="10" t="s">
        <v>36</v>
      </c>
      <c r="F2653" s="10" t="s">
        <v>38</v>
      </c>
      <c r="G2653" s="11">
        <v>74</v>
      </c>
      <c r="H2653" s="11">
        <v>180000</v>
      </c>
      <c r="I2653" s="11">
        <f t="shared" si="90"/>
        <v>13320000</v>
      </c>
      <c r="J2653" s="11">
        <f t="shared" si="91"/>
        <v>1332000</v>
      </c>
      <c r="K2653" s="11">
        <f>연간거래자료!$I2653+연간거래자료!$J2653</f>
        <v>14652000</v>
      </c>
      <c r="L2653" s="13" t="s">
        <v>16</v>
      </c>
      <c r="M2653" s="14" t="s">
        <v>135</v>
      </c>
    </row>
    <row r="2654" spans="2:13" x14ac:dyDescent="0.3">
      <c r="B2654" s="9">
        <v>45930</v>
      </c>
      <c r="C2654" s="10" t="s">
        <v>140</v>
      </c>
      <c r="D2654" s="10" t="s">
        <v>21</v>
      </c>
      <c r="E2654" s="10" t="s">
        <v>28</v>
      </c>
      <c r="F2654" s="10" t="s">
        <v>70</v>
      </c>
      <c r="G2654" s="11">
        <v>64</v>
      </c>
      <c r="H2654" s="11">
        <v>386100</v>
      </c>
      <c r="I2654" s="11">
        <f t="shared" si="90"/>
        <v>24710400</v>
      </c>
      <c r="J2654" s="11">
        <f t="shared" si="91"/>
        <v>2471040</v>
      </c>
      <c r="K2654" s="11">
        <f>연간거래자료!$I2654+연간거래자료!$J2654</f>
        <v>27181440</v>
      </c>
      <c r="L2654" s="13" t="s">
        <v>16</v>
      </c>
      <c r="M2654" s="14" t="s">
        <v>134</v>
      </c>
    </row>
    <row r="2655" spans="2:13" x14ac:dyDescent="0.3">
      <c r="B2655" s="9">
        <v>45930</v>
      </c>
      <c r="C2655" s="10" t="s">
        <v>132</v>
      </c>
      <c r="D2655" s="10" t="s">
        <v>13</v>
      </c>
      <c r="E2655" s="10" t="s">
        <v>14</v>
      </c>
      <c r="F2655" s="10" t="s">
        <v>20</v>
      </c>
      <c r="G2655" s="11">
        <v>121</v>
      </c>
      <c r="H2655" s="11">
        <v>242500</v>
      </c>
      <c r="I2655" s="11">
        <f t="shared" si="90"/>
        <v>29342500</v>
      </c>
      <c r="J2655" s="11">
        <f t="shared" si="91"/>
        <v>2934250</v>
      </c>
      <c r="K2655" s="11">
        <f>연간거래자료!$I2655+연간거래자료!$J2655</f>
        <v>32276750</v>
      </c>
      <c r="L2655" s="13" t="s">
        <v>16</v>
      </c>
      <c r="M2655" s="14" t="s">
        <v>137</v>
      </c>
    </row>
    <row r="2656" spans="2:13" x14ac:dyDescent="0.3">
      <c r="B2656" s="9">
        <v>45930</v>
      </c>
      <c r="C2656" s="10" t="s">
        <v>143</v>
      </c>
      <c r="D2656" s="10" t="s">
        <v>13</v>
      </c>
      <c r="E2656" s="10" t="s">
        <v>14</v>
      </c>
      <c r="F2656" s="10" t="s">
        <v>30</v>
      </c>
      <c r="G2656" s="11">
        <v>116</v>
      </c>
      <c r="H2656" s="11">
        <v>67800</v>
      </c>
      <c r="I2656" s="11">
        <f t="shared" si="90"/>
        <v>7864800</v>
      </c>
      <c r="J2656" s="11">
        <f t="shared" si="91"/>
        <v>786480</v>
      </c>
      <c r="K2656" s="11">
        <f>연간거래자료!$I2656+연간거래자료!$J2656</f>
        <v>8651280</v>
      </c>
      <c r="L2656" s="13" t="s">
        <v>12</v>
      </c>
      <c r="M2656" s="14" t="s">
        <v>134</v>
      </c>
    </row>
    <row r="2657" spans="2:13" x14ac:dyDescent="0.3">
      <c r="B2657" s="9">
        <v>45930</v>
      </c>
      <c r="C2657" s="10" t="s">
        <v>139</v>
      </c>
      <c r="D2657" s="10" t="s">
        <v>9</v>
      </c>
      <c r="E2657" s="10" t="s">
        <v>10</v>
      </c>
      <c r="F2657" s="10" t="s">
        <v>78</v>
      </c>
      <c r="G2657" s="11">
        <v>34</v>
      </c>
      <c r="H2657" s="11">
        <v>215600</v>
      </c>
      <c r="I2657" s="11">
        <f t="shared" si="90"/>
        <v>7330400</v>
      </c>
      <c r="J2657" s="11">
        <f t="shared" si="91"/>
        <v>733040</v>
      </c>
      <c r="K2657" s="11">
        <f>연간거래자료!$I2657+연간거래자료!$J2657</f>
        <v>8063440</v>
      </c>
      <c r="L2657" s="13" t="s">
        <v>16</v>
      </c>
      <c r="M2657" s="14" t="s">
        <v>134</v>
      </c>
    </row>
    <row r="2658" spans="2:13" x14ac:dyDescent="0.3">
      <c r="B2658" s="9">
        <v>45930</v>
      </c>
      <c r="C2658" s="10" t="s">
        <v>142</v>
      </c>
      <c r="D2658" s="10" t="s">
        <v>9</v>
      </c>
      <c r="E2658" s="10" t="s">
        <v>17</v>
      </c>
      <c r="F2658" s="10" t="s">
        <v>18</v>
      </c>
      <c r="G2658" s="11">
        <v>48</v>
      </c>
      <c r="H2658" s="11">
        <v>389000</v>
      </c>
      <c r="I2658" s="11">
        <f t="shared" si="90"/>
        <v>18672000</v>
      </c>
      <c r="J2658" s="11">
        <f t="shared" si="91"/>
        <v>1867200</v>
      </c>
      <c r="K2658" s="11">
        <f>연간거래자료!$I2658+연간거래자료!$J2658</f>
        <v>20539200</v>
      </c>
      <c r="L2658" s="13" t="s">
        <v>16</v>
      </c>
      <c r="M2658" s="14" t="s">
        <v>135</v>
      </c>
    </row>
    <row r="2659" spans="2:13" x14ac:dyDescent="0.3">
      <c r="B2659" s="9">
        <v>45930</v>
      </c>
      <c r="C2659" s="10" t="s">
        <v>141</v>
      </c>
      <c r="D2659" s="10" t="s">
        <v>9</v>
      </c>
      <c r="E2659" s="10" t="s">
        <v>17</v>
      </c>
      <c r="F2659" s="10" t="s">
        <v>118</v>
      </c>
      <c r="G2659" s="11">
        <v>105</v>
      </c>
      <c r="H2659" s="11">
        <v>412800</v>
      </c>
      <c r="I2659" s="11">
        <f t="shared" si="90"/>
        <v>43344000</v>
      </c>
      <c r="J2659" s="11">
        <f t="shared" si="91"/>
        <v>4334400</v>
      </c>
      <c r="K2659" s="11">
        <f>연간거래자료!$I2659+연간거래자료!$J2659</f>
        <v>47678400</v>
      </c>
      <c r="L2659" s="13" t="s">
        <v>12</v>
      </c>
      <c r="M2659" s="14" t="s">
        <v>136</v>
      </c>
    </row>
    <row r="2660" spans="2:13" x14ac:dyDescent="0.3">
      <c r="B2660" s="9">
        <v>45930</v>
      </c>
      <c r="C2660" s="10" t="s">
        <v>157</v>
      </c>
      <c r="D2660" s="10" t="s">
        <v>9</v>
      </c>
      <c r="E2660" s="10" t="s">
        <v>17</v>
      </c>
      <c r="F2660" s="10" t="s">
        <v>83</v>
      </c>
      <c r="G2660" s="11">
        <v>62</v>
      </c>
      <c r="H2660" s="11">
        <v>544400</v>
      </c>
      <c r="I2660" s="11">
        <f t="shared" si="90"/>
        <v>33752800</v>
      </c>
      <c r="J2660" s="11">
        <f t="shared" si="91"/>
        <v>3375280</v>
      </c>
      <c r="K2660" s="11">
        <f>연간거래자료!$I2660+연간거래자료!$J2660</f>
        <v>37128080</v>
      </c>
      <c r="L2660" s="13" t="s">
        <v>16</v>
      </c>
      <c r="M2660" s="14" t="s">
        <v>135</v>
      </c>
    </row>
    <row r="2661" spans="2:13" x14ac:dyDescent="0.3">
      <c r="B2661" s="9">
        <v>45930</v>
      </c>
      <c r="C2661" s="10" t="s">
        <v>148</v>
      </c>
      <c r="D2661" s="10" t="s">
        <v>9</v>
      </c>
      <c r="E2661" s="10" t="s">
        <v>50</v>
      </c>
      <c r="F2661" s="10" t="s">
        <v>60</v>
      </c>
      <c r="G2661" s="11">
        <v>41</v>
      </c>
      <c r="H2661" s="11">
        <v>189600</v>
      </c>
      <c r="I2661" s="11">
        <f t="shared" si="90"/>
        <v>7773600</v>
      </c>
      <c r="J2661" s="11">
        <f t="shared" si="91"/>
        <v>777360</v>
      </c>
      <c r="K2661" s="11">
        <f>연간거래자료!$I2661+연간거래자료!$J2661</f>
        <v>8550960</v>
      </c>
      <c r="L2661" s="13" t="s">
        <v>12</v>
      </c>
      <c r="M2661" s="14" t="s">
        <v>137</v>
      </c>
    </row>
    <row r="2662" spans="2:13" x14ac:dyDescent="0.3">
      <c r="B2662" s="9">
        <v>45930</v>
      </c>
      <c r="C2662" s="10" t="s">
        <v>130</v>
      </c>
      <c r="D2662" s="10" t="s">
        <v>9</v>
      </c>
      <c r="E2662" s="10" t="s">
        <v>50</v>
      </c>
      <c r="F2662" s="10" t="s">
        <v>126</v>
      </c>
      <c r="G2662" s="11">
        <v>137</v>
      </c>
      <c r="H2662" s="11">
        <v>63100</v>
      </c>
      <c r="I2662" s="11">
        <f t="shared" si="90"/>
        <v>8644700</v>
      </c>
      <c r="J2662" s="11">
        <f t="shared" si="91"/>
        <v>864470</v>
      </c>
      <c r="K2662" s="11">
        <f>연간거래자료!$I2662+연간거래자료!$J2662</f>
        <v>9509170</v>
      </c>
      <c r="L2662" s="13" t="s">
        <v>16</v>
      </c>
      <c r="M2662" s="14" t="s">
        <v>136</v>
      </c>
    </row>
    <row r="2663" spans="2:13" x14ac:dyDescent="0.3">
      <c r="B2663" s="9">
        <v>45930</v>
      </c>
      <c r="C2663" s="10" t="s">
        <v>153</v>
      </c>
      <c r="D2663" s="10" t="s">
        <v>9</v>
      </c>
      <c r="E2663" s="10" t="s">
        <v>36</v>
      </c>
      <c r="F2663" s="10" t="s">
        <v>38</v>
      </c>
      <c r="G2663" s="11">
        <v>118</v>
      </c>
      <c r="H2663" s="11">
        <v>180000</v>
      </c>
      <c r="I2663" s="11">
        <f t="shared" si="90"/>
        <v>21240000</v>
      </c>
      <c r="J2663" s="11">
        <f t="shared" si="91"/>
        <v>2124000</v>
      </c>
      <c r="K2663" s="11">
        <f>연간거래자료!$I2663+연간거래자료!$J2663</f>
        <v>23364000</v>
      </c>
      <c r="L2663" s="13" t="s">
        <v>16</v>
      </c>
      <c r="M2663" s="14" t="s">
        <v>135</v>
      </c>
    </row>
    <row r="2664" spans="2:13" x14ac:dyDescent="0.3">
      <c r="B2664" s="9">
        <v>45931</v>
      </c>
      <c r="C2664" s="10" t="s">
        <v>145</v>
      </c>
      <c r="D2664" s="10" t="s">
        <v>21</v>
      </c>
      <c r="E2664" s="10" t="s">
        <v>31</v>
      </c>
      <c r="F2664" s="10" t="s">
        <v>32</v>
      </c>
      <c r="G2664" s="11">
        <v>130</v>
      </c>
      <c r="H2664" s="11">
        <v>183900</v>
      </c>
      <c r="I2664" s="11">
        <f t="shared" si="90"/>
        <v>23907000</v>
      </c>
      <c r="J2664" s="11">
        <f t="shared" si="91"/>
        <v>2390700</v>
      </c>
      <c r="K2664" s="11">
        <f>연간거래자료!$I2664+연간거래자료!$J2664</f>
        <v>26297700</v>
      </c>
      <c r="L2664" s="13" t="s">
        <v>16</v>
      </c>
      <c r="M2664" s="14" t="s">
        <v>134</v>
      </c>
    </row>
    <row r="2665" spans="2:13" x14ac:dyDescent="0.3">
      <c r="B2665" s="9">
        <v>45931</v>
      </c>
      <c r="C2665" s="10" t="s">
        <v>144</v>
      </c>
      <c r="D2665" s="10" t="s">
        <v>13</v>
      </c>
      <c r="E2665" s="10" t="s">
        <v>14</v>
      </c>
      <c r="F2665" s="10" t="s">
        <v>79</v>
      </c>
      <c r="G2665" s="11">
        <v>127</v>
      </c>
      <c r="H2665" s="11">
        <v>56200</v>
      </c>
      <c r="I2665" s="11">
        <f t="shared" si="90"/>
        <v>7137400</v>
      </c>
      <c r="J2665" s="11">
        <f t="shared" si="91"/>
        <v>713740</v>
      </c>
      <c r="K2665" s="11">
        <f>연간거래자료!$I2665+연간거래자료!$J2665</f>
        <v>7851140</v>
      </c>
      <c r="L2665" s="13" t="s">
        <v>12</v>
      </c>
      <c r="M2665" s="14" t="s">
        <v>137</v>
      </c>
    </row>
    <row r="2666" spans="2:13" x14ac:dyDescent="0.3">
      <c r="B2666" s="9">
        <v>45931</v>
      </c>
      <c r="C2666" s="10" t="s">
        <v>150</v>
      </c>
      <c r="D2666" s="10" t="s">
        <v>13</v>
      </c>
      <c r="E2666" s="10" t="s">
        <v>14</v>
      </c>
      <c r="F2666" s="10" t="s">
        <v>77</v>
      </c>
      <c r="G2666" s="11">
        <v>130</v>
      </c>
      <c r="H2666" s="11">
        <v>69700</v>
      </c>
      <c r="I2666" s="11">
        <f t="shared" si="90"/>
        <v>9061000</v>
      </c>
      <c r="J2666" s="11">
        <f t="shared" si="91"/>
        <v>906100</v>
      </c>
      <c r="K2666" s="11">
        <f>연간거래자료!$I2666+연간거래자료!$J2666</f>
        <v>9967100</v>
      </c>
      <c r="L2666" s="13" t="s">
        <v>12</v>
      </c>
      <c r="M2666" s="14" t="s">
        <v>137</v>
      </c>
    </row>
    <row r="2667" spans="2:13" x14ac:dyDescent="0.3">
      <c r="B2667" s="9">
        <v>45931</v>
      </c>
      <c r="C2667" s="10" t="s">
        <v>143</v>
      </c>
      <c r="D2667" s="10" t="s">
        <v>13</v>
      </c>
      <c r="E2667" s="10" t="s">
        <v>14</v>
      </c>
      <c r="F2667" s="10" t="s">
        <v>123</v>
      </c>
      <c r="G2667" s="11">
        <v>117</v>
      </c>
      <c r="H2667" s="11">
        <v>776000</v>
      </c>
      <c r="I2667" s="11">
        <f t="shared" si="90"/>
        <v>90792000</v>
      </c>
      <c r="J2667" s="11">
        <f t="shared" si="91"/>
        <v>9079200</v>
      </c>
      <c r="K2667" s="11">
        <f>연간거래자료!$I2667+연간거래자료!$J2667</f>
        <v>99871200</v>
      </c>
      <c r="L2667" s="13" t="s">
        <v>12</v>
      </c>
      <c r="M2667" s="14" t="s">
        <v>134</v>
      </c>
    </row>
    <row r="2668" spans="2:13" x14ac:dyDescent="0.3">
      <c r="B2668" s="9">
        <v>45931</v>
      </c>
      <c r="C2668" s="10" t="s">
        <v>151</v>
      </c>
      <c r="D2668" s="10" t="s">
        <v>13</v>
      </c>
      <c r="E2668" s="10" t="s">
        <v>26</v>
      </c>
      <c r="F2668" s="10" t="s">
        <v>104</v>
      </c>
      <c r="G2668" s="11">
        <v>17</v>
      </c>
      <c r="H2668" s="11">
        <v>35500</v>
      </c>
      <c r="I2668" s="11">
        <f t="shared" si="90"/>
        <v>603500</v>
      </c>
      <c r="J2668" s="11">
        <f t="shared" si="91"/>
        <v>60350</v>
      </c>
      <c r="K2668" s="11">
        <f>연간거래자료!$I2668+연간거래자료!$J2668</f>
        <v>663850</v>
      </c>
      <c r="L2668" s="13" t="s">
        <v>12</v>
      </c>
      <c r="M2668" s="14" t="s">
        <v>134</v>
      </c>
    </row>
    <row r="2669" spans="2:13" x14ac:dyDescent="0.3">
      <c r="B2669" s="9">
        <v>45931</v>
      </c>
      <c r="C2669" s="10" t="s">
        <v>147</v>
      </c>
      <c r="D2669" s="10" t="s">
        <v>13</v>
      </c>
      <c r="E2669" s="10" t="s">
        <v>26</v>
      </c>
      <c r="F2669" s="10" t="s">
        <v>68</v>
      </c>
      <c r="G2669" s="11">
        <v>46</v>
      </c>
      <c r="H2669" s="11">
        <v>75000</v>
      </c>
      <c r="I2669" s="11">
        <f t="shared" si="90"/>
        <v>3450000</v>
      </c>
      <c r="J2669" s="11">
        <f t="shared" si="91"/>
        <v>345000</v>
      </c>
      <c r="K2669" s="11">
        <f>연간거래자료!$I2669+연간거래자료!$J2669</f>
        <v>3795000</v>
      </c>
      <c r="L2669" s="13" t="s">
        <v>16</v>
      </c>
      <c r="M2669" s="14" t="s">
        <v>137</v>
      </c>
    </row>
    <row r="2670" spans="2:13" x14ac:dyDescent="0.3">
      <c r="B2670" s="9">
        <v>45931</v>
      </c>
      <c r="C2670" s="10" t="s">
        <v>141</v>
      </c>
      <c r="D2670" s="10" t="s">
        <v>9</v>
      </c>
      <c r="E2670" s="10" t="s">
        <v>24</v>
      </c>
      <c r="F2670" s="10" t="s">
        <v>87</v>
      </c>
      <c r="G2670" s="11">
        <v>112</v>
      </c>
      <c r="H2670" s="11">
        <v>545400</v>
      </c>
      <c r="I2670" s="11">
        <f t="shared" si="90"/>
        <v>61084800</v>
      </c>
      <c r="J2670" s="11">
        <f t="shared" si="91"/>
        <v>6108480</v>
      </c>
      <c r="K2670" s="11">
        <f>연간거래자료!$I2670+연간거래자료!$J2670</f>
        <v>67193280</v>
      </c>
      <c r="L2670" s="13" t="s">
        <v>12</v>
      </c>
      <c r="M2670" s="14" t="s">
        <v>135</v>
      </c>
    </row>
    <row r="2671" spans="2:13" x14ac:dyDescent="0.3">
      <c r="B2671" s="9">
        <v>45931</v>
      </c>
      <c r="C2671" s="10" t="s">
        <v>150</v>
      </c>
      <c r="D2671" s="10" t="s">
        <v>9</v>
      </c>
      <c r="E2671" s="10" t="s">
        <v>10</v>
      </c>
      <c r="F2671" s="10" t="s">
        <v>86</v>
      </c>
      <c r="G2671" s="11">
        <v>86</v>
      </c>
      <c r="H2671" s="11">
        <v>109400</v>
      </c>
      <c r="I2671" s="11">
        <f t="shared" si="90"/>
        <v>9408400</v>
      </c>
      <c r="J2671" s="11">
        <f t="shared" si="91"/>
        <v>940840</v>
      </c>
      <c r="K2671" s="11">
        <f>연간거래자료!$I2671+연간거래자료!$J2671</f>
        <v>10349240</v>
      </c>
      <c r="L2671" s="13" t="s">
        <v>12</v>
      </c>
      <c r="M2671" s="14" t="s">
        <v>136</v>
      </c>
    </row>
    <row r="2672" spans="2:13" x14ac:dyDescent="0.3">
      <c r="B2672" s="9">
        <v>45931</v>
      </c>
      <c r="C2672" s="10" t="s">
        <v>157</v>
      </c>
      <c r="D2672" s="10" t="s">
        <v>9</v>
      </c>
      <c r="E2672" s="10" t="s">
        <v>50</v>
      </c>
      <c r="F2672" s="10" t="s">
        <v>121</v>
      </c>
      <c r="G2672" s="11">
        <v>129</v>
      </c>
      <c r="H2672" s="11">
        <v>147400</v>
      </c>
      <c r="I2672" s="11">
        <f t="shared" si="90"/>
        <v>19014600</v>
      </c>
      <c r="J2672" s="11">
        <f t="shared" si="91"/>
        <v>1901460</v>
      </c>
      <c r="K2672" s="11">
        <f>연간거래자료!$I2672+연간거래자료!$J2672</f>
        <v>20916060</v>
      </c>
      <c r="L2672" s="13" t="s">
        <v>12</v>
      </c>
      <c r="M2672" s="14" t="s">
        <v>137</v>
      </c>
    </row>
    <row r="2673" spans="2:13" x14ac:dyDescent="0.3">
      <c r="B2673" s="9">
        <v>45931</v>
      </c>
      <c r="C2673" s="10" t="s">
        <v>150</v>
      </c>
      <c r="D2673" s="10" t="s">
        <v>9</v>
      </c>
      <c r="E2673" s="10" t="s">
        <v>36</v>
      </c>
      <c r="F2673" s="10" t="s">
        <v>107</v>
      </c>
      <c r="G2673" s="11">
        <v>66</v>
      </c>
      <c r="H2673" s="11">
        <v>303100</v>
      </c>
      <c r="I2673" s="11">
        <f t="shared" si="90"/>
        <v>20004600</v>
      </c>
      <c r="J2673" s="11">
        <f t="shared" si="91"/>
        <v>2000460</v>
      </c>
      <c r="K2673" s="11">
        <f>연간거래자료!$I2673+연간거래자료!$J2673</f>
        <v>22005060</v>
      </c>
      <c r="L2673" s="13" t="s">
        <v>12</v>
      </c>
      <c r="M2673" s="14" t="s">
        <v>137</v>
      </c>
    </row>
    <row r="2674" spans="2:13" x14ac:dyDescent="0.3">
      <c r="B2674" s="9">
        <v>45932</v>
      </c>
      <c r="C2674" s="10" t="s">
        <v>149</v>
      </c>
      <c r="D2674" s="10" t="s">
        <v>33</v>
      </c>
      <c r="E2674" s="10" t="s">
        <v>56</v>
      </c>
      <c r="F2674" s="10" t="s">
        <v>66</v>
      </c>
      <c r="G2674" s="11">
        <v>96</v>
      </c>
      <c r="H2674" s="11">
        <v>23100</v>
      </c>
      <c r="I2674" s="11">
        <f t="shared" si="90"/>
        <v>2217600</v>
      </c>
      <c r="J2674" s="11">
        <f t="shared" si="91"/>
        <v>221760</v>
      </c>
      <c r="K2674" s="11">
        <f>연간거래자료!$I2674+연간거래자료!$J2674</f>
        <v>2439360</v>
      </c>
      <c r="L2674" s="13" t="s">
        <v>12</v>
      </c>
      <c r="M2674" s="14" t="s">
        <v>137</v>
      </c>
    </row>
    <row r="2675" spans="2:13" x14ac:dyDescent="0.3">
      <c r="B2675" s="9">
        <v>45932</v>
      </c>
      <c r="C2675" s="10" t="s">
        <v>131</v>
      </c>
      <c r="D2675" s="10" t="s">
        <v>13</v>
      </c>
      <c r="E2675" s="10" t="s">
        <v>14</v>
      </c>
      <c r="F2675" s="10" t="s">
        <v>69</v>
      </c>
      <c r="G2675" s="11">
        <v>55</v>
      </c>
      <c r="H2675" s="11">
        <v>81500</v>
      </c>
      <c r="I2675" s="11">
        <f t="shared" si="90"/>
        <v>4482500</v>
      </c>
      <c r="J2675" s="11">
        <f t="shared" si="91"/>
        <v>448250</v>
      </c>
      <c r="K2675" s="11">
        <f>연간거래자료!$I2675+연간거래자료!$J2675</f>
        <v>4930750</v>
      </c>
      <c r="L2675" s="13" t="s">
        <v>16</v>
      </c>
      <c r="M2675" s="14" t="s">
        <v>136</v>
      </c>
    </row>
    <row r="2676" spans="2:13" x14ac:dyDescent="0.3">
      <c r="B2676" s="9">
        <v>45932</v>
      </c>
      <c r="C2676" s="10" t="s">
        <v>145</v>
      </c>
      <c r="D2676" s="10" t="s">
        <v>13</v>
      </c>
      <c r="E2676" s="10" t="s">
        <v>14</v>
      </c>
      <c r="F2676" s="10" t="s">
        <v>95</v>
      </c>
      <c r="G2676" s="11">
        <v>65</v>
      </c>
      <c r="H2676" s="11">
        <v>160000</v>
      </c>
      <c r="I2676" s="11">
        <f t="shared" si="90"/>
        <v>10400000</v>
      </c>
      <c r="J2676" s="11">
        <f t="shared" si="91"/>
        <v>1040000</v>
      </c>
      <c r="K2676" s="11">
        <f>연간거래자료!$I2676+연간거래자료!$J2676</f>
        <v>11440000</v>
      </c>
      <c r="L2676" s="13" t="s">
        <v>12</v>
      </c>
      <c r="M2676" s="14" t="s">
        <v>137</v>
      </c>
    </row>
    <row r="2677" spans="2:13" x14ac:dyDescent="0.3">
      <c r="B2677" s="9">
        <v>45932</v>
      </c>
      <c r="C2677" s="10" t="s">
        <v>130</v>
      </c>
      <c r="D2677" s="10" t="s">
        <v>13</v>
      </c>
      <c r="E2677" s="10" t="s">
        <v>26</v>
      </c>
      <c r="F2677" s="10" t="s">
        <v>76</v>
      </c>
      <c r="G2677" s="11">
        <v>69</v>
      </c>
      <c r="H2677" s="11">
        <v>4300</v>
      </c>
      <c r="I2677" s="11">
        <f t="shared" si="90"/>
        <v>296700</v>
      </c>
      <c r="J2677" s="11">
        <f t="shared" si="91"/>
        <v>29670</v>
      </c>
      <c r="K2677" s="11">
        <f>연간거래자료!$I2677+연간거래자료!$J2677</f>
        <v>326370</v>
      </c>
      <c r="L2677" s="13" t="s">
        <v>16</v>
      </c>
      <c r="M2677" s="14" t="s">
        <v>137</v>
      </c>
    </row>
    <row r="2678" spans="2:13" x14ac:dyDescent="0.3">
      <c r="B2678" s="9">
        <v>45932</v>
      </c>
      <c r="C2678" s="10" t="s">
        <v>146</v>
      </c>
      <c r="D2678" s="10" t="s">
        <v>9</v>
      </c>
      <c r="E2678" s="10" t="s">
        <v>24</v>
      </c>
      <c r="F2678" s="10" t="s">
        <v>44</v>
      </c>
      <c r="G2678" s="11">
        <v>85</v>
      </c>
      <c r="H2678" s="11">
        <v>496900</v>
      </c>
      <c r="I2678" s="11">
        <f t="shared" si="90"/>
        <v>42236500</v>
      </c>
      <c r="J2678" s="11">
        <f t="shared" si="91"/>
        <v>4223650</v>
      </c>
      <c r="K2678" s="11">
        <f>연간거래자료!$I2678+연간거래자료!$J2678</f>
        <v>46460150</v>
      </c>
      <c r="L2678" s="13" t="s">
        <v>16</v>
      </c>
      <c r="M2678" s="14" t="s">
        <v>135</v>
      </c>
    </row>
    <row r="2679" spans="2:13" x14ac:dyDescent="0.3">
      <c r="B2679" s="9">
        <v>45932</v>
      </c>
      <c r="C2679" s="10" t="s">
        <v>143</v>
      </c>
      <c r="D2679" s="10" t="s">
        <v>9</v>
      </c>
      <c r="E2679" s="10" t="s">
        <v>24</v>
      </c>
      <c r="F2679" s="10" t="s">
        <v>25</v>
      </c>
      <c r="G2679" s="11">
        <v>35</v>
      </c>
      <c r="H2679" s="11">
        <v>356200</v>
      </c>
      <c r="I2679" s="11">
        <f t="shared" si="90"/>
        <v>12467000</v>
      </c>
      <c r="J2679" s="11">
        <f t="shared" si="91"/>
        <v>1246700</v>
      </c>
      <c r="K2679" s="11">
        <f>연간거래자료!$I2679+연간거래자료!$J2679</f>
        <v>13713700</v>
      </c>
      <c r="L2679" s="13" t="s">
        <v>12</v>
      </c>
      <c r="M2679" s="14" t="s">
        <v>134</v>
      </c>
    </row>
    <row r="2680" spans="2:13" x14ac:dyDescent="0.3">
      <c r="B2680" s="9">
        <v>45932</v>
      </c>
      <c r="C2680" s="10" t="s">
        <v>153</v>
      </c>
      <c r="D2680" s="10" t="s">
        <v>9</v>
      </c>
      <c r="E2680" s="10" t="s">
        <v>17</v>
      </c>
      <c r="F2680" s="10" t="s">
        <v>89</v>
      </c>
      <c r="G2680" s="11">
        <v>69</v>
      </c>
      <c r="H2680" s="11">
        <v>377300</v>
      </c>
      <c r="I2680" s="11">
        <f t="shared" si="90"/>
        <v>26033700</v>
      </c>
      <c r="J2680" s="11">
        <f t="shared" si="91"/>
        <v>2603370</v>
      </c>
      <c r="K2680" s="11">
        <f>연간거래자료!$I2680+연간거래자료!$J2680</f>
        <v>28637070</v>
      </c>
      <c r="L2680" s="13" t="s">
        <v>16</v>
      </c>
      <c r="M2680" s="14" t="s">
        <v>137</v>
      </c>
    </row>
    <row r="2681" spans="2:13" x14ac:dyDescent="0.3">
      <c r="B2681" s="9">
        <v>45932</v>
      </c>
      <c r="C2681" s="10" t="s">
        <v>151</v>
      </c>
      <c r="D2681" s="10" t="s">
        <v>9</v>
      </c>
      <c r="E2681" s="10" t="s">
        <v>36</v>
      </c>
      <c r="F2681" s="10" t="s">
        <v>37</v>
      </c>
      <c r="G2681" s="11">
        <v>61</v>
      </c>
      <c r="H2681" s="11">
        <v>151300</v>
      </c>
      <c r="I2681" s="11">
        <f t="shared" si="90"/>
        <v>9229300</v>
      </c>
      <c r="J2681" s="11">
        <f t="shared" si="91"/>
        <v>922930</v>
      </c>
      <c r="K2681" s="11">
        <f>연간거래자료!$I2681+연간거래자료!$J2681</f>
        <v>10152230</v>
      </c>
      <c r="L2681" s="13" t="s">
        <v>12</v>
      </c>
      <c r="M2681" s="14" t="s">
        <v>136</v>
      </c>
    </row>
    <row r="2682" spans="2:13" x14ac:dyDescent="0.3">
      <c r="B2682" s="9">
        <v>45933</v>
      </c>
      <c r="C2682" s="10" t="s">
        <v>155</v>
      </c>
      <c r="D2682" s="10" t="s">
        <v>21</v>
      </c>
      <c r="E2682" s="10" t="s">
        <v>22</v>
      </c>
      <c r="F2682" s="10" t="s">
        <v>40</v>
      </c>
      <c r="G2682" s="11">
        <v>118</v>
      </c>
      <c r="H2682" s="11">
        <v>108900</v>
      </c>
      <c r="I2682" s="11">
        <f t="shared" si="90"/>
        <v>12850200</v>
      </c>
      <c r="J2682" s="11">
        <f t="shared" si="91"/>
        <v>1285020</v>
      </c>
      <c r="K2682" s="11">
        <f>연간거래자료!$I2682+연간거래자료!$J2682</f>
        <v>14135220</v>
      </c>
      <c r="L2682" s="13" t="s">
        <v>12</v>
      </c>
      <c r="M2682" s="14" t="s">
        <v>136</v>
      </c>
    </row>
    <row r="2683" spans="2:13" x14ac:dyDescent="0.3">
      <c r="B2683" s="9">
        <v>45933</v>
      </c>
      <c r="C2683" s="10" t="s">
        <v>148</v>
      </c>
      <c r="D2683" s="10" t="s">
        <v>13</v>
      </c>
      <c r="E2683" s="10" t="s">
        <v>26</v>
      </c>
      <c r="F2683" s="10" t="s">
        <v>104</v>
      </c>
      <c r="G2683" s="11">
        <v>143</v>
      </c>
      <c r="H2683" s="11">
        <v>34400</v>
      </c>
      <c r="I2683" s="11">
        <f t="shared" si="90"/>
        <v>4919200</v>
      </c>
      <c r="J2683" s="11">
        <f t="shared" si="91"/>
        <v>491920</v>
      </c>
      <c r="K2683" s="11">
        <f>연간거래자료!$I2683+연간거래자료!$J2683</f>
        <v>5411120</v>
      </c>
      <c r="L2683" s="13" t="s">
        <v>16</v>
      </c>
      <c r="M2683" s="14" t="s">
        <v>137</v>
      </c>
    </row>
    <row r="2684" spans="2:13" x14ac:dyDescent="0.3">
      <c r="B2684" s="9">
        <v>45933</v>
      </c>
      <c r="C2684" s="10" t="s">
        <v>149</v>
      </c>
      <c r="D2684" s="10" t="s">
        <v>9</v>
      </c>
      <c r="E2684" s="10" t="s">
        <v>17</v>
      </c>
      <c r="F2684" s="10" t="s">
        <v>97</v>
      </c>
      <c r="G2684" s="11">
        <v>134</v>
      </c>
      <c r="H2684" s="11">
        <v>412300</v>
      </c>
      <c r="I2684" s="11">
        <f t="shared" si="90"/>
        <v>55248200</v>
      </c>
      <c r="J2684" s="11">
        <f t="shared" si="91"/>
        <v>5524820</v>
      </c>
      <c r="K2684" s="11">
        <f>연간거래자료!$I2684+연간거래자료!$J2684</f>
        <v>60773020</v>
      </c>
      <c r="L2684" s="13" t="s">
        <v>16</v>
      </c>
      <c r="M2684" s="14" t="s">
        <v>137</v>
      </c>
    </row>
    <row r="2685" spans="2:13" x14ac:dyDescent="0.3">
      <c r="B2685" s="9">
        <v>45934</v>
      </c>
      <c r="C2685" s="10" t="s">
        <v>130</v>
      </c>
      <c r="D2685" s="10" t="s">
        <v>21</v>
      </c>
      <c r="E2685" s="10" t="s">
        <v>28</v>
      </c>
      <c r="F2685" s="10" t="s">
        <v>29</v>
      </c>
      <c r="G2685" s="11">
        <v>143</v>
      </c>
      <c r="H2685" s="11">
        <v>135600</v>
      </c>
      <c r="I2685" s="11">
        <f t="shared" si="90"/>
        <v>19390800</v>
      </c>
      <c r="J2685" s="11">
        <f t="shared" si="91"/>
        <v>1939080</v>
      </c>
      <c r="K2685" s="11">
        <f>연간거래자료!$I2685+연간거래자료!$J2685</f>
        <v>21329880</v>
      </c>
      <c r="L2685" s="13" t="s">
        <v>16</v>
      </c>
      <c r="M2685" s="14" t="s">
        <v>136</v>
      </c>
    </row>
    <row r="2686" spans="2:13" x14ac:dyDescent="0.3">
      <c r="B2686" s="9">
        <v>45934</v>
      </c>
      <c r="C2686" s="10" t="s">
        <v>148</v>
      </c>
      <c r="D2686" s="10" t="s">
        <v>21</v>
      </c>
      <c r="E2686" s="10" t="s">
        <v>28</v>
      </c>
      <c r="F2686" s="10" t="s">
        <v>98</v>
      </c>
      <c r="G2686" s="11">
        <v>91</v>
      </c>
      <c r="H2686" s="11">
        <v>1577700</v>
      </c>
      <c r="I2686" s="11">
        <f t="shared" si="90"/>
        <v>143570700</v>
      </c>
      <c r="J2686" s="11">
        <f t="shared" si="91"/>
        <v>14357070</v>
      </c>
      <c r="K2686" s="11">
        <f>연간거래자료!$I2686+연간거래자료!$J2686</f>
        <v>157927770</v>
      </c>
      <c r="L2686" s="13" t="s">
        <v>12</v>
      </c>
      <c r="M2686" s="14" t="s">
        <v>136</v>
      </c>
    </row>
    <row r="2687" spans="2:13" x14ac:dyDescent="0.3">
      <c r="B2687" s="9">
        <v>45934</v>
      </c>
      <c r="C2687" s="10" t="s">
        <v>152</v>
      </c>
      <c r="D2687" s="10" t="s">
        <v>13</v>
      </c>
      <c r="E2687" s="10" t="s">
        <v>14</v>
      </c>
      <c r="F2687" s="10" t="s">
        <v>113</v>
      </c>
      <c r="G2687" s="11">
        <v>85</v>
      </c>
      <c r="H2687" s="11">
        <v>625800</v>
      </c>
      <c r="I2687" s="11">
        <f t="shared" si="90"/>
        <v>53193000</v>
      </c>
      <c r="J2687" s="11">
        <f t="shared" si="91"/>
        <v>5319300</v>
      </c>
      <c r="K2687" s="11">
        <f>연간거래자료!$I2687+연간거래자료!$J2687</f>
        <v>58512300</v>
      </c>
      <c r="L2687" s="13" t="s">
        <v>16</v>
      </c>
      <c r="M2687" s="14" t="s">
        <v>136</v>
      </c>
    </row>
    <row r="2688" spans="2:13" x14ac:dyDescent="0.3">
      <c r="B2688" s="9">
        <v>45934</v>
      </c>
      <c r="C2688" s="10" t="s">
        <v>155</v>
      </c>
      <c r="D2688" s="10" t="s">
        <v>13</v>
      </c>
      <c r="E2688" s="10" t="s">
        <v>26</v>
      </c>
      <c r="F2688" s="10" t="s">
        <v>76</v>
      </c>
      <c r="G2688" s="11">
        <v>100</v>
      </c>
      <c r="H2688" s="11">
        <v>4300</v>
      </c>
      <c r="I2688" s="11">
        <f t="shared" si="90"/>
        <v>430000</v>
      </c>
      <c r="J2688" s="11">
        <f t="shared" si="91"/>
        <v>43000</v>
      </c>
      <c r="K2688" s="11">
        <f>연간거래자료!$I2688+연간거래자료!$J2688</f>
        <v>473000</v>
      </c>
      <c r="L2688" s="13" t="s">
        <v>12</v>
      </c>
      <c r="M2688" s="14" t="s">
        <v>134</v>
      </c>
    </row>
    <row r="2689" spans="2:13" x14ac:dyDescent="0.3">
      <c r="B2689" s="9">
        <v>45934</v>
      </c>
      <c r="C2689" s="10" t="s">
        <v>153</v>
      </c>
      <c r="D2689" s="10" t="s">
        <v>13</v>
      </c>
      <c r="E2689" s="10" t="s">
        <v>26</v>
      </c>
      <c r="F2689" s="10" t="s">
        <v>104</v>
      </c>
      <c r="G2689" s="11">
        <v>134</v>
      </c>
      <c r="H2689" s="11">
        <v>34400</v>
      </c>
      <c r="I2689" s="11">
        <f t="shared" si="90"/>
        <v>4609600</v>
      </c>
      <c r="J2689" s="11">
        <f t="shared" si="91"/>
        <v>460960</v>
      </c>
      <c r="K2689" s="11">
        <f>연간거래자료!$I2689+연간거래자료!$J2689</f>
        <v>5070560</v>
      </c>
      <c r="L2689" s="13" t="s">
        <v>16</v>
      </c>
      <c r="M2689" s="14" t="s">
        <v>134</v>
      </c>
    </row>
    <row r="2690" spans="2:13" x14ac:dyDescent="0.3">
      <c r="B2690" s="9">
        <v>45934</v>
      </c>
      <c r="C2690" s="10" t="s">
        <v>140</v>
      </c>
      <c r="D2690" s="10" t="s">
        <v>13</v>
      </c>
      <c r="E2690" s="10" t="s">
        <v>26</v>
      </c>
      <c r="F2690" s="10" t="s">
        <v>106</v>
      </c>
      <c r="G2690" s="11">
        <v>118</v>
      </c>
      <c r="H2690" s="11">
        <v>6500</v>
      </c>
      <c r="I2690" s="11">
        <f t="shared" si="90"/>
        <v>767000</v>
      </c>
      <c r="J2690" s="11">
        <f t="shared" si="91"/>
        <v>76700</v>
      </c>
      <c r="K2690" s="11">
        <f>연간거래자료!$I2690+연간거래자료!$J2690</f>
        <v>843700</v>
      </c>
      <c r="L2690" s="13" t="s">
        <v>16</v>
      </c>
      <c r="M2690" s="14" t="s">
        <v>134</v>
      </c>
    </row>
    <row r="2691" spans="2:13" x14ac:dyDescent="0.3">
      <c r="B2691" s="9">
        <v>45934</v>
      </c>
      <c r="C2691" s="10" t="s">
        <v>144</v>
      </c>
      <c r="D2691" s="10" t="s">
        <v>9</v>
      </c>
      <c r="E2691" s="10" t="s">
        <v>24</v>
      </c>
      <c r="F2691" s="10" t="s">
        <v>44</v>
      </c>
      <c r="G2691" s="11">
        <v>83</v>
      </c>
      <c r="H2691" s="11">
        <v>496900</v>
      </c>
      <c r="I2691" s="11">
        <f t="shared" si="90"/>
        <v>41242700</v>
      </c>
      <c r="J2691" s="11">
        <f t="shared" si="91"/>
        <v>4124270</v>
      </c>
      <c r="K2691" s="11">
        <f>연간거래자료!$I2691+연간거래자료!$J2691</f>
        <v>45366970</v>
      </c>
      <c r="L2691" s="13" t="s">
        <v>16</v>
      </c>
      <c r="M2691" s="14" t="s">
        <v>134</v>
      </c>
    </row>
    <row r="2692" spans="2:13" x14ac:dyDescent="0.3">
      <c r="B2692" s="9">
        <v>45934</v>
      </c>
      <c r="C2692" s="10" t="s">
        <v>139</v>
      </c>
      <c r="D2692" s="10" t="s">
        <v>9</v>
      </c>
      <c r="E2692" s="10" t="s">
        <v>17</v>
      </c>
      <c r="F2692" s="10" t="s">
        <v>108</v>
      </c>
      <c r="G2692" s="11">
        <v>16</v>
      </c>
      <c r="H2692" s="11">
        <v>245600</v>
      </c>
      <c r="I2692" s="11">
        <f t="shared" si="90"/>
        <v>3929600</v>
      </c>
      <c r="J2692" s="11">
        <f t="shared" si="91"/>
        <v>392960</v>
      </c>
      <c r="K2692" s="11">
        <f>연간거래자료!$I2692+연간거래자료!$J2692</f>
        <v>4322560</v>
      </c>
      <c r="L2692" s="13" t="s">
        <v>16</v>
      </c>
      <c r="M2692" s="14" t="s">
        <v>137</v>
      </c>
    </row>
    <row r="2693" spans="2:13" x14ac:dyDescent="0.3">
      <c r="B2693" s="9">
        <v>45934</v>
      </c>
      <c r="C2693" s="10" t="s">
        <v>157</v>
      </c>
      <c r="D2693" s="10" t="s">
        <v>9</v>
      </c>
      <c r="E2693" s="10" t="s">
        <v>36</v>
      </c>
      <c r="F2693" s="10" t="s">
        <v>90</v>
      </c>
      <c r="G2693" s="11">
        <v>101</v>
      </c>
      <c r="H2693" s="11">
        <v>316200</v>
      </c>
      <c r="I2693" s="11">
        <f t="shared" si="90"/>
        <v>31936200</v>
      </c>
      <c r="J2693" s="11">
        <f t="shared" si="91"/>
        <v>3193620</v>
      </c>
      <c r="K2693" s="11">
        <f>연간거래자료!$I2693+연간거래자료!$J2693</f>
        <v>35129820</v>
      </c>
      <c r="L2693" s="13" t="s">
        <v>12</v>
      </c>
      <c r="M2693" s="14" t="s">
        <v>135</v>
      </c>
    </row>
    <row r="2694" spans="2:13" x14ac:dyDescent="0.3">
      <c r="B2694" s="9">
        <v>45935</v>
      </c>
      <c r="C2694" s="10" t="s">
        <v>139</v>
      </c>
      <c r="D2694" s="10" t="s">
        <v>21</v>
      </c>
      <c r="E2694" s="10" t="s">
        <v>31</v>
      </c>
      <c r="F2694" s="10" t="s">
        <v>102</v>
      </c>
      <c r="G2694" s="11">
        <v>95</v>
      </c>
      <c r="H2694" s="11">
        <v>229400</v>
      </c>
      <c r="I2694" s="11">
        <f t="shared" si="90"/>
        <v>21793000</v>
      </c>
      <c r="J2694" s="11">
        <f t="shared" si="91"/>
        <v>2179300</v>
      </c>
      <c r="K2694" s="11">
        <f>연간거래자료!$I2694+연간거래자료!$J2694</f>
        <v>23972300</v>
      </c>
      <c r="L2694" s="13" t="s">
        <v>16</v>
      </c>
      <c r="M2694" s="14" t="s">
        <v>137</v>
      </c>
    </row>
    <row r="2695" spans="2:13" x14ac:dyDescent="0.3">
      <c r="B2695" s="9">
        <v>45935</v>
      </c>
      <c r="C2695" s="10" t="s">
        <v>130</v>
      </c>
      <c r="D2695" s="10" t="s">
        <v>21</v>
      </c>
      <c r="E2695" s="10" t="s">
        <v>28</v>
      </c>
      <c r="F2695" s="10" t="s">
        <v>29</v>
      </c>
      <c r="G2695" s="11">
        <v>93</v>
      </c>
      <c r="H2695" s="11">
        <v>135600</v>
      </c>
      <c r="I2695" s="11">
        <f t="shared" si="90"/>
        <v>12610800</v>
      </c>
      <c r="J2695" s="11">
        <f t="shared" si="91"/>
        <v>1261080</v>
      </c>
      <c r="K2695" s="11">
        <f>연간거래자료!$I2695+연간거래자료!$J2695</f>
        <v>13871880</v>
      </c>
      <c r="L2695" s="13" t="s">
        <v>16</v>
      </c>
      <c r="M2695" s="14" t="s">
        <v>134</v>
      </c>
    </row>
    <row r="2696" spans="2:13" x14ac:dyDescent="0.3">
      <c r="B2696" s="9">
        <v>45935</v>
      </c>
      <c r="C2696" s="10" t="s">
        <v>156</v>
      </c>
      <c r="D2696" s="10" t="s">
        <v>21</v>
      </c>
      <c r="E2696" s="10" t="s">
        <v>22</v>
      </c>
      <c r="F2696" s="10" t="s">
        <v>23</v>
      </c>
      <c r="G2696" s="11">
        <v>58</v>
      </c>
      <c r="H2696" s="11">
        <v>55200</v>
      </c>
      <c r="I2696" s="11">
        <f t="shared" si="90"/>
        <v>3201600</v>
      </c>
      <c r="J2696" s="11">
        <f t="shared" si="91"/>
        <v>320160</v>
      </c>
      <c r="K2696" s="11">
        <f>연간거래자료!$I2696+연간거래자료!$J2696</f>
        <v>3521760</v>
      </c>
      <c r="L2696" s="13" t="s">
        <v>12</v>
      </c>
      <c r="M2696" s="14" t="s">
        <v>134</v>
      </c>
    </row>
    <row r="2697" spans="2:13" x14ac:dyDescent="0.3">
      <c r="B2697" s="9">
        <v>45935</v>
      </c>
      <c r="C2697" s="10" t="s">
        <v>155</v>
      </c>
      <c r="D2697" s="10" t="s">
        <v>13</v>
      </c>
      <c r="E2697" s="10" t="s">
        <v>14</v>
      </c>
      <c r="F2697" s="10" t="s">
        <v>103</v>
      </c>
      <c r="G2697" s="11">
        <v>106</v>
      </c>
      <c r="H2697" s="11">
        <v>484000</v>
      </c>
      <c r="I2697" s="11">
        <f t="shared" si="90"/>
        <v>51304000</v>
      </c>
      <c r="J2697" s="11">
        <f t="shared" si="91"/>
        <v>5130400</v>
      </c>
      <c r="K2697" s="11">
        <f>연간거래자료!$I2697+연간거래자료!$J2697</f>
        <v>56434400</v>
      </c>
      <c r="L2697" s="13" t="s">
        <v>16</v>
      </c>
      <c r="M2697" s="14" t="s">
        <v>135</v>
      </c>
    </row>
    <row r="2698" spans="2:13" x14ac:dyDescent="0.3">
      <c r="B2698" s="9">
        <v>45935</v>
      </c>
      <c r="C2698" s="10" t="s">
        <v>139</v>
      </c>
      <c r="D2698" s="10" t="s">
        <v>13</v>
      </c>
      <c r="E2698" s="10" t="s">
        <v>14</v>
      </c>
      <c r="F2698" s="10" t="s">
        <v>94</v>
      </c>
      <c r="G2698" s="11">
        <v>18</v>
      </c>
      <c r="H2698" s="11">
        <v>119800</v>
      </c>
      <c r="I2698" s="11">
        <f t="shared" si="90"/>
        <v>2156400</v>
      </c>
      <c r="J2698" s="11">
        <f t="shared" si="91"/>
        <v>215640</v>
      </c>
      <c r="K2698" s="11">
        <f>연간거래자료!$I2698+연간거래자료!$J2698</f>
        <v>2372040</v>
      </c>
      <c r="L2698" s="13" t="s">
        <v>12</v>
      </c>
      <c r="M2698" s="14" t="s">
        <v>136</v>
      </c>
    </row>
    <row r="2699" spans="2:13" x14ac:dyDescent="0.3">
      <c r="B2699" s="9">
        <v>45935</v>
      </c>
      <c r="C2699" s="10" t="s">
        <v>139</v>
      </c>
      <c r="D2699" s="10" t="s">
        <v>13</v>
      </c>
      <c r="E2699" s="10" t="s">
        <v>14</v>
      </c>
      <c r="F2699" s="10" t="s">
        <v>30</v>
      </c>
      <c r="G2699" s="11">
        <v>15</v>
      </c>
      <c r="H2699" s="11">
        <v>69900</v>
      </c>
      <c r="I2699" s="11">
        <f t="shared" ref="I2699:I2762" si="92">G2699*H2699</f>
        <v>1048500</v>
      </c>
      <c r="J2699" s="11">
        <f t="shared" ref="J2699:J2762" si="93">I2699*0.1</f>
        <v>104850</v>
      </c>
      <c r="K2699" s="11">
        <f>연간거래자료!$I2699+연간거래자료!$J2699</f>
        <v>1153350</v>
      </c>
      <c r="L2699" s="13" t="s">
        <v>12</v>
      </c>
      <c r="M2699" s="14" t="s">
        <v>136</v>
      </c>
    </row>
    <row r="2700" spans="2:13" x14ac:dyDescent="0.3">
      <c r="B2700" s="9">
        <v>45935</v>
      </c>
      <c r="C2700" s="10" t="s">
        <v>145</v>
      </c>
      <c r="D2700" s="10" t="s">
        <v>9</v>
      </c>
      <c r="E2700" s="10" t="s">
        <v>48</v>
      </c>
      <c r="F2700" s="10" t="s">
        <v>117</v>
      </c>
      <c r="G2700" s="11">
        <v>136</v>
      </c>
      <c r="H2700" s="11">
        <v>86300</v>
      </c>
      <c r="I2700" s="11">
        <f t="shared" si="92"/>
        <v>11736800</v>
      </c>
      <c r="J2700" s="11">
        <f t="shared" si="93"/>
        <v>1173680</v>
      </c>
      <c r="K2700" s="11">
        <f>연간거래자료!$I2700+연간거래자료!$J2700</f>
        <v>12910480</v>
      </c>
      <c r="L2700" s="13" t="s">
        <v>16</v>
      </c>
      <c r="M2700" s="14" t="s">
        <v>137</v>
      </c>
    </row>
    <row r="2701" spans="2:13" x14ac:dyDescent="0.3">
      <c r="B2701" s="9">
        <v>45935</v>
      </c>
      <c r="C2701" s="10" t="s">
        <v>157</v>
      </c>
      <c r="D2701" s="10" t="s">
        <v>9</v>
      </c>
      <c r="E2701" s="10" t="s">
        <v>24</v>
      </c>
      <c r="F2701" s="10" t="s">
        <v>25</v>
      </c>
      <c r="G2701" s="11">
        <v>33</v>
      </c>
      <c r="H2701" s="11">
        <v>356200</v>
      </c>
      <c r="I2701" s="11">
        <f t="shared" si="92"/>
        <v>11754600</v>
      </c>
      <c r="J2701" s="11">
        <f t="shared" si="93"/>
        <v>1175460</v>
      </c>
      <c r="K2701" s="11">
        <f>연간거래자료!$I2701+연간거래자료!$J2701</f>
        <v>12930060</v>
      </c>
      <c r="L2701" s="13" t="s">
        <v>16</v>
      </c>
      <c r="M2701" s="14" t="s">
        <v>134</v>
      </c>
    </row>
    <row r="2702" spans="2:13" x14ac:dyDescent="0.3">
      <c r="B2702" s="9">
        <v>45935</v>
      </c>
      <c r="C2702" s="10" t="s">
        <v>143</v>
      </c>
      <c r="D2702" s="10" t="s">
        <v>9</v>
      </c>
      <c r="E2702" s="10" t="s">
        <v>17</v>
      </c>
      <c r="F2702" s="10" t="s">
        <v>118</v>
      </c>
      <c r="G2702" s="11">
        <v>69</v>
      </c>
      <c r="H2702" s="11">
        <v>412800</v>
      </c>
      <c r="I2702" s="11">
        <f t="shared" si="92"/>
        <v>28483200</v>
      </c>
      <c r="J2702" s="11">
        <f t="shared" si="93"/>
        <v>2848320</v>
      </c>
      <c r="K2702" s="11">
        <f>연간거래자료!$I2702+연간거래자료!$J2702</f>
        <v>31331520</v>
      </c>
      <c r="L2702" s="13" t="s">
        <v>16</v>
      </c>
      <c r="M2702" s="14" t="s">
        <v>135</v>
      </c>
    </row>
    <row r="2703" spans="2:13" x14ac:dyDescent="0.3">
      <c r="B2703" s="9">
        <v>45935</v>
      </c>
      <c r="C2703" s="10" t="s">
        <v>139</v>
      </c>
      <c r="D2703" s="10" t="s">
        <v>9</v>
      </c>
      <c r="E2703" s="10" t="s">
        <v>50</v>
      </c>
      <c r="F2703" s="10" t="s">
        <v>100</v>
      </c>
      <c r="G2703" s="11">
        <v>52</v>
      </c>
      <c r="H2703" s="11">
        <v>63300</v>
      </c>
      <c r="I2703" s="11">
        <f t="shared" si="92"/>
        <v>3291600</v>
      </c>
      <c r="J2703" s="11">
        <f t="shared" si="93"/>
        <v>329160</v>
      </c>
      <c r="K2703" s="11">
        <f>연간거래자료!$I2703+연간거래자료!$J2703</f>
        <v>3620760</v>
      </c>
      <c r="L2703" s="13" t="s">
        <v>16</v>
      </c>
      <c r="M2703" s="14" t="s">
        <v>136</v>
      </c>
    </row>
    <row r="2704" spans="2:13" x14ac:dyDescent="0.3">
      <c r="B2704" s="9">
        <v>45936</v>
      </c>
      <c r="C2704" s="10" t="s">
        <v>155</v>
      </c>
      <c r="D2704" s="10" t="s">
        <v>21</v>
      </c>
      <c r="E2704" s="10" t="s">
        <v>28</v>
      </c>
      <c r="F2704" s="10" t="s">
        <v>124</v>
      </c>
      <c r="G2704" s="11">
        <v>148</v>
      </c>
      <c r="H2704" s="11">
        <v>2405600</v>
      </c>
      <c r="I2704" s="11">
        <f t="shared" si="92"/>
        <v>356028800</v>
      </c>
      <c r="J2704" s="11">
        <f t="shared" si="93"/>
        <v>35602880</v>
      </c>
      <c r="K2704" s="11">
        <f>연간거래자료!$I2704+연간거래자료!$J2704</f>
        <v>391631680</v>
      </c>
      <c r="L2704" s="13" t="s">
        <v>12</v>
      </c>
      <c r="M2704" s="14" t="s">
        <v>135</v>
      </c>
    </row>
    <row r="2705" spans="2:13" x14ac:dyDescent="0.3">
      <c r="B2705" s="9">
        <v>45936</v>
      </c>
      <c r="C2705" s="10" t="s">
        <v>147</v>
      </c>
      <c r="D2705" s="10" t="s">
        <v>21</v>
      </c>
      <c r="E2705" s="10" t="s">
        <v>22</v>
      </c>
      <c r="F2705" s="10" t="s">
        <v>23</v>
      </c>
      <c r="G2705" s="11">
        <v>85</v>
      </c>
      <c r="H2705" s="11">
        <v>55200</v>
      </c>
      <c r="I2705" s="11">
        <f t="shared" si="92"/>
        <v>4692000</v>
      </c>
      <c r="J2705" s="11">
        <f t="shared" si="93"/>
        <v>469200</v>
      </c>
      <c r="K2705" s="11">
        <f>연간거래자료!$I2705+연간거래자료!$J2705</f>
        <v>5161200</v>
      </c>
      <c r="L2705" s="13" t="s">
        <v>16</v>
      </c>
      <c r="M2705" s="14" t="s">
        <v>134</v>
      </c>
    </row>
    <row r="2706" spans="2:13" x14ac:dyDescent="0.3">
      <c r="B2706" s="9">
        <v>45936</v>
      </c>
      <c r="C2706" s="10" t="s">
        <v>145</v>
      </c>
      <c r="D2706" s="10" t="s">
        <v>21</v>
      </c>
      <c r="E2706" s="10" t="s">
        <v>22</v>
      </c>
      <c r="F2706" s="10" t="s">
        <v>23</v>
      </c>
      <c r="G2706" s="11">
        <v>10</v>
      </c>
      <c r="H2706" s="11">
        <v>56900</v>
      </c>
      <c r="I2706" s="11">
        <f t="shared" si="92"/>
        <v>569000</v>
      </c>
      <c r="J2706" s="11">
        <f t="shared" si="93"/>
        <v>56900</v>
      </c>
      <c r="K2706" s="11">
        <f>연간거래자료!$I2706+연간거래자료!$J2706</f>
        <v>625900</v>
      </c>
      <c r="L2706" s="13" t="s">
        <v>12</v>
      </c>
      <c r="M2706" s="14" t="s">
        <v>136</v>
      </c>
    </row>
    <row r="2707" spans="2:13" x14ac:dyDescent="0.3">
      <c r="B2707" s="9">
        <v>45936</v>
      </c>
      <c r="C2707" s="10" t="s">
        <v>145</v>
      </c>
      <c r="D2707" s="10" t="s">
        <v>33</v>
      </c>
      <c r="E2707" s="10" t="s">
        <v>56</v>
      </c>
      <c r="F2707" s="10" t="s">
        <v>119</v>
      </c>
      <c r="G2707" s="11">
        <v>105</v>
      </c>
      <c r="H2707" s="11">
        <v>7300</v>
      </c>
      <c r="I2707" s="11">
        <f t="shared" si="92"/>
        <v>766500</v>
      </c>
      <c r="J2707" s="11">
        <f t="shared" si="93"/>
        <v>76650</v>
      </c>
      <c r="K2707" s="11">
        <f>연간거래자료!$I2707+연간거래자료!$J2707</f>
        <v>843150</v>
      </c>
      <c r="L2707" s="13" t="s">
        <v>12</v>
      </c>
      <c r="M2707" s="14" t="s">
        <v>134</v>
      </c>
    </row>
    <row r="2708" spans="2:13" x14ac:dyDescent="0.3">
      <c r="B2708" s="9">
        <v>45936</v>
      </c>
      <c r="C2708" s="10" t="s">
        <v>152</v>
      </c>
      <c r="D2708" s="10" t="s">
        <v>33</v>
      </c>
      <c r="E2708" s="10" t="s">
        <v>34</v>
      </c>
      <c r="F2708" s="10" t="s">
        <v>47</v>
      </c>
      <c r="G2708" s="11">
        <v>129</v>
      </c>
      <c r="H2708" s="11">
        <v>87200</v>
      </c>
      <c r="I2708" s="11">
        <f t="shared" si="92"/>
        <v>11248800</v>
      </c>
      <c r="J2708" s="11">
        <f t="shared" si="93"/>
        <v>1124880</v>
      </c>
      <c r="K2708" s="11">
        <f>연간거래자료!$I2708+연간거래자료!$J2708</f>
        <v>12373680</v>
      </c>
      <c r="L2708" s="13" t="s">
        <v>12</v>
      </c>
      <c r="M2708" s="14" t="s">
        <v>137</v>
      </c>
    </row>
    <row r="2709" spans="2:13" x14ac:dyDescent="0.3">
      <c r="B2709" s="9">
        <v>45936</v>
      </c>
      <c r="C2709" s="10" t="s">
        <v>140</v>
      </c>
      <c r="D2709" s="10" t="s">
        <v>13</v>
      </c>
      <c r="E2709" s="10" t="s">
        <v>14</v>
      </c>
      <c r="F2709" s="10" t="s">
        <v>95</v>
      </c>
      <c r="G2709" s="11">
        <v>20</v>
      </c>
      <c r="H2709" s="11">
        <v>164900</v>
      </c>
      <c r="I2709" s="11">
        <f t="shared" si="92"/>
        <v>3298000</v>
      </c>
      <c r="J2709" s="11">
        <f t="shared" si="93"/>
        <v>329800</v>
      </c>
      <c r="K2709" s="11">
        <f>연간거래자료!$I2709+연간거래자료!$J2709</f>
        <v>3627800</v>
      </c>
      <c r="L2709" s="13" t="s">
        <v>16</v>
      </c>
      <c r="M2709" s="14" t="s">
        <v>136</v>
      </c>
    </row>
    <row r="2710" spans="2:13" x14ac:dyDescent="0.3">
      <c r="B2710" s="9">
        <v>45936</v>
      </c>
      <c r="C2710" s="10" t="s">
        <v>151</v>
      </c>
      <c r="D2710" s="10" t="s">
        <v>13</v>
      </c>
      <c r="E2710" s="10" t="s">
        <v>26</v>
      </c>
      <c r="F2710" s="10" t="s">
        <v>68</v>
      </c>
      <c r="G2710" s="11">
        <v>140</v>
      </c>
      <c r="H2710" s="11">
        <v>72800</v>
      </c>
      <c r="I2710" s="11">
        <f t="shared" si="92"/>
        <v>10192000</v>
      </c>
      <c r="J2710" s="11">
        <f t="shared" si="93"/>
        <v>1019200</v>
      </c>
      <c r="K2710" s="11">
        <f>연간거래자료!$I2710+연간거래자료!$J2710</f>
        <v>11211200</v>
      </c>
      <c r="L2710" s="13" t="s">
        <v>16</v>
      </c>
      <c r="M2710" s="14" t="s">
        <v>134</v>
      </c>
    </row>
    <row r="2711" spans="2:13" x14ac:dyDescent="0.3">
      <c r="B2711" s="9">
        <v>45936</v>
      </c>
      <c r="C2711" s="10" t="s">
        <v>152</v>
      </c>
      <c r="D2711" s="10" t="s">
        <v>9</v>
      </c>
      <c r="E2711" s="10" t="s">
        <v>10</v>
      </c>
      <c r="F2711" s="10" t="s">
        <v>127</v>
      </c>
      <c r="G2711" s="11">
        <v>31</v>
      </c>
      <c r="H2711" s="11">
        <v>146500</v>
      </c>
      <c r="I2711" s="11">
        <f t="shared" si="92"/>
        <v>4541500</v>
      </c>
      <c r="J2711" s="11">
        <f t="shared" si="93"/>
        <v>454150</v>
      </c>
      <c r="K2711" s="11">
        <f>연간거래자료!$I2711+연간거래자료!$J2711</f>
        <v>4995650</v>
      </c>
      <c r="L2711" s="13" t="s">
        <v>16</v>
      </c>
      <c r="M2711" s="14" t="s">
        <v>136</v>
      </c>
    </row>
    <row r="2712" spans="2:13" x14ac:dyDescent="0.3">
      <c r="B2712" s="9">
        <v>45936</v>
      </c>
      <c r="C2712" s="10" t="s">
        <v>151</v>
      </c>
      <c r="D2712" s="10" t="s">
        <v>9</v>
      </c>
      <c r="E2712" s="10" t="s">
        <v>36</v>
      </c>
      <c r="F2712" s="10" t="s">
        <v>54</v>
      </c>
      <c r="G2712" s="11">
        <v>143</v>
      </c>
      <c r="H2712" s="11">
        <v>206600</v>
      </c>
      <c r="I2712" s="11">
        <f t="shared" si="92"/>
        <v>29543800</v>
      </c>
      <c r="J2712" s="11">
        <f t="shared" si="93"/>
        <v>2954380</v>
      </c>
      <c r="K2712" s="11">
        <f>연간거래자료!$I2712+연간거래자료!$J2712</f>
        <v>32498180</v>
      </c>
      <c r="L2712" s="13" t="s">
        <v>12</v>
      </c>
      <c r="M2712" s="14" t="s">
        <v>136</v>
      </c>
    </row>
    <row r="2713" spans="2:13" x14ac:dyDescent="0.3">
      <c r="B2713" s="9">
        <v>45937</v>
      </c>
      <c r="C2713" s="10" t="s">
        <v>154</v>
      </c>
      <c r="D2713" s="10" t="s">
        <v>21</v>
      </c>
      <c r="E2713" s="10" t="s">
        <v>28</v>
      </c>
      <c r="F2713" s="10" t="s">
        <v>125</v>
      </c>
      <c r="G2713" s="11">
        <v>94</v>
      </c>
      <c r="H2713" s="11">
        <v>1750900</v>
      </c>
      <c r="I2713" s="11">
        <f t="shared" si="92"/>
        <v>164584600</v>
      </c>
      <c r="J2713" s="11">
        <f t="shared" si="93"/>
        <v>16458460</v>
      </c>
      <c r="K2713" s="11">
        <f>연간거래자료!$I2713+연간거래자료!$J2713</f>
        <v>181043060</v>
      </c>
      <c r="L2713" s="13" t="s">
        <v>16</v>
      </c>
      <c r="M2713" s="14" t="s">
        <v>135</v>
      </c>
    </row>
    <row r="2714" spans="2:13" x14ac:dyDescent="0.3">
      <c r="B2714" s="9">
        <v>45937</v>
      </c>
      <c r="C2714" s="10" t="s">
        <v>140</v>
      </c>
      <c r="D2714" s="10" t="s">
        <v>33</v>
      </c>
      <c r="E2714" s="10" t="s">
        <v>34</v>
      </c>
      <c r="F2714" s="10" t="s">
        <v>112</v>
      </c>
      <c r="G2714" s="11">
        <v>70</v>
      </c>
      <c r="H2714" s="11">
        <v>484900</v>
      </c>
      <c r="I2714" s="11">
        <f t="shared" si="92"/>
        <v>33943000</v>
      </c>
      <c r="J2714" s="11">
        <f t="shared" si="93"/>
        <v>3394300</v>
      </c>
      <c r="K2714" s="11">
        <f>연간거래자료!$I2714+연간거래자료!$J2714</f>
        <v>37337300</v>
      </c>
      <c r="L2714" s="13" t="s">
        <v>12</v>
      </c>
      <c r="M2714" s="14" t="s">
        <v>135</v>
      </c>
    </row>
    <row r="2715" spans="2:13" x14ac:dyDescent="0.3">
      <c r="B2715" s="9">
        <v>45937</v>
      </c>
      <c r="C2715" s="10" t="s">
        <v>149</v>
      </c>
      <c r="D2715" s="10" t="s">
        <v>33</v>
      </c>
      <c r="E2715" s="10" t="s">
        <v>34</v>
      </c>
      <c r="F2715" s="10" t="s">
        <v>55</v>
      </c>
      <c r="G2715" s="11">
        <v>37</v>
      </c>
      <c r="H2715" s="11">
        <v>89900</v>
      </c>
      <c r="I2715" s="11">
        <f t="shared" si="92"/>
        <v>3326300</v>
      </c>
      <c r="J2715" s="11">
        <f t="shared" si="93"/>
        <v>332630</v>
      </c>
      <c r="K2715" s="11">
        <f>연간거래자료!$I2715+연간거래자료!$J2715</f>
        <v>3658930</v>
      </c>
      <c r="L2715" s="13" t="s">
        <v>12</v>
      </c>
      <c r="M2715" s="14" t="s">
        <v>136</v>
      </c>
    </row>
    <row r="2716" spans="2:13" x14ac:dyDescent="0.3">
      <c r="B2716" s="9">
        <v>45937</v>
      </c>
      <c r="C2716" s="10" t="s">
        <v>150</v>
      </c>
      <c r="D2716" s="10" t="s">
        <v>13</v>
      </c>
      <c r="E2716" s="10" t="s">
        <v>14</v>
      </c>
      <c r="F2716" s="10" t="s">
        <v>116</v>
      </c>
      <c r="G2716" s="11">
        <v>49</v>
      </c>
      <c r="H2716" s="11">
        <v>345000</v>
      </c>
      <c r="I2716" s="11">
        <f t="shared" si="92"/>
        <v>16905000</v>
      </c>
      <c r="J2716" s="11">
        <f t="shared" si="93"/>
        <v>1690500</v>
      </c>
      <c r="K2716" s="11">
        <f>연간거래자료!$I2716+연간거래자료!$J2716</f>
        <v>18595500</v>
      </c>
      <c r="L2716" s="13" t="s">
        <v>16</v>
      </c>
      <c r="M2716" s="14" t="s">
        <v>136</v>
      </c>
    </row>
    <row r="2717" spans="2:13" x14ac:dyDescent="0.3">
      <c r="B2717" s="9">
        <v>45937</v>
      </c>
      <c r="C2717" s="10" t="s">
        <v>157</v>
      </c>
      <c r="D2717" s="10" t="s">
        <v>13</v>
      </c>
      <c r="E2717" s="10" t="s">
        <v>14</v>
      </c>
      <c r="F2717" s="10" t="s">
        <v>77</v>
      </c>
      <c r="G2717" s="11">
        <v>128</v>
      </c>
      <c r="H2717" s="11">
        <v>69700</v>
      </c>
      <c r="I2717" s="11">
        <f t="shared" si="92"/>
        <v>8921600</v>
      </c>
      <c r="J2717" s="11">
        <f t="shared" si="93"/>
        <v>892160</v>
      </c>
      <c r="K2717" s="11">
        <f>연간거래자료!$I2717+연간거래자료!$J2717</f>
        <v>9813760</v>
      </c>
      <c r="L2717" s="13" t="s">
        <v>12</v>
      </c>
      <c r="M2717" s="14" t="s">
        <v>137</v>
      </c>
    </row>
    <row r="2718" spans="2:13" x14ac:dyDescent="0.3">
      <c r="B2718" s="9">
        <v>45937</v>
      </c>
      <c r="C2718" s="10" t="s">
        <v>147</v>
      </c>
      <c r="D2718" s="10" t="s">
        <v>13</v>
      </c>
      <c r="E2718" s="10" t="s">
        <v>26</v>
      </c>
      <c r="F2718" s="10" t="s">
        <v>104</v>
      </c>
      <c r="G2718" s="11">
        <v>72</v>
      </c>
      <c r="H2718" s="11">
        <v>34400</v>
      </c>
      <c r="I2718" s="11">
        <f t="shared" si="92"/>
        <v>2476800</v>
      </c>
      <c r="J2718" s="11">
        <f t="shared" si="93"/>
        <v>247680</v>
      </c>
      <c r="K2718" s="11">
        <f>연간거래자료!$I2718+연간거래자료!$J2718</f>
        <v>2724480</v>
      </c>
      <c r="L2718" s="13" t="s">
        <v>12</v>
      </c>
      <c r="M2718" s="14" t="s">
        <v>134</v>
      </c>
    </row>
    <row r="2719" spans="2:13" x14ac:dyDescent="0.3">
      <c r="B2719" s="9">
        <v>45937</v>
      </c>
      <c r="C2719" s="10" t="s">
        <v>151</v>
      </c>
      <c r="D2719" s="10" t="s">
        <v>13</v>
      </c>
      <c r="E2719" s="10" t="s">
        <v>26</v>
      </c>
      <c r="F2719" s="10" t="s">
        <v>106</v>
      </c>
      <c r="G2719" s="11">
        <v>102</v>
      </c>
      <c r="H2719" s="11">
        <v>6500</v>
      </c>
      <c r="I2719" s="11">
        <f t="shared" si="92"/>
        <v>663000</v>
      </c>
      <c r="J2719" s="11">
        <f t="shared" si="93"/>
        <v>66300</v>
      </c>
      <c r="K2719" s="11">
        <f>연간거래자료!$I2719+연간거래자료!$J2719</f>
        <v>729300</v>
      </c>
      <c r="L2719" s="13" t="s">
        <v>12</v>
      </c>
      <c r="M2719" s="14" t="s">
        <v>135</v>
      </c>
    </row>
    <row r="2720" spans="2:13" x14ac:dyDescent="0.3">
      <c r="B2720" s="9">
        <v>45937</v>
      </c>
      <c r="C2720" s="10" t="s">
        <v>149</v>
      </c>
      <c r="D2720" s="10" t="s">
        <v>9</v>
      </c>
      <c r="E2720" s="10" t="s">
        <v>10</v>
      </c>
      <c r="F2720" s="10" t="s">
        <v>127</v>
      </c>
      <c r="G2720" s="11">
        <v>67</v>
      </c>
      <c r="H2720" s="11">
        <v>142100</v>
      </c>
      <c r="I2720" s="11">
        <f t="shared" si="92"/>
        <v>9520700</v>
      </c>
      <c r="J2720" s="11">
        <f t="shared" si="93"/>
        <v>952070</v>
      </c>
      <c r="K2720" s="11">
        <f>연간거래자료!$I2720+연간거래자료!$J2720</f>
        <v>10472770</v>
      </c>
      <c r="L2720" s="13" t="s">
        <v>16</v>
      </c>
      <c r="M2720" s="14" t="s">
        <v>134</v>
      </c>
    </row>
    <row r="2721" spans="2:13" x14ac:dyDescent="0.3">
      <c r="B2721" s="9">
        <v>45938</v>
      </c>
      <c r="C2721" s="10" t="s">
        <v>154</v>
      </c>
      <c r="D2721" s="10" t="s">
        <v>21</v>
      </c>
      <c r="E2721" s="10" t="s">
        <v>28</v>
      </c>
      <c r="F2721" s="10" t="s">
        <v>98</v>
      </c>
      <c r="G2721" s="11">
        <v>52</v>
      </c>
      <c r="H2721" s="11">
        <v>1577700</v>
      </c>
      <c r="I2721" s="11">
        <f t="shared" si="92"/>
        <v>82040400</v>
      </c>
      <c r="J2721" s="11">
        <f t="shared" si="93"/>
        <v>8204040</v>
      </c>
      <c r="K2721" s="11">
        <f>연간거래자료!$I2721+연간거래자료!$J2721</f>
        <v>90244440</v>
      </c>
      <c r="L2721" s="13" t="s">
        <v>12</v>
      </c>
      <c r="M2721" s="14" t="s">
        <v>135</v>
      </c>
    </row>
    <row r="2722" spans="2:13" x14ac:dyDescent="0.3">
      <c r="B2722" s="9">
        <v>45938</v>
      </c>
      <c r="C2722" s="10" t="s">
        <v>157</v>
      </c>
      <c r="D2722" s="10" t="s">
        <v>33</v>
      </c>
      <c r="E2722" s="10" t="s">
        <v>56</v>
      </c>
      <c r="F2722" s="10" t="s">
        <v>81</v>
      </c>
      <c r="G2722" s="11">
        <v>58</v>
      </c>
      <c r="H2722" s="11">
        <v>38700</v>
      </c>
      <c r="I2722" s="11">
        <f t="shared" si="92"/>
        <v>2244600</v>
      </c>
      <c r="J2722" s="11">
        <f t="shared" si="93"/>
        <v>224460</v>
      </c>
      <c r="K2722" s="11">
        <f>연간거래자료!$I2722+연간거래자료!$J2722</f>
        <v>2469060</v>
      </c>
      <c r="L2722" s="13" t="s">
        <v>12</v>
      </c>
      <c r="M2722" s="14" t="s">
        <v>134</v>
      </c>
    </row>
    <row r="2723" spans="2:13" x14ac:dyDescent="0.3">
      <c r="B2723" s="9">
        <v>45938</v>
      </c>
      <c r="C2723" s="10" t="s">
        <v>147</v>
      </c>
      <c r="D2723" s="10" t="s">
        <v>33</v>
      </c>
      <c r="E2723" s="10" t="s">
        <v>56</v>
      </c>
      <c r="F2723" s="10" t="s">
        <v>119</v>
      </c>
      <c r="G2723" s="11">
        <v>58</v>
      </c>
      <c r="H2723" s="11">
        <v>7300</v>
      </c>
      <c r="I2723" s="11">
        <f t="shared" si="92"/>
        <v>423400</v>
      </c>
      <c r="J2723" s="11">
        <f t="shared" si="93"/>
        <v>42340</v>
      </c>
      <c r="K2723" s="11">
        <f>연간거래자료!$I2723+연간거래자료!$J2723</f>
        <v>465740</v>
      </c>
      <c r="L2723" s="13" t="s">
        <v>16</v>
      </c>
      <c r="M2723" s="14" t="s">
        <v>135</v>
      </c>
    </row>
    <row r="2724" spans="2:13" x14ac:dyDescent="0.3">
      <c r="B2724" s="9">
        <v>45938</v>
      </c>
      <c r="C2724" s="10" t="s">
        <v>149</v>
      </c>
      <c r="D2724" s="10" t="s">
        <v>33</v>
      </c>
      <c r="E2724" s="10" t="s">
        <v>34</v>
      </c>
      <c r="F2724" s="10" t="s">
        <v>55</v>
      </c>
      <c r="G2724" s="11">
        <v>135</v>
      </c>
      <c r="H2724" s="11">
        <v>87200</v>
      </c>
      <c r="I2724" s="11">
        <f t="shared" si="92"/>
        <v>11772000</v>
      </c>
      <c r="J2724" s="11">
        <f t="shared" si="93"/>
        <v>1177200</v>
      </c>
      <c r="K2724" s="11">
        <f>연간거래자료!$I2724+연간거래자료!$J2724</f>
        <v>12949200</v>
      </c>
      <c r="L2724" s="13" t="s">
        <v>16</v>
      </c>
      <c r="M2724" s="14" t="s">
        <v>135</v>
      </c>
    </row>
    <row r="2725" spans="2:13" x14ac:dyDescent="0.3">
      <c r="B2725" s="9">
        <v>45938</v>
      </c>
      <c r="C2725" s="10" t="s">
        <v>154</v>
      </c>
      <c r="D2725" s="10" t="s">
        <v>9</v>
      </c>
      <c r="E2725" s="10" t="s">
        <v>48</v>
      </c>
      <c r="F2725" s="10" t="s">
        <v>49</v>
      </c>
      <c r="G2725" s="11">
        <v>62</v>
      </c>
      <c r="H2725" s="11">
        <v>83000</v>
      </c>
      <c r="I2725" s="11">
        <f t="shared" si="92"/>
        <v>5146000</v>
      </c>
      <c r="J2725" s="11">
        <f t="shared" si="93"/>
        <v>514600</v>
      </c>
      <c r="K2725" s="11">
        <f>연간거래자료!$I2725+연간거래자료!$J2725</f>
        <v>5660600</v>
      </c>
      <c r="L2725" s="13" t="s">
        <v>16</v>
      </c>
      <c r="M2725" s="14" t="s">
        <v>134</v>
      </c>
    </row>
    <row r="2726" spans="2:13" x14ac:dyDescent="0.3">
      <c r="B2726" s="9">
        <v>45938</v>
      </c>
      <c r="C2726" s="10" t="s">
        <v>131</v>
      </c>
      <c r="D2726" s="10" t="s">
        <v>9</v>
      </c>
      <c r="E2726" s="10" t="s">
        <v>24</v>
      </c>
      <c r="F2726" s="10" t="s">
        <v>44</v>
      </c>
      <c r="G2726" s="11">
        <v>62</v>
      </c>
      <c r="H2726" s="11">
        <v>496900</v>
      </c>
      <c r="I2726" s="11">
        <f t="shared" si="92"/>
        <v>30807800</v>
      </c>
      <c r="J2726" s="11">
        <f t="shared" si="93"/>
        <v>3080780</v>
      </c>
      <c r="K2726" s="11">
        <f>연간거래자료!$I2726+연간거래자료!$J2726</f>
        <v>33888580</v>
      </c>
      <c r="L2726" s="13" t="s">
        <v>16</v>
      </c>
      <c r="M2726" s="14" t="s">
        <v>136</v>
      </c>
    </row>
    <row r="2727" spans="2:13" x14ac:dyDescent="0.3">
      <c r="B2727" s="9">
        <v>45939</v>
      </c>
      <c r="C2727" s="10" t="s">
        <v>147</v>
      </c>
      <c r="D2727" s="10" t="s">
        <v>21</v>
      </c>
      <c r="E2727" s="10" t="s">
        <v>28</v>
      </c>
      <c r="F2727" s="10" t="s">
        <v>29</v>
      </c>
      <c r="G2727" s="11">
        <v>50</v>
      </c>
      <c r="H2727" s="11">
        <v>135600</v>
      </c>
      <c r="I2727" s="11">
        <f t="shared" si="92"/>
        <v>6780000</v>
      </c>
      <c r="J2727" s="11">
        <f t="shared" si="93"/>
        <v>678000</v>
      </c>
      <c r="K2727" s="11">
        <f>연간거래자료!$I2727+연간거래자료!$J2727</f>
        <v>7458000</v>
      </c>
      <c r="L2727" s="13" t="s">
        <v>16</v>
      </c>
      <c r="M2727" s="14" t="s">
        <v>137</v>
      </c>
    </row>
    <row r="2728" spans="2:13" x14ac:dyDescent="0.3">
      <c r="B2728" s="9">
        <v>45939</v>
      </c>
      <c r="C2728" s="10" t="s">
        <v>157</v>
      </c>
      <c r="D2728" s="10" t="s">
        <v>33</v>
      </c>
      <c r="E2728" s="10" t="s">
        <v>34</v>
      </c>
      <c r="F2728" s="10" t="s">
        <v>35</v>
      </c>
      <c r="G2728" s="11">
        <v>139</v>
      </c>
      <c r="H2728" s="11">
        <v>19300</v>
      </c>
      <c r="I2728" s="11">
        <f t="shared" si="92"/>
        <v>2682700</v>
      </c>
      <c r="J2728" s="11">
        <f t="shared" si="93"/>
        <v>268270</v>
      </c>
      <c r="K2728" s="11">
        <f>연간거래자료!$I2728+연간거래자료!$J2728</f>
        <v>2950970</v>
      </c>
      <c r="L2728" s="13" t="s">
        <v>12</v>
      </c>
      <c r="M2728" s="14" t="s">
        <v>137</v>
      </c>
    </row>
    <row r="2729" spans="2:13" x14ac:dyDescent="0.3">
      <c r="B2729" s="9">
        <v>45939</v>
      </c>
      <c r="C2729" s="10" t="s">
        <v>153</v>
      </c>
      <c r="D2729" s="10" t="s">
        <v>13</v>
      </c>
      <c r="E2729" s="10" t="s">
        <v>14</v>
      </c>
      <c r="F2729" s="10" t="s">
        <v>20</v>
      </c>
      <c r="G2729" s="11">
        <v>18</v>
      </c>
      <c r="H2729" s="11">
        <v>250000</v>
      </c>
      <c r="I2729" s="11">
        <f t="shared" si="92"/>
        <v>4500000</v>
      </c>
      <c r="J2729" s="11">
        <f t="shared" si="93"/>
        <v>450000</v>
      </c>
      <c r="K2729" s="11">
        <f>연간거래자료!$I2729+연간거래자료!$J2729</f>
        <v>4950000</v>
      </c>
      <c r="L2729" s="13" t="s">
        <v>16</v>
      </c>
      <c r="M2729" s="14" t="s">
        <v>137</v>
      </c>
    </row>
    <row r="2730" spans="2:13" x14ac:dyDescent="0.3">
      <c r="B2730" s="9">
        <v>45939</v>
      </c>
      <c r="C2730" s="10" t="s">
        <v>139</v>
      </c>
      <c r="D2730" s="10" t="s">
        <v>13</v>
      </c>
      <c r="E2730" s="10" t="s">
        <v>14</v>
      </c>
      <c r="F2730" s="10" t="s">
        <v>91</v>
      </c>
      <c r="G2730" s="11">
        <v>12</v>
      </c>
      <c r="H2730" s="11">
        <v>69000</v>
      </c>
      <c r="I2730" s="11">
        <f t="shared" si="92"/>
        <v>828000</v>
      </c>
      <c r="J2730" s="11">
        <f t="shared" si="93"/>
        <v>82800</v>
      </c>
      <c r="K2730" s="11">
        <f>연간거래자료!$I2730+연간거래자료!$J2730</f>
        <v>910800</v>
      </c>
      <c r="L2730" s="13" t="s">
        <v>16</v>
      </c>
      <c r="M2730" s="14" t="s">
        <v>137</v>
      </c>
    </row>
    <row r="2731" spans="2:13" x14ac:dyDescent="0.3">
      <c r="B2731" s="9">
        <v>45939</v>
      </c>
      <c r="C2731" s="10" t="s">
        <v>140</v>
      </c>
      <c r="D2731" s="10" t="s">
        <v>13</v>
      </c>
      <c r="E2731" s="10" t="s">
        <v>14</v>
      </c>
      <c r="F2731" s="10" t="s">
        <v>95</v>
      </c>
      <c r="G2731" s="11">
        <v>110</v>
      </c>
      <c r="H2731" s="11">
        <v>160000</v>
      </c>
      <c r="I2731" s="11">
        <f t="shared" si="92"/>
        <v>17600000</v>
      </c>
      <c r="J2731" s="11">
        <f t="shared" si="93"/>
        <v>1760000</v>
      </c>
      <c r="K2731" s="11">
        <f>연간거래자료!$I2731+연간거래자료!$J2731</f>
        <v>19360000</v>
      </c>
      <c r="L2731" s="13" t="s">
        <v>12</v>
      </c>
      <c r="M2731" s="14" t="s">
        <v>134</v>
      </c>
    </row>
    <row r="2732" spans="2:13" x14ac:dyDescent="0.3">
      <c r="B2732" s="9">
        <v>45939</v>
      </c>
      <c r="C2732" s="10" t="s">
        <v>140</v>
      </c>
      <c r="D2732" s="10" t="s">
        <v>13</v>
      </c>
      <c r="E2732" s="10" t="s">
        <v>26</v>
      </c>
      <c r="F2732" s="10" t="s">
        <v>46</v>
      </c>
      <c r="G2732" s="11">
        <v>148</v>
      </c>
      <c r="H2732" s="11">
        <v>6500</v>
      </c>
      <c r="I2732" s="11">
        <f t="shared" si="92"/>
        <v>962000</v>
      </c>
      <c r="J2732" s="11">
        <f t="shared" si="93"/>
        <v>96200</v>
      </c>
      <c r="K2732" s="11">
        <f>연간거래자료!$I2732+연간거래자료!$J2732</f>
        <v>1058200</v>
      </c>
      <c r="L2732" s="13" t="s">
        <v>12</v>
      </c>
      <c r="M2732" s="14" t="s">
        <v>134</v>
      </c>
    </row>
    <row r="2733" spans="2:13" x14ac:dyDescent="0.3">
      <c r="B2733" s="9">
        <v>45939</v>
      </c>
      <c r="C2733" s="10" t="s">
        <v>139</v>
      </c>
      <c r="D2733" s="10" t="s">
        <v>9</v>
      </c>
      <c r="E2733" s="10" t="s">
        <v>17</v>
      </c>
      <c r="F2733" s="10" t="s">
        <v>19</v>
      </c>
      <c r="G2733" s="11">
        <v>106</v>
      </c>
      <c r="H2733" s="11">
        <v>605800</v>
      </c>
      <c r="I2733" s="11">
        <f t="shared" si="92"/>
        <v>64214800</v>
      </c>
      <c r="J2733" s="11">
        <f t="shared" si="93"/>
        <v>6421480</v>
      </c>
      <c r="K2733" s="11">
        <f>연간거래자료!$I2733+연간거래자료!$J2733</f>
        <v>70636280</v>
      </c>
      <c r="L2733" s="13" t="s">
        <v>12</v>
      </c>
      <c r="M2733" s="14" t="s">
        <v>136</v>
      </c>
    </row>
    <row r="2734" spans="2:13" x14ac:dyDescent="0.3">
      <c r="B2734" s="9">
        <v>45940</v>
      </c>
      <c r="C2734" s="10" t="s">
        <v>142</v>
      </c>
      <c r="D2734" s="10" t="s">
        <v>21</v>
      </c>
      <c r="E2734" s="10" t="s">
        <v>28</v>
      </c>
      <c r="F2734" s="10" t="s">
        <v>29</v>
      </c>
      <c r="G2734" s="11">
        <v>138</v>
      </c>
      <c r="H2734" s="11">
        <v>135600</v>
      </c>
      <c r="I2734" s="11">
        <f t="shared" si="92"/>
        <v>18712800</v>
      </c>
      <c r="J2734" s="11">
        <f t="shared" si="93"/>
        <v>1871280</v>
      </c>
      <c r="K2734" s="11">
        <f>연간거래자료!$I2734+연간거래자료!$J2734</f>
        <v>20584080</v>
      </c>
      <c r="L2734" s="13" t="s">
        <v>16</v>
      </c>
      <c r="M2734" s="14" t="s">
        <v>137</v>
      </c>
    </row>
    <row r="2735" spans="2:13" x14ac:dyDescent="0.3">
      <c r="B2735" s="9">
        <v>45940</v>
      </c>
      <c r="C2735" s="10" t="s">
        <v>146</v>
      </c>
      <c r="D2735" s="10" t="s">
        <v>33</v>
      </c>
      <c r="E2735" s="10" t="s">
        <v>56</v>
      </c>
      <c r="F2735" s="10" t="s">
        <v>119</v>
      </c>
      <c r="G2735" s="11">
        <v>92</v>
      </c>
      <c r="H2735" s="11">
        <v>7300</v>
      </c>
      <c r="I2735" s="11">
        <f t="shared" si="92"/>
        <v>671600</v>
      </c>
      <c r="J2735" s="11">
        <f t="shared" si="93"/>
        <v>67160</v>
      </c>
      <c r="K2735" s="11">
        <f>연간거래자료!$I2735+연간거래자료!$J2735</f>
        <v>738760</v>
      </c>
      <c r="L2735" s="13" t="s">
        <v>16</v>
      </c>
      <c r="M2735" s="14" t="s">
        <v>137</v>
      </c>
    </row>
    <row r="2736" spans="2:13" x14ac:dyDescent="0.3">
      <c r="B2736" s="9">
        <v>45940</v>
      </c>
      <c r="C2736" s="10" t="s">
        <v>152</v>
      </c>
      <c r="D2736" s="10" t="s">
        <v>33</v>
      </c>
      <c r="E2736" s="10" t="s">
        <v>34</v>
      </c>
      <c r="F2736" s="10" t="s">
        <v>35</v>
      </c>
      <c r="G2736" s="11">
        <v>65</v>
      </c>
      <c r="H2736" s="11">
        <v>19300</v>
      </c>
      <c r="I2736" s="11">
        <f t="shared" si="92"/>
        <v>1254500</v>
      </c>
      <c r="J2736" s="11">
        <f t="shared" si="93"/>
        <v>125450</v>
      </c>
      <c r="K2736" s="11">
        <f>연간거래자료!$I2736+연간거래자료!$J2736</f>
        <v>1379950</v>
      </c>
      <c r="L2736" s="13" t="s">
        <v>16</v>
      </c>
      <c r="M2736" s="14" t="s">
        <v>134</v>
      </c>
    </row>
    <row r="2737" spans="2:13" x14ac:dyDescent="0.3">
      <c r="B2737" s="9">
        <v>45940</v>
      </c>
      <c r="C2737" s="10" t="s">
        <v>131</v>
      </c>
      <c r="D2737" s="10" t="s">
        <v>13</v>
      </c>
      <c r="E2737" s="10" t="s">
        <v>14</v>
      </c>
      <c r="F2737" s="10" t="s">
        <v>63</v>
      </c>
      <c r="G2737" s="11">
        <v>40</v>
      </c>
      <c r="H2737" s="11">
        <v>95000</v>
      </c>
      <c r="I2737" s="11">
        <f t="shared" si="92"/>
        <v>3800000</v>
      </c>
      <c r="J2737" s="11">
        <f t="shared" si="93"/>
        <v>380000</v>
      </c>
      <c r="K2737" s="11">
        <f>연간거래자료!$I2737+연간거래자료!$J2737</f>
        <v>4180000</v>
      </c>
      <c r="L2737" s="13" t="s">
        <v>12</v>
      </c>
      <c r="M2737" s="14" t="s">
        <v>136</v>
      </c>
    </row>
    <row r="2738" spans="2:13" x14ac:dyDescent="0.3">
      <c r="B2738" s="9">
        <v>45940</v>
      </c>
      <c r="C2738" s="10" t="s">
        <v>151</v>
      </c>
      <c r="D2738" s="10" t="s">
        <v>13</v>
      </c>
      <c r="E2738" s="10" t="s">
        <v>14</v>
      </c>
      <c r="F2738" s="10" t="s">
        <v>94</v>
      </c>
      <c r="G2738" s="11">
        <v>137</v>
      </c>
      <c r="H2738" s="11">
        <v>116200</v>
      </c>
      <c r="I2738" s="11">
        <f t="shared" si="92"/>
        <v>15919400</v>
      </c>
      <c r="J2738" s="11">
        <f t="shared" si="93"/>
        <v>1591940</v>
      </c>
      <c r="K2738" s="11">
        <f>연간거래자료!$I2738+연간거래자료!$J2738</f>
        <v>17511340</v>
      </c>
      <c r="L2738" s="13" t="s">
        <v>12</v>
      </c>
      <c r="M2738" s="14" t="s">
        <v>137</v>
      </c>
    </row>
    <row r="2739" spans="2:13" x14ac:dyDescent="0.3">
      <c r="B2739" s="9">
        <v>45940</v>
      </c>
      <c r="C2739" s="10" t="s">
        <v>141</v>
      </c>
      <c r="D2739" s="10" t="s">
        <v>9</v>
      </c>
      <c r="E2739" s="10" t="s">
        <v>24</v>
      </c>
      <c r="F2739" s="10" t="s">
        <v>87</v>
      </c>
      <c r="G2739" s="11">
        <v>16</v>
      </c>
      <c r="H2739" s="11">
        <v>562300</v>
      </c>
      <c r="I2739" s="11">
        <f t="shared" si="92"/>
        <v>8996800</v>
      </c>
      <c r="J2739" s="11">
        <f t="shared" si="93"/>
        <v>899680</v>
      </c>
      <c r="K2739" s="11">
        <f>연간거래자료!$I2739+연간거래자료!$J2739</f>
        <v>9896480</v>
      </c>
      <c r="L2739" s="13" t="s">
        <v>12</v>
      </c>
      <c r="M2739" s="14" t="s">
        <v>134</v>
      </c>
    </row>
    <row r="2740" spans="2:13" x14ac:dyDescent="0.3">
      <c r="B2740" s="9">
        <v>45940</v>
      </c>
      <c r="C2740" s="10" t="s">
        <v>132</v>
      </c>
      <c r="D2740" s="10" t="s">
        <v>9</v>
      </c>
      <c r="E2740" s="10" t="s">
        <v>24</v>
      </c>
      <c r="F2740" s="10" t="s">
        <v>44</v>
      </c>
      <c r="G2740" s="11">
        <v>110</v>
      </c>
      <c r="H2740" s="11">
        <v>496900</v>
      </c>
      <c r="I2740" s="11">
        <f t="shared" si="92"/>
        <v>54659000</v>
      </c>
      <c r="J2740" s="11">
        <f t="shared" si="93"/>
        <v>5465900</v>
      </c>
      <c r="K2740" s="11">
        <f>연간거래자료!$I2740+연간거래자료!$J2740</f>
        <v>60124900</v>
      </c>
      <c r="L2740" s="13" t="s">
        <v>16</v>
      </c>
      <c r="M2740" s="14" t="s">
        <v>136</v>
      </c>
    </row>
    <row r="2741" spans="2:13" x14ac:dyDescent="0.3">
      <c r="B2741" s="9">
        <v>45940</v>
      </c>
      <c r="C2741" s="10" t="s">
        <v>147</v>
      </c>
      <c r="D2741" s="10" t="s">
        <v>9</v>
      </c>
      <c r="E2741" s="10" t="s">
        <v>50</v>
      </c>
      <c r="F2741" s="10" t="s">
        <v>121</v>
      </c>
      <c r="G2741" s="11">
        <v>47</v>
      </c>
      <c r="H2741" s="11">
        <v>152000</v>
      </c>
      <c r="I2741" s="11">
        <f t="shared" si="92"/>
        <v>7144000</v>
      </c>
      <c r="J2741" s="11">
        <f t="shared" si="93"/>
        <v>714400</v>
      </c>
      <c r="K2741" s="11">
        <f>연간거래자료!$I2741+연간거래자료!$J2741</f>
        <v>7858400</v>
      </c>
      <c r="L2741" s="13" t="s">
        <v>12</v>
      </c>
      <c r="M2741" s="14" t="s">
        <v>135</v>
      </c>
    </row>
    <row r="2742" spans="2:13" x14ac:dyDescent="0.3">
      <c r="B2742" s="9">
        <v>45941</v>
      </c>
      <c r="C2742" s="10" t="s">
        <v>146</v>
      </c>
      <c r="D2742" s="10" t="s">
        <v>21</v>
      </c>
      <c r="E2742" s="10" t="s">
        <v>31</v>
      </c>
      <c r="F2742" s="10" t="s">
        <v>61</v>
      </c>
      <c r="G2742" s="11">
        <v>20</v>
      </c>
      <c r="H2742" s="11">
        <v>256300</v>
      </c>
      <c r="I2742" s="11">
        <f t="shared" si="92"/>
        <v>5126000</v>
      </c>
      <c r="J2742" s="11">
        <f t="shared" si="93"/>
        <v>512600</v>
      </c>
      <c r="K2742" s="11">
        <f>연간거래자료!$I2742+연간거래자료!$J2742</f>
        <v>5638600</v>
      </c>
      <c r="L2742" s="13" t="s">
        <v>12</v>
      </c>
      <c r="M2742" s="14" t="s">
        <v>134</v>
      </c>
    </row>
    <row r="2743" spans="2:13" x14ac:dyDescent="0.3">
      <c r="B2743" s="9">
        <v>45941</v>
      </c>
      <c r="C2743" s="10" t="s">
        <v>153</v>
      </c>
      <c r="D2743" s="10" t="s">
        <v>21</v>
      </c>
      <c r="E2743" s="10" t="s">
        <v>28</v>
      </c>
      <c r="F2743" s="10" t="s">
        <v>124</v>
      </c>
      <c r="G2743" s="11">
        <v>37</v>
      </c>
      <c r="H2743" s="11">
        <v>2480000</v>
      </c>
      <c r="I2743" s="11">
        <f t="shared" si="92"/>
        <v>91760000</v>
      </c>
      <c r="J2743" s="11">
        <f t="shared" si="93"/>
        <v>9176000</v>
      </c>
      <c r="K2743" s="11">
        <f>연간거래자료!$I2743+연간거래자료!$J2743</f>
        <v>100936000</v>
      </c>
      <c r="L2743" s="13" t="s">
        <v>16</v>
      </c>
      <c r="M2743" s="14" t="s">
        <v>137</v>
      </c>
    </row>
    <row r="2744" spans="2:13" x14ac:dyDescent="0.3">
      <c r="B2744" s="9">
        <v>45941</v>
      </c>
      <c r="C2744" s="10" t="s">
        <v>132</v>
      </c>
      <c r="D2744" s="10" t="s">
        <v>33</v>
      </c>
      <c r="E2744" s="10" t="s">
        <v>34</v>
      </c>
      <c r="F2744" s="10" t="s">
        <v>65</v>
      </c>
      <c r="G2744" s="11">
        <v>58</v>
      </c>
      <c r="H2744" s="11">
        <v>16400</v>
      </c>
      <c r="I2744" s="11">
        <f t="shared" si="92"/>
        <v>951200</v>
      </c>
      <c r="J2744" s="11">
        <f t="shared" si="93"/>
        <v>95120</v>
      </c>
      <c r="K2744" s="11">
        <f>연간거래자료!$I2744+연간거래자료!$J2744</f>
        <v>1046320</v>
      </c>
      <c r="L2744" s="13" t="s">
        <v>12</v>
      </c>
      <c r="M2744" s="14" t="s">
        <v>134</v>
      </c>
    </row>
    <row r="2745" spans="2:13" x14ac:dyDescent="0.3">
      <c r="B2745" s="9">
        <v>45941</v>
      </c>
      <c r="C2745" s="10" t="s">
        <v>148</v>
      </c>
      <c r="D2745" s="10" t="s">
        <v>33</v>
      </c>
      <c r="E2745" s="10" t="s">
        <v>34</v>
      </c>
      <c r="F2745" s="10" t="s">
        <v>112</v>
      </c>
      <c r="G2745" s="11">
        <v>67</v>
      </c>
      <c r="H2745" s="11">
        <v>484900</v>
      </c>
      <c r="I2745" s="11">
        <f t="shared" si="92"/>
        <v>32488300</v>
      </c>
      <c r="J2745" s="11">
        <f t="shared" si="93"/>
        <v>3248830</v>
      </c>
      <c r="K2745" s="11">
        <f>연간거래자료!$I2745+연간거래자료!$J2745</f>
        <v>35737130</v>
      </c>
      <c r="L2745" s="13" t="s">
        <v>16</v>
      </c>
      <c r="M2745" s="14" t="s">
        <v>137</v>
      </c>
    </row>
    <row r="2746" spans="2:13" x14ac:dyDescent="0.3">
      <c r="B2746" s="9">
        <v>45941</v>
      </c>
      <c r="C2746" s="10" t="s">
        <v>151</v>
      </c>
      <c r="D2746" s="10" t="s">
        <v>33</v>
      </c>
      <c r="E2746" s="10" t="s">
        <v>34</v>
      </c>
      <c r="F2746" s="10" t="s">
        <v>55</v>
      </c>
      <c r="G2746" s="11">
        <v>104</v>
      </c>
      <c r="H2746" s="11">
        <v>87200</v>
      </c>
      <c r="I2746" s="11">
        <f t="shared" si="92"/>
        <v>9068800</v>
      </c>
      <c r="J2746" s="11">
        <f t="shared" si="93"/>
        <v>906880</v>
      </c>
      <c r="K2746" s="11">
        <f>연간거래자료!$I2746+연간거래자료!$J2746</f>
        <v>9975680</v>
      </c>
      <c r="L2746" s="13" t="s">
        <v>12</v>
      </c>
      <c r="M2746" s="14" t="s">
        <v>135</v>
      </c>
    </row>
    <row r="2747" spans="2:13" x14ac:dyDescent="0.3">
      <c r="B2747" s="9">
        <v>45941</v>
      </c>
      <c r="C2747" s="10" t="s">
        <v>155</v>
      </c>
      <c r="D2747" s="10" t="s">
        <v>13</v>
      </c>
      <c r="E2747" s="10" t="s">
        <v>14</v>
      </c>
      <c r="F2747" s="10" t="s">
        <v>63</v>
      </c>
      <c r="G2747" s="11">
        <v>71</v>
      </c>
      <c r="H2747" s="11">
        <v>92200</v>
      </c>
      <c r="I2747" s="11">
        <f t="shared" si="92"/>
        <v>6546200</v>
      </c>
      <c r="J2747" s="11">
        <f t="shared" si="93"/>
        <v>654620</v>
      </c>
      <c r="K2747" s="11">
        <f>연간거래자료!$I2747+연간거래자료!$J2747</f>
        <v>7200820</v>
      </c>
      <c r="L2747" s="13" t="s">
        <v>12</v>
      </c>
      <c r="M2747" s="14" t="s">
        <v>137</v>
      </c>
    </row>
    <row r="2748" spans="2:13" x14ac:dyDescent="0.3">
      <c r="B2748" s="9">
        <v>45941</v>
      </c>
      <c r="C2748" s="10" t="s">
        <v>154</v>
      </c>
      <c r="D2748" s="10" t="s">
        <v>13</v>
      </c>
      <c r="E2748" s="10" t="s">
        <v>14</v>
      </c>
      <c r="F2748" s="10" t="s">
        <v>79</v>
      </c>
      <c r="G2748" s="11">
        <v>108</v>
      </c>
      <c r="H2748" s="11">
        <v>56200</v>
      </c>
      <c r="I2748" s="11">
        <f t="shared" si="92"/>
        <v>6069600</v>
      </c>
      <c r="J2748" s="11">
        <f t="shared" si="93"/>
        <v>606960</v>
      </c>
      <c r="K2748" s="11">
        <f>연간거래자료!$I2748+연간거래자료!$J2748</f>
        <v>6676560</v>
      </c>
      <c r="L2748" s="13" t="s">
        <v>12</v>
      </c>
      <c r="M2748" s="14" t="s">
        <v>137</v>
      </c>
    </row>
    <row r="2749" spans="2:13" x14ac:dyDescent="0.3">
      <c r="B2749" s="9">
        <v>45941</v>
      </c>
      <c r="C2749" s="10" t="s">
        <v>155</v>
      </c>
      <c r="D2749" s="10" t="s">
        <v>13</v>
      </c>
      <c r="E2749" s="10" t="s">
        <v>26</v>
      </c>
      <c r="F2749" s="10" t="s">
        <v>27</v>
      </c>
      <c r="G2749" s="11">
        <v>68</v>
      </c>
      <c r="H2749" s="11">
        <v>64800</v>
      </c>
      <c r="I2749" s="11">
        <f t="shared" si="92"/>
        <v>4406400</v>
      </c>
      <c r="J2749" s="11">
        <f t="shared" si="93"/>
        <v>440640</v>
      </c>
      <c r="K2749" s="11">
        <f>연간거래자료!$I2749+연간거래자료!$J2749</f>
        <v>4847040</v>
      </c>
      <c r="L2749" s="13" t="s">
        <v>12</v>
      </c>
      <c r="M2749" s="14" t="s">
        <v>137</v>
      </c>
    </row>
    <row r="2750" spans="2:13" x14ac:dyDescent="0.3">
      <c r="B2750" s="9">
        <v>45941</v>
      </c>
      <c r="C2750" s="10" t="s">
        <v>150</v>
      </c>
      <c r="D2750" s="10" t="s">
        <v>9</v>
      </c>
      <c r="E2750" s="10" t="s">
        <v>17</v>
      </c>
      <c r="F2750" s="10" t="s">
        <v>110</v>
      </c>
      <c r="G2750" s="11">
        <v>129</v>
      </c>
      <c r="H2750" s="11">
        <v>416100</v>
      </c>
      <c r="I2750" s="11">
        <f t="shared" si="92"/>
        <v>53676900</v>
      </c>
      <c r="J2750" s="11">
        <f t="shared" si="93"/>
        <v>5367690</v>
      </c>
      <c r="K2750" s="11">
        <f>연간거래자료!$I2750+연간거래자료!$J2750</f>
        <v>59044590</v>
      </c>
      <c r="L2750" s="13" t="s">
        <v>12</v>
      </c>
      <c r="M2750" s="14" t="s">
        <v>136</v>
      </c>
    </row>
    <row r="2751" spans="2:13" x14ac:dyDescent="0.3">
      <c r="B2751" s="9">
        <v>45941</v>
      </c>
      <c r="C2751" s="10" t="s">
        <v>131</v>
      </c>
      <c r="D2751" s="10" t="s">
        <v>9</v>
      </c>
      <c r="E2751" s="10" t="s">
        <v>17</v>
      </c>
      <c r="F2751" s="10" t="s">
        <v>83</v>
      </c>
      <c r="G2751" s="11">
        <v>121</v>
      </c>
      <c r="H2751" s="11">
        <v>544400</v>
      </c>
      <c r="I2751" s="11">
        <f t="shared" si="92"/>
        <v>65872400</v>
      </c>
      <c r="J2751" s="11">
        <f t="shared" si="93"/>
        <v>6587240</v>
      </c>
      <c r="K2751" s="11">
        <f>연간거래자료!$I2751+연간거래자료!$J2751</f>
        <v>72459640</v>
      </c>
      <c r="L2751" s="13" t="s">
        <v>12</v>
      </c>
      <c r="M2751" s="14" t="s">
        <v>136</v>
      </c>
    </row>
    <row r="2752" spans="2:13" x14ac:dyDescent="0.3">
      <c r="B2752" s="9">
        <v>45941</v>
      </c>
      <c r="C2752" s="10" t="s">
        <v>153</v>
      </c>
      <c r="D2752" s="10" t="s">
        <v>9</v>
      </c>
      <c r="E2752" s="10" t="s">
        <v>50</v>
      </c>
      <c r="F2752" s="10" t="s">
        <v>51</v>
      </c>
      <c r="G2752" s="11">
        <v>23</v>
      </c>
      <c r="H2752" s="11">
        <v>56000</v>
      </c>
      <c r="I2752" s="11">
        <f t="shared" si="92"/>
        <v>1288000</v>
      </c>
      <c r="J2752" s="11">
        <f t="shared" si="93"/>
        <v>128800</v>
      </c>
      <c r="K2752" s="11">
        <f>연간거래자료!$I2752+연간거래자료!$J2752</f>
        <v>1416800</v>
      </c>
      <c r="L2752" s="13" t="s">
        <v>12</v>
      </c>
      <c r="M2752" s="14" t="s">
        <v>137</v>
      </c>
    </row>
    <row r="2753" spans="2:13" x14ac:dyDescent="0.3">
      <c r="B2753" s="9">
        <v>45942</v>
      </c>
      <c r="C2753" s="10" t="s">
        <v>156</v>
      </c>
      <c r="D2753" s="10" t="s">
        <v>21</v>
      </c>
      <c r="E2753" s="10" t="s">
        <v>31</v>
      </c>
      <c r="F2753" s="10" t="s">
        <v>61</v>
      </c>
      <c r="G2753" s="11">
        <v>123</v>
      </c>
      <c r="H2753" s="11">
        <v>248600</v>
      </c>
      <c r="I2753" s="11">
        <f t="shared" si="92"/>
        <v>30577800</v>
      </c>
      <c r="J2753" s="11">
        <f t="shared" si="93"/>
        <v>3057780</v>
      </c>
      <c r="K2753" s="11">
        <f>연간거래자료!$I2753+연간거래자료!$J2753</f>
        <v>33635580</v>
      </c>
      <c r="L2753" s="13" t="s">
        <v>16</v>
      </c>
      <c r="M2753" s="14" t="s">
        <v>137</v>
      </c>
    </row>
    <row r="2754" spans="2:13" x14ac:dyDescent="0.3">
      <c r="B2754" s="9">
        <v>45942</v>
      </c>
      <c r="C2754" s="10" t="s">
        <v>154</v>
      </c>
      <c r="D2754" s="10" t="s">
        <v>21</v>
      </c>
      <c r="E2754" s="10" t="s">
        <v>31</v>
      </c>
      <c r="F2754" s="10" t="s">
        <v>128</v>
      </c>
      <c r="G2754" s="11">
        <v>84</v>
      </c>
      <c r="H2754" s="11">
        <v>280900</v>
      </c>
      <c r="I2754" s="11">
        <f t="shared" si="92"/>
        <v>23595600</v>
      </c>
      <c r="J2754" s="11">
        <f t="shared" si="93"/>
        <v>2359560</v>
      </c>
      <c r="K2754" s="11">
        <f>연간거래자료!$I2754+연간거래자료!$J2754</f>
        <v>25955160</v>
      </c>
      <c r="L2754" s="13" t="s">
        <v>16</v>
      </c>
      <c r="M2754" s="14" t="s">
        <v>134</v>
      </c>
    </row>
    <row r="2755" spans="2:13" x14ac:dyDescent="0.3">
      <c r="B2755" s="9">
        <v>45942</v>
      </c>
      <c r="C2755" s="10" t="s">
        <v>143</v>
      </c>
      <c r="D2755" s="10" t="s">
        <v>21</v>
      </c>
      <c r="E2755" s="10" t="s">
        <v>28</v>
      </c>
      <c r="F2755" s="10" t="s">
        <v>98</v>
      </c>
      <c r="G2755" s="11">
        <v>28</v>
      </c>
      <c r="H2755" s="11">
        <v>1626500</v>
      </c>
      <c r="I2755" s="11">
        <f t="shared" si="92"/>
        <v>45542000</v>
      </c>
      <c r="J2755" s="11">
        <f t="shared" si="93"/>
        <v>4554200</v>
      </c>
      <c r="K2755" s="11">
        <f>연간거래자료!$I2755+연간거래자료!$J2755</f>
        <v>50096200</v>
      </c>
      <c r="L2755" s="13" t="s">
        <v>16</v>
      </c>
      <c r="M2755" s="14" t="s">
        <v>136</v>
      </c>
    </row>
    <row r="2756" spans="2:13" x14ac:dyDescent="0.3">
      <c r="B2756" s="9">
        <v>45942</v>
      </c>
      <c r="C2756" s="10" t="s">
        <v>130</v>
      </c>
      <c r="D2756" s="10" t="s">
        <v>33</v>
      </c>
      <c r="E2756" s="10" t="s">
        <v>34</v>
      </c>
      <c r="F2756" s="10" t="s">
        <v>65</v>
      </c>
      <c r="G2756" s="11">
        <v>113</v>
      </c>
      <c r="H2756" s="11">
        <v>16400</v>
      </c>
      <c r="I2756" s="11">
        <f t="shared" si="92"/>
        <v>1853200</v>
      </c>
      <c r="J2756" s="11">
        <f t="shared" si="93"/>
        <v>185320</v>
      </c>
      <c r="K2756" s="11">
        <f>연간거래자료!$I2756+연간거래자료!$J2756</f>
        <v>2038520</v>
      </c>
      <c r="L2756" s="13" t="s">
        <v>16</v>
      </c>
      <c r="M2756" s="14" t="s">
        <v>135</v>
      </c>
    </row>
    <row r="2757" spans="2:13" x14ac:dyDescent="0.3">
      <c r="B2757" s="9">
        <v>45942</v>
      </c>
      <c r="C2757" s="10" t="s">
        <v>153</v>
      </c>
      <c r="D2757" s="10" t="s">
        <v>13</v>
      </c>
      <c r="E2757" s="10" t="s">
        <v>14</v>
      </c>
      <c r="F2757" s="10" t="s">
        <v>103</v>
      </c>
      <c r="G2757" s="11">
        <v>133</v>
      </c>
      <c r="H2757" s="11">
        <v>484000</v>
      </c>
      <c r="I2757" s="11">
        <f t="shared" si="92"/>
        <v>64372000</v>
      </c>
      <c r="J2757" s="11">
        <f t="shared" si="93"/>
        <v>6437200</v>
      </c>
      <c r="K2757" s="11">
        <f>연간거래자료!$I2757+연간거래자료!$J2757</f>
        <v>70809200</v>
      </c>
      <c r="L2757" s="13" t="s">
        <v>12</v>
      </c>
      <c r="M2757" s="14" t="s">
        <v>135</v>
      </c>
    </row>
    <row r="2758" spans="2:13" x14ac:dyDescent="0.3">
      <c r="B2758" s="9">
        <v>45942</v>
      </c>
      <c r="C2758" s="10" t="s">
        <v>145</v>
      </c>
      <c r="D2758" s="10" t="s">
        <v>13</v>
      </c>
      <c r="E2758" s="10" t="s">
        <v>14</v>
      </c>
      <c r="F2758" s="10" t="s">
        <v>91</v>
      </c>
      <c r="G2758" s="11">
        <v>47</v>
      </c>
      <c r="H2758" s="11">
        <v>69000</v>
      </c>
      <c r="I2758" s="11">
        <f t="shared" si="92"/>
        <v>3243000</v>
      </c>
      <c r="J2758" s="11">
        <f t="shared" si="93"/>
        <v>324300</v>
      </c>
      <c r="K2758" s="11">
        <f>연간거래자료!$I2758+연간거래자료!$J2758</f>
        <v>3567300</v>
      </c>
      <c r="L2758" s="13" t="s">
        <v>16</v>
      </c>
      <c r="M2758" s="14" t="s">
        <v>137</v>
      </c>
    </row>
    <row r="2759" spans="2:13" x14ac:dyDescent="0.3">
      <c r="B2759" s="9">
        <v>45942</v>
      </c>
      <c r="C2759" s="10" t="s">
        <v>131</v>
      </c>
      <c r="D2759" s="10" t="s">
        <v>13</v>
      </c>
      <c r="E2759" s="10" t="s">
        <v>14</v>
      </c>
      <c r="F2759" s="10" t="s">
        <v>52</v>
      </c>
      <c r="G2759" s="11">
        <v>84</v>
      </c>
      <c r="H2759" s="11">
        <v>21100</v>
      </c>
      <c r="I2759" s="11">
        <f t="shared" si="92"/>
        <v>1772400</v>
      </c>
      <c r="J2759" s="11">
        <f t="shared" si="93"/>
        <v>177240</v>
      </c>
      <c r="K2759" s="11">
        <f>연간거래자료!$I2759+연간거래자료!$J2759</f>
        <v>1949640</v>
      </c>
      <c r="L2759" s="13" t="s">
        <v>16</v>
      </c>
      <c r="M2759" s="14" t="s">
        <v>136</v>
      </c>
    </row>
    <row r="2760" spans="2:13" x14ac:dyDescent="0.3">
      <c r="B2760" s="9">
        <v>45942</v>
      </c>
      <c r="C2760" s="10" t="s">
        <v>146</v>
      </c>
      <c r="D2760" s="10" t="s">
        <v>9</v>
      </c>
      <c r="E2760" s="10" t="s">
        <v>24</v>
      </c>
      <c r="F2760" s="10" t="s">
        <v>44</v>
      </c>
      <c r="G2760" s="11">
        <v>97</v>
      </c>
      <c r="H2760" s="11">
        <v>496900</v>
      </c>
      <c r="I2760" s="11">
        <f t="shared" si="92"/>
        <v>48199300</v>
      </c>
      <c r="J2760" s="11">
        <f t="shared" si="93"/>
        <v>4819930</v>
      </c>
      <c r="K2760" s="11">
        <f>연간거래자료!$I2760+연간거래자료!$J2760</f>
        <v>53019230</v>
      </c>
      <c r="L2760" s="13" t="s">
        <v>12</v>
      </c>
      <c r="M2760" s="14" t="s">
        <v>136</v>
      </c>
    </row>
    <row r="2761" spans="2:13" x14ac:dyDescent="0.3">
      <c r="B2761" s="9">
        <v>45942</v>
      </c>
      <c r="C2761" s="10" t="s">
        <v>146</v>
      </c>
      <c r="D2761" s="10" t="s">
        <v>9</v>
      </c>
      <c r="E2761" s="10" t="s">
        <v>24</v>
      </c>
      <c r="F2761" s="10" t="s">
        <v>44</v>
      </c>
      <c r="G2761" s="11">
        <v>109</v>
      </c>
      <c r="H2761" s="11">
        <v>496900</v>
      </c>
      <c r="I2761" s="11">
        <f t="shared" si="92"/>
        <v>54162100</v>
      </c>
      <c r="J2761" s="11">
        <f t="shared" si="93"/>
        <v>5416210</v>
      </c>
      <c r="K2761" s="11">
        <f>연간거래자료!$I2761+연간거래자료!$J2761</f>
        <v>59578310</v>
      </c>
      <c r="L2761" s="13" t="s">
        <v>12</v>
      </c>
      <c r="M2761" s="14" t="s">
        <v>137</v>
      </c>
    </row>
    <row r="2762" spans="2:13" x14ac:dyDescent="0.3">
      <c r="B2762" s="9">
        <v>45942</v>
      </c>
      <c r="C2762" s="10" t="s">
        <v>149</v>
      </c>
      <c r="D2762" s="10" t="s">
        <v>9</v>
      </c>
      <c r="E2762" s="10" t="s">
        <v>10</v>
      </c>
      <c r="F2762" s="10" t="s">
        <v>11</v>
      </c>
      <c r="G2762" s="11">
        <v>57</v>
      </c>
      <c r="H2762" s="11">
        <v>180700</v>
      </c>
      <c r="I2762" s="11">
        <f t="shared" si="92"/>
        <v>10299900</v>
      </c>
      <c r="J2762" s="11">
        <f t="shared" si="93"/>
        <v>1029990</v>
      </c>
      <c r="K2762" s="11">
        <f>연간거래자료!$I2762+연간거래자료!$J2762</f>
        <v>11329890</v>
      </c>
      <c r="L2762" s="13" t="s">
        <v>16</v>
      </c>
      <c r="M2762" s="14" t="s">
        <v>135</v>
      </c>
    </row>
    <row r="2763" spans="2:13" x14ac:dyDescent="0.3">
      <c r="B2763" s="9">
        <v>45942</v>
      </c>
      <c r="C2763" s="10" t="s">
        <v>131</v>
      </c>
      <c r="D2763" s="10" t="s">
        <v>9</v>
      </c>
      <c r="E2763" s="10" t="s">
        <v>17</v>
      </c>
      <c r="F2763" s="10" t="s">
        <v>93</v>
      </c>
      <c r="G2763" s="11">
        <v>148</v>
      </c>
      <c r="H2763" s="11">
        <v>580100</v>
      </c>
      <c r="I2763" s="11">
        <f t="shared" ref="I2763:I2826" si="94">G2763*H2763</f>
        <v>85854800</v>
      </c>
      <c r="J2763" s="11">
        <f t="shared" ref="J2763:J2826" si="95">I2763*0.1</f>
        <v>8585480</v>
      </c>
      <c r="K2763" s="11">
        <f>연간거래자료!$I2763+연간거래자료!$J2763</f>
        <v>94440280</v>
      </c>
      <c r="L2763" s="13" t="s">
        <v>12</v>
      </c>
      <c r="M2763" s="14" t="s">
        <v>136</v>
      </c>
    </row>
    <row r="2764" spans="2:13" x14ac:dyDescent="0.3">
      <c r="B2764" s="9">
        <v>45942</v>
      </c>
      <c r="C2764" s="10" t="s">
        <v>153</v>
      </c>
      <c r="D2764" s="10" t="s">
        <v>9</v>
      </c>
      <c r="E2764" s="10" t="s">
        <v>50</v>
      </c>
      <c r="F2764" s="10" t="s">
        <v>51</v>
      </c>
      <c r="G2764" s="11">
        <v>107</v>
      </c>
      <c r="H2764" s="11">
        <v>54300</v>
      </c>
      <c r="I2764" s="11">
        <f t="shared" si="94"/>
        <v>5810100</v>
      </c>
      <c r="J2764" s="11">
        <f t="shared" si="95"/>
        <v>581010</v>
      </c>
      <c r="K2764" s="11">
        <f>연간거래자료!$I2764+연간거래자료!$J2764</f>
        <v>6391110</v>
      </c>
      <c r="L2764" s="13" t="s">
        <v>12</v>
      </c>
      <c r="M2764" s="14" t="s">
        <v>136</v>
      </c>
    </row>
    <row r="2765" spans="2:13" x14ac:dyDescent="0.3">
      <c r="B2765" s="9">
        <v>45943</v>
      </c>
      <c r="C2765" s="10" t="s">
        <v>132</v>
      </c>
      <c r="D2765" s="10" t="s">
        <v>21</v>
      </c>
      <c r="E2765" s="10" t="s">
        <v>22</v>
      </c>
      <c r="F2765" s="10" t="s">
        <v>62</v>
      </c>
      <c r="G2765" s="11">
        <v>99</v>
      </c>
      <c r="H2765" s="11">
        <v>122700</v>
      </c>
      <c r="I2765" s="11">
        <f t="shared" si="94"/>
        <v>12147300</v>
      </c>
      <c r="J2765" s="11">
        <f t="shared" si="95"/>
        <v>1214730</v>
      </c>
      <c r="K2765" s="11">
        <f>연간거래자료!$I2765+연간거래자료!$J2765</f>
        <v>13362030</v>
      </c>
      <c r="L2765" s="13" t="s">
        <v>16</v>
      </c>
      <c r="M2765" s="14" t="s">
        <v>137</v>
      </c>
    </row>
    <row r="2766" spans="2:13" x14ac:dyDescent="0.3">
      <c r="B2766" s="9">
        <v>45943</v>
      </c>
      <c r="C2766" s="10" t="s">
        <v>155</v>
      </c>
      <c r="D2766" s="10" t="s">
        <v>21</v>
      </c>
      <c r="E2766" s="10" t="s">
        <v>22</v>
      </c>
      <c r="F2766" s="10" t="s">
        <v>23</v>
      </c>
      <c r="G2766" s="11">
        <v>106</v>
      </c>
      <c r="H2766" s="11">
        <v>55200</v>
      </c>
      <c r="I2766" s="11">
        <f t="shared" si="94"/>
        <v>5851200</v>
      </c>
      <c r="J2766" s="11">
        <f t="shared" si="95"/>
        <v>585120</v>
      </c>
      <c r="K2766" s="11">
        <f>연간거래자료!$I2766+연간거래자료!$J2766</f>
        <v>6436320</v>
      </c>
      <c r="L2766" s="13" t="s">
        <v>16</v>
      </c>
      <c r="M2766" s="14" t="s">
        <v>134</v>
      </c>
    </row>
    <row r="2767" spans="2:13" x14ac:dyDescent="0.3">
      <c r="B2767" s="9">
        <v>45943</v>
      </c>
      <c r="C2767" s="10" t="s">
        <v>153</v>
      </c>
      <c r="D2767" s="10" t="s">
        <v>13</v>
      </c>
      <c r="E2767" s="10" t="s">
        <v>14</v>
      </c>
      <c r="F2767" s="10" t="s">
        <v>79</v>
      </c>
      <c r="G2767" s="11">
        <v>71</v>
      </c>
      <c r="H2767" s="11">
        <v>56200</v>
      </c>
      <c r="I2767" s="11">
        <f t="shared" si="94"/>
        <v>3990200</v>
      </c>
      <c r="J2767" s="11">
        <f t="shared" si="95"/>
        <v>399020</v>
      </c>
      <c r="K2767" s="11">
        <f>연간거래자료!$I2767+연간거래자료!$J2767</f>
        <v>4389220</v>
      </c>
      <c r="L2767" s="13" t="s">
        <v>12</v>
      </c>
      <c r="M2767" s="14" t="s">
        <v>135</v>
      </c>
    </row>
    <row r="2768" spans="2:13" x14ac:dyDescent="0.3">
      <c r="B2768" s="9">
        <v>45943</v>
      </c>
      <c r="C2768" s="10" t="s">
        <v>147</v>
      </c>
      <c r="D2768" s="10" t="s">
        <v>13</v>
      </c>
      <c r="E2768" s="10" t="s">
        <v>14</v>
      </c>
      <c r="F2768" s="10" t="s">
        <v>116</v>
      </c>
      <c r="G2768" s="11">
        <v>37</v>
      </c>
      <c r="H2768" s="11">
        <v>345000</v>
      </c>
      <c r="I2768" s="11">
        <f t="shared" si="94"/>
        <v>12765000</v>
      </c>
      <c r="J2768" s="11">
        <f t="shared" si="95"/>
        <v>1276500</v>
      </c>
      <c r="K2768" s="11">
        <f>연간거래자료!$I2768+연간거래자료!$J2768</f>
        <v>14041500</v>
      </c>
      <c r="L2768" s="13" t="s">
        <v>16</v>
      </c>
      <c r="M2768" s="14" t="s">
        <v>137</v>
      </c>
    </row>
    <row r="2769" spans="2:13" x14ac:dyDescent="0.3">
      <c r="B2769" s="9">
        <v>45943</v>
      </c>
      <c r="C2769" s="10" t="s">
        <v>139</v>
      </c>
      <c r="D2769" s="10" t="s">
        <v>13</v>
      </c>
      <c r="E2769" s="10" t="s">
        <v>26</v>
      </c>
      <c r="F2769" s="10" t="s">
        <v>104</v>
      </c>
      <c r="G2769" s="11">
        <v>63</v>
      </c>
      <c r="H2769" s="11">
        <v>34400</v>
      </c>
      <c r="I2769" s="11">
        <f t="shared" si="94"/>
        <v>2167200</v>
      </c>
      <c r="J2769" s="11">
        <f t="shared" si="95"/>
        <v>216720</v>
      </c>
      <c r="K2769" s="11">
        <f>연간거래자료!$I2769+연간거래자료!$J2769</f>
        <v>2383920</v>
      </c>
      <c r="L2769" s="13" t="s">
        <v>16</v>
      </c>
      <c r="M2769" s="14" t="s">
        <v>136</v>
      </c>
    </row>
    <row r="2770" spans="2:13" x14ac:dyDescent="0.3">
      <c r="B2770" s="9">
        <v>45943</v>
      </c>
      <c r="C2770" s="10" t="s">
        <v>141</v>
      </c>
      <c r="D2770" s="10" t="s">
        <v>9</v>
      </c>
      <c r="E2770" s="10" t="s">
        <v>24</v>
      </c>
      <c r="F2770" s="10" t="s">
        <v>92</v>
      </c>
      <c r="G2770" s="11">
        <v>147</v>
      </c>
      <c r="H2770" s="11">
        <v>211000</v>
      </c>
      <c r="I2770" s="11">
        <f t="shared" si="94"/>
        <v>31017000</v>
      </c>
      <c r="J2770" s="11">
        <f t="shared" si="95"/>
        <v>3101700</v>
      </c>
      <c r="K2770" s="11">
        <f>연간거래자료!$I2770+연간거래자료!$J2770</f>
        <v>34118700</v>
      </c>
      <c r="L2770" s="13" t="s">
        <v>16</v>
      </c>
      <c r="M2770" s="14" t="s">
        <v>137</v>
      </c>
    </row>
    <row r="2771" spans="2:13" x14ac:dyDescent="0.3">
      <c r="B2771" s="9">
        <v>45943</v>
      </c>
      <c r="C2771" s="10" t="s">
        <v>152</v>
      </c>
      <c r="D2771" s="10" t="s">
        <v>9</v>
      </c>
      <c r="E2771" s="10" t="s">
        <v>50</v>
      </c>
      <c r="F2771" s="10" t="s">
        <v>60</v>
      </c>
      <c r="G2771" s="11">
        <v>85</v>
      </c>
      <c r="H2771" s="11">
        <v>183900</v>
      </c>
      <c r="I2771" s="11">
        <f t="shared" si="94"/>
        <v>15631500</v>
      </c>
      <c r="J2771" s="11">
        <f t="shared" si="95"/>
        <v>1563150</v>
      </c>
      <c r="K2771" s="11">
        <f>연간거래자료!$I2771+연간거래자료!$J2771</f>
        <v>17194650</v>
      </c>
      <c r="L2771" s="13" t="s">
        <v>16</v>
      </c>
      <c r="M2771" s="14" t="s">
        <v>136</v>
      </c>
    </row>
    <row r="2772" spans="2:13" x14ac:dyDescent="0.3">
      <c r="B2772" s="9">
        <v>45944</v>
      </c>
      <c r="C2772" s="10" t="s">
        <v>146</v>
      </c>
      <c r="D2772" s="10" t="s">
        <v>21</v>
      </c>
      <c r="E2772" s="10" t="s">
        <v>31</v>
      </c>
      <c r="F2772" s="10" t="s">
        <v>39</v>
      </c>
      <c r="G2772" s="11">
        <v>19</v>
      </c>
      <c r="H2772" s="11">
        <v>210600</v>
      </c>
      <c r="I2772" s="11">
        <f t="shared" si="94"/>
        <v>4001400</v>
      </c>
      <c r="J2772" s="11">
        <f t="shared" si="95"/>
        <v>400140</v>
      </c>
      <c r="K2772" s="11">
        <f>연간거래자료!$I2772+연간거래자료!$J2772</f>
        <v>4401540</v>
      </c>
      <c r="L2772" s="13" t="s">
        <v>12</v>
      </c>
      <c r="M2772" s="14" t="s">
        <v>135</v>
      </c>
    </row>
    <row r="2773" spans="2:13" x14ac:dyDescent="0.3">
      <c r="B2773" s="9">
        <v>45944</v>
      </c>
      <c r="C2773" s="10" t="s">
        <v>150</v>
      </c>
      <c r="D2773" s="10" t="s">
        <v>21</v>
      </c>
      <c r="E2773" s="10" t="s">
        <v>31</v>
      </c>
      <c r="F2773" s="10" t="s">
        <v>61</v>
      </c>
      <c r="G2773" s="11">
        <v>42</v>
      </c>
      <c r="H2773" s="11">
        <v>256300</v>
      </c>
      <c r="I2773" s="11">
        <f t="shared" si="94"/>
        <v>10764600</v>
      </c>
      <c r="J2773" s="11">
        <f t="shared" si="95"/>
        <v>1076460</v>
      </c>
      <c r="K2773" s="11">
        <f>연간거래자료!$I2773+연간거래자료!$J2773</f>
        <v>11841060</v>
      </c>
      <c r="L2773" s="13" t="s">
        <v>12</v>
      </c>
      <c r="M2773" s="14" t="s">
        <v>136</v>
      </c>
    </row>
    <row r="2774" spans="2:13" x14ac:dyDescent="0.3">
      <c r="B2774" s="9">
        <v>45944</v>
      </c>
      <c r="C2774" s="10" t="s">
        <v>157</v>
      </c>
      <c r="D2774" s="10" t="s">
        <v>21</v>
      </c>
      <c r="E2774" s="10" t="s">
        <v>31</v>
      </c>
      <c r="F2774" s="10" t="s">
        <v>61</v>
      </c>
      <c r="G2774" s="11">
        <v>16</v>
      </c>
      <c r="H2774" s="11">
        <v>256300</v>
      </c>
      <c r="I2774" s="11">
        <f t="shared" si="94"/>
        <v>4100800</v>
      </c>
      <c r="J2774" s="11">
        <f t="shared" si="95"/>
        <v>410080</v>
      </c>
      <c r="K2774" s="11">
        <f>연간거래자료!$I2774+연간거래자료!$J2774</f>
        <v>4510880</v>
      </c>
      <c r="L2774" s="13" t="s">
        <v>16</v>
      </c>
      <c r="M2774" s="14" t="s">
        <v>134</v>
      </c>
    </row>
    <row r="2775" spans="2:13" x14ac:dyDescent="0.3">
      <c r="B2775" s="9">
        <v>45944</v>
      </c>
      <c r="C2775" s="10" t="s">
        <v>150</v>
      </c>
      <c r="D2775" s="10" t="s">
        <v>21</v>
      </c>
      <c r="E2775" s="10" t="s">
        <v>28</v>
      </c>
      <c r="F2775" s="10" t="s">
        <v>29</v>
      </c>
      <c r="G2775" s="11">
        <v>59</v>
      </c>
      <c r="H2775" s="11">
        <v>135600</v>
      </c>
      <c r="I2775" s="11">
        <f t="shared" si="94"/>
        <v>8000400</v>
      </c>
      <c r="J2775" s="11">
        <f t="shared" si="95"/>
        <v>800040</v>
      </c>
      <c r="K2775" s="11">
        <f>연간거래자료!$I2775+연간거래자료!$J2775</f>
        <v>8800440</v>
      </c>
      <c r="L2775" s="13" t="s">
        <v>12</v>
      </c>
      <c r="M2775" s="14" t="s">
        <v>135</v>
      </c>
    </row>
    <row r="2776" spans="2:13" x14ac:dyDescent="0.3">
      <c r="B2776" s="9">
        <v>45944</v>
      </c>
      <c r="C2776" s="10" t="s">
        <v>152</v>
      </c>
      <c r="D2776" s="10" t="s">
        <v>33</v>
      </c>
      <c r="E2776" s="10" t="s">
        <v>56</v>
      </c>
      <c r="F2776" s="10" t="s">
        <v>57</v>
      </c>
      <c r="G2776" s="11">
        <v>75</v>
      </c>
      <c r="H2776" s="11">
        <v>6700</v>
      </c>
      <c r="I2776" s="11">
        <f t="shared" si="94"/>
        <v>502500</v>
      </c>
      <c r="J2776" s="11">
        <f t="shared" si="95"/>
        <v>50250</v>
      </c>
      <c r="K2776" s="11">
        <f>연간거래자료!$I2776+연간거래자료!$J2776</f>
        <v>552750</v>
      </c>
      <c r="L2776" s="13" t="s">
        <v>12</v>
      </c>
      <c r="M2776" s="14" t="s">
        <v>135</v>
      </c>
    </row>
    <row r="2777" spans="2:13" x14ac:dyDescent="0.3">
      <c r="B2777" s="9">
        <v>45944</v>
      </c>
      <c r="C2777" s="10" t="s">
        <v>141</v>
      </c>
      <c r="D2777" s="10" t="s">
        <v>33</v>
      </c>
      <c r="E2777" s="10" t="s">
        <v>34</v>
      </c>
      <c r="F2777" s="10" t="s">
        <v>55</v>
      </c>
      <c r="G2777" s="11">
        <v>132</v>
      </c>
      <c r="H2777" s="11">
        <v>87200</v>
      </c>
      <c r="I2777" s="11">
        <f t="shared" si="94"/>
        <v>11510400</v>
      </c>
      <c r="J2777" s="11">
        <f t="shared" si="95"/>
        <v>1151040</v>
      </c>
      <c r="K2777" s="11">
        <f>연간거래자료!$I2777+연간거래자료!$J2777</f>
        <v>12661440</v>
      </c>
      <c r="L2777" s="13" t="s">
        <v>12</v>
      </c>
      <c r="M2777" s="14" t="s">
        <v>137</v>
      </c>
    </row>
    <row r="2778" spans="2:13" x14ac:dyDescent="0.3">
      <c r="B2778" s="9">
        <v>45944</v>
      </c>
      <c r="C2778" s="10" t="s">
        <v>153</v>
      </c>
      <c r="D2778" s="10" t="s">
        <v>13</v>
      </c>
      <c r="E2778" s="10" t="s">
        <v>14</v>
      </c>
      <c r="F2778" s="10" t="s">
        <v>15</v>
      </c>
      <c r="G2778" s="11">
        <v>92</v>
      </c>
      <c r="H2778" s="11">
        <v>378100</v>
      </c>
      <c r="I2778" s="11">
        <f t="shared" si="94"/>
        <v>34785200</v>
      </c>
      <c r="J2778" s="11">
        <f t="shared" si="95"/>
        <v>3478520</v>
      </c>
      <c r="K2778" s="11">
        <f>연간거래자료!$I2778+연간거래자료!$J2778</f>
        <v>38263720</v>
      </c>
      <c r="L2778" s="13" t="s">
        <v>12</v>
      </c>
      <c r="M2778" s="14" t="s">
        <v>136</v>
      </c>
    </row>
    <row r="2779" spans="2:13" x14ac:dyDescent="0.3">
      <c r="B2779" s="9">
        <v>45944</v>
      </c>
      <c r="C2779" s="10" t="s">
        <v>140</v>
      </c>
      <c r="D2779" s="10" t="s">
        <v>13</v>
      </c>
      <c r="E2779" s="10" t="s">
        <v>14</v>
      </c>
      <c r="F2779" s="10" t="s">
        <v>52</v>
      </c>
      <c r="G2779" s="11">
        <v>108</v>
      </c>
      <c r="H2779" s="11">
        <v>21100</v>
      </c>
      <c r="I2779" s="11">
        <f t="shared" si="94"/>
        <v>2278800</v>
      </c>
      <c r="J2779" s="11">
        <f t="shared" si="95"/>
        <v>227880</v>
      </c>
      <c r="K2779" s="11">
        <f>연간거래자료!$I2779+연간거래자료!$J2779</f>
        <v>2506680</v>
      </c>
      <c r="L2779" s="13" t="s">
        <v>12</v>
      </c>
      <c r="M2779" s="14" t="s">
        <v>137</v>
      </c>
    </row>
    <row r="2780" spans="2:13" x14ac:dyDescent="0.3">
      <c r="B2780" s="9">
        <v>45944</v>
      </c>
      <c r="C2780" s="10" t="s">
        <v>153</v>
      </c>
      <c r="D2780" s="10" t="s">
        <v>13</v>
      </c>
      <c r="E2780" s="10" t="s">
        <v>26</v>
      </c>
      <c r="F2780" s="10" t="s">
        <v>76</v>
      </c>
      <c r="G2780" s="11">
        <v>27</v>
      </c>
      <c r="H2780" s="11">
        <v>4400</v>
      </c>
      <c r="I2780" s="11">
        <f t="shared" si="94"/>
        <v>118800</v>
      </c>
      <c r="J2780" s="11">
        <f t="shared" si="95"/>
        <v>11880</v>
      </c>
      <c r="K2780" s="11">
        <f>연간거래자료!$I2780+연간거래자료!$J2780</f>
        <v>130680</v>
      </c>
      <c r="L2780" s="13" t="s">
        <v>16</v>
      </c>
      <c r="M2780" s="14" t="s">
        <v>136</v>
      </c>
    </row>
    <row r="2781" spans="2:13" x14ac:dyDescent="0.3">
      <c r="B2781" s="9">
        <v>45944</v>
      </c>
      <c r="C2781" s="10" t="s">
        <v>148</v>
      </c>
      <c r="D2781" s="10" t="s">
        <v>9</v>
      </c>
      <c r="E2781" s="10" t="s">
        <v>10</v>
      </c>
      <c r="F2781" s="10" t="s">
        <v>82</v>
      </c>
      <c r="G2781" s="11">
        <v>16</v>
      </c>
      <c r="H2781" s="11">
        <v>199000</v>
      </c>
      <c r="I2781" s="11">
        <f t="shared" si="94"/>
        <v>3184000</v>
      </c>
      <c r="J2781" s="11">
        <f t="shared" si="95"/>
        <v>318400</v>
      </c>
      <c r="K2781" s="11">
        <f>연간거래자료!$I2781+연간거래자료!$J2781</f>
        <v>3502400</v>
      </c>
      <c r="L2781" s="13" t="s">
        <v>12</v>
      </c>
      <c r="M2781" s="14" t="s">
        <v>135</v>
      </c>
    </row>
    <row r="2782" spans="2:13" x14ac:dyDescent="0.3">
      <c r="B2782" s="9">
        <v>45944</v>
      </c>
      <c r="C2782" s="10" t="s">
        <v>146</v>
      </c>
      <c r="D2782" s="10" t="s">
        <v>9</v>
      </c>
      <c r="E2782" s="10" t="s">
        <v>17</v>
      </c>
      <c r="F2782" s="10" t="s">
        <v>18</v>
      </c>
      <c r="G2782" s="11">
        <v>120</v>
      </c>
      <c r="H2782" s="11">
        <v>377300</v>
      </c>
      <c r="I2782" s="11">
        <f t="shared" si="94"/>
        <v>45276000</v>
      </c>
      <c r="J2782" s="11">
        <f t="shared" si="95"/>
        <v>4527600</v>
      </c>
      <c r="K2782" s="11">
        <f>연간거래자료!$I2782+연간거래자료!$J2782</f>
        <v>49803600</v>
      </c>
      <c r="L2782" s="13" t="s">
        <v>12</v>
      </c>
      <c r="M2782" s="14" t="s">
        <v>135</v>
      </c>
    </row>
    <row r="2783" spans="2:13" x14ac:dyDescent="0.3">
      <c r="B2783" s="9">
        <v>45944</v>
      </c>
      <c r="C2783" s="10" t="s">
        <v>154</v>
      </c>
      <c r="D2783" s="10" t="s">
        <v>9</v>
      </c>
      <c r="E2783" s="10" t="s">
        <v>17</v>
      </c>
      <c r="F2783" s="10" t="s">
        <v>108</v>
      </c>
      <c r="G2783" s="11">
        <v>16</v>
      </c>
      <c r="H2783" s="11">
        <v>245600</v>
      </c>
      <c r="I2783" s="11">
        <f t="shared" si="94"/>
        <v>3929600</v>
      </c>
      <c r="J2783" s="11">
        <f t="shared" si="95"/>
        <v>392960</v>
      </c>
      <c r="K2783" s="11">
        <f>연간거래자료!$I2783+연간거래자료!$J2783</f>
        <v>4322560</v>
      </c>
      <c r="L2783" s="13" t="s">
        <v>12</v>
      </c>
      <c r="M2783" s="14" t="s">
        <v>134</v>
      </c>
    </row>
    <row r="2784" spans="2:13" x14ac:dyDescent="0.3">
      <c r="B2784" s="9">
        <v>45944</v>
      </c>
      <c r="C2784" s="10" t="s">
        <v>141</v>
      </c>
      <c r="D2784" s="10" t="s">
        <v>9</v>
      </c>
      <c r="E2784" s="10" t="s">
        <v>17</v>
      </c>
      <c r="F2784" s="10" t="s">
        <v>108</v>
      </c>
      <c r="G2784" s="11">
        <v>124</v>
      </c>
      <c r="H2784" s="11">
        <v>238200</v>
      </c>
      <c r="I2784" s="11">
        <f t="shared" si="94"/>
        <v>29536800</v>
      </c>
      <c r="J2784" s="11">
        <f t="shared" si="95"/>
        <v>2953680</v>
      </c>
      <c r="K2784" s="11">
        <f>연간거래자료!$I2784+연간거래자료!$J2784</f>
        <v>32490480</v>
      </c>
      <c r="L2784" s="13" t="s">
        <v>12</v>
      </c>
      <c r="M2784" s="14" t="s">
        <v>137</v>
      </c>
    </row>
    <row r="2785" spans="2:13" x14ac:dyDescent="0.3">
      <c r="B2785" s="9">
        <v>45944</v>
      </c>
      <c r="C2785" s="10" t="s">
        <v>155</v>
      </c>
      <c r="D2785" s="10" t="s">
        <v>9</v>
      </c>
      <c r="E2785" s="10" t="s">
        <v>17</v>
      </c>
      <c r="F2785" s="10" t="s">
        <v>108</v>
      </c>
      <c r="G2785" s="11">
        <v>88</v>
      </c>
      <c r="H2785" s="11">
        <v>238200</v>
      </c>
      <c r="I2785" s="11">
        <f t="shared" si="94"/>
        <v>20961600</v>
      </c>
      <c r="J2785" s="11">
        <f t="shared" si="95"/>
        <v>2096160</v>
      </c>
      <c r="K2785" s="11">
        <f>연간거래자료!$I2785+연간거래자료!$J2785</f>
        <v>23057760</v>
      </c>
      <c r="L2785" s="13" t="s">
        <v>16</v>
      </c>
      <c r="M2785" s="14" t="s">
        <v>136</v>
      </c>
    </row>
    <row r="2786" spans="2:13" x14ac:dyDescent="0.3">
      <c r="B2786" s="9">
        <v>45944</v>
      </c>
      <c r="C2786" s="10" t="s">
        <v>153</v>
      </c>
      <c r="D2786" s="10" t="s">
        <v>9</v>
      </c>
      <c r="E2786" s="10" t="s">
        <v>17</v>
      </c>
      <c r="F2786" s="10" t="s">
        <v>89</v>
      </c>
      <c r="G2786" s="11">
        <v>100</v>
      </c>
      <c r="H2786" s="11">
        <v>377300</v>
      </c>
      <c r="I2786" s="11">
        <f t="shared" si="94"/>
        <v>37730000</v>
      </c>
      <c r="J2786" s="11">
        <f t="shared" si="95"/>
        <v>3773000</v>
      </c>
      <c r="K2786" s="11">
        <f>연간거래자료!$I2786+연간거래자료!$J2786</f>
        <v>41503000</v>
      </c>
      <c r="L2786" s="13" t="s">
        <v>12</v>
      </c>
      <c r="M2786" s="14" t="s">
        <v>135</v>
      </c>
    </row>
    <row r="2787" spans="2:13" x14ac:dyDescent="0.3">
      <c r="B2787" s="9">
        <v>45945</v>
      </c>
      <c r="C2787" s="10" t="s">
        <v>130</v>
      </c>
      <c r="D2787" s="10" t="s">
        <v>21</v>
      </c>
      <c r="E2787" s="10" t="s">
        <v>31</v>
      </c>
      <c r="F2787" s="10" t="s">
        <v>32</v>
      </c>
      <c r="G2787" s="11">
        <v>80</v>
      </c>
      <c r="H2787" s="11">
        <v>183900</v>
      </c>
      <c r="I2787" s="11">
        <f t="shared" si="94"/>
        <v>14712000</v>
      </c>
      <c r="J2787" s="11">
        <f t="shared" si="95"/>
        <v>1471200</v>
      </c>
      <c r="K2787" s="11">
        <f>연간거래자료!$I2787+연간거래자료!$J2787</f>
        <v>16183200</v>
      </c>
      <c r="L2787" s="13" t="s">
        <v>12</v>
      </c>
      <c r="M2787" s="14" t="s">
        <v>135</v>
      </c>
    </row>
    <row r="2788" spans="2:13" x14ac:dyDescent="0.3">
      <c r="B2788" s="9">
        <v>45945</v>
      </c>
      <c r="C2788" s="10" t="s">
        <v>157</v>
      </c>
      <c r="D2788" s="10" t="s">
        <v>21</v>
      </c>
      <c r="E2788" s="10" t="s">
        <v>31</v>
      </c>
      <c r="F2788" s="10" t="s">
        <v>102</v>
      </c>
      <c r="G2788" s="11">
        <v>53</v>
      </c>
      <c r="H2788" s="11">
        <v>229400</v>
      </c>
      <c r="I2788" s="11">
        <f t="shared" si="94"/>
        <v>12158200</v>
      </c>
      <c r="J2788" s="11">
        <f t="shared" si="95"/>
        <v>1215820</v>
      </c>
      <c r="K2788" s="11">
        <f>연간거래자료!$I2788+연간거래자료!$J2788</f>
        <v>13374020</v>
      </c>
      <c r="L2788" s="13" t="s">
        <v>12</v>
      </c>
      <c r="M2788" s="14" t="s">
        <v>134</v>
      </c>
    </row>
    <row r="2789" spans="2:13" x14ac:dyDescent="0.3">
      <c r="B2789" s="9">
        <v>45945</v>
      </c>
      <c r="C2789" s="10" t="s">
        <v>150</v>
      </c>
      <c r="D2789" s="10" t="s">
        <v>21</v>
      </c>
      <c r="E2789" s="10" t="s">
        <v>31</v>
      </c>
      <c r="F2789" s="10" t="s">
        <v>41</v>
      </c>
      <c r="G2789" s="11">
        <v>12</v>
      </c>
      <c r="H2789" s="11">
        <v>321600</v>
      </c>
      <c r="I2789" s="11">
        <f t="shared" si="94"/>
        <v>3859200</v>
      </c>
      <c r="J2789" s="11">
        <f t="shared" si="95"/>
        <v>385920</v>
      </c>
      <c r="K2789" s="11">
        <f>연간거래자료!$I2789+연간거래자료!$J2789</f>
        <v>4245120</v>
      </c>
      <c r="L2789" s="13" t="s">
        <v>12</v>
      </c>
      <c r="M2789" s="14" t="s">
        <v>134</v>
      </c>
    </row>
    <row r="2790" spans="2:13" x14ac:dyDescent="0.3">
      <c r="B2790" s="9">
        <v>45945</v>
      </c>
      <c r="C2790" s="10" t="s">
        <v>132</v>
      </c>
      <c r="D2790" s="10" t="s">
        <v>33</v>
      </c>
      <c r="E2790" s="10" t="s">
        <v>34</v>
      </c>
      <c r="F2790" s="10" t="s">
        <v>65</v>
      </c>
      <c r="G2790" s="11">
        <v>150</v>
      </c>
      <c r="H2790" s="11">
        <v>16400</v>
      </c>
      <c r="I2790" s="11">
        <f t="shared" si="94"/>
        <v>2460000</v>
      </c>
      <c r="J2790" s="11">
        <f t="shared" si="95"/>
        <v>246000</v>
      </c>
      <c r="K2790" s="11">
        <f>연간거래자료!$I2790+연간거래자료!$J2790</f>
        <v>2706000</v>
      </c>
      <c r="L2790" s="13" t="s">
        <v>16</v>
      </c>
      <c r="M2790" s="14" t="s">
        <v>135</v>
      </c>
    </row>
    <row r="2791" spans="2:13" x14ac:dyDescent="0.3">
      <c r="B2791" s="9">
        <v>45945</v>
      </c>
      <c r="C2791" s="10" t="s">
        <v>150</v>
      </c>
      <c r="D2791" s="10" t="s">
        <v>9</v>
      </c>
      <c r="E2791" s="10" t="s">
        <v>24</v>
      </c>
      <c r="F2791" s="10" t="s">
        <v>92</v>
      </c>
      <c r="G2791" s="11">
        <v>130</v>
      </c>
      <c r="H2791" s="11">
        <v>211000</v>
      </c>
      <c r="I2791" s="11">
        <f t="shared" si="94"/>
        <v>27430000</v>
      </c>
      <c r="J2791" s="11">
        <f t="shared" si="95"/>
        <v>2743000</v>
      </c>
      <c r="K2791" s="11">
        <f>연간거래자료!$I2791+연간거래자료!$J2791</f>
        <v>30173000</v>
      </c>
      <c r="L2791" s="13" t="s">
        <v>16</v>
      </c>
      <c r="M2791" s="14" t="s">
        <v>135</v>
      </c>
    </row>
    <row r="2792" spans="2:13" x14ac:dyDescent="0.3">
      <c r="B2792" s="9">
        <v>45945</v>
      </c>
      <c r="C2792" s="10" t="s">
        <v>144</v>
      </c>
      <c r="D2792" s="10" t="s">
        <v>9</v>
      </c>
      <c r="E2792" s="10" t="s">
        <v>50</v>
      </c>
      <c r="F2792" s="10" t="s">
        <v>109</v>
      </c>
      <c r="G2792" s="11">
        <v>134</v>
      </c>
      <c r="H2792" s="11">
        <v>111700</v>
      </c>
      <c r="I2792" s="11">
        <f t="shared" si="94"/>
        <v>14967800</v>
      </c>
      <c r="J2792" s="11">
        <f t="shared" si="95"/>
        <v>1496780</v>
      </c>
      <c r="K2792" s="11">
        <f>연간거래자료!$I2792+연간거래자료!$J2792</f>
        <v>16464580</v>
      </c>
      <c r="L2792" s="13" t="s">
        <v>16</v>
      </c>
      <c r="M2792" s="14" t="s">
        <v>137</v>
      </c>
    </row>
    <row r="2793" spans="2:13" x14ac:dyDescent="0.3">
      <c r="B2793" s="9">
        <v>45945</v>
      </c>
      <c r="C2793" s="10" t="s">
        <v>155</v>
      </c>
      <c r="D2793" s="10" t="s">
        <v>9</v>
      </c>
      <c r="E2793" s="10" t="s">
        <v>50</v>
      </c>
      <c r="F2793" s="10" t="s">
        <v>51</v>
      </c>
      <c r="G2793" s="11">
        <v>119</v>
      </c>
      <c r="H2793" s="11">
        <v>54300</v>
      </c>
      <c r="I2793" s="11">
        <f t="shared" si="94"/>
        <v>6461700</v>
      </c>
      <c r="J2793" s="11">
        <f t="shared" si="95"/>
        <v>646170</v>
      </c>
      <c r="K2793" s="11">
        <f>연간거래자료!$I2793+연간거래자료!$J2793</f>
        <v>7107870</v>
      </c>
      <c r="L2793" s="13" t="s">
        <v>16</v>
      </c>
      <c r="M2793" s="14" t="s">
        <v>137</v>
      </c>
    </row>
    <row r="2794" spans="2:13" x14ac:dyDescent="0.3">
      <c r="B2794" s="9">
        <v>45946</v>
      </c>
      <c r="C2794" s="10" t="s">
        <v>132</v>
      </c>
      <c r="D2794" s="10" t="s">
        <v>21</v>
      </c>
      <c r="E2794" s="10" t="s">
        <v>31</v>
      </c>
      <c r="F2794" s="10" t="s">
        <v>39</v>
      </c>
      <c r="G2794" s="11">
        <v>107</v>
      </c>
      <c r="H2794" s="11">
        <v>204200</v>
      </c>
      <c r="I2794" s="11">
        <f t="shared" si="94"/>
        <v>21849400</v>
      </c>
      <c r="J2794" s="11">
        <f t="shared" si="95"/>
        <v>2184940</v>
      </c>
      <c r="K2794" s="11">
        <f>연간거래자료!$I2794+연간거래자료!$J2794</f>
        <v>24034340</v>
      </c>
      <c r="L2794" s="13" t="s">
        <v>16</v>
      </c>
      <c r="M2794" s="14" t="s">
        <v>135</v>
      </c>
    </row>
    <row r="2795" spans="2:13" x14ac:dyDescent="0.3">
      <c r="B2795" s="9">
        <v>45946</v>
      </c>
      <c r="C2795" s="10" t="s">
        <v>142</v>
      </c>
      <c r="D2795" s="10" t="s">
        <v>21</v>
      </c>
      <c r="E2795" s="10" t="s">
        <v>31</v>
      </c>
      <c r="F2795" s="10" t="s">
        <v>102</v>
      </c>
      <c r="G2795" s="11">
        <v>83</v>
      </c>
      <c r="H2795" s="11">
        <v>229400</v>
      </c>
      <c r="I2795" s="11">
        <f t="shared" si="94"/>
        <v>19040200</v>
      </c>
      <c r="J2795" s="11">
        <f t="shared" si="95"/>
        <v>1904020</v>
      </c>
      <c r="K2795" s="11">
        <f>연간거래자료!$I2795+연간거래자료!$J2795</f>
        <v>20944220</v>
      </c>
      <c r="L2795" s="13" t="s">
        <v>16</v>
      </c>
      <c r="M2795" s="14" t="s">
        <v>134</v>
      </c>
    </row>
    <row r="2796" spans="2:13" x14ac:dyDescent="0.3">
      <c r="B2796" s="9">
        <v>45946</v>
      </c>
      <c r="C2796" s="10" t="s">
        <v>130</v>
      </c>
      <c r="D2796" s="10" t="s">
        <v>21</v>
      </c>
      <c r="E2796" s="10" t="s">
        <v>31</v>
      </c>
      <c r="F2796" s="10" t="s">
        <v>61</v>
      </c>
      <c r="G2796" s="11">
        <v>41</v>
      </c>
      <c r="H2796" s="11">
        <v>256300</v>
      </c>
      <c r="I2796" s="11">
        <f t="shared" si="94"/>
        <v>10508300</v>
      </c>
      <c r="J2796" s="11">
        <f t="shared" si="95"/>
        <v>1050830</v>
      </c>
      <c r="K2796" s="11">
        <f>연간거래자료!$I2796+연간거래자료!$J2796</f>
        <v>11559130</v>
      </c>
      <c r="L2796" s="13" t="s">
        <v>16</v>
      </c>
      <c r="M2796" s="14" t="s">
        <v>135</v>
      </c>
    </row>
    <row r="2797" spans="2:13" x14ac:dyDescent="0.3">
      <c r="B2797" s="9">
        <v>45946</v>
      </c>
      <c r="C2797" s="10" t="s">
        <v>155</v>
      </c>
      <c r="D2797" s="10" t="s">
        <v>21</v>
      </c>
      <c r="E2797" s="10" t="s">
        <v>31</v>
      </c>
      <c r="F2797" s="10" t="s">
        <v>72</v>
      </c>
      <c r="G2797" s="11">
        <v>121</v>
      </c>
      <c r="H2797" s="11">
        <v>248500</v>
      </c>
      <c r="I2797" s="11">
        <f t="shared" si="94"/>
        <v>30068500</v>
      </c>
      <c r="J2797" s="11">
        <f t="shared" si="95"/>
        <v>3006850</v>
      </c>
      <c r="K2797" s="11">
        <f>연간거래자료!$I2797+연간거래자료!$J2797</f>
        <v>33075350</v>
      </c>
      <c r="L2797" s="13" t="s">
        <v>12</v>
      </c>
      <c r="M2797" s="14" t="s">
        <v>134</v>
      </c>
    </row>
    <row r="2798" spans="2:13" x14ac:dyDescent="0.3">
      <c r="B2798" s="9">
        <v>45946</v>
      </c>
      <c r="C2798" s="10" t="s">
        <v>141</v>
      </c>
      <c r="D2798" s="10" t="s">
        <v>21</v>
      </c>
      <c r="E2798" s="10" t="s">
        <v>22</v>
      </c>
      <c r="F2798" s="10" t="s">
        <v>62</v>
      </c>
      <c r="G2798" s="11">
        <v>104</v>
      </c>
      <c r="H2798" s="11">
        <v>122700</v>
      </c>
      <c r="I2798" s="11">
        <f t="shared" si="94"/>
        <v>12760800</v>
      </c>
      <c r="J2798" s="11">
        <f t="shared" si="95"/>
        <v>1276080</v>
      </c>
      <c r="K2798" s="11">
        <f>연간거래자료!$I2798+연간거래자료!$J2798</f>
        <v>14036880</v>
      </c>
      <c r="L2798" s="13" t="s">
        <v>12</v>
      </c>
      <c r="M2798" s="14" t="s">
        <v>136</v>
      </c>
    </row>
    <row r="2799" spans="2:13" x14ac:dyDescent="0.3">
      <c r="B2799" s="9">
        <v>45946</v>
      </c>
      <c r="C2799" s="10" t="s">
        <v>131</v>
      </c>
      <c r="D2799" s="10" t="s">
        <v>33</v>
      </c>
      <c r="E2799" s="10" t="s">
        <v>34</v>
      </c>
      <c r="F2799" s="10" t="s">
        <v>112</v>
      </c>
      <c r="G2799" s="11">
        <v>144</v>
      </c>
      <c r="H2799" s="11">
        <v>484900</v>
      </c>
      <c r="I2799" s="11">
        <f t="shared" si="94"/>
        <v>69825600</v>
      </c>
      <c r="J2799" s="11">
        <f t="shared" si="95"/>
        <v>6982560</v>
      </c>
      <c r="K2799" s="11">
        <f>연간거래자료!$I2799+연간거래자료!$J2799</f>
        <v>76808160</v>
      </c>
      <c r="L2799" s="13" t="s">
        <v>16</v>
      </c>
      <c r="M2799" s="14" t="s">
        <v>134</v>
      </c>
    </row>
    <row r="2800" spans="2:13" x14ac:dyDescent="0.3">
      <c r="B2800" s="9">
        <v>45946</v>
      </c>
      <c r="C2800" s="10" t="s">
        <v>151</v>
      </c>
      <c r="D2800" s="10" t="s">
        <v>13</v>
      </c>
      <c r="E2800" s="10" t="s">
        <v>14</v>
      </c>
      <c r="F2800" s="10" t="s">
        <v>63</v>
      </c>
      <c r="G2800" s="11">
        <v>42</v>
      </c>
      <c r="H2800" s="11">
        <v>95000</v>
      </c>
      <c r="I2800" s="11">
        <f t="shared" si="94"/>
        <v>3990000</v>
      </c>
      <c r="J2800" s="11">
        <f t="shared" si="95"/>
        <v>399000</v>
      </c>
      <c r="K2800" s="11">
        <f>연간거래자료!$I2800+연간거래자료!$J2800</f>
        <v>4389000</v>
      </c>
      <c r="L2800" s="13" t="s">
        <v>16</v>
      </c>
      <c r="M2800" s="14" t="s">
        <v>134</v>
      </c>
    </row>
    <row r="2801" spans="2:13" x14ac:dyDescent="0.3">
      <c r="B2801" s="9">
        <v>45946</v>
      </c>
      <c r="C2801" s="10" t="s">
        <v>131</v>
      </c>
      <c r="D2801" s="10" t="s">
        <v>13</v>
      </c>
      <c r="E2801" s="10" t="s">
        <v>14</v>
      </c>
      <c r="F2801" s="10" t="s">
        <v>67</v>
      </c>
      <c r="G2801" s="11">
        <v>67</v>
      </c>
      <c r="H2801" s="11">
        <v>20400</v>
      </c>
      <c r="I2801" s="11">
        <f t="shared" si="94"/>
        <v>1366800</v>
      </c>
      <c r="J2801" s="11">
        <f t="shared" si="95"/>
        <v>136680</v>
      </c>
      <c r="K2801" s="11">
        <f>연간거래자료!$I2801+연간거래자료!$J2801</f>
        <v>1503480</v>
      </c>
      <c r="L2801" s="13" t="s">
        <v>12</v>
      </c>
      <c r="M2801" s="14" t="s">
        <v>134</v>
      </c>
    </row>
    <row r="2802" spans="2:13" x14ac:dyDescent="0.3">
      <c r="B2802" s="9">
        <v>45946</v>
      </c>
      <c r="C2802" s="10" t="s">
        <v>140</v>
      </c>
      <c r="D2802" s="10" t="s">
        <v>13</v>
      </c>
      <c r="E2802" s="10" t="s">
        <v>14</v>
      </c>
      <c r="F2802" s="10" t="s">
        <v>84</v>
      </c>
      <c r="G2802" s="11">
        <v>129</v>
      </c>
      <c r="H2802" s="11">
        <v>87200</v>
      </c>
      <c r="I2802" s="11">
        <f t="shared" si="94"/>
        <v>11248800</v>
      </c>
      <c r="J2802" s="11">
        <f t="shared" si="95"/>
        <v>1124880</v>
      </c>
      <c r="K2802" s="11">
        <f>연간거래자료!$I2802+연간거래자료!$J2802</f>
        <v>12373680</v>
      </c>
      <c r="L2802" s="13" t="s">
        <v>16</v>
      </c>
      <c r="M2802" s="14" t="s">
        <v>136</v>
      </c>
    </row>
    <row r="2803" spans="2:13" x14ac:dyDescent="0.3">
      <c r="B2803" s="9">
        <v>45946</v>
      </c>
      <c r="C2803" s="10" t="s">
        <v>132</v>
      </c>
      <c r="D2803" s="10" t="s">
        <v>13</v>
      </c>
      <c r="E2803" s="10" t="s">
        <v>14</v>
      </c>
      <c r="F2803" s="10" t="s">
        <v>52</v>
      </c>
      <c r="G2803" s="11">
        <v>66</v>
      </c>
      <c r="H2803" s="11">
        <v>21100</v>
      </c>
      <c r="I2803" s="11">
        <f t="shared" si="94"/>
        <v>1392600</v>
      </c>
      <c r="J2803" s="11">
        <f t="shared" si="95"/>
        <v>139260</v>
      </c>
      <c r="K2803" s="11">
        <f>연간거래자료!$I2803+연간거래자료!$J2803</f>
        <v>1531860</v>
      </c>
      <c r="L2803" s="13" t="s">
        <v>12</v>
      </c>
      <c r="M2803" s="14" t="s">
        <v>134</v>
      </c>
    </row>
    <row r="2804" spans="2:13" x14ac:dyDescent="0.3">
      <c r="B2804" s="9">
        <v>45946</v>
      </c>
      <c r="C2804" s="10" t="s">
        <v>145</v>
      </c>
      <c r="D2804" s="10" t="s">
        <v>13</v>
      </c>
      <c r="E2804" s="10" t="s">
        <v>26</v>
      </c>
      <c r="F2804" s="10" t="s">
        <v>68</v>
      </c>
      <c r="G2804" s="11">
        <v>42</v>
      </c>
      <c r="H2804" s="11">
        <v>75000</v>
      </c>
      <c r="I2804" s="11">
        <f t="shared" si="94"/>
        <v>3150000</v>
      </c>
      <c r="J2804" s="11">
        <f t="shared" si="95"/>
        <v>315000</v>
      </c>
      <c r="K2804" s="11">
        <f>연간거래자료!$I2804+연간거래자료!$J2804</f>
        <v>3465000</v>
      </c>
      <c r="L2804" s="13" t="s">
        <v>16</v>
      </c>
      <c r="M2804" s="14" t="s">
        <v>137</v>
      </c>
    </row>
    <row r="2805" spans="2:13" x14ac:dyDescent="0.3">
      <c r="B2805" s="9">
        <v>45946</v>
      </c>
      <c r="C2805" s="10" t="s">
        <v>139</v>
      </c>
      <c r="D2805" s="10" t="s">
        <v>9</v>
      </c>
      <c r="E2805" s="10" t="s">
        <v>24</v>
      </c>
      <c r="F2805" s="10" t="s">
        <v>87</v>
      </c>
      <c r="G2805" s="11">
        <v>52</v>
      </c>
      <c r="H2805" s="11">
        <v>545400</v>
      </c>
      <c r="I2805" s="11">
        <f t="shared" si="94"/>
        <v>28360800</v>
      </c>
      <c r="J2805" s="11">
        <f t="shared" si="95"/>
        <v>2836080</v>
      </c>
      <c r="K2805" s="11">
        <f>연간거래자료!$I2805+연간거래자료!$J2805</f>
        <v>31196880</v>
      </c>
      <c r="L2805" s="13" t="s">
        <v>16</v>
      </c>
      <c r="M2805" s="14" t="s">
        <v>136</v>
      </c>
    </row>
    <row r="2806" spans="2:13" x14ac:dyDescent="0.3">
      <c r="B2806" s="9">
        <v>45946</v>
      </c>
      <c r="C2806" s="10" t="s">
        <v>139</v>
      </c>
      <c r="D2806" s="10" t="s">
        <v>9</v>
      </c>
      <c r="E2806" s="10" t="s">
        <v>24</v>
      </c>
      <c r="F2806" s="10" t="s">
        <v>44</v>
      </c>
      <c r="G2806" s="11">
        <v>67</v>
      </c>
      <c r="H2806" s="11">
        <v>496900</v>
      </c>
      <c r="I2806" s="11">
        <f t="shared" si="94"/>
        <v>33292300</v>
      </c>
      <c r="J2806" s="11">
        <f t="shared" si="95"/>
        <v>3329230</v>
      </c>
      <c r="K2806" s="11">
        <f>연간거래자료!$I2806+연간거래자료!$J2806</f>
        <v>36621530</v>
      </c>
      <c r="L2806" s="13" t="s">
        <v>12</v>
      </c>
      <c r="M2806" s="14" t="s">
        <v>136</v>
      </c>
    </row>
    <row r="2807" spans="2:13" x14ac:dyDescent="0.3">
      <c r="B2807" s="9">
        <v>45946</v>
      </c>
      <c r="C2807" s="10" t="s">
        <v>157</v>
      </c>
      <c r="D2807" s="10" t="s">
        <v>9</v>
      </c>
      <c r="E2807" s="10" t="s">
        <v>17</v>
      </c>
      <c r="F2807" s="10" t="s">
        <v>97</v>
      </c>
      <c r="G2807" s="11">
        <v>75</v>
      </c>
      <c r="H2807" s="11">
        <v>412300</v>
      </c>
      <c r="I2807" s="11">
        <f t="shared" si="94"/>
        <v>30922500</v>
      </c>
      <c r="J2807" s="11">
        <f t="shared" si="95"/>
        <v>3092250</v>
      </c>
      <c r="K2807" s="11">
        <f>연간거래자료!$I2807+연간거래자료!$J2807</f>
        <v>34014750</v>
      </c>
      <c r="L2807" s="13" t="s">
        <v>12</v>
      </c>
      <c r="M2807" s="14" t="s">
        <v>136</v>
      </c>
    </row>
    <row r="2808" spans="2:13" x14ac:dyDescent="0.3">
      <c r="B2808" s="9">
        <v>45946</v>
      </c>
      <c r="C2808" s="10" t="s">
        <v>156</v>
      </c>
      <c r="D2808" s="10" t="s">
        <v>9</v>
      </c>
      <c r="E2808" s="10" t="s">
        <v>17</v>
      </c>
      <c r="F2808" s="10" t="s">
        <v>19</v>
      </c>
      <c r="G2808" s="11">
        <v>23</v>
      </c>
      <c r="H2808" s="11">
        <v>624500</v>
      </c>
      <c r="I2808" s="11">
        <f t="shared" si="94"/>
        <v>14363500</v>
      </c>
      <c r="J2808" s="11">
        <f t="shared" si="95"/>
        <v>1436350</v>
      </c>
      <c r="K2808" s="11">
        <f>연간거래자료!$I2808+연간거래자료!$J2808</f>
        <v>15799850</v>
      </c>
      <c r="L2808" s="13" t="s">
        <v>16</v>
      </c>
      <c r="M2808" s="14" t="s">
        <v>135</v>
      </c>
    </row>
    <row r="2809" spans="2:13" x14ac:dyDescent="0.3">
      <c r="B2809" s="9">
        <v>45946</v>
      </c>
      <c r="C2809" s="10" t="s">
        <v>144</v>
      </c>
      <c r="D2809" s="10" t="s">
        <v>9</v>
      </c>
      <c r="E2809" s="10" t="s">
        <v>36</v>
      </c>
      <c r="F2809" s="10" t="s">
        <v>90</v>
      </c>
      <c r="G2809" s="11">
        <v>27</v>
      </c>
      <c r="H2809" s="11">
        <v>326000</v>
      </c>
      <c r="I2809" s="11">
        <f t="shared" si="94"/>
        <v>8802000</v>
      </c>
      <c r="J2809" s="11">
        <f t="shared" si="95"/>
        <v>880200</v>
      </c>
      <c r="K2809" s="11">
        <f>연간거래자료!$I2809+연간거래자료!$J2809</f>
        <v>9682200</v>
      </c>
      <c r="L2809" s="13" t="s">
        <v>12</v>
      </c>
      <c r="M2809" s="14" t="s">
        <v>136</v>
      </c>
    </row>
    <row r="2810" spans="2:13" x14ac:dyDescent="0.3">
      <c r="B2810" s="9">
        <v>45947</v>
      </c>
      <c r="C2810" s="10" t="s">
        <v>141</v>
      </c>
      <c r="D2810" s="10" t="s">
        <v>21</v>
      </c>
      <c r="E2810" s="10" t="s">
        <v>31</v>
      </c>
      <c r="F2810" s="10" t="s">
        <v>32</v>
      </c>
      <c r="G2810" s="11">
        <v>65</v>
      </c>
      <c r="H2810" s="11">
        <v>183900</v>
      </c>
      <c r="I2810" s="11">
        <f t="shared" si="94"/>
        <v>11953500</v>
      </c>
      <c r="J2810" s="11">
        <f t="shared" si="95"/>
        <v>1195350</v>
      </c>
      <c r="K2810" s="11">
        <f>연간거래자료!$I2810+연간거래자료!$J2810</f>
        <v>13148850</v>
      </c>
      <c r="L2810" s="13" t="s">
        <v>12</v>
      </c>
      <c r="M2810" s="14" t="s">
        <v>135</v>
      </c>
    </row>
    <row r="2811" spans="2:13" x14ac:dyDescent="0.3">
      <c r="B2811" s="9">
        <v>45947</v>
      </c>
      <c r="C2811" s="10" t="s">
        <v>131</v>
      </c>
      <c r="D2811" s="10" t="s">
        <v>21</v>
      </c>
      <c r="E2811" s="10" t="s">
        <v>31</v>
      </c>
      <c r="F2811" s="10" t="s">
        <v>105</v>
      </c>
      <c r="G2811" s="11">
        <v>73</v>
      </c>
      <c r="H2811" s="11">
        <v>306200</v>
      </c>
      <c r="I2811" s="11">
        <f t="shared" si="94"/>
        <v>22352600</v>
      </c>
      <c r="J2811" s="11">
        <f t="shared" si="95"/>
        <v>2235260</v>
      </c>
      <c r="K2811" s="11">
        <f>연간거래자료!$I2811+연간거래자료!$J2811</f>
        <v>24587860</v>
      </c>
      <c r="L2811" s="13" t="s">
        <v>12</v>
      </c>
      <c r="M2811" s="14" t="s">
        <v>134</v>
      </c>
    </row>
    <row r="2812" spans="2:13" x14ac:dyDescent="0.3">
      <c r="B2812" s="9">
        <v>45947</v>
      </c>
      <c r="C2812" s="10" t="s">
        <v>151</v>
      </c>
      <c r="D2812" s="10" t="s">
        <v>21</v>
      </c>
      <c r="E2812" s="10" t="s">
        <v>28</v>
      </c>
      <c r="F2812" s="10" t="s">
        <v>125</v>
      </c>
      <c r="G2812" s="11">
        <v>127</v>
      </c>
      <c r="H2812" s="11">
        <v>1750900</v>
      </c>
      <c r="I2812" s="11">
        <f t="shared" si="94"/>
        <v>222364300</v>
      </c>
      <c r="J2812" s="11">
        <f t="shared" si="95"/>
        <v>22236430</v>
      </c>
      <c r="K2812" s="11">
        <f>연간거래자료!$I2812+연간거래자료!$J2812</f>
        <v>244600730</v>
      </c>
      <c r="L2812" s="13" t="s">
        <v>12</v>
      </c>
      <c r="M2812" s="14" t="s">
        <v>134</v>
      </c>
    </row>
    <row r="2813" spans="2:13" x14ac:dyDescent="0.3">
      <c r="B2813" s="9">
        <v>45947</v>
      </c>
      <c r="C2813" s="10" t="s">
        <v>152</v>
      </c>
      <c r="D2813" s="10" t="s">
        <v>21</v>
      </c>
      <c r="E2813" s="10" t="s">
        <v>28</v>
      </c>
      <c r="F2813" s="10" t="s">
        <v>98</v>
      </c>
      <c r="G2813" s="11">
        <v>29</v>
      </c>
      <c r="H2813" s="11">
        <v>1626500</v>
      </c>
      <c r="I2813" s="11">
        <f t="shared" si="94"/>
        <v>47168500</v>
      </c>
      <c r="J2813" s="11">
        <f t="shared" si="95"/>
        <v>4716850</v>
      </c>
      <c r="K2813" s="11">
        <f>연간거래자료!$I2813+연간거래자료!$J2813</f>
        <v>51885350</v>
      </c>
      <c r="L2813" s="13" t="s">
        <v>16</v>
      </c>
      <c r="M2813" s="14" t="s">
        <v>136</v>
      </c>
    </row>
    <row r="2814" spans="2:13" x14ac:dyDescent="0.3">
      <c r="B2814" s="9">
        <v>45947</v>
      </c>
      <c r="C2814" s="10" t="s">
        <v>146</v>
      </c>
      <c r="D2814" s="10" t="s">
        <v>13</v>
      </c>
      <c r="E2814" s="10" t="s">
        <v>14</v>
      </c>
      <c r="F2814" s="10" t="s">
        <v>123</v>
      </c>
      <c r="G2814" s="11">
        <v>26</v>
      </c>
      <c r="H2814" s="11">
        <v>800000</v>
      </c>
      <c r="I2814" s="11">
        <f t="shared" si="94"/>
        <v>20800000</v>
      </c>
      <c r="J2814" s="11">
        <f t="shared" si="95"/>
        <v>2080000</v>
      </c>
      <c r="K2814" s="11">
        <f>연간거래자료!$I2814+연간거래자료!$J2814</f>
        <v>22880000</v>
      </c>
      <c r="L2814" s="13" t="s">
        <v>16</v>
      </c>
      <c r="M2814" s="14" t="s">
        <v>134</v>
      </c>
    </row>
    <row r="2815" spans="2:13" x14ac:dyDescent="0.3">
      <c r="B2815" s="9">
        <v>45947</v>
      </c>
      <c r="C2815" s="10" t="s">
        <v>130</v>
      </c>
      <c r="D2815" s="10" t="s">
        <v>13</v>
      </c>
      <c r="E2815" s="10" t="s">
        <v>14</v>
      </c>
      <c r="F2815" s="10" t="s">
        <v>113</v>
      </c>
      <c r="G2815" s="11">
        <v>56</v>
      </c>
      <c r="H2815" s="11">
        <v>625800</v>
      </c>
      <c r="I2815" s="11">
        <f t="shared" si="94"/>
        <v>35044800</v>
      </c>
      <c r="J2815" s="11">
        <f t="shared" si="95"/>
        <v>3504480</v>
      </c>
      <c r="K2815" s="11">
        <f>연간거래자료!$I2815+연간거래자료!$J2815</f>
        <v>38549280</v>
      </c>
      <c r="L2815" s="13" t="s">
        <v>16</v>
      </c>
      <c r="M2815" s="14" t="s">
        <v>136</v>
      </c>
    </row>
    <row r="2816" spans="2:13" x14ac:dyDescent="0.3">
      <c r="B2816" s="9">
        <v>45947</v>
      </c>
      <c r="C2816" s="10" t="s">
        <v>132</v>
      </c>
      <c r="D2816" s="10" t="s">
        <v>13</v>
      </c>
      <c r="E2816" s="10" t="s">
        <v>14</v>
      </c>
      <c r="F2816" s="10" t="s">
        <v>99</v>
      </c>
      <c r="G2816" s="11">
        <v>78</v>
      </c>
      <c r="H2816" s="11">
        <v>134800</v>
      </c>
      <c r="I2816" s="11">
        <f t="shared" si="94"/>
        <v>10514400</v>
      </c>
      <c r="J2816" s="11">
        <f t="shared" si="95"/>
        <v>1051440</v>
      </c>
      <c r="K2816" s="11">
        <f>연간거래자료!$I2816+연간거래자료!$J2816</f>
        <v>11565840</v>
      </c>
      <c r="L2816" s="13" t="s">
        <v>12</v>
      </c>
      <c r="M2816" s="14" t="s">
        <v>137</v>
      </c>
    </row>
    <row r="2817" spans="2:13" x14ac:dyDescent="0.3">
      <c r="B2817" s="9">
        <v>45947</v>
      </c>
      <c r="C2817" s="10" t="s">
        <v>132</v>
      </c>
      <c r="D2817" s="10" t="s">
        <v>9</v>
      </c>
      <c r="E2817" s="10" t="s">
        <v>48</v>
      </c>
      <c r="F2817" s="10" t="s">
        <v>48</v>
      </c>
      <c r="G2817" s="11">
        <v>29</v>
      </c>
      <c r="H2817" s="11">
        <v>129000</v>
      </c>
      <c r="I2817" s="11">
        <f t="shared" si="94"/>
        <v>3741000</v>
      </c>
      <c r="J2817" s="11">
        <f t="shared" si="95"/>
        <v>374100</v>
      </c>
      <c r="K2817" s="11">
        <f>연간거래자료!$I2817+연간거래자료!$J2817</f>
        <v>4115100</v>
      </c>
      <c r="L2817" s="13" t="s">
        <v>16</v>
      </c>
      <c r="M2817" s="14" t="s">
        <v>137</v>
      </c>
    </row>
    <row r="2818" spans="2:13" x14ac:dyDescent="0.3">
      <c r="B2818" s="9">
        <v>45947</v>
      </c>
      <c r="C2818" s="10" t="s">
        <v>152</v>
      </c>
      <c r="D2818" s="10" t="s">
        <v>9</v>
      </c>
      <c r="E2818" s="10" t="s">
        <v>24</v>
      </c>
      <c r="F2818" s="10" t="s">
        <v>111</v>
      </c>
      <c r="G2818" s="11">
        <v>147</v>
      </c>
      <c r="H2818" s="11">
        <v>208800</v>
      </c>
      <c r="I2818" s="11">
        <f t="shared" si="94"/>
        <v>30693600</v>
      </c>
      <c r="J2818" s="11">
        <f t="shared" si="95"/>
        <v>3069360</v>
      </c>
      <c r="K2818" s="11">
        <f>연간거래자료!$I2818+연간거래자료!$J2818</f>
        <v>33762960</v>
      </c>
      <c r="L2818" s="13" t="s">
        <v>12</v>
      </c>
      <c r="M2818" s="14" t="s">
        <v>136</v>
      </c>
    </row>
    <row r="2819" spans="2:13" x14ac:dyDescent="0.3">
      <c r="B2819" s="9">
        <v>45947</v>
      </c>
      <c r="C2819" s="10" t="s">
        <v>151</v>
      </c>
      <c r="D2819" s="10" t="s">
        <v>9</v>
      </c>
      <c r="E2819" s="10" t="s">
        <v>10</v>
      </c>
      <c r="F2819" s="10" t="s">
        <v>86</v>
      </c>
      <c r="G2819" s="11">
        <v>133</v>
      </c>
      <c r="H2819" s="11">
        <v>109400</v>
      </c>
      <c r="I2819" s="11">
        <f t="shared" si="94"/>
        <v>14550200</v>
      </c>
      <c r="J2819" s="11">
        <f t="shared" si="95"/>
        <v>1455020</v>
      </c>
      <c r="K2819" s="11">
        <f>연간거래자료!$I2819+연간거래자료!$J2819</f>
        <v>16005220</v>
      </c>
      <c r="L2819" s="13" t="s">
        <v>12</v>
      </c>
      <c r="M2819" s="14" t="s">
        <v>137</v>
      </c>
    </row>
    <row r="2820" spans="2:13" x14ac:dyDescent="0.3">
      <c r="B2820" s="9">
        <v>45947</v>
      </c>
      <c r="C2820" s="10" t="s">
        <v>148</v>
      </c>
      <c r="D2820" s="10" t="s">
        <v>9</v>
      </c>
      <c r="E2820" s="10" t="s">
        <v>10</v>
      </c>
      <c r="F2820" s="10" t="s">
        <v>78</v>
      </c>
      <c r="G2820" s="11">
        <v>61</v>
      </c>
      <c r="H2820" s="11">
        <v>209100</v>
      </c>
      <c r="I2820" s="11">
        <f t="shared" si="94"/>
        <v>12755100</v>
      </c>
      <c r="J2820" s="11">
        <f t="shared" si="95"/>
        <v>1275510</v>
      </c>
      <c r="K2820" s="11">
        <f>연간거래자료!$I2820+연간거래자료!$J2820</f>
        <v>14030610</v>
      </c>
      <c r="L2820" s="13" t="s">
        <v>12</v>
      </c>
      <c r="M2820" s="14" t="s">
        <v>136</v>
      </c>
    </row>
    <row r="2821" spans="2:13" x14ac:dyDescent="0.3">
      <c r="B2821" s="9">
        <v>45947</v>
      </c>
      <c r="C2821" s="10" t="s">
        <v>148</v>
      </c>
      <c r="D2821" s="10" t="s">
        <v>9</v>
      </c>
      <c r="E2821" s="10" t="s">
        <v>50</v>
      </c>
      <c r="F2821" s="10" t="s">
        <v>126</v>
      </c>
      <c r="G2821" s="11">
        <v>80</v>
      </c>
      <c r="H2821" s="11">
        <v>63100</v>
      </c>
      <c r="I2821" s="11">
        <f t="shared" si="94"/>
        <v>5048000</v>
      </c>
      <c r="J2821" s="11">
        <f t="shared" si="95"/>
        <v>504800</v>
      </c>
      <c r="K2821" s="11">
        <f>연간거래자료!$I2821+연간거래자료!$J2821</f>
        <v>5552800</v>
      </c>
      <c r="L2821" s="13" t="s">
        <v>12</v>
      </c>
      <c r="M2821" s="14" t="s">
        <v>134</v>
      </c>
    </row>
    <row r="2822" spans="2:13" x14ac:dyDescent="0.3">
      <c r="B2822" s="9">
        <v>45947</v>
      </c>
      <c r="C2822" s="10" t="s">
        <v>151</v>
      </c>
      <c r="D2822" s="10" t="s">
        <v>9</v>
      </c>
      <c r="E2822" s="10" t="s">
        <v>36</v>
      </c>
      <c r="F2822" s="10" t="s">
        <v>38</v>
      </c>
      <c r="G2822" s="11">
        <v>54</v>
      </c>
      <c r="H2822" s="11">
        <v>180000</v>
      </c>
      <c r="I2822" s="11">
        <f t="shared" si="94"/>
        <v>9720000</v>
      </c>
      <c r="J2822" s="11">
        <f t="shared" si="95"/>
        <v>972000</v>
      </c>
      <c r="K2822" s="11">
        <f>연간거래자료!$I2822+연간거래자료!$J2822</f>
        <v>10692000</v>
      </c>
      <c r="L2822" s="13" t="s">
        <v>16</v>
      </c>
      <c r="M2822" s="14" t="s">
        <v>136</v>
      </c>
    </row>
    <row r="2823" spans="2:13" x14ac:dyDescent="0.3">
      <c r="B2823" s="9">
        <v>45947</v>
      </c>
      <c r="C2823" s="10" t="s">
        <v>154</v>
      </c>
      <c r="D2823" s="10" t="s">
        <v>9</v>
      </c>
      <c r="E2823" s="10" t="s">
        <v>36</v>
      </c>
      <c r="F2823" s="10" t="s">
        <v>37</v>
      </c>
      <c r="G2823" s="11">
        <v>78</v>
      </c>
      <c r="H2823" s="11">
        <v>151300</v>
      </c>
      <c r="I2823" s="11">
        <f t="shared" si="94"/>
        <v>11801400</v>
      </c>
      <c r="J2823" s="11">
        <f t="shared" si="95"/>
        <v>1180140</v>
      </c>
      <c r="K2823" s="11">
        <f>연간거래자료!$I2823+연간거래자료!$J2823</f>
        <v>12981540</v>
      </c>
      <c r="L2823" s="13" t="s">
        <v>16</v>
      </c>
      <c r="M2823" s="14" t="s">
        <v>134</v>
      </c>
    </row>
    <row r="2824" spans="2:13" x14ac:dyDescent="0.3">
      <c r="B2824" s="9">
        <v>45948</v>
      </c>
      <c r="C2824" s="10" t="s">
        <v>152</v>
      </c>
      <c r="D2824" s="10" t="s">
        <v>21</v>
      </c>
      <c r="E2824" s="10" t="s">
        <v>31</v>
      </c>
      <c r="F2824" s="10" t="s">
        <v>102</v>
      </c>
      <c r="G2824" s="11">
        <v>13</v>
      </c>
      <c r="H2824" s="11">
        <v>236500</v>
      </c>
      <c r="I2824" s="11">
        <f t="shared" si="94"/>
        <v>3074500</v>
      </c>
      <c r="J2824" s="11">
        <f t="shared" si="95"/>
        <v>307450</v>
      </c>
      <c r="K2824" s="11">
        <f>연간거래자료!$I2824+연간거래자료!$J2824</f>
        <v>3381950</v>
      </c>
      <c r="L2824" s="13" t="s">
        <v>16</v>
      </c>
      <c r="M2824" s="14" t="s">
        <v>136</v>
      </c>
    </row>
    <row r="2825" spans="2:13" x14ac:dyDescent="0.3">
      <c r="B2825" s="9">
        <v>45948</v>
      </c>
      <c r="C2825" s="10" t="s">
        <v>152</v>
      </c>
      <c r="D2825" s="10" t="s">
        <v>21</v>
      </c>
      <c r="E2825" s="10" t="s">
        <v>31</v>
      </c>
      <c r="F2825" s="10" t="s">
        <v>105</v>
      </c>
      <c r="G2825" s="11">
        <v>80</v>
      </c>
      <c r="H2825" s="11">
        <v>306200</v>
      </c>
      <c r="I2825" s="11">
        <f t="shared" si="94"/>
        <v>24496000</v>
      </c>
      <c r="J2825" s="11">
        <f t="shared" si="95"/>
        <v>2449600</v>
      </c>
      <c r="K2825" s="11">
        <f>연간거래자료!$I2825+연간거래자료!$J2825</f>
        <v>26945600</v>
      </c>
      <c r="L2825" s="13" t="s">
        <v>16</v>
      </c>
      <c r="M2825" s="14" t="s">
        <v>134</v>
      </c>
    </row>
    <row r="2826" spans="2:13" x14ac:dyDescent="0.3">
      <c r="B2826" s="9">
        <v>45948</v>
      </c>
      <c r="C2826" s="10" t="s">
        <v>152</v>
      </c>
      <c r="D2826" s="10" t="s">
        <v>21</v>
      </c>
      <c r="E2826" s="10" t="s">
        <v>28</v>
      </c>
      <c r="F2826" s="10" t="s">
        <v>125</v>
      </c>
      <c r="G2826" s="11">
        <v>50</v>
      </c>
      <c r="H2826" s="11">
        <v>1750900</v>
      </c>
      <c r="I2826" s="11">
        <f t="shared" si="94"/>
        <v>87545000</v>
      </c>
      <c r="J2826" s="11">
        <f t="shared" si="95"/>
        <v>8754500</v>
      </c>
      <c r="K2826" s="11">
        <f>연간거래자료!$I2826+연간거래자료!$J2826</f>
        <v>96299500</v>
      </c>
      <c r="L2826" s="13" t="s">
        <v>12</v>
      </c>
      <c r="M2826" s="14" t="s">
        <v>136</v>
      </c>
    </row>
    <row r="2827" spans="2:13" x14ac:dyDescent="0.3">
      <c r="B2827" s="9">
        <v>45948</v>
      </c>
      <c r="C2827" s="10" t="s">
        <v>145</v>
      </c>
      <c r="D2827" s="10" t="s">
        <v>21</v>
      </c>
      <c r="E2827" s="10" t="s">
        <v>28</v>
      </c>
      <c r="F2827" s="10" t="s">
        <v>70</v>
      </c>
      <c r="G2827" s="11">
        <v>29</v>
      </c>
      <c r="H2827" s="11">
        <v>398000</v>
      </c>
      <c r="I2827" s="11">
        <f t="shared" ref="I2827:I2890" si="96">G2827*H2827</f>
        <v>11542000</v>
      </c>
      <c r="J2827" s="11">
        <f t="shared" ref="J2827:J2890" si="97">I2827*0.1</f>
        <v>1154200</v>
      </c>
      <c r="K2827" s="11">
        <f>연간거래자료!$I2827+연간거래자료!$J2827</f>
        <v>12696200</v>
      </c>
      <c r="L2827" s="13" t="s">
        <v>16</v>
      </c>
      <c r="M2827" s="14" t="s">
        <v>136</v>
      </c>
    </row>
    <row r="2828" spans="2:13" x14ac:dyDescent="0.3">
      <c r="B2828" s="9">
        <v>45948</v>
      </c>
      <c r="C2828" s="10" t="s">
        <v>151</v>
      </c>
      <c r="D2828" s="10" t="s">
        <v>13</v>
      </c>
      <c r="E2828" s="10" t="s">
        <v>14</v>
      </c>
      <c r="F2828" s="10" t="s">
        <v>116</v>
      </c>
      <c r="G2828" s="11">
        <v>142</v>
      </c>
      <c r="H2828" s="11">
        <v>334700</v>
      </c>
      <c r="I2828" s="11">
        <f t="shared" si="96"/>
        <v>47527400</v>
      </c>
      <c r="J2828" s="11">
        <f t="shared" si="97"/>
        <v>4752740</v>
      </c>
      <c r="K2828" s="11">
        <f>연간거래자료!$I2828+연간거래자료!$J2828</f>
        <v>52280140</v>
      </c>
      <c r="L2828" s="13" t="s">
        <v>16</v>
      </c>
      <c r="M2828" s="14" t="s">
        <v>135</v>
      </c>
    </row>
    <row r="2829" spans="2:13" x14ac:dyDescent="0.3">
      <c r="B2829" s="9">
        <v>45948</v>
      </c>
      <c r="C2829" s="10" t="s">
        <v>140</v>
      </c>
      <c r="D2829" s="10" t="s">
        <v>13</v>
      </c>
      <c r="E2829" s="10" t="s">
        <v>14</v>
      </c>
      <c r="F2829" s="10" t="s">
        <v>116</v>
      </c>
      <c r="G2829" s="11">
        <v>147</v>
      </c>
      <c r="H2829" s="11">
        <v>334700</v>
      </c>
      <c r="I2829" s="11">
        <f t="shared" si="96"/>
        <v>49200900</v>
      </c>
      <c r="J2829" s="11">
        <f t="shared" si="97"/>
        <v>4920090</v>
      </c>
      <c r="K2829" s="11">
        <f>연간거래자료!$I2829+연간거래자료!$J2829</f>
        <v>54120990</v>
      </c>
      <c r="L2829" s="13" t="s">
        <v>16</v>
      </c>
      <c r="M2829" s="14" t="s">
        <v>137</v>
      </c>
    </row>
    <row r="2830" spans="2:13" x14ac:dyDescent="0.3">
      <c r="B2830" s="9">
        <v>45948</v>
      </c>
      <c r="C2830" s="10" t="s">
        <v>154</v>
      </c>
      <c r="D2830" s="10" t="s">
        <v>13</v>
      </c>
      <c r="E2830" s="10" t="s">
        <v>14</v>
      </c>
      <c r="F2830" s="10" t="s">
        <v>77</v>
      </c>
      <c r="G2830" s="11">
        <v>66</v>
      </c>
      <c r="H2830" s="11">
        <v>69700</v>
      </c>
      <c r="I2830" s="11">
        <f t="shared" si="96"/>
        <v>4600200</v>
      </c>
      <c r="J2830" s="11">
        <f t="shared" si="97"/>
        <v>460020</v>
      </c>
      <c r="K2830" s="11">
        <f>연간거래자료!$I2830+연간거래자료!$J2830</f>
        <v>5060220</v>
      </c>
      <c r="L2830" s="13" t="s">
        <v>16</v>
      </c>
      <c r="M2830" s="14" t="s">
        <v>134</v>
      </c>
    </row>
    <row r="2831" spans="2:13" x14ac:dyDescent="0.3">
      <c r="B2831" s="9">
        <v>45948</v>
      </c>
      <c r="C2831" s="10" t="s">
        <v>148</v>
      </c>
      <c r="D2831" s="10" t="s">
        <v>13</v>
      </c>
      <c r="E2831" s="10" t="s">
        <v>26</v>
      </c>
      <c r="F2831" s="10" t="s">
        <v>104</v>
      </c>
      <c r="G2831" s="11">
        <v>149</v>
      </c>
      <c r="H2831" s="11">
        <v>34400</v>
      </c>
      <c r="I2831" s="11">
        <f t="shared" si="96"/>
        <v>5125600</v>
      </c>
      <c r="J2831" s="11">
        <f t="shared" si="97"/>
        <v>512560</v>
      </c>
      <c r="K2831" s="11">
        <f>연간거래자료!$I2831+연간거래자료!$J2831</f>
        <v>5638160</v>
      </c>
      <c r="L2831" s="13" t="s">
        <v>12</v>
      </c>
      <c r="M2831" s="14" t="s">
        <v>137</v>
      </c>
    </row>
    <row r="2832" spans="2:13" x14ac:dyDescent="0.3">
      <c r="B2832" s="9">
        <v>45948</v>
      </c>
      <c r="C2832" s="10" t="s">
        <v>142</v>
      </c>
      <c r="D2832" s="10" t="s">
        <v>9</v>
      </c>
      <c r="E2832" s="10" t="s">
        <v>24</v>
      </c>
      <c r="F2832" s="10" t="s">
        <v>87</v>
      </c>
      <c r="G2832" s="11">
        <v>73</v>
      </c>
      <c r="H2832" s="11">
        <v>545400</v>
      </c>
      <c r="I2832" s="11">
        <f t="shared" si="96"/>
        <v>39814200</v>
      </c>
      <c r="J2832" s="11">
        <f t="shared" si="97"/>
        <v>3981420</v>
      </c>
      <c r="K2832" s="11">
        <f>연간거래자료!$I2832+연간거래자료!$J2832</f>
        <v>43795620</v>
      </c>
      <c r="L2832" s="13" t="s">
        <v>12</v>
      </c>
      <c r="M2832" s="14" t="s">
        <v>134</v>
      </c>
    </row>
    <row r="2833" spans="2:13" x14ac:dyDescent="0.3">
      <c r="B2833" s="9">
        <v>45948</v>
      </c>
      <c r="C2833" s="10" t="s">
        <v>146</v>
      </c>
      <c r="D2833" s="10" t="s">
        <v>9</v>
      </c>
      <c r="E2833" s="10" t="s">
        <v>10</v>
      </c>
      <c r="F2833" s="10" t="s">
        <v>127</v>
      </c>
      <c r="G2833" s="11">
        <v>81</v>
      </c>
      <c r="H2833" s="11">
        <v>142100</v>
      </c>
      <c r="I2833" s="11">
        <f t="shared" si="96"/>
        <v>11510100</v>
      </c>
      <c r="J2833" s="11">
        <f t="shared" si="97"/>
        <v>1151010</v>
      </c>
      <c r="K2833" s="11">
        <f>연간거래자료!$I2833+연간거래자료!$J2833</f>
        <v>12661110</v>
      </c>
      <c r="L2833" s="13" t="s">
        <v>16</v>
      </c>
      <c r="M2833" s="14" t="s">
        <v>137</v>
      </c>
    </row>
    <row r="2834" spans="2:13" x14ac:dyDescent="0.3">
      <c r="B2834" s="9">
        <v>45948</v>
      </c>
      <c r="C2834" s="10" t="s">
        <v>157</v>
      </c>
      <c r="D2834" s="10" t="s">
        <v>9</v>
      </c>
      <c r="E2834" s="10" t="s">
        <v>17</v>
      </c>
      <c r="F2834" s="10" t="s">
        <v>97</v>
      </c>
      <c r="G2834" s="11">
        <v>120</v>
      </c>
      <c r="H2834" s="11">
        <v>412300</v>
      </c>
      <c r="I2834" s="11">
        <f t="shared" si="96"/>
        <v>49476000</v>
      </c>
      <c r="J2834" s="11">
        <f t="shared" si="97"/>
        <v>4947600</v>
      </c>
      <c r="K2834" s="11">
        <f>연간거래자료!$I2834+연간거래자료!$J2834</f>
        <v>54423600</v>
      </c>
      <c r="L2834" s="13" t="s">
        <v>16</v>
      </c>
      <c r="M2834" s="14" t="s">
        <v>137</v>
      </c>
    </row>
    <row r="2835" spans="2:13" x14ac:dyDescent="0.3">
      <c r="B2835" s="9">
        <v>45948</v>
      </c>
      <c r="C2835" s="10" t="s">
        <v>157</v>
      </c>
      <c r="D2835" s="10" t="s">
        <v>9</v>
      </c>
      <c r="E2835" s="10" t="s">
        <v>50</v>
      </c>
      <c r="F2835" s="10" t="s">
        <v>109</v>
      </c>
      <c r="G2835" s="11">
        <v>136</v>
      </c>
      <c r="H2835" s="11">
        <v>111700</v>
      </c>
      <c r="I2835" s="11">
        <f t="shared" si="96"/>
        <v>15191200</v>
      </c>
      <c r="J2835" s="11">
        <f t="shared" si="97"/>
        <v>1519120</v>
      </c>
      <c r="K2835" s="11">
        <f>연간거래자료!$I2835+연간거래자료!$J2835</f>
        <v>16710320</v>
      </c>
      <c r="L2835" s="13" t="s">
        <v>12</v>
      </c>
      <c r="M2835" s="14" t="s">
        <v>137</v>
      </c>
    </row>
    <row r="2836" spans="2:13" x14ac:dyDescent="0.3">
      <c r="B2836" s="9">
        <v>45948</v>
      </c>
      <c r="C2836" s="10" t="s">
        <v>130</v>
      </c>
      <c r="D2836" s="10" t="s">
        <v>9</v>
      </c>
      <c r="E2836" s="10" t="s">
        <v>50</v>
      </c>
      <c r="F2836" s="10" t="s">
        <v>109</v>
      </c>
      <c r="G2836" s="11">
        <v>144</v>
      </c>
      <c r="H2836" s="11">
        <v>111700</v>
      </c>
      <c r="I2836" s="11">
        <f t="shared" si="96"/>
        <v>16084800</v>
      </c>
      <c r="J2836" s="11">
        <f t="shared" si="97"/>
        <v>1608480</v>
      </c>
      <c r="K2836" s="11">
        <f>연간거래자료!$I2836+연간거래자료!$J2836</f>
        <v>17693280</v>
      </c>
      <c r="L2836" s="13" t="s">
        <v>16</v>
      </c>
      <c r="M2836" s="14" t="s">
        <v>137</v>
      </c>
    </row>
    <row r="2837" spans="2:13" x14ac:dyDescent="0.3">
      <c r="B2837" s="9">
        <v>45948</v>
      </c>
      <c r="C2837" s="10" t="s">
        <v>156</v>
      </c>
      <c r="D2837" s="10" t="s">
        <v>9</v>
      </c>
      <c r="E2837" s="10" t="s">
        <v>50</v>
      </c>
      <c r="F2837" s="10" t="s">
        <v>100</v>
      </c>
      <c r="G2837" s="11">
        <v>40</v>
      </c>
      <c r="H2837" s="11">
        <v>65300</v>
      </c>
      <c r="I2837" s="11">
        <f t="shared" si="96"/>
        <v>2612000</v>
      </c>
      <c r="J2837" s="11">
        <f t="shared" si="97"/>
        <v>261200</v>
      </c>
      <c r="K2837" s="11">
        <f>연간거래자료!$I2837+연간거래자료!$J2837</f>
        <v>2873200</v>
      </c>
      <c r="L2837" s="13" t="s">
        <v>16</v>
      </c>
      <c r="M2837" s="14" t="s">
        <v>135</v>
      </c>
    </row>
    <row r="2838" spans="2:13" x14ac:dyDescent="0.3">
      <c r="B2838" s="9">
        <v>45949</v>
      </c>
      <c r="C2838" s="10" t="s">
        <v>139</v>
      </c>
      <c r="D2838" s="10" t="s">
        <v>21</v>
      </c>
      <c r="E2838" s="10" t="s">
        <v>31</v>
      </c>
      <c r="F2838" s="10" t="s">
        <v>32</v>
      </c>
      <c r="G2838" s="11">
        <v>63</v>
      </c>
      <c r="H2838" s="11">
        <v>183900</v>
      </c>
      <c r="I2838" s="11">
        <f t="shared" si="96"/>
        <v>11585700</v>
      </c>
      <c r="J2838" s="11">
        <f t="shared" si="97"/>
        <v>1158570</v>
      </c>
      <c r="K2838" s="11">
        <f>연간거래자료!$I2838+연간거래자료!$J2838</f>
        <v>12744270</v>
      </c>
      <c r="L2838" s="13" t="s">
        <v>12</v>
      </c>
      <c r="M2838" s="14" t="s">
        <v>136</v>
      </c>
    </row>
    <row r="2839" spans="2:13" x14ac:dyDescent="0.3">
      <c r="B2839" s="9">
        <v>45949</v>
      </c>
      <c r="C2839" s="10" t="s">
        <v>145</v>
      </c>
      <c r="D2839" s="10" t="s">
        <v>21</v>
      </c>
      <c r="E2839" s="10" t="s">
        <v>31</v>
      </c>
      <c r="F2839" s="10" t="s">
        <v>61</v>
      </c>
      <c r="G2839" s="11">
        <v>27</v>
      </c>
      <c r="H2839" s="11">
        <v>256300</v>
      </c>
      <c r="I2839" s="11">
        <f t="shared" si="96"/>
        <v>6920100</v>
      </c>
      <c r="J2839" s="11">
        <f t="shared" si="97"/>
        <v>692010</v>
      </c>
      <c r="K2839" s="11">
        <f>연간거래자료!$I2839+연간거래자료!$J2839</f>
        <v>7612110</v>
      </c>
      <c r="L2839" s="13" t="s">
        <v>12</v>
      </c>
      <c r="M2839" s="14" t="s">
        <v>136</v>
      </c>
    </row>
    <row r="2840" spans="2:13" x14ac:dyDescent="0.3">
      <c r="B2840" s="9">
        <v>45949</v>
      </c>
      <c r="C2840" s="10" t="s">
        <v>157</v>
      </c>
      <c r="D2840" s="10" t="s">
        <v>21</v>
      </c>
      <c r="E2840" s="10" t="s">
        <v>22</v>
      </c>
      <c r="F2840" s="10" t="s">
        <v>62</v>
      </c>
      <c r="G2840" s="11">
        <v>29</v>
      </c>
      <c r="H2840" s="11">
        <v>126500</v>
      </c>
      <c r="I2840" s="11">
        <f t="shared" si="96"/>
        <v>3668500</v>
      </c>
      <c r="J2840" s="11">
        <f t="shared" si="97"/>
        <v>366850</v>
      </c>
      <c r="K2840" s="11">
        <f>연간거래자료!$I2840+연간거래자료!$J2840</f>
        <v>4035350</v>
      </c>
      <c r="L2840" s="13" t="s">
        <v>12</v>
      </c>
      <c r="M2840" s="14" t="s">
        <v>134</v>
      </c>
    </row>
    <row r="2841" spans="2:13" x14ac:dyDescent="0.3">
      <c r="B2841" s="9">
        <v>45949</v>
      </c>
      <c r="C2841" s="10" t="s">
        <v>141</v>
      </c>
      <c r="D2841" s="10" t="s">
        <v>33</v>
      </c>
      <c r="E2841" s="10" t="s">
        <v>34</v>
      </c>
      <c r="F2841" s="10" t="s">
        <v>45</v>
      </c>
      <c r="G2841" s="11">
        <v>47</v>
      </c>
      <c r="H2841" s="11">
        <v>43000</v>
      </c>
      <c r="I2841" s="11">
        <f t="shared" si="96"/>
        <v>2021000</v>
      </c>
      <c r="J2841" s="11">
        <f t="shared" si="97"/>
        <v>202100</v>
      </c>
      <c r="K2841" s="11">
        <f>연간거래자료!$I2841+연간거래자료!$J2841</f>
        <v>2223100</v>
      </c>
      <c r="L2841" s="13" t="s">
        <v>16</v>
      </c>
      <c r="M2841" s="14" t="s">
        <v>137</v>
      </c>
    </row>
    <row r="2842" spans="2:13" x14ac:dyDescent="0.3">
      <c r="B2842" s="9">
        <v>45949</v>
      </c>
      <c r="C2842" s="10" t="s">
        <v>157</v>
      </c>
      <c r="D2842" s="10" t="s">
        <v>33</v>
      </c>
      <c r="E2842" s="10" t="s">
        <v>34</v>
      </c>
      <c r="F2842" s="10" t="s">
        <v>55</v>
      </c>
      <c r="G2842" s="11">
        <v>18</v>
      </c>
      <c r="H2842" s="11">
        <v>89900</v>
      </c>
      <c r="I2842" s="11">
        <f t="shared" si="96"/>
        <v>1618200</v>
      </c>
      <c r="J2842" s="11">
        <f t="shared" si="97"/>
        <v>161820</v>
      </c>
      <c r="K2842" s="11">
        <f>연간거래자료!$I2842+연간거래자료!$J2842</f>
        <v>1780020</v>
      </c>
      <c r="L2842" s="13" t="s">
        <v>12</v>
      </c>
      <c r="M2842" s="14" t="s">
        <v>136</v>
      </c>
    </row>
    <row r="2843" spans="2:13" x14ac:dyDescent="0.3">
      <c r="B2843" s="9">
        <v>45949</v>
      </c>
      <c r="C2843" s="10" t="s">
        <v>149</v>
      </c>
      <c r="D2843" s="10" t="s">
        <v>13</v>
      </c>
      <c r="E2843" s="10" t="s">
        <v>14</v>
      </c>
      <c r="F2843" s="10" t="s">
        <v>91</v>
      </c>
      <c r="G2843" s="11">
        <v>149</v>
      </c>
      <c r="H2843" s="11">
        <v>66900</v>
      </c>
      <c r="I2843" s="11">
        <f t="shared" si="96"/>
        <v>9968100</v>
      </c>
      <c r="J2843" s="11">
        <f t="shared" si="97"/>
        <v>996810</v>
      </c>
      <c r="K2843" s="11">
        <f>연간거래자료!$I2843+연간거래자료!$J2843</f>
        <v>10964910</v>
      </c>
      <c r="L2843" s="13" t="s">
        <v>12</v>
      </c>
      <c r="M2843" s="14" t="s">
        <v>137</v>
      </c>
    </row>
    <row r="2844" spans="2:13" x14ac:dyDescent="0.3">
      <c r="B2844" s="9">
        <v>45949</v>
      </c>
      <c r="C2844" s="10" t="s">
        <v>152</v>
      </c>
      <c r="D2844" s="10" t="s">
        <v>13</v>
      </c>
      <c r="E2844" s="10" t="s">
        <v>14</v>
      </c>
      <c r="F2844" s="10" t="s">
        <v>64</v>
      </c>
      <c r="G2844" s="11">
        <v>107</v>
      </c>
      <c r="H2844" s="11">
        <v>642300</v>
      </c>
      <c r="I2844" s="11">
        <f t="shared" si="96"/>
        <v>68726100</v>
      </c>
      <c r="J2844" s="11">
        <f t="shared" si="97"/>
        <v>6872610</v>
      </c>
      <c r="K2844" s="11">
        <f>연간거래자료!$I2844+연간거래자료!$J2844</f>
        <v>75598710</v>
      </c>
      <c r="L2844" s="13" t="s">
        <v>16</v>
      </c>
      <c r="M2844" s="14" t="s">
        <v>135</v>
      </c>
    </row>
    <row r="2845" spans="2:13" x14ac:dyDescent="0.3">
      <c r="B2845" s="9">
        <v>45949</v>
      </c>
      <c r="C2845" s="10" t="s">
        <v>150</v>
      </c>
      <c r="D2845" s="10" t="s">
        <v>13</v>
      </c>
      <c r="E2845" s="10" t="s">
        <v>26</v>
      </c>
      <c r="F2845" s="10" t="s">
        <v>46</v>
      </c>
      <c r="G2845" s="11">
        <v>128</v>
      </c>
      <c r="H2845" s="11">
        <v>6500</v>
      </c>
      <c r="I2845" s="11">
        <f t="shared" si="96"/>
        <v>832000</v>
      </c>
      <c r="J2845" s="11">
        <f t="shared" si="97"/>
        <v>83200</v>
      </c>
      <c r="K2845" s="11">
        <f>연간거래자료!$I2845+연간거래자료!$J2845</f>
        <v>915200</v>
      </c>
      <c r="L2845" s="13" t="s">
        <v>12</v>
      </c>
      <c r="M2845" s="14" t="s">
        <v>137</v>
      </c>
    </row>
    <row r="2846" spans="2:13" x14ac:dyDescent="0.3">
      <c r="B2846" s="9">
        <v>45949</v>
      </c>
      <c r="C2846" s="10" t="s">
        <v>131</v>
      </c>
      <c r="D2846" s="10" t="s">
        <v>13</v>
      </c>
      <c r="E2846" s="10" t="s">
        <v>26</v>
      </c>
      <c r="F2846" s="10" t="s">
        <v>104</v>
      </c>
      <c r="G2846" s="11">
        <v>103</v>
      </c>
      <c r="H2846" s="11">
        <v>34400</v>
      </c>
      <c r="I2846" s="11">
        <f t="shared" si="96"/>
        <v>3543200</v>
      </c>
      <c r="J2846" s="11">
        <f t="shared" si="97"/>
        <v>354320</v>
      </c>
      <c r="K2846" s="11">
        <f>연간거래자료!$I2846+연간거래자료!$J2846</f>
        <v>3897520</v>
      </c>
      <c r="L2846" s="13" t="s">
        <v>12</v>
      </c>
      <c r="M2846" s="14" t="s">
        <v>137</v>
      </c>
    </row>
    <row r="2847" spans="2:13" x14ac:dyDescent="0.3">
      <c r="B2847" s="9">
        <v>45949</v>
      </c>
      <c r="C2847" s="10" t="s">
        <v>145</v>
      </c>
      <c r="D2847" s="10" t="s">
        <v>9</v>
      </c>
      <c r="E2847" s="10" t="s">
        <v>10</v>
      </c>
      <c r="F2847" s="10" t="s">
        <v>127</v>
      </c>
      <c r="G2847" s="11">
        <v>139</v>
      </c>
      <c r="H2847" s="11">
        <v>142100</v>
      </c>
      <c r="I2847" s="11">
        <f t="shared" si="96"/>
        <v>19751900</v>
      </c>
      <c r="J2847" s="11">
        <f t="shared" si="97"/>
        <v>1975190</v>
      </c>
      <c r="K2847" s="11">
        <f>연간거래자료!$I2847+연간거래자료!$J2847</f>
        <v>21727090</v>
      </c>
      <c r="L2847" s="13" t="s">
        <v>16</v>
      </c>
      <c r="M2847" s="14" t="s">
        <v>136</v>
      </c>
    </row>
    <row r="2848" spans="2:13" x14ac:dyDescent="0.3">
      <c r="B2848" s="9">
        <v>45949</v>
      </c>
      <c r="C2848" s="10" t="s">
        <v>144</v>
      </c>
      <c r="D2848" s="10" t="s">
        <v>9</v>
      </c>
      <c r="E2848" s="10" t="s">
        <v>10</v>
      </c>
      <c r="F2848" s="10" t="s">
        <v>11</v>
      </c>
      <c r="G2848" s="11">
        <v>15</v>
      </c>
      <c r="H2848" s="11">
        <v>186300</v>
      </c>
      <c r="I2848" s="11">
        <f t="shared" si="96"/>
        <v>2794500</v>
      </c>
      <c r="J2848" s="11">
        <f t="shared" si="97"/>
        <v>279450</v>
      </c>
      <c r="K2848" s="11">
        <f>연간거래자료!$I2848+연간거래자료!$J2848</f>
        <v>3073950</v>
      </c>
      <c r="L2848" s="13" t="s">
        <v>16</v>
      </c>
      <c r="M2848" s="14" t="s">
        <v>135</v>
      </c>
    </row>
    <row r="2849" spans="2:13" x14ac:dyDescent="0.3">
      <c r="B2849" s="9">
        <v>45949</v>
      </c>
      <c r="C2849" s="10" t="s">
        <v>147</v>
      </c>
      <c r="D2849" s="10" t="s">
        <v>9</v>
      </c>
      <c r="E2849" s="10" t="s">
        <v>17</v>
      </c>
      <c r="F2849" s="10" t="s">
        <v>83</v>
      </c>
      <c r="G2849" s="11">
        <v>43</v>
      </c>
      <c r="H2849" s="11">
        <v>561200</v>
      </c>
      <c r="I2849" s="11">
        <f t="shared" si="96"/>
        <v>24131600</v>
      </c>
      <c r="J2849" s="11">
        <f t="shared" si="97"/>
        <v>2413160</v>
      </c>
      <c r="K2849" s="11">
        <f>연간거래자료!$I2849+연간거래자료!$J2849</f>
        <v>26544760</v>
      </c>
      <c r="L2849" s="13" t="s">
        <v>12</v>
      </c>
      <c r="M2849" s="14" t="s">
        <v>134</v>
      </c>
    </row>
    <row r="2850" spans="2:13" x14ac:dyDescent="0.3">
      <c r="B2850" s="9">
        <v>45949</v>
      </c>
      <c r="C2850" s="10" t="s">
        <v>153</v>
      </c>
      <c r="D2850" s="10" t="s">
        <v>9</v>
      </c>
      <c r="E2850" s="10" t="s">
        <v>17</v>
      </c>
      <c r="F2850" s="10" t="s">
        <v>93</v>
      </c>
      <c r="G2850" s="11">
        <v>89</v>
      </c>
      <c r="H2850" s="11">
        <v>580100</v>
      </c>
      <c r="I2850" s="11">
        <f t="shared" si="96"/>
        <v>51628900</v>
      </c>
      <c r="J2850" s="11">
        <f t="shared" si="97"/>
        <v>5162890</v>
      </c>
      <c r="K2850" s="11">
        <f>연간거래자료!$I2850+연간거래자료!$J2850</f>
        <v>56791790</v>
      </c>
      <c r="L2850" s="13" t="s">
        <v>16</v>
      </c>
      <c r="M2850" s="14" t="s">
        <v>134</v>
      </c>
    </row>
    <row r="2851" spans="2:13" x14ac:dyDescent="0.3">
      <c r="B2851" s="9">
        <v>45950</v>
      </c>
      <c r="C2851" s="10" t="s">
        <v>144</v>
      </c>
      <c r="D2851" s="10" t="s">
        <v>21</v>
      </c>
      <c r="E2851" s="10" t="s">
        <v>31</v>
      </c>
      <c r="F2851" s="10" t="s">
        <v>105</v>
      </c>
      <c r="G2851" s="11">
        <v>14</v>
      </c>
      <c r="H2851" s="11">
        <v>315600</v>
      </c>
      <c r="I2851" s="11">
        <f t="shared" si="96"/>
        <v>4418400</v>
      </c>
      <c r="J2851" s="11">
        <f t="shared" si="97"/>
        <v>441840</v>
      </c>
      <c r="K2851" s="11">
        <f>연간거래자료!$I2851+연간거래자료!$J2851</f>
        <v>4860240</v>
      </c>
      <c r="L2851" s="13" t="s">
        <v>16</v>
      </c>
      <c r="M2851" s="14" t="s">
        <v>137</v>
      </c>
    </row>
    <row r="2852" spans="2:13" x14ac:dyDescent="0.3">
      <c r="B2852" s="9">
        <v>45950</v>
      </c>
      <c r="C2852" s="10" t="s">
        <v>147</v>
      </c>
      <c r="D2852" s="10" t="s">
        <v>21</v>
      </c>
      <c r="E2852" s="10" t="s">
        <v>28</v>
      </c>
      <c r="F2852" s="10" t="s">
        <v>53</v>
      </c>
      <c r="G2852" s="11">
        <v>16</v>
      </c>
      <c r="H2852" s="11">
        <v>2145600</v>
      </c>
      <c r="I2852" s="11">
        <f t="shared" si="96"/>
        <v>34329600</v>
      </c>
      <c r="J2852" s="11">
        <f t="shared" si="97"/>
        <v>3432960</v>
      </c>
      <c r="K2852" s="11">
        <f>연간거래자료!$I2852+연간거래자료!$J2852</f>
        <v>37762560</v>
      </c>
      <c r="L2852" s="13" t="s">
        <v>12</v>
      </c>
      <c r="M2852" s="14" t="s">
        <v>134</v>
      </c>
    </row>
    <row r="2853" spans="2:13" x14ac:dyDescent="0.3">
      <c r="B2853" s="9">
        <v>45950</v>
      </c>
      <c r="C2853" s="10" t="s">
        <v>143</v>
      </c>
      <c r="D2853" s="10" t="s">
        <v>33</v>
      </c>
      <c r="E2853" s="10" t="s">
        <v>34</v>
      </c>
      <c r="F2853" s="10" t="s">
        <v>112</v>
      </c>
      <c r="G2853" s="11">
        <v>110</v>
      </c>
      <c r="H2853" s="11">
        <v>484900</v>
      </c>
      <c r="I2853" s="11">
        <f t="shared" si="96"/>
        <v>53339000</v>
      </c>
      <c r="J2853" s="11">
        <f t="shared" si="97"/>
        <v>5333900</v>
      </c>
      <c r="K2853" s="11">
        <f>연간거래자료!$I2853+연간거래자료!$J2853</f>
        <v>58672900</v>
      </c>
      <c r="L2853" s="13" t="s">
        <v>12</v>
      </c>
      <c r="M2853" s="14" t="s">
        <v>135</v>
      </c>
    </row>
    <row r="2854" spans="2:13" x14ac:dyDescent="0.3">
      <c r="B2854" s="9">
        <v>45950</v>
      </c>
      <c r="C2854" s="10" t="s">
        <v>132</v>
      </c>
      <c r="D2854" s="10" t="s">
        <v>13</v>
      </c>
      <c r="E2854" s="10" t="s">
        <v>14</v>
      </c>
      <c r="F2854" s="10" t="s">
        <v>99</v>
      </c>
      <c r="G2854" s="11">
        <v>33</v>
      </c>
      <c r="H2854" s="11">
        <v>139000</v>
      </c>
      <c r="I2854" s="11">
        <f t="shared" si="96"/>
        <v>4587000</v>
      </c>
      <c r="J2854" s="11">
        <f t="shared" si="97"/>
        <v>458700</v>
      </c>
      <c r="K2854" s="11">
        <f>연간거래자료!$I2854+연간거래자료!$J2854</f>
        <v>5045700</v>
      </c>
      <c r="L2854" s="13" t="s">
        <v>12</v>
      </c>
      <c r="M2854" s="14" t="s">
        <v>134</v>
      </c>
    </row>
    <row r="2855" spans="2:13" x14ac:dyDescent="0.3">
      <c r="B2855" s="9">
        <v>45950</v>
      </c>
      <c r="C2855" s="10" t="s">
        <v>143</v>
      </c>
      <c r="D2855" s="10" t="s">
        <v>13</v>
      </c>
      <c r="E2855" s="10" t="s">
        <v>26</v>
      </c>
      <c r="F2855" s="10" t="s">
        <v>104</v>
      </c>
      <c r="G2855" s="11">
        <v>100</v>
      </c>
      <c r="H2855" s="11">
        <v>34400</v>
      </c>
      <c r="I2855" s="11">
        <f t="shared" si="96"/>
        <v>3440000</v>
      </c>
      <c r="J2855" s="11">
        <f t="shared" si="97"/>
        <v>344000</v>
      </c>
      <c r="K2855" s="11">
        <f>연간거래자료!$I2855+연간거래자료!$J2855</f>
        <v>3784000</v>
      </c>
      <c r="L2855" s="13" t="s">
        <v>16</v>
      </c>
      <c r="M2855" s="14" t="s">
        <v>136</v>
      </c>
    </row>
    <row r="2856" spans="2:13" x14ac:dyDescent="0.3">
      <c r="B2856" s="9">
        <v>45950</v>
      </c>
      <c r="C2856" s="10" t="s">
        <v>139</v>
      </c>
      <c r="D2856" s="10" t="s">
        <v>9</v>
      </c>
      <c r="E2856" s="10" t="s">
        <v>24</v>
      </c>
      <c r="F2856" s="10" t="s">
        <v>92</v>
      </c>
      <c r="G2856" s="11">
        <v>127</v>
      </c>
      <c r="H2856" s="11">
        <v>211000</v>
      </c>
      <c r="I2856" s="11">
        <f t="shared" si="96"/>
        <v>26797000</v>
      </c>
      <c r="J2856" s="11">
        <f t="shared" si="97"/>
        <v>2679700</v>
      </c>
      <c r="K2856" s="11">
        <f>연간거래자료!$I2856+연간거래자료!$J2856</f>
        <v>29476700</v>
      </c>
      <c r="L2856" s="13" t="s">
        <v>16</v>
      </c>
      <c r="M2856" s="14" t="s">
        <v>136</v>
      </c>
    </row>
    <row r="2857" spans="2:13" x14ac:dyDescent="0.3">
      <c r="B2857" s="9">
        <v>45950</v>
      </c>
      <c r="C2857" s="10" t="s">
        <v>145</v>
      </c>
      <c r="D2857" s="10" t="s">
        <v>9</v>
      </c>
      <c r="E2857" s="10" t="s">
        <v>17</v>
      </c>
      <c r="F2857" s="10" t="s">
        <v>108</v>
      </c>
      <c r="G2857" s="11">
        <v>90</v>
      </c>
      <c r="H2857" s="11">
        <v>238200</v>
      </c>
      <c r="I2857" s="11">
        <f t="shared" si="96"/>
        <v>21438000</v>
      </c>
      <c r="J2857" s="11">
        <f t="shared" si="97"/>
        <v>2143800</v>
      </c>
      <c r="K2857" s="11">
        <f>연간거래자료!$I2857+연간거래자료!$J2857</f>
        <v>23581800</v>
      </c>
      <c r="L2857" s="13" t="s">
        <v>16</v>
      </c>
      <c r="M2857" s="14" t="s">
        <v>136</v>
      </c>
    </row>
    <row r="2858" spans="2:13" x14ac:dyDescent="0.3">
      <c r="B2858" s="9">
        <v>45950</v>
      </c>
      <c r="C2858" s="10" t="s">
        <v>131</v>
      </c>
      <c r="D2858" s="10" t="s">
        <v>9</v>
      </c>
      <c r="E2858" s="10" t="s">
        <v>17</v>
      </c>
      <c r="F2858" s="10" t="s">
        <v>93</v>
      </c>
      <c r="G2858" s="11">
        <v>72</v>
      </c>
      <c r="H2858" s="11">
        <v>580100</v>
      </c>
      <c r="I2858" s="11">
        <f t="shared" si="96"/>
        <v>41767200</v>
      </c>
      <c r="J2858" s="11">
        <f t="shared" si="97"/>
        <v>4176720</v>
      </c>
      <c r="K2858" s="11">
        <f>연간거래자료!$I2858+연간거래자료!$J2858</f>
        <v>45943920</v>
      </c>
      <c r="L2858" s="13" t="s">
        <v>16</v>
      </c>
      <c r="M2858" s="14" t="s">
        <v>136</v>
      </c>
    </row>
    <row r="2859" spans="2:13" x14ac:dyDescent="0.3">
      <c r="B2859" s="9">
        <v>45950</v>
      </c>
      <c r="C2859" s="10" t="s">
        <v>143</v>
      </c>
      <c r="D2859" s="10" t="s">
        <v>9</v>
      </c>
      <c r="E2859" s="10" t="s">
        <v>36</v>
      </c>
      <c r="F2859" s="10" t="s">
        <v>37</v>
      </c>
      <c r="G2859" s="11">
        <v>142</v>
      </c>
      <c r="H2859" s="11">
        <v>151300</v>
      </c>
      <c r="I2859" s="11">
        <f t="shared" si="96"/>
        <v>21484600</v>
      </c>
      <c r="J2859" s="11">
        <f t="shared" si="97"/>
        <v>2148460</v>
      </c>
      <c r="K2859" s="11">
        <f>연간거래자료!$I2859+연간거래자료!$J2859</f>
        <v>23633060</v>
      </c>
      <c r="L2859" s="13" t="s">
        <v>16</v>
      </c>
      <c r="M2859" s="14" t="s">
        <v>136</v>
      </c>
    </row>
    <row r="2860" spans="2:13" x14ac:dyDescent="0.3">
      <c r="B2860" s="9">
        <v>45951</v>
      </c>
      <c r="C2860" s="10" t="s">
        <v>146</v>
      </c>
      <c r="D2860" s="10" t="s">
        <v>21</v>
      </c>
      <c r="E2860" s="10" t="s">
        <v>28</v>
      </c>
      <c r="F2860" s="10" t="s">
        <v>124</v>
      </c>
      <c r="G2860" s="11">
        <v>47</v>
      </c>
      <c r="H2860" s="11">
        <v>2480000</v>
      </c>
      <c r="I2860" s="11">
        <f t="shared" si="96"/>
        <v>116560000</v>
      </c>
      <c r="J2860" s="11">
        <f t="shared" si="97"/>
        <v>11656000</v>
      </c>
      <c r="K2860" s="11">
        <f>연간거래자료!$I2860+연간거래자료!$J2860</f>
        <v>128216000</v>
      </c>
      <c r="L2860" s="13" t="s">
        <v>12</v>
      </c>
      <c r="M2860" s="14" t="s">
        <v>134</v>
      </c>
    </row>
    <row r="2861" spans="2:13" x14ac:dyDescent="0.3">
      <c r="B2861" s="9">
        <v>45951</v>
      </c>
      <c r="C2861" s="10" t="s">
        <v>150</v>
      </c>
      <c r="D2861" s="10" t="s">
        <v>13</v>
      </c>
      <c r="E2861" s="10" t="s">
        <v>14</v>
      </c>
      <c r="F2861" s="10" t="s">
        <v>79</v>
      </c>
      <c r="G2861" s="11">
        <v>23</v>
      </c>
      <c r="H2861" s="11">
        <v>57900</v>
      </c>
      <c r="I2861" s="11">
        <f t="shared" si="96"/>
        <v>1331700</v>
      </c>
      <c r="J2861" s="11">
        <f t="shared" si="97"/>
        <v>133170</v>
      </c>
      <c r="K2861" s="11">
        <f>연간거래자료!$I2861+연간거래자료!$J2861</f>
        <v>1464870</v>
      </c>
      <c r="L2861" s="13" t="s">
        <v>16</v>
      </c>
      <c r="M2861" s="14" t="s">
        <v>135</v>
      </c>
    </row>
    <row r="2862" spans="2:13" x14ac:dyDescent="0.3">
      <c r="B2862" s="9">
        <v>45951</v>
      </c>
      <c r="C2862" s="10" t="s">
        <v>130</v>
      </c>
      <c r="D2862" s="10" t="s">
        <v>13</v>
      </c>
      <c r="E2862" s="10" t="s">
        <v>14</v>
      </c>
      <c r="F2862" s="10" t="s">
        <v>115</v>
      </c>
      <c r="G2862" s="11">
        <v>124</v>
      </c>
      <c r="H2862" s="11">
        <v>386100</v>
      </c>
      <c r="I2862" s="11">
        <f t="shared" si="96"/>
        <v>47876400</v>
      </c>
      <c r="J2862" s="11">
        <f t="shared" si="97"/>
        <v>4787640</v>
      </c>
      <c r="K2862" s="11">
        <f>연간거래자료!$I2862+연간거래자료!$J2862</f>
        <v>52664040</v>
      </c>
      <c r="L2862" s="13" t="s">
        <v>12</v>
      </c>
      <c r="M2862" s="14" t="s">
        <v>137</v>
      </c>
    </row>
    <row r="2863" spans="2:13" x14ac:dyDescent="0.3">
      <c r="B2863" s="9">
        <v>45951</v>
      </c>
      <c r="C2863" s="10" t="s">
        <v>156</v>
      </c>
      <c r="D2863" s="10" t="s">
        <v>9</v>
      </c>
      <c r="E2863" s="10" t="s">
        <v>24</v>
      </c>
      <c r="F2863" s="10" t="s">
        <v>87</v>
      </c>
      <c r="G2863" s="11">
        <v>21</v>
      </c>
      <c r="H2863" s="11">
        <v>562300</v>
      </c>
      <c r="I2863" s="11">
        <f t="shared" si="96"/>
        <v>11808300</v>
      </c>
      <c r="J2863" s="11">
        <f t="shared" si="97"/>
        <v>1180830</v>
      </c>
      <c r="K2863" s="11">
        <f>연간거래자료!$I2863+연간거래자료!$J2863</f>
        <v>12989130</v>
      </c>
      <c r="L2863" s="13" t="s">
        <v>16</v>
      </c>
      <c r="M2863" s="14" t="s">
        <v>134</v>
      </c>
    </row>
    <row r="2864" spans="2:13" x14ac:dyDescent="0.3">
      <c r="B2864" s="9">
        <v>45951</v>
      </c>
      <c r="C2864" s="10" t="s">
        <v>130</v>
      </c>
      <c r="D2864" s="10" t="s">
        <v>9</v>
      </c>
      <c r="E2864" s="10" t="s">
        <v>10</v>
      </c>
      <c r="F2864" s="10" t="s">
        <v>127</v>
      </c>
      <c r="G2864" s="11">
        <v>56</v>
      </c>
      <c r="H2864" s="11">
        <v>142100</v>
      </c>
      <c r="I2864" s="11">
        <f t="shared" si="96"/>
        <v>7957600</v>
      </c>
      <c r="J2864" s="11">
        <f t="shared" si="97"/>
        <v>795760</v>
      </c>
      <c r="K2864" s="11">
        <f>연간거래자료!$I2864+연간거래자료!$J2864</f>
        <v>8753360</v>
      </c>
      <c r="L2864" s="13" t="s">
        <v>12</v>
      </c>
      <c r="M2864" s="14" t="s">
        <v>135</v>
      </c>
    </row>
    <row r="2865" spans="2:13" x14ac:dyDescent="0.3">
      <c r="B2865" s="9">
        <v>45951</v>
      </c>
      <c r="C2865" s="10" t="s">
        <v>153</v>
      </c>
      <c r="D2865" s="10" t="s">
        <v>9</v>
      </c>
      <c r="E2865" s="10" t="s">
        <v>50</v>
      </c>
      <c r="F2865" s="10" t="s">
        <v>121</v>
      </c>
      <c r="G2865" s="11">
        <v>64</v>
      </c>
      <c r="H2865" s="11">
        <v>147400</v>
      </c>
      <c r="I2865" s="11">
        <f t="shared" si="96"/>
        <v>9433600</v>
      </c>
      <c r="J2865" s="11">
        <f t="shared" si="97"/>
        <v>943360</v>
      </c>
      <c r="K2865" s="11">
        <f>연간거래자료!$I2865+연간거래자료!$J2865</f>
        <v>10376960</v>
      </c>
      <c r="L2865" s="13" t="s">
        <v>16</v>
      </c>
      <c r="M2865" s="14" t="s">
        <v>134</v>
      </c>
    </row>
    <row r="2866" spans="2:13" x14ac:dyDescent="0.3">
      <c r="B2866" s="9">
        <v>45951</v>
      </c>
      <c r="C2866" s="10" t="s">
        <v>150</v>
      </c>
      <c r="D2866" s="10" t="s">
        <v>9</v>
      </c>
      <c r="E2866" s="10" t="s">
        <v>36</v>
      </c>
      <c r="F2866" s="10" t="s">
        <v>90</v>
      </c>
      <c r="G2866" s="11">
        <v>40</v>
      </c>
      <c r="H2866" s="11">
        <v>326000</v>
      </c>
      <c r="I2866" s="11">
        <f t="shared" si="96"/>
        <v>13040000</v>
      </c>
      <c r="J2866" s="11">
        <f t="shared" si="97"/>
        <v>1304000</v>
      </c>
      <c r="K2866" s="11">
        <f>연간거래자료!$I2866+연간거래자료!$J2866</f>
        <v>14344000</v>
      </c>
      <c r="L2866" s="13" t="s">
        <v>12</v>
      </c>
      <c r="M2866" s="14" t="s">
        <v>137</v>
      </c>
    </row>
    <row r="2867" spans="2:13" x14ac:dyDescent="0.3">
      <c r="B2867" s="9">
        <v>45951</v>
      </c>
      <c r="C2867" s="10" t="s">
        <v>144</v>
      </c>
      <c r="D2867" s="10" t="s">
        <v>9</v>
      </c>
      <c r="E2867" s="10" t="s">
        <v>36</v>
      </c>
      <c r="F2867" s="10" t="s">
        <v>38</v>
      </c>
      <c r="G2867" s="11">
        <v>143</v>
      </c>
      <c r="H2867" s="11">
        <v>180000</v>
      </c>
      <c r="I2867" s="11">
        <f t="shared" si="96"/>
        <v>25740000</v>
      </c>
      <c r="J2867" s="11">
        <f t="shared" si="97"/>
        <v>2574000</v>
      </c>
      <c r="K2867" s="11">
        <f>연간거래자료!$I2867+연간거래자료!$J2867</f>
        <v>28314000</v>
      </c>
      <c r="L2867" s="13" t="s">
        <v>16</v>
      </c>
      <c r="M2867" s="14" t="s">
        <v>137</v>
      </c>
    </row>
    <row r="2868" spans="2:13" x14ac:dyDescent="0.3">
      <c r="B2868" s="9">
        <v>45951</v>
      </c>
      <c r="C2868" s="10" t="s">
        <v>145</v>
      </c>
      <c r="D2868" s="10" t="s">
        <v>9</v>
      </c>
      <c r="E2868" s="10" t="s">
        <v>36</v>
      </c>
      <c r="F2868" s="10" t="s">
        <v>80</v>
      </c>
      <c r="G2868" s="11">
        <v>50</v>
      </c>
      <c r="H2868" s="11">
        <v>248600</v>
      </c>
      <c r="I2868" s="11">
        <f t="shared" si="96"/>
        <v>12430000</v>
      </c>
      <c r="J2868" s="11">
        <f t="shared" si="97"/>
        <v>1243000</v>
      </c>
      <c r="K2868" s="11">
        <f>연간거래자료!$I2868+연간거래자료!$J2868</f>
        <v>13673000</v>
      </c>
      <c r="L2868" s="13" t="s">
        <v>12</v>
      </c>
      <c r="M2868" s="14" t="s">
        <v>134</v>
      </c>
    </row>
    <row r="2869" spans="2:13" x14ac:dyDescent="0.3">
      <c r="B2869" s="9">
        <v>45952</v>
      </c>
      <c r="C2869" s="10" t="s">
        <v>139</v>
      </c>
      <c r="D2869" s="10" t="s">
        <v>21</v>
      </c>
      <c r="E2869" s="10" t="s">
        <v>31</v>
      </c>
      <c r="F2869" s="10" t="s">
        <v>102</v>
      </c>
      <c r="G2869" s="11">
        <v>96</v>
      </c>
      <c r="H2869" s="11">
        <v>229400</v>
      </c>
      <c r="I2869" s="11">
        <f t="shared" si="96"/>
        <v>22022400</v>
      </c>
      <c r="J2869" s="11">
        <f t="shared" si="97"/>
        <v>2202240</v>
      </c>
      <c r="K2869" s="11">
        <f>연간거래자료!$I2869+연간거래자료!$J2869</f>
        <v>24224640</v>
      </c>
      <c r="L2869" s="13" t="s">
        <v>16</v>
      </c>
      <c r="M2869" s="14" t="s">
        <v>136</v>
      </c>
    </row>
    <row r="2870" spans="2:13" x14ac:dyDescent="0.3">
      <c r="B2870" s="9">
        <v>45952</v>
      </c>
      <c r="C2870" s="10" t="s">
        <v>131</v>
      </c>
      <c r="D2870" s="10" t="s">
        <v>21</v>
      </c>
      <c r="E2870" s="10" t="s">
        <v>31</v>
      </c>
      <c r="F2870" s="10" t="s">
        <v>41</v>
      </c>
      <c r="G2870" s="11">
        <v>68</v>
      </c>
      <c r="H2870" s="11">
        <v>311900</v>
      </c>
      <c r="I2870" s="11">
        <f t="shared" si="96"/>
        <v>21209200</v>
      </c>
      <c r="J2870" s="11">
        <f t="shared" si="97"/>
        <v>2120920</v>
      </c>
      <c r="K2870" s="11">
        <f>연간거래자료!$I2870+연간거래자료!$J2870</f>
        <v>23330120</v>
      </c>
      <c r="L2870" s="13" t="s">
        <v>12</v>
      </c>
      <c r="M2870" s="14" t="s">
        <v>136</v>
      </c>
    </row>
    <row r="2871" spans="2:13" x14ac:dyDescent="0.3">
      <c r="B2871" s="9">
        <v>45952</v>
      </c>
      <c r="C2871" s="10" t="s">
        <v>130</v>
      </c>
      <c r="D2871" s="10" t="s">
        <v>13</v>
      </c>
      <c r="E2871" s="10" t="s">
        <v>14</v>
      </c>
      <c r="F2871" s="10" t="s">
        <v>63</v>
      </c>
      <c r="G2871" s="11">
        <v>51</v>
      </c>
      <c r="H2871" s="11">
        <v>92200</v>
      </c>
      <c r="I2871" s="11">
        <f t="shared" si="96"/>
        <v>4702200</v>
      </c>
      <c r="J2871" s="11">
        <f t="shared" si="97"/>
        <v>470220</v>
      </c>
      <c r="K2871" s="11">
        <f>연간거래자료!$I2871+연간거래자료!$J2871</f>
        <v>5172420</v>
      </c>
      <c r="L2871" s="13" t="s">
        <v>12</v>
      </c>
      <c r="M2871" s="14" t="s">
        <v>137</v>
      </c>
    </row>
    <row r="2872" spans="2:13" x14ac:dyDescent="0.3">
      <c r="B2872" s="9">
        <v>45952</v>
      </c>
      <c r="C2872" s="10" t="s">
        <v>155</v>
      </c>
      <c r="D2872" s="10" t="s">
        <v>13</v>
      </c>
      <c r="E2872" s="10" t="s">
        <v>14</v>
      </c>
      <c r="F2872" s="10" t="s">
        <v>94</v>
      </c>
      <c r="G2872" s="11">
        <v>88</v>
      </c>
      <c r="H2872" s="11">
        <v>116200</v>
      </c>
      <c r="I2872" s="11">
        <f t="shared" si="96"/>
        <v>10225600</v>
      </c>
      <c r="J2872" s="11">
        <f t="shared" si="97"/>
        <v>1022560</v>
      </c>
      <c r="K2872" s="11">
        <f>연간거래자료!$I2872+연간거래자료!$J2872</f>
        <v>11248160</v>
      </c>
      <c r="L2872" s="13" t="s">
        <v>12</v>
      </c>
      <c r="M2872" s="14" t="s">
        <v>135</v>
      </c>
    </row>
    <row r="2873" spans="2:13" x14ac:dyDescent="0.3">
      <c r="B2873" s="9">
        <v>45952</v>
      </c>
      <c r="C2873" s="10" t="s">
        <v>144</v>
      </c>
      <c r="D2873" s="10" t="s">
        <v>9</v>
      </c>
      <c r="E2873" s="10" t="s">
        <v>10</v>
      </c>
      <c r="F2873" s="10" t="s">
        <v>86</v>
      </c>
      <c r="G2873" s="11">
        <v>71</v>
      </c>
      <c r="H2873" s="11">
        <v>109400</v>
      </c>
      <c r="I2873" s="11">
        <f t="shared" si="96"/>
        <v>7767400</v>
      </c>
      <c r="J2873" s="11">
        <f t="shared" si="97"/>
        <v>776740</v>
      </c>
      <c r="K2873" s="11">
        <f>연간거래자료!$I2873+연간거래자료!$J2873</f>
        <v>8544140</v>
      </c>
      <c r="L2873" s="13" t="s">
        <v>12</v>
      </c>
      <c r="M2873" s="14" t="s">
        <v>134</v>
      </c>
    </row>
    <row r="2874" spans="2:13" x14ac:dyDescent="0.3">
      <c r="B2874" s="9">
        <v>45952</v>
      </c>
      <c r="C2874" s="10" t="s">
        <v>151</v>
      </c>
      <c r="D2874" s="10" t="s">
        <v>9</v>
      </c>
      <c r="E2874" s="10" t="s">
        <v>17</v>
      </c>
      <c r="F2874" s="10" t="s">
        <v>108</v>
      </c>
      <c r="G2874" s="11">
        <v>69</v>
      </c>
      <c r="H2874" s="11">
        <v>238200</v>
      </c>
      <c r="I2874" s="11">
        <f t="shared" si="96"/>
        <v>16435800</v>
      </c>
      <c r="J2874" s="11">
        <f t="shared" si="97"/>
        <v>1643580</v>
      </c>
      <c r="K2874" s="11">
        <f>연간거래자료!$I2874+연간거래자료!$J2874</f>
        <v>18079380</v>
      </c>
      <c r="L2874" s="13" t="s">
        <v>16</v>
      </c>
      <c r="M2874" s="14" t="s">
        <v>137</v>
      </c>
    </row>
    <row r="2875" spans="2:13" x14ac:dyDescent="0.3">
      <c r="B2875" s="9">
        <v>45952</v>
      </c>
      <c r="C2875" s="10" t="s">
        <v>149</v>
      </c>
      <c r="D2875" s="10" t="s">
        <v>9</v>
      </c>
      <c r="E2875" s="10" t="s">
        <v>17</v>
      </c>
      <c r="F2875" s="10" t="s">
        <v>19</v>
      </c>
      <c r="G2875" s="11">
        <v>122</v>
      </c>
      <c r="H2875" s="11">
        <v>605800</v>
      </c>
      <c r="I2875" s="11">
        <f t="shared" si="96"/>
        <v>73907600</v>
      </c>
      <c r="J2875" s="11">
        <f t="shared" si="97"/>
        <v>7390760</v>
      </c>
      <c r="K2875" s="11">
        <f>연간거래자료!$I2875+연간거래자료!$J2875</f>
        <v>81298360</v>
      </c>
      <c r="L2875" s="13" t="s">
        <v>12</v>
      </c>
      <c r="M2875" s="14" t="s">
        <v>134</v>
      </c>
    </row>
    <row r="2876" spans="2:13" x14ac:dyDescent="0.3">
      <c r="B2876" s="9">
        <v>45952</v>
      </c>
      <c r="C2876" s="10" t="s">
        <v>149</v>
      </c>
      <c r="D2876" s="10" t="s">
        <v>9</v>
      </c>
      <c r="E2876" s="10" t="s">
        <v>17</v>
      </c>
      <c r="F2876" s="10" t="s">
        <v>42</v>
      </c>
      <c r="G2876" s="11">
        <v>138</v>
      </c>
      <c r="H2876" s="11">
        <v>345700</v>
      </c>
      <c r="I2876" s="11">
        <f t="shared" si="96"/>
        <v>47706600</v>
      </c>
      <c r="J2876" s="11">
        <f t="shared" si="97"/>
        <v>4770660</v>
      </c>
      <c r="K2876" s="11">
        <f>연간거래자료!$I2876+연간거래자료!$J2876</f>
        <v>52477260</v>
      </c>
      <c r="L2876" s="13" t="s">
        <v>12</v>
      </c>
      <c r="M2876" s="14" t="s">
        <v>136</v>
      </c>
    </row>
    <row r="2877" spans="2:13" x14ac:dyDescent="0.3">
      <c r="B2877" s="9">
        <v>45953</v>
      </c>
      <c r="C2877" s="10" t="s">
        <v>149</v>
      </c>
      <c r="D2877" s="10" t="s">
        <v>21</v>
      </c>
      <c r="E2877" s="10" t="s">
        <v>28</v>
      </c>
      <c r="F2877" s="10" t="s">
        <v>70</v>
      </c>
      <c r="G2877" s="11">
        <v>73</v>
      </c>
      <c r="H2877" s="11">
        <v>386100</v>
      </c>
      <c r="I2877" s="11">
        <f t="shared" si="96"/>
        <v>28185300</v>
      </c>
      <c r="J2877" s="11">
        <f t="shared" si="97"/>
        <v>2818530</v>
      </c>
      <c r="K2877" s="11">
        <f>연간거래자료!$I2877+연간거래자료!$J2877</f>
        <v>31003830</v>
      </c>
      <c r="L2877" s="13" t="s">
        <v>16</v>
      </c>
      <c r="M2877" s="14" t="s">
        <v>134</v>
      </c>
    </row>
    <row r="2878" spans="2:13" x14ac:dyDescent="0.3">
      <c r="B2878" s="9">
        <v>45953</v>
      </c>
      <c r="C2878" s="10" t="s">
        <v>146</v>
      </c>
      <c r="D2878" s="10" t="s">
        <v>33</v>
      </c>
      <c r="E2878" s="10" t="s">
        <v>56</v>
      </c>
      <c r="F2878" s="10" t="s">
        <v>57</v>
      </c>
      <c r="G2878" s="11">
        <v>125</v>
      </c>
      <c r="H2878" s="11">
        <v>6700</v>
      </c>
      <c r="I2878" s="11">
        <f t="shared" si="96"/>
        <v>837500</v>
      </c>
      <c r="J2878" s="11">
        <f t="shared" si="97"/>
        <v>83750</v>
      </c>
      <c r="K2878" s="11">
        <f>연간거래자료!$I2878+연간거래자료!$J2878</f>
        <v>921250</v>
      </c>
      <c r="L2878" s="13" t="s">
        <v>16</v>
      </c>
      <c r="M2878" s="14" t="s">
        <v>137</v>
      </c>
    </row>
    <row r="2879" spans="2:13" x14ac:dyDescent="0.3">
      <c r="B2879" s="9">
        <v>45953</v>
      </c>
      <c r="C2879" s="10" t="s">
        <v>132</v>
      </c>
      <c r="D2879" s="10" t="s">
        <v>33</v>
      </c>
      <c r="E2879" s="10" t="s">
        <v>34</v>
      </c>
      <c r="F2879" s="10" t="s">
        <v>88</v>
      </c>
      <c r="G2879" s="11">
        <v>53</v>
      </c>
      <c r="H2879" s="11">
        <v>18900</v>
      </c>
      <c r="I2879" s="11">
        <f t="shared" si="96"/>
        <v>1001700</v>
      </c>
      <c r="J2879" s="11">
        <f t="shared" si="97"/>
        <v>100170</v>
      </c>
      <c r="K2879" s="11">
        <f>연간거래자료!$I2879+연간거래자료!$J2879</f>
        <v>1101870</v>
      </c>
      <c r="L2879" s="13" t="s">
        <v>12</v>
      </c>
      <c r="M2879" s="14" t="s">
        <v>135</v>
      </c>
    </row>
    <row r="2880" spans="2:13" x14ac:dyDescent="0.3">
      <c r="B2880" s="9">
        <v>45953</v>
      </c>
      <c r="C2880" s="10" t="s">
        <v>152</v>
      </c>
      <c r="D2880" s="10" t="s">
        <v>33</v>
      </c>
      <c r="E2880" s="10" t="s">
        <v>34</v>
      </c>
      <c r="F2880" s="10" t="s">
        <v>112</v>
      </c>
      <c r="G2880" s="11">
        <v>85</v>
      </c>
      <c r="H2880" s="11">
        <v>484900</v>
      </c>
      <c r="I2880" s="11">
        <f t="shared" si="96"/>
        <v>41216500</v>
      </c>
      <c r="J2880" s="11">
        <f t="shared" si="97"/>
        <v>4121650</v>
      </c>
      <c r="K2880" s="11">
        <f>연간거래자료!$I2880+연간거래자료!$J2880</f>
        <v>45338150</v>
      </c>
      <c r="L2880" s="13" t="s">
        <v>16</v>
      </c>
      <c r="M2880" s="14" t="s">
        <v>134</v>
      </c>
    </row>
    <row r="2881" spans="2:13" x14ac:dyDescent="0.3">
      <c r="B2881" s="9">
        <v>45953</v>
      </c>
      <c r="C2881" s="10" t="s">
        <v>154</v>
      </c>
      <c r="D2881" s="10" t="s">
        <v>13</v>
      </c>
      <c r="E2881" s="10" t="s">
        <v>14</v>
      </c>
      <c r="F2881" s="10" t="s">
        <v>103</v>
      </c>
      <c r="G2881" s="11">
        <v>130</v>
      </c>
      <c r="H2881" s="11">
        <v>484000</v>
      </c>
      <c r="I2881" s="11">
        <f t="shared" si="96"/>
        <v>62920000</v>
      </c>
      <c r="J2881" s="11">
        <f t="shared" si="97"/>
        <v>6292000</v>
      </c>
      <c r="K2881" s="11">
        <f>연간거래자료!$I2881+연간거래자료!$J2881</f>
        <v>69212000</v>
      </c>
      <c r="L2881" s="13" t="s">
        <v>16</v>
      </c>
      <c r="M2881" s="14" t="s">
        <v>134</v>
      </c>
    </row>
    <row r="2882" spans="2:13" x14ac:dyDescent="0.3">
      <c r="B2882" s="9">
        <v>45953</v>
      </c>
      <c r="C2882" s="10" t="s">
        <v>141</v>
      </c>
      <c r="D2882" s="10" t="s">
        <v>9</v>
      </c>
      <c r="E2882" s="10" t="s">
        <v>48</v>
      </c>
      <c r="F2882" s="10" t="s">
        <v>48</v>
      </c>
      <c r="G2882" s="11">
        <v>40</v>
      </c>
      <c r="H2882" s="11">
        <v>129000</v>
      </c>
      <c r="I2882" s="11">
        <f t="shared" si="96"/>
        <v>5160000</v>
      </c>
      <c r="J2882" s="11">
        <f t="shared" si="97"/>
        <v>516000</v>
      </c>
      <c r="K2882" s="11">
        <f>연간거래자료!$I2882+연간거래자료!$J2882</f>
        <v>5676000</v>
      </c>
      <c r="L2882" s="13" t="s">
        <v>16</v>
      </c>
      <c r="M2882" s="14" t="s">
        <v>137</v>
      </c>
    </row>
    <row r="2883" spans="2:13" x14ac:dyDescent="0.3">
      <c r="B2883" s="9">
        <v>45953</v>
      </c>
      <c r="C2883" s="10" t="s">
        <v>153</v>
      </c>
      <c r="D2883" s="10" t="s">
        <v>9</v>
      </c>
      <c r="E2883" s="10" t="s">
        <v>10</v>
      </c>
      <c r="F2883" s="10" t="s">
        <v>78</v>
      </c>
      <c r="G2883" s="11">
        <v>103</v>
      </c>
      <c r="H2883" s="11">
        <v>209100</v>
      </c>
      <c r="I2883" s="11">
        <f t="shared" si="96"/>
        <v>21537300</v>
      </c>
      <c r="J2883" s="11">
        <f t="shared" si="97"/>
        <v>2153730</v>
      </c>
      <c r="K2883" s="11">
        <f>연간거래자료!$I2883+연간거래자료!$J2883</f>
        <v>23691030</v>
      </c>
      <c r="L2883" s="13" t="s">
        <v>12</v>
      </c>
      <c r="M2883" s="14" t="s">
        <v>137</v>
      </c>
    </row>
    <row r="2884" spans="2:13" x14ac:dyDescent="0.3">
      <c r="B2884" s="9">
        <v>45953</v>
      </c>
      <c r="C2884" s="10" t="s">
        <v>157</v>
      </c>
      <c r="D2884" s="10" t="s">
        <v>9</v>
      </c>
      <c r="E2884" s="10" t="s">
        <v>10</v>
      </c>
      <c r="F2884" s="10" t="s">
        <v>78</v>
      </c>
      <c r="G2884" s="11">
        <v>73</v>
      </c>
      <c r="H2884" s="11">
        <v>209100</v>
      </c>
      <c r="I2884" s="11">
        <f t="shared" si="96"/>
        <v>15264300</v>
      </c>
      <c r="J2884" s="11">
        <f t="shared" si="97"/>
        <v>1526430</v>
      </c>
      <c r="K2884" s="11">
        <f>연간거래자료!$I2884+연간거래자료!$J2884</f>
        <v>16790730</v>
      </c>
      <c r="L2884" s="13" t="s">
        <v>12</v>
      </c>
      <c r="M2884" s="14" t="s">
        <v>137</v>
      </c>
    </row>
    <row r="2885" spans="2:13" x14ac:dyDescent="0.3">
      <c r="B2885" s="9">
        <v>45953</v>
      </c>
      <c r="C2885" s="10" t="s">
        <v>131</v>
      </c>
      <c r="D2885" s="10" t="s">
        <v>9</v>
      </c>
      <c r="E2885" s="10" t="s">
        <v>34</v>
      </c>
      <c r="F2885" s="10" t="s">
        <v>73</v>
      </c>
      <c r="G2885" s="11">
        <v>48</v>
      </c>
      <c r="H2885" s="11">
        <v>43000</v>
      </c>
      <c r="I2885" s="11">
        <f t="shared" si="96"/>
        <v>2064000</v>
      </c>
      <c r="J2885" s="11">
        <f t="shared" si="97"/>
        <v>206400</v>
      </c>
      <c r="K2885" s="11">
        <f>연간거래자료!$I2885+연간거래자료!$J2885</f>
        <v>2270400</v>
      </c>
      <c r="L2885" s="13" t="s">
        <v>16</v>
      </c>
      <c r="M2885" s="14" t="s">
        <v>134</v>
      </c>
    </row>
    <row r="2886" spans="2:13" x14ac:dyDescent="0.3">
      <c r="B2886" s="9">
        <v>45953</v>
      </c>
      <c r="C2886" s="10" t="s">
        <v>149</v>
      </c>
      <c r="D2886" s="10" t="s">
        <v>9</v>
      </c>
      <c r="E2886" s="10" t="s">
        <v>36</v>
      </c>
      <c r="F2886" s="10" t="s">
        <v>54</v>
      </c>
      <c r="G2886" s="11">
        <v>11</v>
      </c>
      <c r="H2886" s="11">
        <v>213000</v>
      </c>
      <c r="I2886" s="11">
        <f t="shared" si="96"/>
        <v>2343000</v>
      </c>
      <c r="J2886" s="11">
        <f t="shared" si="97"/>
        <v>234300</v>
      </c>
      <c r="K2886" s="11">
        <f>연간거래자료!$I2886+연간거래자료!$J2886</f>
        <v>2577300</v>
      </c>
      <c r="L2886" s="13" t="s">
        <v>16</v>
      </c>
      <c r="M2886" s="14" t="s">
        <v>136</v>
      </c>
    </row>
    <row r="2887" spans="2:13" x14ac:dyDescent="0.3">
      <c r="B2887" s="9">
        <v>45954</v>
      </c>
      <c r="C2887" s="10" t="s">
        <v>154</v>
      </c>
      <c r="D2887" s="10" t="s">
        <v>21</v>
      </c>
      <c r="E2887" s="10" t="s">
        <v>31</v>
      </c>
      <c r="F2887" s="10" t="s">
        <v>32</v>
      </c>
      <c r="G2887" s="11">
        <v>59</v>
      </c>
      <c r="H2887" s="11">
        <v>183900</v>
      </c>
      <c r="I2887" s="11">
        <f t="shared" si="96"/>
        <v>10850100</v>
      </c>
      <c r="J2887" s="11">
        <f t="shared" si="97"/>
        <v>1085010</v>
      </c>
      <c r="K2887" s="11">
        <f>연간거래자료!$I2887+연간거래자료!$J2887</f>
        <v>11935110</v>
      </c>
      <c r="L2887" s="13" t="s">
        <v>12</v>
      </c>
      <c r="M2887" s="14" t="s">
        <v>134</v>
      </c>
    </row>
    <row r="2888" spans="2:13" x14ac:dyDescent="0.3">
      <c r="B2888" s="9">
        <v>45954</v>
      </c>
      <c r="C2888" s="10" t="s">
        <v>150</v>
      </c>
      <c r="D2888" s="10" t="s">
        <v>21</v>
      </c>
      <c r="E2888" s="10" t="s">
        <v>31</v>
      </c>
      <c r="F2888" s="10" t="s">
        <v>102</v>
      </c>
      <c r="G2888" s="11">
        <v>20</v>
      </c>
      <c r="H2888" s="11">
        <v>236500</v>
      </c>
      <c r="I2888" s="11">
        <f t="shared" si="96"/>
        <v>4730000</v>
      </c>
      <c r="J2888" s="11">
        <f t="shared" si="97"/>
        <v>473000</v>
      </c>
      <c r="K2888" s="11">
        <f>연간거래자료!$I2888+연간거래자료!$J2888</f>
        <v>5203000</v>
      </c>
      <c r="L2888" s="13" t="s">
        <v>16</v>
      </c>
      <c r="M2888" s="14" t="s">
        <v>134</v>
      </c>
    </row>
    <row r="2889" spans="2:13" x14ac:dyDescent="0.3">
      <c r="B2889" s="9">
        <v>45954</v>
      </c>
      <c r="C2889" s="10" t="s">
        <v>152</v>
      </c>
      <c r="D2889" s="10" t="s">
        <v>21</v>
      </c>
      <c r="E2889" s="10" t="s">
        <v>22</v>
      </c>
      <c r="F2889" s="10" t="s">
        <v>62</v>
      </c>
      <c r="G2889" s="11">
        <v>140</v>
      </c>
      <c r="H2889" s="11">
        <v>122700</v>
      </c>
      <c r="I2889" s="11">
        <f t="shared" si="96"/>
        <v>17178000</v>
      </c>
      <c r="J2889" s="11">
        <f t="shared" si="97"/>
        <v>1717800</v>
      </c>
      <c r="K2889" s="11">
        <f>연간거래자료!$I2889+연간거래자료!$J2889</f>
        <v>18895800</v>
      </c>
      <c r="L2889" s="13" t="s">
        <v>12</v>
      </c>
      <c r="M2889" s="14" t="s">
        <v>134</v>
      </c>
    </row>
    <row r="2890" spans="2:13" x14ac:dyDescent="0.3">
      <c r="B2890" s="9">
        <v>45954</v>
      </c>
      <c r="C2890" s="10" t="s">
        <v>144</v>
      </c>
      <c r="D2890" s="10" t="s">
        <v>33</v>
      </c>
      <c r="E2890" s="10" t="s">
        <v>56</v>
      </c>
      <c r="F2890" s="10" t="s">
        <v>66</v>
      </c>
      <c r="G2890" s="11">
        <v>83</v>
      </c>
      <c r="H2890" s="11">
        <v>23100</v>
      </c>
      <c r="I2890" s="11">
        <f t="shared" si="96"/>
        <v>1917300</v>
      </c>
      <c r="J2890" s="11">
        <f t="shared" si="97"/>
        <v>191730</v>
      </c>
      <c r="K2890" s="11">
        <f>연간거래자료!$I2890+연간거래자료!$J2890</f>
        <v>2109030</v>
      </c>
      <c r="L2890" s="13" t="s">
        <v>16</v>
      </c>
      <c r="M2890" s="14" t="s">
        <v>136</v>
      </c>
    </row>
    <row r="2891" spans="2:13" x14ac:dyDescent="0.3">
      <c r="B2891" s="9">
        <v>45954</v>
      </c>
      <c r="C2891" s="10" t="s">
        <v>132</v>
      </c>
      <c r="D2891" s="10" t="s">
        <v>33</v>
      </c>
      <c r="E2891" s="10" t="s">
        <v>34</v>
      </c>
      <c r="F2891" s="10" t="s">
        <v>88</v>
      </c>
      <c r="G2891" s="11">
        <v>16</v>
      </c>
      <c r="H2891" s="11">
        <v>19500</v>
      </c>
      <c r="I2891" s="11">
        <f t="shared" ref="I2891:I2954" si="98">G2891*H2891</f>
        <v>312000</v>
      </c>
      <c r="J2891" s="11">
        <f t="shared" ref="J2891:J2954" si="99">I2891*0.1</f>
        <v>31200</v>
      </c>
      <c r="K2891" s="11">
        <f>연간거래자료!$I2891+연간거래자료!$J2891</f>
        <v>343200</v>
      </c>
      <c r="L2891" s="13" t="s">
        <v>16</v>
      </c>
      <c r="M2891" s="14" t="s">
        <v>136</v>
      </c>
    </row>
    <row r="2892" spans="2:13" x14ac:dyDescent="0.3">
      <c r="B2892" s="9">
        <v>45954</v>
      </c>
      <c r="C2892" s="10" t="s">
        <v>149</v>
      </c>
      <c r="D2892" s="10" t="s">
        <v>13</v>
      </c>
      <c r="E2892" s="10" t="s">
        <v>14</v>
      </c>
      <c r="F2892" s="10" t="s">
        <v>63</v>
      </c>
      <c r="G2892" s="11">
        <v>80</v>
      </c>
      <c r="H2892" s="11">
        <v>92200</v>
      </c>
      <c r="I2892" s="11">
        <f t="shared" si="98"/>
        <v>7376000</v>
      </c>
      <c r="J2892" s="11">
        <f t="shared" si="99"/>
        <v>737600</v>
      </c>
      <c r="K2892" s="11">
        <f>연간거래자료!$I2892+연간거래자료!$J2892</f>
        <v>8113600</v>
      </c>
      <c r="L2892" s="13" t="s">
        <v>16</v>
      </c>
      <c r="M2892" s="14" t="s">
        <v>134</v>
      </c>
    </row>
    <row r="2893" spans="2:13" x14ac:dyDescent="0.3">
      <c r="B2893" s="9">
        <v>45954</v>
      </c>
      <c r="C2893" s="10" t="s">
        <v>150</v>
      </c>
      <c r="D2893" s="10" t="s">
        <v>13</v>
      </c>
      <c r="E2893" s="10" t="s">
        <v>14</v>
      </c>
      <c r="F2893" s="10" t="s">
        <v>20</v>
      </c>
      <c r="G2893" s="11">
        <v>124</v>
      </c>
      <c r="H2893" s="11">
        <v>242500</v>
      </c>
      <c r="I2893" s="11">
        <f t="shared" si="98"/>
        <v>30070000</v>
      </c>
      <c r="J2893" s="11">
        <f t="shared" si="99"/>
        <v>3007000</v>
      </c>
      <c r="K2893" s="11">
        <f>연간거래자료!$I2893+연간거래자료!$J2893</f>
        <v>33077000</v>
      </c>
      <c r="L2893" s="13" t="s">
        <v>16</v>
      </c>
      <c r="M2893" s="14" t="s">
        <v>134</v>
      </c>
    </row>
    <row r="2894" spans="2:13" x14ac:dyDescent="0.3">
      <c r="B2894" s="9">
        <v>45954</v>
      </c>
      <c r="C2894" s="10" t="s">
        <v>143</v>
      </c>
      <c r="D2894" s="10" t="s">
        <v>13</v>
      </c>
      <c r="E2894" s="10" t="s">
        <v>14</v>
      </c>
      <c r="F2894" s="10" t="s">
        <v>20</v>
      </c>
      <c r="G2894" s="11">
        <v>91</v>
      </c>
      <c r="H2894" s="11">
        <v>242500</v>
      </c>
      <c r="I2894" s="11">
        <f t="shared" si="98"/>
        <v>22067500</v>
      </c>
      <c r="J2894" s="11">
        <f t="shared" si="99"/>
        <v>2206750</v>
      </c>
      <c r="K2894" s="11">
        <f>연간거래자료!$I2894+연간거래자료!$J2894</f>
        <v>24274250</v>
      </c>
      <c r="L2894" s="13" t="s">
        <v>12</v>
      </c>
      <c r="M2894" s="14" t="s">
        <v>137</v>
      </c>
    </row>
    <row r="2895" spans="2:13" x14ac:dyDescent="0.3">
      <c r="B2895" s="9">
        <v>45954</v>
      </c>
      <c r="C2895" s="10" t="s">
        <v>143</v>
      </c>
      <c r="D2895" s="10" t="s">
        <v>13</v>
      </c>
      <c r="E2895" s="10" t="s">
        <v>14</v>
      </c>
      <c r="F2895" s="10" t="s">
        <v>116</v>
      </c>
      <c r="G2895" s="11">
        <v>94</v>
      </c>
      <c r="H2895" s="11">
        <v>334700</v>
      </c>
      <c r="I2895" s="11">
        <f t="shared" si="98"/>
        <v>31461800</v>
      </c>
      <c r="J2895" s="11">
        <f t="shared" si="99"/>
        <v>3146180</v>
      </c>
      <c r="K2895" s="11">
        <f>연간거래자료!$I2895+연간거래자료!$J2895</f>
        <v>34607980</v>
      </c>
      <c r="L2895" s="13" t="s">
        <v>16</v>
      </c>
      <c r="M2895" s="14" t="s">
        <v>137</v>
      </c>
    </row>
    <row r="2896" spans="2:13" x14ac:dyDescent="0.3">
      <c r="B2896" s="9">
        <v>45954</v>
      </c>
      <c r="C2896" s="10" t="s">
        <v>155</v>
      </c>
      <c r="D2896" s="10" t="s">
        <v>13</v>
      </c>
      <c r="E2896" s="10" t="s">
        <v>14</v>
      </c>
      <c r="F2896" s="10" t="s">
        <v>67</v>
      </c>
      <c r="G2896" s="11">
        <v>63</v>
      </c>
      <c r="H2896" s="11">
        <v>20400</v>
      </c>
      <c r="I2896" s="11">
        <f t="shared" si="98"/>
        <v>1285200</v>
      </c>
      <c r="J2896" s="11">
        <f t="shared" si="99"/>
        <v>128520</v>
      </c>
      <c r="K2896" s="11">
        <f>연간거래자료!$I2896+연간거래자료!$J2896</f>
        <v>1413720</v>
      </c>
      <c r="L2896" s="13" t="s">
        <v>12</v>
      </c>
      <c r="M2896" s="14" t="s">
        <v>134</v>
      </c>
    </row>
    <row r="2897" spans="2:13" x14ac:dyDescent="0.3">
      <c r="B2897" s="9">
        <v>45954</v>
      </c>
      <c r="C2897" s="10" t="s">
        <v>157</v>
      </c>
      <c r="D2897" s="10" t="s">
        <v>13</v>
      </c>
      <c r="E2897" s="10" t="s">
        <v>14</v>
      </c>
      <c r="F2897" s="10" t="s">
        <v>69</v>
      </c>
      <c r="G2897" s="11">
        <v>39</v>
      </c>
      <c r="H2897" s="11">
        <v>84000</v>
      </c>
      <c r="I2897" s="11">
        <f t="shared" si="98"/>
        <v>3276000</v>
      </c>
      <c r="J2897" s="11">
        <f t="shared" si="99"/>
        <v>327600</v>
      </c>
      <c r="K2897" s="11">
        <f>연간거래자료!$I2897+연간거래자료!$J2897</f>
        <v>3603600</v>
      </c>
      <c r="L2897" s="13" t="s">
        <v>12</v>
      </c>
      <c r="M2897" s="14" t="s">
        <v>136</v>
      </c>
    </row>
    <row r="2898" spans="2:13" x14ac:dyDescent="0.3">
      <c r="B2898" s="9">
        <v>45954</v>
      </c>
      <c r="C2898" s="10" t="s">
        <v>150</v>
      </c>
      <c r="D2898" s="10" t="s">
        <v>13</v>
      </c>
      <c r="E2898" s="10" t="s">
        <v>26</v>
      </c>
      <c r="F2898" s="10" t="s">
        <v>46</v>
      </c>
      <c r="G2898" s="11">
        <v>69</v>
      </c>
      <c r="H2898" s="11">
        <v>6500</v>
      </c>
      <c r="I2898" s="11">
        <f t="shared" si="98"/>
        <v>448500</v>
      </c>
      <c r="J2898" s="11">
        <f t="shared" si="99"/>
        <v>44850</v>
      </c>
      <c r="K2898" s="11">
        <f>연간거래자료!$I2898+연간거래자료!$J2898</f>
        <v>493350</v>
      </c>
      <c r="L2898" s="13" t="s">
        <v>12</v>
      </c>
      <c r="M2898" s="14" t="s">
        <v>137</v>
      </c>
    </row>
    <row r="2899" spans="2:13" x14ac:dyDescent="0.3">
      <c r="B2899" s="9">
        <v>45954</v>
      </c>
      <c r="C2899" s="10" t="s">
        <v>146</v>
      </c>
      <c r="D2899" s="10" t="s">
        <v>13</v>
      </c>
      <c r="E2899" s="10" t="s">
        <v>26</v>
      </c>
      <c r="F2899" s="10" t="s">
        <v>27</v>
      </c>
      <c r="G2899" s="11">
        <v>64</v>
      </c>
      <c r="H2899" s="11">
        <v>64800</v>
      </c>
      <c r="I2899" s="11">
        <f t="shared" si="98"/>
        <v>4147200</v>
      </c>
      <c r="J2899" s="11">
        <f t="shared" si="99"/>
        <v>414720</v>
      </c>
      <c r="K2899" s="11">
        <f>연간거래자료!$I2899+연간거래자료!$J2899</f>
        <v>4561920</v>
      </c>
      <c r="L2899" s="13" t="s">
        <v>16</v>
      </c>
      <c r="M2899" s="14" t="s">
        <v>136</v>
      </c>
    </row>
    <row r="2900" spans="2:13" x14ac:dyDescent="0.3">
      <c r="B2900" s="9">
        <v>45954</v>
      </c>
      <c r="C2900" s="10" t="s">
        <v>152</v>
      </c>
      <c r="D2900" s="10" t="s">
        <v>9</v>
      </c>
      <c r="E2900" s="10" t="s">
        <v>24</v>
      </c>
      <c r="F2900" s="10" t="s">
        <v>122</v>
      </c>
      <c r="G2900" s="11">
        <v>97</v>
      </c>
      <c r="H2900" s="11">
        <v>602400</v>
      </c>
      <c r="I2900" s="11">
        <f t="shared" si="98"/>
        <v>58432800</v>
      </c>
      <c r="J2900" s="11">
        <f t="shared" si="99"/>
        <v>5843280</v>
      </c>
      <c r="K2900" s="11">
        <f>연간거래자료!$I2900+연간거래자료!$J2900</f>
        <v>64276080</v>
      </c>
      <c r="L2900" s="13" t="s">
        <v>16</v>
      </c>
      <c r="M2900" s="14" t="s">
        <v>134</v>
      </c>
    </row>
    <row r="2901" spans="2:13" x14ac:dyDescent="0.3">
      <c r="B2901" s="9">
        <v>45954</v>
      </c>
      <c r="C2901" s="10" t="s">
        <v>150</v>
      </c>
      <c r="D2901" s="10" t="s">
        <v>9</v>
      </c>
      <c r="E2901" s="10" t="s">
        <v>50</v>
      </c>
      <c r="F2901" s="10" t="s">
        <v>126</v>
      </c>
      <c r="G2901" s="11">
        <v>75</v>
      </c>
      <c r="H2901" s="11">
        <v>63100</v>
      </c>
      <c r="I2901" s="11">
        <f t="shared" si="98"/>
        <v>4732500</v>
      </c>
      <c r="J2901" s="11">
        <f t="shared" si="99"/>
        <v>473250</v>
      </c>
      <c r="K2901" s="11">
        <f>연간거래자료!$I2901+연간거래자료!$J2901</f>
        <v>5205750</v>
      </c>
      <c r="L2901" s="13" t="s">
        <v>16</v>
      </c>
      <c r="M2901" s="14" t="s">
        <v>134</v>
      </c>
    </row>
    <row r="2902" spans="2:13" x14ac:dyDescent="0.3">
      <c r="B2902" s="9">
        <v>45955</v>
      </c>
      <c r="C2902" s="10" t="s">
        <v>131</v>
      </c>
      <c r="D2902" s="10" t="s">
        <v>21</v>
      </c>
      <c r="E2902" s="10" t="s">
        <v>31</v>
      </c>
      <c r="F2902" s="10" t="s">
        <v>41</v>
      </c>
      <c r="G2902" s="11">
        <v>75</v>
      </c>
      <c r="H2902" s="11">
        <v>311900</v>
      </c>
      <c r="I2902" s="11">
        <f t="shared" si="98"/>
        <v>23392500</v>
      </c>
      <c r="J2902" s="11">
        <f t="shared" si="99"/>
        <v>2339250</v>
      </c>
      <c r="K2902" s="11">
        <f>연간거래자료!$I2902+연간거래자료!$J2902</f>
        <v>25731750</v>
      </c>
      <c r="L2902" s="13" t="s">
        <v>12</v>
      </c>
      <c r="M2902" s="14" t="s">
        <v>137</v>
      </c>
    </row>
    <row r="2903" spans="2:13" x14ac:dyDescent="0.3">
      <c r="B2903" s="9">
        <v>45955</v>
      </c>
      <c r="C2903" s="10" t="s">
        <v>143</v>
      </c>
      <c r="D2903" s="10" t="s">
        <v>33</v>
      </c>
      <c r="E2903" s="10" t="s">
        <v>56</v>
      </c>
      <c r="F2903" s="10" t="s">
        <v>57</v>
      </c>
      <c r="G2903" s="11">
        <v>23</v>
      </c>
      <c r="H2903" s="11">
        <v>6900</v>
      </c>
      <c r="I2903" s="11">
        <f t="shared" si="98"/>
        <v>158700</v>
      </c>
      <c r="J2903" s="11">
        <f t="shared" si="99"/>
        <v>15870</v>
      </c>
      <c r="K2903" s="11">
        <f>연간거래자료!$I2903+연간거래자료!$J2903</f>
        <v>174570</v>
      </c>
      <c r="L2903" s="13" t="s">
        <v>16</v>
      </c>
      <c r="M2903" s="14" t="s">
        <v>136</v>
      </c>
    </row>
    <row r="2904" spans="2:13" x14ac:dyDescent="0.3">
      <c r="B2904" s="9">
        <v>45955</v>
      </c>
      <c r="C2904" s="10" t="s">
        <v>143</v>
      </c>
      <c r="D2904" s="10" t="s">
        <v>33</v>
      </c>
      <c r="E2904" s="10" t="s">
        <v>34</v>
      </c>
      <c r="F2904" s="10" t="s">
        <v>88</v>
      </c>
      <c r="G2904" s="11">
        <v>27</v>
      </c>
      <c r="H2904" s="11">
        <v>19500</v>
      </c>
      <c r="I2904" s="11">
        <f t="shared" si="98"/>
        <v>526500</v>
      </c>
      <c r="J2904" s="11">
        <f t="shared" si="99"/>
        <v>52650</v>
      </c>
      <c r="K2904" s="11">
        <f>연간거래자료!$I2904+연간거래자료!$J2904</f>
        <v>579150</v>
      </c>
      <c r="L2904" s="13" t="s">
        <v>12</v>
      </c>
      <c r="M2904" s="14" t="s">
        <v>137</v>
      </c>
    </row>
    <row r="2905" spans="2:13" x14ac:dyDescent="0.3">
      <c r="B2905" s="9">
        <v>45955</v>
      </c>
      <c r="C2905" s="10" t="s">
        <v>139</v>
      </c>
      <c r="D2905" s="10" t="s">
        <v>33</v>
      </c>
      <c r="E2905" s="10" t="s">
        <v>34</v>
      </c>
      <c r="F2905" s="10" t="s">
        <v>35</v>
      </c>
      <c r="G2905" s="11">
        <v>142</v>
      </c>
      <c r="H2905" s="11">
        <v>19300</v>
      </c>
      <c r="I2905" s="11">
        <f t="shared" si="98"/>
        <v>2740600</v>
      </c>
      <c r="J2905" s="11">
        <f t="shared" si="99"/>
        <v>274060</v>
      </c>
      <c r="K2905" s="11">
        <f>연간거래자료!$I2905+연간거래자료!$J2905</f>
        <v>3014660</v>
      </c>
      <c r="L2905" s="13" t="s">
        <v>16</v>
      </c>
      <c r="M2905" s="14" t="s">
        <v>136</v>
      </c>
    </row>
    <row r="2906" spans="2:13" x14ac:dyDescent="0.3">
      <c r="B2906" s="9">
        <v>45955</v>
      </c>
      <c r="C2906" s="10" t="s">
        <v>131</v>
      </c>
      <c r="D2906" s="10" t="s">
        <v>13</v>
      </c>
      <c r="E2906" s="10" t="s">
        <v>14</v>
      </c>
      <c r="F2906" s="10" t="s">
        <v>94</v>
      </c>
      <c r="G2906" s="11">
        <v>48</v>
      </c>
      <c r="H2906" s="11">
        <v>119800</v>
      </c>
      <c r="I2906" s="11">
        <f t="shared" si="98"/>
        <v>5750400</v>
      </c>
      <c r="J2906" s="11">
        <f t="shared" si="99"/>
        <v>575040</v>
      </c>
      <c r="K2906" s="11">
        <f>연간거래자료!$I2906+연간거래자료!$J2906</f>
        <v>6325440</v>
      </c>
      <c r="L2906" s="13" t="s">
        <v>12</v>
      </c>
      <c r="M2906" s="14" t="s">
        <v>134</v>
      </c>
    </row>
    <row r="2907" spans="2:13" x14ac:dyDescent="0.3">
      <c r="B2907" s="9">
        <v>45955</v>
      </c>
      <c r="C2907" s="10" t="s">
        <v>146</v>
      </c>
      <c r="D2907" s="10" t="s">
        <v>13</v>
      </c>
      <c r="E2907" s="10" t="s">
        <v>14</v>
      </c>
      <c r="F2907" s="10" t="s">
        <v>67</v>
      </c>
      <c r="G2907" s="11">
        <v>66</v>
      </c>
      <c r="H2907" s="11">
        <v>20400</v>
      </c>
      <c r="I2907" s="11">
        <f t="shared" si="98"/>
        <v>1346400</v>
      </c>
      <c r="J2907" s="11">
        <f t="shared" si="99"/>
        <v>134640</v>
      </c>
      <c r="K2907" s="11">
        <f>연간거래자료!$I2907+연간거래자료!$J2907</f>
        <v>1481040</v>
      </c>
      <c r="L2907" s="13" t="s">
        <v>12</v>
      </c>
      <c r="M2907" s="14" t="s">
        <v>134</v>
      </c>
    </row>
    <row r="2908" spans="2:13" x14ac:dyDescent="0.3">
      <c r="B2908" s="9">
        <v>45955</v>
      </c>
      <c r="C2908" s="10" t="s">
        <v>147</v>
      </c>
      <c r="D2908" s="10" t="s">
        <v>13</v>
      </c>
      <c r="E2908" s="10" t="s">
        <v>26</v>
      </c>
      <c r="F2908" s="10" t="s">
        <v>27</v>
      </c>
      <c r="G2908" s="11">
        <v>97</v>
      </c>
      <c r="H2908" s="11">
        <v>64800</v>
      </c>
      <c r="I2908" s="11">
        <f t="shared" si="98"/>
        <v>6285600</v>
      </c>
      <c r="J2908" s="11">
        <f t="shared" si="99"/>
        <v>628560</v>
      </c>
      <c r="K2908" s="11">
        <f>연간거래자료!$I2908+연간거래자료!$J2908</f>
        <v>6914160</v>
      </c>
      <c r="L2908" s="13" t="s">
        <v>16</v>
      </c>
      <c r="M2908" s="14" t="s">
        <v>137</v>
      </c>
    </row>
    <row r="2909" spans="2:13" x14ac:dyDescent="0.3">
      <c r="B2909" s="9">
        <v>45955</v>
      </c>
      <c r="C2909" s="10" t="s">
        <v>151</v>
      </c>
      <c r="D2909" s="10" t="s">
        <v>9</v>
      </c>
      <c r="E2909" s="10" t="s">
        <v>17</v>
      </c>
      <c r="F2909" s="10" t="s">
        <v>89</v>
      </c>
      <c r="G2909" s="11">
        <v>23</v>
      </c>
      <c r="H2909" s="11">
        <v>389000</v>
      </c>
      <c r="I2909" s="11">
        <f t="shared" si="98"/>
        <v>8947000</v>
      </c>
      <c r="J2909" s="11">
        <f t="shared" si="99"/>
        <v>894700</v>
      </c>
      <c r="K2909" s="11">
        <f>연간거래자료!$I2909+연간거래자료!$J2909</f>
        <v>9841700</v>
      </c>
      <c r="L2909" s="13" t="s">
        <v>16</v>
      </c>
      <c r="M2909" s="14" t="s">
        <v>137</v>
      </c>
    </row>
    <row r="2910" spans="2:13" x14ac:dyDescent="0.3">
      <c r="B2910" s="9">
        <v>45956</v>
      </c>
      <c r="C2910" s="10" t="s">
        <v>141</v>
      </c>
      <c r="D2910" s="10" t="s">
        <v>33</v>
      </c>
      <c r="E2910" s="10" t="s">
        <v>56</v>
      </c>
      <c r="F2910" s="10" t="s">
        <v>57</v>
      </c>
      <c r="G2910" s="11">
        <v>73</v>
      </c>
      <c r="H2910" s="11">
        <v>6700</v>
      </c>
      <c r="I2910" s="11">
        <f t="shared" si="98"/>
        <v>489100</v>
      </c>
      <c r="J2910" s="11">
        <f t="shared" si="99"/>
        <v>48910</v>
      </c>
      <c r="K2910" s="11">
        <f>연간거래자료!$I2910+연간거래자료!$J2910</f>
        <v>538010</v>
      </c>
      <c r="L2910" s="13" t="s">
        <v>16</v>
      </c>
      <c r="M2910" s="14" t="s">
        <v>134</v>
      </c>
    </row>
    <row r="2911" spans="2:13" x14ac:dyDescent="0.3">
      <c r="B2911" s="9">
        <v>45956</v>
      </c>
      <c r="C2911" s="10" t="s">
        <v>148</v>
      </c>
      <c r="D2911" s="10" t="s">
        <v>33</v>
      </c>
      <c r="E2911" s="10" t="s">
        <v>34</v>
      </c>
      <c r="F2911" s="10" t="s">
        <v>65</v>
      </c>
      <c r="G2911" s="11">
        <v>111</v>
      </c>
      <c r="H2911" s="11">
        <v>16400</v>
      </c>
      <c r="I2911" s="11">
        <f t="shared" si="98"/>
        <v>1820400</v>
      </c>
      <c r="J2911" s="11">
        <f t="shared" si="99"/>
        <v>182040</v>
      </c>
      <c r="K2911" s="11">
        <f>연간거래자료!$I2911+연간거래자료!$J2911</f>
        <v>2002440</v>
      </c>
      <c r="L2911" s="13" t="s">
        <v>16</v>
      </c>
      <c r="M2911" s="14" t="s">
        <v>137</v>
      </c>
    </row>
    <row r="2912" spans="2:13" x14ac:dyDescent="0.3">
      <c r="B2912" s="9">
        <v>45956</v>
      </c>
      <c r="C2912" s="10" t="s">
        <v>142</v>
      </c>
      <c r="D2912" s="10" t="s">
        <v>13</v>
      </c>
      <c r="E2912" s="10" t="s">
        <v>26</v>
      </c>
      <c r="F2912" s="10" t="s">
        <v>68</v>
      </c>
      <c r="G2912" s="11">
        <v>19</v>
      </c>
      <c r="H2912" s="11">
        <v>75000</v>
      </c>
      <c r="I2912" s="11">
        <f t="shared" si="98"/>
        <v>1425000</v>
      </c>
      <c r="J2912" s="11">
        <f t="shared" si="99"/>
        <v>142500</v>
      </c>
      <c r="K2912" s="11">
        <f>연간거래자료!$I2912+연간거래자료!$J2912</f>
        <v>1567500</v>
      </c>
      <c r="L2912" s="13" t="s">
        <v>12</v>
      </c>
      <c r="M2912" s="14" t="s">
        <v>136</v>
      </c>
    </row>
    <row r="2913" spans="2:13" x14ac:dyDescent="0.3">
      <c r="B2913" s="9">
        <v>45956</v>
      </c>
      <c r="C2913" s="10" t="s">
        <v>145</v>
      </c>
      <c r="D2913" s="10" t="s">
        <v>9</v>
      </c>
      <c r="E2913" s="10" t="s">
        <v>10</v>
      </c>
      <c r="F2913" s="10" t="s">
        <v>86</v>
      </c>
      <c r="G2913" s="11">
        <v>100</v>
      </c>
      <c r="H2913" s="11">
        <v>109400</v>
      </c>
      <c r="I2913" s="11">
        <f t="shared" si="98"/>
        <v>10940000</v>
      </c>
      <c r="J2913" s="11">
        <f t="shared" si="99"/>
        <v>1094000</v>
      </c>
      <c r="K2913" s="11">
        <f>연간거래자료!$I2913+연간거래자료!$J2913</f>
        <v>12034000</v>
      </c>
      <c r="L2913" s="13" t="s">
        <v>12</v>
      </c>
      <c r="M2913" s="14" t="s">
        <v>134</v>
      </c>
    </row>
    <row r="2914" spans="2:13" x14ac:dyDescent="0.3">
      <c r="B2914" s="9">
        <v>45957</v>
      </c>
      <c r="C2914" s="10" t="s">
        <v>150</v>
      </c>
      <c r="D2914" s="10" t="s">
        <v>21</v>
      </c>
      <c r="E2914" s="10" t="s">
        <v>28</v>
      </c>
      <c r="F2914" s="10" t="s">
        <v>29</v>
      </c>
      <c r="G2914" s="11">
        <v>93</v>
      </c>
      <c r="H2914" s="11">
        <v>135600</v>
      </c>
      <c r="I2914" s="11">
        <f t="shared" si="98"/>
        <v>12610800</v>
      </c>
      <c r="J2914" s="11">
        <f t="shared" si="99"/>
        <v>1261080</v>
      </c>
      <c r="K2914" s="11">
        <f>연간거래자료!$I2914+연간거래자료!$J2914</f>
        <v>13871880</v>
      </c>
      <c r="L2914" s="13" t="s">
        <v>12</v>
      </c>
      <c r="M2914" s="14" t="s">
        <v>137</v>
      </c>
    </row>
    <row r="2915" spans="2:13" x14ac:dyDescent="0.3">
      <c r="B2915" s="9">
        <v>45957</v>
      </c>
      <c r="C2915" s="10" t="s">
        <v>156</v>
      </c>
      <c r="D2915" s="10" t="s">
        <v>21</v>
      </c>
      <c r="E2915" s="10" t="s">
        <v>22</v>
      </c>
      <c r="F2915" s="10" t="s">
        <v>59</v>
      </c>
      <c r="G2915" s="11">
        <v>42</v>
      </c>
      <c r="H2915" s="11">
        <v>89600</v>
      </c>
      <c r="I2915" s="11">
        <f t="shared" si="98"/>
        <v>3763200</v>
      </c>
      <c r="J2915" s="11">
        <f t="shared" si="99"/>
        <v>376320</v>
      </c>
      <c r="K2915" s="11">
        <f>연간거래자료!$I2915+연간거래자료!$J2915</f>
        <v>4139520</v>
      </c>
      <c r="L2915" s="13" t="s">
        <v>16</v>
      </c>
      <c r="M2915" s="14" t="s">
        <v>136</v>
      </c>
    </row>
    <row r="2916" spans="2:13" x14ac:dyDescent="0.3">
      <c r="B2916" s="9">
        <v>45957</v>
      </c>
      <c r="C2916" s="10" t="s">
        <v>147</v>
      </c>
      <c r="D2916" s="10" t="s">
        <v>13</v>
      </c>
      <c r="E2916" s="10" t="s">
        <v>14</v>
      </c>
      <c r="F2916" s="10" t="s">
        <v>103</v>
      </c>
      <c r="G2916" s="11">
        <v>79</v>
      </c>
      <c r="H2916" s="11">
        <v>484000</v>
      </c>
      <c r="I2916" s="11">
        <f t="shared" si="98"/>
        <v>38236000</v>
      </c>
      <c r="J2916" s="11">
        <f t="shared" si="99"/>
        <v>3823600</v>
      </c>
      <c r="K2916" s="11">
        <f>연간거래자료!$I2916+연간거래자료!$J2916</f>
        <v>42059600</v>
      </c>
      <c r="L2916" s="13" t="s">
        <v>16</v>
      </c>
      <c r="M2916" s="14" t="s">
        <v>135</v>
      </c>
    </row>
    <row r="2917" spans="2:13" x14ac:dyDescent="0.3">
      <c r="B2917" s="9">
        <v>45957</v>
      </c>
      <c r="C2917" s="10" t="s">
        <v>154</v>
      </c>
      <c r="D2917" s="10" t="s">
        <v>13</v>
      </c>
      <c r="E2917" s="10" t="s">
        <v>14</v>
      </c>
      <c r="F2917" s="10" t="s">
        <v>114</v>
      </c>
      <c r="G2917" s="11">
        <v>123</v>
      </c>
      <c r="H2917" s="11">
        <v>212400</v>
      </c>
      <c r="I2917" s="11">
        <f t="shared" si="98"/>
        <v>26125200</v>
      </c>
      <c r="J2917" s="11">
        <f t="shared" si="99"/>
        <v>2612520</v>
      </c>
      <c r="K2917" s="11">
        <f>연간거래자료!$I2917+연간거래자료!$J2917</f>
        <v>28737720</v>
      </c>
      <c r="L2917" s="13" t="s">
        <v>16</v>
      </c>
      <c r="M2917" s="14" t="s">
        <v>137</v>
      </c>
    </row>
    <row r="2918" spans="2:13" x14ac:dyDescent="0.3">
      <c r="B2918" s="9">
        <v>45957</v>
      </c>
      <c r="C2918" s="10" t="s">
        <v>152</v>
      </c>
      <c r="D2918" s="10" t="s">
        <v>13</v>
      </c>
      <c r="E2918" s="10" t="s">
        <v>14</v>
      </c>
      <c r="F2918" s="10" t="s">
        <v>114</v>
      </c>
      <c r="G2918" s="11">
        <v>132</v>
      </c>
      <c r="H2918" s="11">
        <v>212400</v>
      </c>
      <c r="I2918" s="11">
        <f t="shared" si="98"/>
        <v>28036800</v>
      </c>
      <c r="J2918" s="11">
        <f t="shared" si="99"/>
        <v>2803680</v>
      </c>
      <c r="K2918" s="11">
        <f>연간거래자료!$I2918+연간거래자료!$J2918</f>
        <v>30840480</v>
      </c>
      <c r="L2918" s="13" t="s">
        <v>16</v>
      </c>
      <c r="M2918" s="14" t="s">
        <v>134</v>
      </c>
    </row>
    <row r="2919" spans="2:13" x14ac:dyDescent="0.3">
      <c r="B2919" s="9">
        <v>45957</v>
      </c>
      <c r="C2919" s="10" t="s">
        <v>145</v>
      </c>
      <c r="D2919" s="10" t="s">
        <v>13</v>
      </c>
      <c r="E2919" s="10" t="s">
        <v>14</v>
      </c>
      <c r="F2919" s="10" t="s">
        <v>99</v>
      </c>
      <c r="G2919" s="11">
        <v>75</v>
      </c>
      <c r="H2919" s="11">
        <v>134800</v>
      </c>
      <c r="I2919" s="11">
        <f t="shared" si="98"/>
        <v>10110000</v>
      </c>
      <c r="J2919" s="11">
        <f t="shared" si="99"/>
        <v>1011000</v>
      </c>
      <c r="K2919" s="11">
        <f>연간거래자료!$I2919+연간거래자료!$J2919</f>
        <v>11121000</v>
      </c>
      <c r="L2919" s="13" t="s">
        <v>12</v>
      </c>
      <c r="M2919" s="14" t="s">
        <v>134</v>
      </c>
    </row>
    <row r="2920" spans="2:13" x14ac:dyDescent="0.3">
      <c r="B2920" s="9">
        <v>45957</v>
      </c>
      <c r="C2920" s="10" t="s">
        <v>143</v>
      </c>
      <c r="D2920" s="10" t="s">
        <v>13</v>
      </c>
      <c r="E2920" s="10" t="s">
        <v>14</v>
      </c>
      <c r="F2920" s="10" t="s">
        <v>64</v>
      </c>
      <c r="G2920" s="11">
        <v>79</v>
      </c>
      <c r="H2920" s="11">
        <v>642300</v>
      </c>
      <c r="I2920" s="11">
        <f t="shared" si="98"/>
        <v>50741700</v>
      </c>
      <c r="J2920" s="11">
        <f t="shared" si="99"/>
        <v>5074170</v>
      </c>
      <c r="K2920" s="11">
        <f>연간거래자료!$I2920+연간거래자료!$J2920</f>
        <v>55815870</v>
      </c>
      <c r="L2920" s="13" t="s">
        <v>16</v>
      </c>
      <c r="M2920" s="14" t="s">
        <v>135</v>
      </c>
    </row>
    <row r="2921" spans="2:13" x14ac:dyDescent="0.3">
      <c r="B2921" s="9">
        <v>45957</v>
      </c>
      <c r="C2921" s="10" t="s">
        <v>148</v>
      </c>
      <c r="D2921" s="10" t="s">
        <v>13</v>
      </c>
      <c r="E2921" s="10" t="s">
        <v>26</v>
      </c>
      <c r="F2921" s="10" t="s">
        <v>27</v>
      </c>
      <c r="G2921" s="11">
        <v>122</v>
      </c>
      <c r="H2921" s="11">
        <v>64800</v>
      </c>
      <c r="I2921" s="11">
        <f t="shared" si="98"/>
        <v>7905600</v>
      </c>
      <c r="J2921" s="11">
        <f t="shared" si="99"/>
        <v>790560</v>
      </c>
      <c r="K2921" s="11">
        <f>연간거래자료!$I2921+연간거래자료!$J2921</f>
        <v>8696160</v>
      </c>
      <c r="L2921" s="13" t="s">
        <v>16</v>
      </c>
      <c r="M2921" s="14" t="s">
        <v>136</v>
      </c>
    </row>
    <row r="2922" spans="2:13" x14ac:dyDescent="0.3">
      <c r="B2922" s="9">
        <v>45957</v>
      </c>
      <c r="C2922" s="10" t="s">
        <v>144</v>
      </c>
      <c r="D2922" s="10" t="s">
        <v>9</v>
      </c>
      <c r="E2922" s="10" t="s">
        <v>10</v>
      </c>
      <c r="F2922" s="10" t="s">
        <v>86</v>
      </c>
      <c r="G2922" s="11">
        <v>132</v>
      </c>
      <c r="H2922" s="11">
        <v>109400</v>
      </c>
      <c r="I2922" s="11">
        <f t="shared" si="98"/>
        <v>14440800</v>
      </c>
      <c r="J2922" s="11">
        <f t="shared" si="99"/>
        <v>1444080</v>
      </c>
      <c r="K2922" s="11">
        <f>연간거래자료!$I2922+연간거래자료!$J2922</f>
        <v>15884880</v>
      </c>
      <c r="L2922" s="13" t="s">
        <v>12</v>
      </c>
      <c r="M2922" s="14" t="s">
        <v>134</v>
      </c>
    </row>
    <row r="2923" spans="2:13" x14ac:dyDescent="0.3">
      <c r="B2923" s="9">
        <v>45957</v>
      </c>
      <c r="C2923" s="10" t="s">
        <v>154</v>
      </c>
      <c r="D2923" s="10" t="s">
        <v>9</v>
      </c>
      <c r="E2923" s="10" t="s">
        <v>17</v>
      </c>
      <c r="F2923" s="10" t="s">
        <v>118</v>
      </c>
      <c r="G2923" s="11">
        <v>115</v>
      </c>
      <c r="H2923" s="11">
        <v>412800</v>
      </c>
      <c r="I2923" s="11">
        <f t="shared" si="98"/>
        <v>47472000</v>
      </c>
      <c r="J2923" s="11">
        <f t="shared" si="99"/>
        <v>4747200</v>
      </c>
      <c r="K2923" s="11">
        <f>연간거래자료!$I2923+연간거래자료!$J2923</f>
        <v>52219200</v>
      </c>
      <c r="L2923" s="13" t="s">
        <v>16</v>
      </c>
      <c r="M2923" s="14" t="s">
        <v>136</v>
      </c>
    </row>
    <row r="2924" spans="2:13" x14ac:dyDescent="0.3">
      <c r="B2924" s="9">
        <v>45957</v>
      </c>
      <c r="C2924" s="10" t="s">
        <v>141</v>
      </c>
      <c r="D2924" s="10" t="s">
        <v>9</v>
      </c>
      <c r="E2924" s="10" t="s">
        <v>50</v>
      </c>
      <c r="F2924" s="10" t="s">
        <v>121</v>
      </c>
      <c r="G2924" s="11">
        <v>94</v>
      </c>
      <c r="H2924" s="11">
        <v>147400</v>
      </c>
      <c r="I2924" s="11">
        <f t="shared" si="98"/>
        <v>13855600</v>
      </c>
      <c r="J2924" s="11">
        <f t="shared" si="99"/>
        <v>1385560</v>
      </c>
      <c r="K2924" s="11">
        <f>연간거래자료!$I2924+연간거래자료!$J2924</f>
        <v>15241160</v>
      </c>
      <c r="L2924" s="13" t="s">
        <v>12</v>
      </c>
      <c r="M2924" s="14" t="s">
        <v>137</v>
      </c>
    </row>
    <row r="2925" spans="2:13" x14ac:dyDescent="0.3">
      <c r="B2925" s="9">
        <v>45957</v>
      </c>
      <c r="C2925" s="10" t="s">
        <v>148</v>
      </c>
      <c r="D2925" s="10" t="s">
        <v>9</v>
      </c>
      <c r="E2925" s="10" t="s">
        <v>36</v>
      </c>
      <c r="F2925" s="10" t="s">
        <v>54</v>
      </c>
      <c r="G2925" s="11">
        <v>65</v>
      </c>
      <c r="H2925" s="11">
        <v>206600</v>
      </c>
      <c r="I2925" s="11">
        <f t="shared" si="98"/>
        <v>13429000</v>
      </c>
      <c r="J2925" s="11">
        <f t="shared" si="99"/>
        <v>1342900</v>
      </c>
      <c r="K2925" s="11">
        <f>연간거래자료!$I2925+연간거래자료!$J2925</f>
        <v>14771900</v>
      </c>
      <c r="L2925" s="13" t="s">
        <v>12</v>
      </c>
      <c r="M2925" s="14" t="s">
        <v>137</v>
      </c>
    </row>
    <row r="2926" spans="2:13" x14ac:dyDescent="0.3">
      <c r="B2926" s="9">
        <v>45958</v>
      </c>
      <c r="C2926" s="10" t="s">
        <v>150</v>
      </c>
      <c r="D2926" s="10" t="s">
        <v>21</v>
      </c>
      <c r="E2926" s="10" t="s">
        <v>28</v>
      </c>
      <c r="F2926" s="10" t="s">
        <v>29</v>
      </c>
      <c r="G2926" s="11">
        <v>14</v>
      </c>
      <c r="H2926" s="11">
        <v>139800</v>
      </c>
      <c r="I2926" s="11">
        <f t="shared" si="98"/>
        <v>1957200</v>
      </c>
      <c r="J2926" s="11">
        <f t="shared" si="99"/>
        <v>195720</v>
      </c>
      <c r="K2926" s="11">
        <f>연간거래자료!$I2926+연간거래자료!$J2926</f>
        <v>2152920</v>
      </c>
      <c r="L2926" s="13" t="s">
        <v>12</v>
      </c>
      <c r="M2926" s="14" t="s">
        <v>136</v>
      </c>
    </row>
    <row r="2927" spans="2:13" x14ac:dyDescent="0.3">
      <c r="B2927" s="9">
        <v>45958</v>
      </c>
      <c r="C2927" s="10" t="s">
        <v>144</v>
      </c>
      <c r="D2927" s="10" t="s">
        <v>21</v>
      </c>
      <c r="E2927" s="10" t="s">
        <v>28</v>
      </c>
      <c r="F2927" s="10" t="s">
        <v>70</v>
      </c>
      <c r="G2927" s="11">
        <v>15</v>
      </c>
      <c r="H2927" s="11">
        <v>398000</v>
      </c>
      <c r="I2927" s="11">
        <f t="shared" si="98"/>
        <v>5970000</v>
      </c>
      <c r="J2927" s="11">
        <f t="shared" si="99"/>
        <v>597000</v>
      </c>
      <c r="K2927" s="11">
        <f>연간거래자료!$I2927+연간거래자료!$J2927</f>
        <v>6567000</v>
      </c>
      <c r="L2927" s="13" t="s">
        <v>16</v>
      </c>
      <c r="M2927" s="14" t="s">
        <v>136</v>
      </c>
    </row>
    <row r="2928" spans="2:13" x14ac:dyDescent="0.3">
      <c r="B2928" s="9">
        <v>45958</v>
      </c>
      <c r="C2928" s="10" t="s">
        <v>151</v>
      </c>
      <c r="D2928" s="10" t="s">
        <v>33</v>
      </c>
      <c r="E2928" s="10" t="s">
        <v>34</v>
      </c>
      <c r="F2928" s="10" t="s">
        <v>45</v>
      </c>
      <c r="G2928" s="11">
        <v>33</v>
      </c>
      <c r="H2928" s="11">
        <v>43000</v>
      </c>
      <c r="I2928" s="11">
        <f t="shared" si="98"/>
        <v>1419000</v>
      </c>
      <c r="J2928" s="11">
        <f t="shared" si="99"/>
        <v>141900</v>
      </c>
      <c r="K2928" s="11">
        <f>연간거래자료!$I2928+연간거래자료!$J2928</f>
        <v>1560900</v>
      </c>
      <c r="L2928" s="13" t="s">
        <v>12</v>
      </c>
      <c r="M2928" s="14" t="s">
        <v>137</v>
      </c>
    </row>
    <row r="2929" spans="2:13" x14ac:dyDescent="0.3">
      <c r="B2929" s="9">
        <v>45958</v>
      </c>
      <c r="C2929" s="10" t="s">
        <v>154</v>
      </c>
      <c r="D2929" s="10" t="s">
        <v>13</v>
      </c>
      <c r="E2929" s="10" t="s">
        <v>14</v>
      </c>
      <c r="F2929" s="10" t="s">
        <v>67</v>
      </c>
      <c r="G2929" s="11">
        <v>94</v>
      </c>
      <c r="H2929" s="11">
        <v>20400</v>
      </c>
      <c r="I2929" s="11">
        <f t="shared" si="98"/>
        <v>1917600</v>
      </c>
      <c r="J2929" s="11">
        <f t="shared" si="99"/>
        <v>191760</v>
      </c>
      <c r="K2929" s="11">
        <f>연간거래자료!$I2929+연간거래자료!$J2929</f>
        <v>2109360</v>
      </c>
      <c r="L2929" s="13" t="s">
        <v>12</v>
      </c>
      <c r="M2929" s="14" t="s">
        <v>135</v>
      </c>
    </row>
    <row r="2930" spans="2:13" x14ac:dyDescent="0.3">
      <c r="B2930" s="9">
        <v>45958</v>
      </c>
      <c r="C2930" s="10" t="s">
        <v>143</v>
      </c>
      <c r="D2930" s="10" t="s">
        <v>13</v>
      </c>
      <c r="E2930" s="10" t="s">
        <v>14</v>
      </c>
      <c r="F2930" s="10" t="s">
        <v>15</v>
      </c>
      <c r="G2930" s="11">
        <v>128</v>
      </c>
      <c r="H2930" s="11">
        <v>378100</v>
      </c>
      <c r="I2930" s="11">
        <f t="shared" si="98"/>
        <v>48396800</v>
      </c>
      <c r="J2930" s="11">
        <f t="shared" si="99"/>
        <v>4839680</v>
      </c>
      <c r="K2930" s="11">
        <f>연간거래자료!$I2930+연간거래자료!$J2930</f>
        <v>53236480</v>
      </c>
      <c r="L2930" s="13" t="s">
        <v>12</v>
      </c>
      <c r="M2930" s="14" t="s">
        <v>135</v>
      </c>
    </row>
    <row r="2931" spans="2:13" x14ac:dyDescent="0.3">
      <c r="B2931" s="9">
        <v>45958</v>
      </c>
      <c r="C2931" s="10" t="s">
        <v>146</v>
      </c>
      <c r="D2931" s="10" t="s">
        <v>13</v>
      </c>
      <c r="E2931" s="10" t="s">
        <v>26</v>
      </c>
      <c r="F2931" s="10" t="s">
        <v>76</v>
      </c>
      <c r="G2931" s="11">
        <v>103</v>
      </c>
      <c r="H2931" s="11">
        <v>4300</v>
      </c>
      <c r="I2931" s="11">
        <f t="shared" si="98"/>
        <v>442900</v>
      </c>
      <c r="J2931" s="11">
        <f t="shared" si="99"/>
        <v>44290</v>
      </c>
      <c r="K2931" s="11">
        <f>연간거래자료!$I2931+연간거래자료!$J2931</f>
        <v>487190</v>
      </c>
      <c r="L2931" s="13" t="s">
        <v>16</v>
      </c>
      <c r="M2931" s="14" t="s">
        <v>136</v>
      </c>
    </row>
    <row r="2932" spans="2:13" x14ac:dyDescent="0.3">
      <c r="B2932" s="9">
        <v>45958</v>
      </c>
      <c r="C2932" s="10" t="s">
        <v>142</v>
      </c>
      <c r="D2932" s="10" t="s">
        <v>9</v>
      </c>
      <c r="E2932" s="10" t="s">
        <v>24</v>
      </c>
      <c r="F2932" s="10" t="s">
        <v>122</v>
      </c>
      <c r="G2932" s="11">
        <v>75</v>
      </c>
      <c r="H2932" s="11">
        <v>602400</v>
      </c>
      <c r="I2932" s="11">
        <f t="shared" si="98"/>
        <v>45180000</v>
      </c>
      <c r="J2932" s="11">
        <f t="shared" si="99"/>
        <v>4518000</v>
      </c>
      <c r="K2932" s="11">
        <f>연간거래자료!$I2932+연간거래자료!$J2932</f>
        <v>49698000</v>
      </c>
      <c r="L2932" s="13" t="s">
        <v>12</v>
      </c>
      <c r="M2932" s="14" t="s">
        <v>136</v>
      </c>
    </row>
    <row r="2933" spans="2:13" x14ac:dyDescent="0.3">
      <c r="B2933" s="9">
        <v>45958</v>
      </c>
      <c r="C2933" s="10" t="s">
        <v>148</v>
      </c>
      <c r="D2933" s="10" t="s">
        <v>9</v>
      </c>
      <c r="E2933" s="10" t="s">
        <v>24</v>
      </c>
      <c r="F2933" s="10" t="s">
        <v>92</v>
      </c>
      <c r="G2933" s="11">
        <v>123</v>
      </c>
      <c r="H2933" s="11">
        <v>211000</v>
      </c>
      <c r="I2933" s="11">
        <f t="shared" si="98"/>
        <v>25953000</v>
      </c>
      <c r="J2933" s="11">
        <f t="shared" si="99"/>
        <v>2595300</v>
      </c>
      <c r="K2933" s="11">
        <f>연간거래자료!$I2933+연간거래자료!$J2933</f>
        <v>28548300</v>
      </c>
      <c r="L2933" s="13" t="s">
        <v>12</v>
      </c>
      <c r="M2933" s="14" t="s">
        <v>135</v>
      </c>
    </row>
    <row r="2934" spans="2:13" x14ac:dyDescent="0.3">
      <c r="B2934" s="9">
        <v>45958</v>
      </c>
      <c r="C2934" s="10" t="s">
        <v>140</v>
      </c>
      <c r="D2934" s="10" t="s">
        <v>9</v>
      </c>
      <c r="E2934" s="10" t="s">
        <v>10</v>
      </c>
      <c r="F2934" s="10" t="s">
        <v>96</v>
      </c>
      <c r="G2934" s="11">
        <v>34</v>
      </c>
      <c r="H2934" s="11">
        <v>138000</v>
      </c>
      <c r="I2934" s="11">
        <f t="shared" si="98"/>
        <v>4692000</v>
      </c>
      <c r="J2934" s="11">
        <f t="shared" si="99"/>
        <v>469200</v>
      </c>
      <c r="K2934" s="11">
        <f>연간거래자료!$I2934+연간거래자료!$J2934</f>
        <v>5161200</v>
      </c>
      <c r="L2934" s="13" t="s">
        <v>16</v>
      </c>
      <c r="M2934" s="14" t="s">
        <v>137</v>
      </c>
    </row>
    <row r="2935" spans="2:13" x14ac:dyDescent="0.3">
      <c r="B2935" s="9">
        <v>45958</v>
      </c>
      <c r="C2935" s="10" t="s">
        <v>145</v>
      </c>
      <c r="D2935" s="10" t="s">
        <v>9</v>
      </c>
      <c r="E2935" s="10" t="s">
        <v>10</v>
      </c>
      <c r="F2935" s="10" t="s">
        <v>96</v>
      </c>
      <c r="G2935" s="11">
        <v>94</v>
      </c>
      <c r="H2935" s="11">
        <v>133900</v>
      </c>
      <c r="I2935" s="11">
        <f t="shared" si="98"/>
        <v>12586600</v>
      </c>
      <c r="J2935" s="11">
        <f t="shared" si="99"/>
        <v>1258660</v>
      </c>
      <c r="K2935" s="11">
        <f>연간거래자료!$I2935+연간거래자료!$J2935</f>
        <v>13845260</v>
      </c>
      <c r="L2935" s="13" t="s">
        <v>12</v>
      </c>
      <c r="M2935" s="14" t="s">
        <v>135</v>
      </c>
    </row>
    <row r="2936" spans="2:13" x14ac:dyDescent="0.3">
      <c r="B2936" s="9">
        <v>45958</v>
      </c>
      <c r="C2936" s="10" t="s">
        <v>157</v>
      </c>
      <c r="D2936" s="10" t="s">
        <v>9</v>
      </c>
      <c r="E2936" s="10" t="s">
        <v>17</v>
      </c>
      <c r="F2936" s="10" t="s">
        <v>97</v>
      </c>
      <c r="G2936" s="11">
        <v>126</v>
      </c>
      <c r="H2936" s="11">
        <v>412300</v>
      </c>
      <c r="I2936" s="11">
        <f t="shared" si="98"/>
        <v>51949800</v>
      </c>
      <c r="J2936" s="11">
        <f t="shared" si="99"/>
        <v>5194980</v>
      </c>
      <c r="K2936" s="11">
        <f>연간거래자료!$I2936+연간거래자료!$J2936</f>
        <v>57144780</v>
      </c>
      <c r="L2936" s="13" t="s">
        <v>12</v>
      </c>
      <c r="M2936" s="14" t="s">
        <v>134</v>
      </c>
    </row>
    <row r="2937" spans="2:13" x14ac:dyDescent="0.3">
      <c r="B2937" s="9">
        <v>45958</v>
      </c>
      <c r="C2937" s="10" t="s">
        <v>144</v>
      </c>
      <c r="D2937" s="10" t="s">
        <v>9</v>
      </c>
      <c r="E2937" s="10" t="s">
        <v>17</v>
      </c>
      <c r="F2937" s="10" t="s">
        <v>83</v>
      </c>
      <c r="G2937" s="11">
        <v>56</v>
      </c>
      <c r="H2937" s="11">
        <v>544400</v>
      </c>
      <c r="I2937" s="11">
        <f t="shared" si="98"/>
        <v>30486400</v>
      </c>
      <c r="J2937" s="11">
        <f t="shared" si="99"/>
        <v>3048640</v>
      </c>
      <c r="K2937" s="11">
        <f>연간거래자료!$I2937+연간거래자료!$J2937</f>
        <v>33535040</v>
      </c>
      <c r="L2937" s="13" t="s">
        <v>16</v>
      </c>
      <c r="M2937" s="14" t="s">
        <v>136</v>
      </c>
    </row>
    <row r="2938" spans="2:13" x14ac:dyDescent="0.3">
      <c r="B2938" s="9">
        <v>45958</v>
      </c>
      <c r="C2938" s="10" t="s">
        <v>144</v>
      </c>
      <c r="D2938" s="10" t="s">
        <v>9</v>
      </c>
      <c r="E2938" s="10" t="s">
        <v>36</v>
      </c>
      <c r="F2938" s="10" t="s">
        <v>37</v>
      </c>
      <c r="G2938" s="11">
        <v>46</v>
      </c>
      <c r="H2938" s="11">
        <v>156000</v>
      </c>
      <c r="I2938" s="11">
        <f t="shared" si="98"/>
        <v>7176000</v>
      </c>
      <c r="J2938" s="11">
        <f t="shared" si="99"/>
        <v>717600</v>
      </c>
      <c r="K2938" s="11">
        <f>연간거래자료!$I2938+연간거래자료!$J2938</f>
        <v>7893600</v>
      </c>
      <c r="L2938" s="13" t="s">
        <v>16</v>
      </c>
      <c r="M2938" s="14" t="s">
        <v>134</v>
      </c>
    </row>
    <row r="2939" spans="2:13" x14ac:dyDescent="0.3">
      <c r="B2939" s="9">
        <v>45958</v>
      </c>
      <c r="C2939" s="10" t="s">
        <v>131</v>
      </c>
      <c r="D2939" s="10" t="s">
        <v>9</v>
      </c>
      <c r="E2939" s="10" t="s">
        <v>36</v>
      </c>
      <c r="F2939" s="10" t="s">
        <v>107</v>
      </c>
      <c r="G2939" s="11">
        <v>142</v>
      </c>
      <c r="H2939" s="11">
        <v>303100</v>
      </c>
      <c r="I2939" s="11">
        <f t="shared" si="98"/>
        <v>43040200</v>
      </c>
      <c r="J2939" s="11">
        <f t="shared" si="99"/>
        <v>4304020</v>
      </c>
      <c r="K2939" s="11">
        <f>연간거래자료!$I2939+연간거래자료!$J2939</f>
        <v>47344220</v>
      </c>
      <c r="L2939" s="13" t="s">
        <v>16</v>
      </c>
      <c r="M2939" s="14" t="s">
        <v>136</v>
      </c>
    </row>
    <row r="2940" spans="2:13" x14ac:dyDescent="0.3">
      <c r="B2940" s="9">
        <v>45959</v>
      </c>
      <c r="C2940" s="10" t="s">
        <v>143</v>
      </c>
      <c r="D2940" s="10" t="s">
        <v>21</v>
      </c>
      <c r="E2940" s="10" t="s">
        <v>31</v>
      </c>
      <c r="F2940" s="10" t="s">
        <v>61</v>
      </c>
      <c r="G2940" s="11">
        <v>62</v>
      </c>
      <c r="H2940" s="11">
        <v>248600</v>
      </c>
      <c r="I2940" s="11">
        <f t="shared" si="98"/>
        <v>15413200</v>
      </c>
      <c r="J2940" s="11">
        <f t="shared" si="99"/>
        <v>1541320</v>
      </c>
      <c r="K2940" s="11">
        <f>연간거래자료!$I2940+연간거래자료!$J2940</f>
        <v>16954520</v>
      </c>
      <c r="L2940" s="13" t="s">
        <v>16</v>
      </c>
      <c r="M2940" s="14" t="s">
        <v>137</v>
      </c>
    </row>
    <row r="2941" spans="2:13" x14ac:dyDescent="0.3">
      <c r="B2941" s="9">
        <v>45959</v>
      </c>
      <c r="C2941" s="10" t="s">
        <v>145</v>
      </c>
      <c r="D2941" s="10" t="s">
        <v>21</v>
      </c>
      <c r="E2941" s="10" t="s">
        <v>22</v>
      </c>
      <c r="F2941" s="10" t="s">
        <v>58</v>
      </c>
      <c r="G2941" s="11">
        <v>54</v>
      </c>
      <c r="H2941" s="11">
        <v>209100</v>
      </c>
      <c r="I2941" s="11">
        <f t="shared" si="98"/>
        <v>11291400</v>
      </c>
      <c r="J2941" s="11">
        <f t="shared" si="99"/>
        <v>1129140</v>
      </c>
      <c r="K2941" s="11">
        <f>연간거래자료!$I2941+연간거래자료!$J2941</f>
        <v>12420540</v>
      </c>
      <c r="L2941" s="13" t="s">
        <v>12</v>
      </c>
      <c r="M2941" s="14" t="s">
        <v>134</v>
      </c>
    </row>
    <row r="2942" spans="2:13" x14ac:dyDescent="0.3">
      <c r="B2942" s="9">
        <v>45959</v>
      </c>
      <c r="C2942" s="10" t="s">
        <v>151</v>
      </c>
      <c r="D2942" s="10" t="s">
        <v>33</v>
      </c>
      <c r="E2942" s="10" t="s">
        <v>56</v>
      </c>
      <c r="F2942" s="10" t="s">
        <v>120</v>
      </c>
      <c r="G2942" s="11">
        <v>139</v>
      </c>
      <c r="H2942" s="11">
        <v>12600</v>
      </c>
      <c r="I2942" s="11">
        <f t="shared" si="98"/>
        <v>1751400</v>
      </c>
      <c r="J2942" s="11">
        <f t="shared" si="99"/>
        <v>175140</v>
      </c>
      <c r="K2942" s="11">
        <f>연간거래자료!$I2942+연간거래자료!$J2942</f>
        <v>1926540</v>
      </c>
      <c r="L2942" s="13" t="s">
        <v>16</v>
      </c>
      <c r="M2942" s="14" t="s">
        <v>135</v>
      </c>
    </row>
    <row r="2943" spans="2:13" x14ac:dyDescent="0.3">
      <c r="B2943" s="9">
        <v>45959</v>
      </c>
      <c r="C2943" s="10" t="s">
        <v>143</v>
      </c>
      <c r="D2943" s="10" t="s">
        <v>13</v>
      </c>
      <c r="E2943" s="10" t="s">
        <v>14</v>
      </c>
      <c r="F2943" s="10" t="s">
        <v>77</v>
      </c>
      <c r="G2943" s="11">
        <v>43</v>
      </c>
      <c r="H2943" s="11">
        <v>71900</v>
      </c>
      <c r="I2943" s="11">
        <f t="shared" si="98"/>
        <v>3091700</v>
      </c>
      <c r="J2943" s="11">
        <f t="shared" si="99"/>
        <v>309170</v>
      </c>
      <c r="K2943" s="11">
        <f>연간거래자료!$I2943+연간거래자료!$J2943</f>
        <v>3400870</v>
      </c>
      <c r="L2943" s="13" t="s">
        <v>12</v>
      </c>
      <c r="M2943" s="14" t="s">
        <v>137</v>
      </c>
    </row>
    <row r="2944" spans="2:13" x14ac:dyDescent="0.3">
      <c r="B2944" s="9">
        <v>45959</v>
      </c>
      <c r="C2944" s="10" t="s">
        <v>139</v>
      </c>
      <c r="D2944" s="10" t="s">
        <v>13</v>
      </c>
      <c r="E2944" s="10" t="s">
        <v>14</v>
      </c>
      <c r="F2944" s="10" t="s">
        <v>15</v>
      </c>
      <c r="G2944" s="11">
        <v>15</v>
      </c>
      <c r="H2944" s="11">
        <v>389800</v>
      </c>
      <c r="I2944" s="11">
        <f t="shared" si="98"/>
        <v>5847000</v>
      </c>
      <c r="J2944" s="11">
        <f t="shared" si="99"/>
        <v>584700</v>
      </c>
      <c r="K2944" s="11">
        <f>연간거래자료!$I2944+연간거래자료!$J2944</f>
        <v>6431700</v>
      </c>
      <c r="L2944" s="13" t="s">
        <v>12</v>
      </c>
      <c r="M2944" s="14" t="s">
        <v>136</v>
      </c>
    </row>
    <row r="2945" spans="2:13" x14ac:dyDescent="0.3">
      <c r="B2945" s="9">
        <v>45959</v>
      </c>
      <c r="C2945" s="10" t="s">
        <v>143</v>
      </c>
      <c r="D2945" s="10" t="s">
        <v>9</v>
      </c>
      <c r="E2945" s="10" t="s">
        <v>24</v>
      </c>
      <c r="F2945" s="10" t="s">
        <v>111</v>
      </c>
      <c r="G2945" s="11">
        <v>114</v>
      </c>
      <c r="H2945" s="11">
        <v>208800</v>
      </c>
      <c r="I2945" s="11">
        <f t="shared" si="98"/>
        <v>23803200</v>
      </c>
      <c r="J2945" s="11">
        <f t="shared" si="99"/>
        <v>2380320</v>
      </c>
      <c r="K2945" s="11">
        <f>연간거래자료!$I2945+연간거래자료!$J2945</f>
        <v>26183520</v>
      </c>
      <c r="L2945" s="13" t="s">
        <v>12</v>
      </c>
      <c r="M2945" s="14" t="s">
        <v>134</v>
      </c>
    </row>
    <row r="2946" spans="2:13" x14ac:dyDescent="0.3">
      <c r="B2946" s="9">
        <v>45959</v>
      </c>
      <c r="C2946" s="10" t="s">
        <v>153</v>
      </c>
      <c r="D2946" s="10" t="s">
        <v>9</v>
      </c>
      <c r="E2946" s="10" t="s">
        <v>10</v>
      </c>
      <c r="F2946" s="10" t="s">
        <v>11</v>
      </c>
      <c r="G2946" s="11">
        <v>146</v>
      </c>
      <c r="H2946" s="11">
        <v>180700</v>
      </c>
      <c r="I2946" s="11">
        <f t="shared" si="98"/>
        <v>26382200</v>
      </c>
      <c r="J2946" s="11">
        <f t="shared" si="99"/>
        <v>2638220</v>
      </c>
      <c r="K2946" s="11">
        <f>연간거래자료!$I2946+연간거래자료!$J2946</f>
        <v>29020420</v>
      </c>
      <c r="L2946" s="13" t="s">
        <v>12</v>
      </c>
      <c r="M2946" s="14" t="s">
        <v>135</v>
      </c>
    </row>
    <row r="2947" spans="2:13" x14ac:dyDescent="0.3">
      <c r="B2947" s="9">
        <v>45959</v>
      </c>
      <c r="C2947" s="10" t="s">
        <v>132</v>
      </c>
      <c r="D2947" s="10" t="s">
        <v>9</v>
      </c>
      <c r="E2947" s="10" t="s">
        <v>50</v>
      </c>
      <c r="F2947" s="10" t="s">
        <v>126</v>
      </c>
      <c r="G2947" s="11">
        <v>114</v>
      </c>
      <c r="H2947" s="11">
        <v>63100</v>
      </c>
      <c r="I2947" s="11">
        <f t="shared" si="98"/>
        <v>7193400</v>
      </c>
      <c r="J2947" s="11">
        <f t="shared" si="99"/>
        <v>719340</v>
      </c>
      <c r="K2947" s="11">
        <f>연간거래자료!$I2947+연간거래자료!$J2947</f>
        <v>7912740</v>
      </c>
      <c r="L2947" s="13" t="s">
        <v>16</v>
      </c>
      <c r="M2947" s="14" t="s">
        <v>134</v>
      </c>
    </row>
    <row r="2948" spans="2:13" x14ac:dyDescent="0.3">
      <c r="B2948" s="9">
        <v>45959</v>
      </c>
      <c r="C2948" s="10" t="s">
        <v>155</v>
      </c>
      <c r="D2948" s="10" t="s">
        <v>9</v>
      </c>
      <c r="E2948" s="10" t="s">
        <v>36</v>
      </c>
      <c r="F2948" s="10" t="s">
        <v>38</v>
      </c>
      <c r="G2948" s="11">
        <v>67</v>
      </c>
      <c r="H2948" s="11">
        <v>180000</v>
      </c>
      <c r="I2948" s="11">
        <f t="shared" si="98"/>
        <v>12060000</v>
      </c>
      <c r="J2948" s="11">
        <f t="shared" si="99"/>
        <v>1206000</v>
      </c>
      <c r="K2948" s="11">
        <f>연간거래자료!$I2948+연간거래자료!$J2948</f>
        <v>13266000</v>
      </c>
      <c r="L2948" s="13" t="s">
        <v>12</v>
      </c>
      <c r="M2948" s="14" t="s">
        <v>134</v>
      </c>
    </row>
    <row r="2949" spans="2:13" x14ac:dyDescent="0.3">
      <c r="B2949" s="9">
        <v>45959</v>
      </c>
      <c r="C2949" s="10" t="s">
        <v>153</v>
      </c>
      <c r="D2949" s="10" t="s">
        <v>9</v>
      </c>
      <c r="E2949" s="10" t="s">
        <v>36</v>
      </c>
      <c r="F2949" s="10" t="s">
        <v>129</v>
      </c>
      <c r="G2949" s="11">
        <v>36</v>
      </c>
      <c r="H2949" s="11">
        <v>79900</v>
      </c>
      <c r="I2949" s="11">
        <f t="shared" si="98"/>
        <v>2876400</v>
      </c>
      <c r="J2949" s="11">
        <f t="shared" si="99"/>
        <v>287640</v>
      </c>
      <c r="K2949" s="11">
        <f>연간거래자료!$I2949+연간거래자료!$J2949</f>
        <v>3164040</v>
      </c>
      <c r="L2949" s="13" t="s">
        <v>12</v>
      </c>
      <c r="M2949" s="14" t="s">
        <v>136</v>
      </c>
    </row>
    <row r="2950" spans="2:13" x14ac:dyDescent="0.3">
      <c r="B2950" s="9">
        <v>45960</v>
      </c>
      <c r="C2950" s="10" t="s">
        <v>146</v>
      </c>
      <c r="D2950" s="10" t="s">
        <v>21</v>
      </c>
      <c r="E2950" s="10" t="s">
        <v>22</v>
      </c>
      <c r="F2950" s="10" t="s">
        <v>62</v>
      </c>
      <c r="G2950" s="11">
        <v>98</v>
      </c>
      <c r="H2950" s="11">
        <v>122700</v>
      </c>
      <c r="I2950" s="11">
        <f t="shared" si="98"/>
        <v>12024600</v>
      </c>
      <c r="J2950" s="11">
        <f t="shared" si="99"/>
        <v>1202460</v>
      </c>
      <c r="K2950" s="11">
        <f>연간거래자료!$I2950+연간거래자료!$J2950</f>
        <v>13227060</v>
      </c>
      <c r="L2950" s="13" t="s">
        <v>16</v>
      </c>
      <c r="M2950" s="14" t="s">
        <v>134</v>
      </c>
    </row>
    <row r="2951" spans="2:13" x14ac:dyDescent="0.3">
      <c r="B2951" s="9">
        <v>45960</v>
      </c>
      <c r="C2951" s="10" t="s">
        <v>148</v>
      </c>
      <c r="D2951" s="10" t="s">
        <v>33</v>
      </c>
      <c r="E2951" s="10" t="s">
        <v>34</v>
      </c>
      <c r="F2951" s="10" t="s">
        <v>88</v>
      </c>
      <c r="G2951" s="11">
        <v>113</v>
      </c>
      <c r="H2951" s="11">
        <v>18900</v>
      </c>
      <c r="I2951" s="11">
        <f t="shared" si="98"/>
        <v>2135700</v>
      </c>
      <c r="J2951" s="11">
        <f t="shared" si="99"/>
        <v>213570</v>
      </c>
      <c r="K2951" s="11">
        <f>연간거래자료!$I2951+연간거래자료!$J2951</f>
        <v>2349270</v>
      </c>
      <c r="L2951" s="13" t="s">
        <v>16</v>
      </c>
      <c r="M2951" s="14" t="s">
        <v>135</v>
      </c>
    </row>
    <row r="2952" spans="2:13" x14ac:dyDescent="0.3">
      <c r="B2952" s="9">
        <v>45960</v>
      </c>
      <c r="C2952" s="10" t="s">
        <v>146</v>
      </c>
      <c r="D2952" s="10" t="s">
        <v>33</v>
      </c>
      <c r="E2952" s="10" t="s">
        <v>34</v>
      </c>
      <c r="F2952" s="10" t="s">
        <v>55</v>
      </c>
      <c r="G2952" s="11">
        <v>115</v>
      </c>
      <c r="H2952" s="11">
        <v>87200</v>
      </c>
      <c r="I2952" s="11">
        <f t="shared" si="98"/>
        <v>10028000</v>
      </c>
      <c r="J2952" s="11">
        <f t="shared" si="99"/>
        <v>1002800</v>
      </c>
      <c r="K2952" s="11">
        <f>연간거래자료!$I2952+연간거래자료!$J2952</f>
        <v>11030800</v>
      </c>
      <c r="L2952" s="13" t="s">
        <v>12</v>
      </c>
      <c r="M2952" s="14" t="s">
        <v>136</v>
      </c>
    </row>
    <row r="2953" spans="2:13" x14ac:dyDescent="0.3">
      <c r="B2953" s="9">
        <v>45960</v>
      </c>
      <c r="C2953" s="10" t="s">
        <v>144</v>
      </c>
      <c r="D2953" s="10" t="s">
        <v>13</v>
      </c>
      <c r="E2953" s="10" t="s">
        <v>14</v>
      </c>
      <c r="F2953" s="10" t="s">
        <v>103</v>
      </c>
      <c r="G2953" s="11">
        <v>132</v>
      </c>
      <c r="H2953" s="11">
        <v>484000</v>
      </c>
      <c r="I2953" s="11">
        <f t="shared" si="98"/>
        <v>63888000</v>
      </c>
      <c r="J2953" s="11">
        <f t="shared" si="99"/>
        <v>6388800</v>
      </c>
      <c r="K2953" s="11">
        <f>연간거래자료!$I2953+연간거래자료!$J2953</f>
        <v>70276800</v>
      </c>
      <c r="L2953" s="13" t="s">
        <v>12</v>
      </c>
      <c r="M2953" s="14" t="s">
        <v>135</v>
      </c>
    </row>
    <row r="2954" spans="2:13" x14ac:dyDescent="0.3">
      <c r="B2954" s="9">
        <v>45960</v>
      </c>
      <c r="C2954" s="10" t="s">
        <v>141</v>
      </c>
      <c r="D2954" s="10" t="s">
        <v>13</v>
      </c>
      <c r="E2954" s="10" t="s">
        <v>26</v>
      </c>
      <c r="F2954" s="10" t="s">
        <v>104</v>
      </c>
      <c r="G2954" s="11">
        <v>100</v>
      </c>
      <c r="H2954" s="11">
        <v>34400</v>
      </c>
      <c r="I2954" s="11">
        <f t="shared" si="98"/>
        <v>3440000</v>
      </c>
      <c r="J2954" s="11">
        <f t="shared" si="99"/>
        <v>344000</v>
      </c>
      <c r="K2954" s="11">
        <f>연간거래자료!$I2954+연간거래자료!$J2954</f>
        <v>3784000</v>
      </c>
      <c r="L2954" s="13" t="s">
        <v>12</v>
      </c>
      <c r="M2954" s="14" t="s">
        <v>134</v>
      </c>
    </row>
    <row r="2955" spans="2:13" x14ac:dyDescent="0.3">
      <c r="B2955" s="9">
        <v>45960</v>
      </c>
      <c r="C2955" s="10" t="s">
        <v>143</v>
      </c>
      <c r="D2955" s="10" t="s">
        <v>9</v>
      </c>
      <c r="E2955" s="10" t="s">
        <v>17</v>
      </c>
      <c r="F2955" s="10" t="s">
        <v>19</v>
      </c>
      <c r="G2955" s="11">
        <v>10</v>
      </c>
      <c r="H2955" s="11">
        <v>624500</v>
      </c>
      <c r="I2955" s="11">
        <f t="shared" ref="I2955:I3018" si="100">G2955*H2955</f>
        <v>6245000</v>
      </c>
      <c r="J2955" s="11">
        <f t="shared" ref="J2955:J3018" si="101">I2955*0.1</f>
        <v>624500</v>
      </c>
      <c r="K2955" s="11">
        <f>연간거래자료!$I2955+연간거래자료!$J2955</f>
        <v>6869500</v>
      </c>
      <c r="L2955" s="13" t="s">
        <v>16</v>
      </c>
      <c r="M2955" s="14" t="s">
        <v>135</v>
      </c>
    </row>
    <row r="2956" spans="2:13" x14ac:dyDescent="0.3">
      <c r="B2956" s="9">
        <v>45960</v>
      </c>
      <c r="C2956" s="10" t="s">
        <v>145</v>
      </c>
      <c r="D2956" s="10" t="s">
        <v>9</v>
      </c>
      <c r="E2956" s="10" t="s">
        <v>36</v>
      </c>
      <c r="F2956" s="10" t="s">
        <v>107</v>
      </c>
      <c r="G2956" s="11">
        <v>36</v>
      </c>
      <c r="H2956" s="11">
        <v>312500</v>
      </c>
      <c r="I2956" s="11">
        <f t="shared" si="100"/>
        <v>11250000</v>
      </c>
      <c r="J2956" s="11">
        <f t="shared" si="101"/>
        <v>1125000</v>
      </c>
      <c r="K2956" s="11">
        <f>연간거래자료!$I2956+연간거래자료!$J2956</f>
        <v>12375000</v>
      </c>
      <c r="L2956" s="13" t="s">
        <v>12</v>
      </c>
      <c r="M2956" s="14" t="s">
        <v>136</v>
      </c>
    </row>
    <row r="2957" spans="2:13" x14ac:dyDescent="0.3">
      <c r="B2957" s="9">
        <v>45961</v>
      </c>
      <c r="C2957" s="10" t="s">
        <v>130</v>
      </c>
      <c r="D2957" s="10" t="s">
        <v>21</v>
      </c>
      <c r="E2957" s="10" t="s">
        <v>31</v>
      </c>
      <c r="F2957" s="10" t="s">
        <v>61</v>
      </c>
      <c r="G2957" s="11">
        <v>141</v>
      </c>
      <c r="H2957" s="11">
        <v>248600</v>
      </c>
      <c r="I2957" s="11">
        <f t="shared" si="100"/>
        <v>35052600</v>
      </c>
      <c r="J2957" s="11">
        <f t="shared" si="101"/>
        <v>3505260</v>
      </c>
      <c r="K2957" s="11">
        <f>연간거래자료!$I2957+연간거래자료!$J2957</f>
        <v>38557860</v>
      </c>
      <c r="L2957" s="13" t="s">
        <v>12</v>
      </c>
      <c r="M2957" s="14" t="s">
        <v>134</v>
      </c>
    </row>
    <row r="2958" spans="2:13" x14ac:dyDescent="0.3">
      <c r="B2958" s="9">
        <v>45961</v>
      </c>
      <c r="C2958" s="10" t="s">
        <v>147</v>
      </c>
      <c r="D2958" s="10" t="s">
        <v>21</v>
      </c>
      <c r="E2958" s="10" t="s">
        <v>22</v>
      </c>
      <c r="F2958" s="10" t="s">
        <v>40</v>
      </c>
      <c r="G2958" s="11">
        <v>39</v>
      </c>
      <c r="H2958" s="11">
        <v>112300</v>
      </c>
      <c r="I2958" s="11">
        <f t="shared" si="100"/>
        <v>4379700</v>
      </c>
      <c r="J2958" s="11">
        <f t="shared" si="101"/>
        <v>437970</v>
      </c>
      <c r="K2958" s="11">
        <f>연간거래자료!$I2958+연간거래자료!$J2958</f>
        <v>4817670</v>
      </c>
      <c r="L2958" s="13" t="s">
        <v>16</v>
      </c>
      <c r="M2958" s="14" t="s">
        <v>137</v>
      </c>
    </row>
    <row r="2959" spans="2:13" x14ac:dyDescent="0.3">
      <c r="B2959" s="9">
        <v>45961</v>
      </c>
      <c r="C2959" s="10" t="s">
        <v>141</v>
      </c>
      <c r="D2959" s="10" t="s">
        <v>21</v>
      </c>
      <c r="E2959" s="10" t="s">
        <v>22</v>
      </c>
      <c r="F2959" s="10" t="s">
        <v>59</v>
      </c>
      <c r="G2959" s="11">
        <v>18</v>
      </c>
      <c r="H2959" s="11">
        <v>89600</v>
      </c>
      <c r="I2959" s="11">
        <f t="shared" si="100"/>
        <v>1612800</v>
      </c>
      <c r="J2959" s="11">
        <f t="shared" si="101"/>
        <v>161280</v>
      </c>
      <c r="K2959" s="11">
        <f>연간거래자료!$I2959+연간거래자료!$J2959</f>
        <v>1774080</v>
      </c>
      <c r="L2959" s="13" t="s">
        <v>12</v>
      </c>
      <c r="M2959" s="14" t="s">
        <v>137</v>
      </c>
    </row>
    <row r="2960" spans="2:13" x14ac:dyDescent="0.3">
      <c r="B2960" s="9">
        <v>45961</v>
      </c>
      <c r="C2960" s="10" t="s">
        <v>145</v>
      </c>
      <c r="D2960" s="10" t="s">
        <v>13</v>
      </c>
      <c r="E2960" s="10" t="s">
        <v>14</v>
      </c>
      <c r="F2960" s="10" t="s">
        <v>69</v>
      </c>
      <c r="G2960" s="11">
        <v>66</v>
      </c>
      <c r="H2960" s="11">
        <v>81500</v>
      </c>
      <c r="I2960" s="11">
        <f t="shared" si="100"/>
        <v>5379000</v>
      </c>
      <c r="J2960" s="11">
        <f t="shared" si="101"/>
        <v>537900</v>
      </c>
      <c r="K2960" s="11">
        <f>연간거래자료!$I2960+연간거래자료!$J2960</f>
        <v>5916900</v>
      </c>
      <c r="L2960" s="13" t="s">
        <v>12</v>
      </c>
      <c r="M2960" s="14" t="s">
        <v>134</v>
      </c>
    </row>
    <row r="2961" spans="2:13" x14ac:dyDescent="0.3">
      <c r="B2961" s="9">
        <v>45961</v>
      </c>
      <c r="C2961" s="10" t="s">
        <v>151</v>
      </c>
      <c r="D2961" s="10" t="s">
        <v>13</v>
      </c>
      <c r="E2961" s="10" t="s">
        <v>26</v>
      </c>
      <c r="F2961" s="10" t="s">
        <v>68</v>
      </c>
      <c r="G2961" s="11">
        <v>101</v>
      </c>
      <c r="H2961" s="11">
        <v>72800</v>
      </c>
      <c r="I2961" s="11">
        <f t="shared" si="100"/>
        <v>7352800</v>
      </c>
      <c r="J2961" s="11">
        <f t="shared" si="101"/>
        <v>735280</v>
      </c>
      <c r="K2961" s="11">
        <f>연간거래자료!$I2961+연간거래자료!$J2961</f>
        <v>8088080</v>
      </c>
      <c r="L2961" s="13" t="s">
        <v>12</v>
      </c>
      <c r="M2961" s="14" t="s">
        <v>136</v>
      </c>
    </row>
    <row r="2962" spans="2:13" x14ac:dyDescent="0.3">
      <c r="B2962" s="9">
        <v>45961</v>
      </c>
      <c r="C2962" s="10" t="s">
        <v>139</v>
      </c>
      <c r="D2962" s="10" t="s">
        <v>9</v>
      </c>
      <c r="E2962" s="10" t="s">
        <v>48</v>
      </c>
      <c r="F2962" s="10" t="s">
        <v>49</v>
      </c>
      <c r="G2962" s="11">
        <v>60</v>
      </c>
      <c r="H2962" s="11">
        <v>83000</v>
      </c>
      <c r="I2962" s="11">
        <f t="shared" si="100"/>
        <v>4980000</v>
      </c>
      <c r="J2962" s="11">
        <f t="shared" si="101"/>
        <v>498000</v>
      </c>
      <c r="K2962" s="11">
        <f>연간거래자료!$I2962+연간거래자료!$J2962</f>
        <v>5478000</v>
      </c>
      <c r="L2962" s="13" t="s">
        <v>12</v>
      </c>
      <c r="M2962" s="14" t="s">
        <v>137</v>
      </c>
    </row>
    <row r="2963" spans="2:13" x14ac:dyDescent="0.3">
      <c r="B2963" s="9">
        <v>45961</v>
      </c>
      <c r="C2963" s="10" t="s">
        <v>155</v>
      </c>
      <c r="D2963" s="10" t="s">
        <v>9</v>
      </c>
      <c r="E2963" s="10" t="s">
        <v>48</v>
      </c>
      <c r="F2963" s="10" t="s">
        <v>49</v>
      </c>
      <c r="G2963" s="11">
        <v>58</v>
      </c>
      <c r="H2963" s="11">
        <v>83000</v>
      </c>
      <c r="I2963" s="11">
        <f t="shared" si="100"/>
        <v>4814000</v>
      </c>
      <c r="J2963" s="11">
        <f t="shared" si="101"/>
        <v>481400</v>
      </c>
      <c r="K2963" s="11">
        <f>연간거래자료!$I2963+연간거래자료!$J2963</f>
        <v>5295400</v>
      </c>
      <c r="L2963" s="13" t="s">
        <v>16</v>
      </c>
      <c r="M2963" s="14" t="s">
        <v>135</v>
      </c>
    </row>
    <row r="2964" spans="2:13" x14ac:dyDescent="0.3">
      <c r="B2964" s="9">
        <v>45961</v>
      </c>
      <c r="C2964" s="10" t="s">
        <v>151</v>
      </c>
      <c r="D2964" s="10" t="s">
        <v>9</v>
      </c>
      <c r="E2964" s="10" t="s">
        <v>48</v>
      </c>
      <c r="F2964" s="10" t="s">
        <v>117</v>
      </c>
      <c r="G2964" s="11">
        <v>121</v>
      </c>
      <c r="H2964" s="11">
        <v>86300</v>
      </c>
      <c r="I2964" s="11">
        <f t="shared" si="100"/>
        <v>10442300</v>
      </c>
      <c r="J2964" s="11">
        <f t="shared" si="101"/>
        <v>1044230</v>
      </c>
      <c r="K2964" s="11">
        <f>연간거래자료!$I2964+연간거래자료!$J2964</f>
        <v>11486530</v>
      </c>
      <c r="L2964" s="13" t="s">
        <v>12</v>
      </c>
      <c r="M2964" s="14" t="s">
        <v>136</v>
      </c>
    </row>
    <row r="2965" spans="2:13" x14ac:dyDescent="0.3">
      <c r="B2965" s="9">
        <v>45961</v>
      </c>
      <c r="C2965" s="10" t="s">
        <v>148</v>
      </c>
      <c r="D2965" s="10" t="s">
        <v>9</v>
      </c>
      <c r="E2965" s="10" t="s">
        <v>48</v>
      </c>
      <c r="F2965" s="10" t="s">
        <v>117</v>
      </c>
      <c r="G2965" s="11">
        <v>17</v>
      </c>
      <c r="H2965" s="11">
        <v>89000</v>
      </c>
      <c r="I2965" s="11">
        <f t="shared" si="100"/>
        <v>1513000</v>
      </c>
      <c r="J2965" s="11">
        <f t="shared" si="101"/>
        <v>151300</v>
      </c>
      <c r="K2965" s="11">
        <f>연간거래자료!$I2965+연간거래자료!$J2965</f>
        <v>1664300</v>
      </c>
      <c r="L2965" s="13" t="s">
        <v>16</v>
      </c>
      <c r="M2965" s="14" t="s">
        <v>137</v>
      </c>
    </row>
    <row r="2966" spans="2:13" x14ac:dyDescent="0.3">
      <c r="B2966" s="9">
        <v>45961</v>
      </c>
      <c r="C2966" s="10" t="s">
        <v>157</v>
      </c>
      <c r="D2966" s="10" t="s">
        <v>9</v>
      </c>
      <c r="E2966" s="10" t="s">
        <v>17</v>
      </c>
      <c r="F2966" s="10" t="s">
        <v>18</v>
      </c>
      <c r="G2966" s="11">
        <v>53</v>
      </c>
      <c r="H2966" s="11">
        <v>377300</v>
      </c>
      <c r="I2966" s="11">
        <f t="shared" si="100"/>
        <v>19996900</v>
      </c>
      <c r="J2966" s="11">
        <f t="shared" si="101"/>
        <v>1999690</v>
      </c>
      <c r="K2966" s="11">
        <f>연간거래자료!$I2966+연간거래자료!$J2966</f>
        <v>21996590</v>
      </c>
      <c r="L2966" s="13" t="s">
        <v>12</v>
      </c>
      <c r="M2966" s="14" t="s">
        <v>135</v>
      </c>
    </row>
    <row r="2967" spans="2:13" x14ac:dyDescent="0.3">
      <c r="B2967" s="9">
        <v>45961</v>
      </c>
      <c r="C2967" s="10" t="s">
        <v>132</v>
      </c>
      <c r="D2967" s="10" t="s">
        <v>9</v>
      </c>
      <c r="E2967" s="10" t="s">
        <v>17</v>
      </c>
      <c r="F2967" s="10" t="s">
        <v>108</v>
      </c>
      <c r="G2967" s="11">
        <v>80</v>
      </c>
      <c r="H2967" s="11">
        <v>238200</v>
      </c>
      <c r="I2967" s="11">
        <f t="shared" si="100"/>
        <v>19056000</v>
      </c>
      <c r="J2967" s="11">
        <f t="shared" si="101"/>
        <v>1905600</v>
      </c>
      <c r="K2967" s="11">
        <f>연간거래자료!$I2967+연간거래자료!$J2967</f>
        <v>20961600</v>
      </c>
      <c r="L2967" s="13" t="s">
        <v>12</v>
      </c>
      <c r="M2967" s="14" t="s">
        <v>135</v>
      </c>
    </row>
    <row r="2968" spans="2:13" x14ac:dyDescent="0.3">
      <c r="B2968" s="9">
        <v>45961</v>
      </c>
      <c r="C2968" s="10" t="s">
        <v>150</v>
      </c>
      <c r="D2968" s="10" t="s">
        <v>9</v>
      </c>
      <c r="E2968" s="10" t="s">
        <v>17</v>
      </c>
      <c r="F2968" s="10" t="s">
        <v>89</v>
      </c>
      <c r="G2968" s="11">
        <v>69</v>
      </c>
      <c r="H2968" s="11">
        <v>377300</v>
      </c>
      <c r="I2968" s="11">
        <f t="shared" si="100"/>
        <v>26033700</v>
      </c>
      <c r="J2968" s="11">
        <f t="shared" si="101"/>
        <v>2603370</v>
      </c>
      <c r="K2968" s="11">
        <f>연간거래자료!$I2968+연간거래자료!$J2968</f>
        <v>28637070</v>
      </c>
      <c r="L2968" s="13" t="s">
        <v>16</v>
      </c>
      <c r="M2968" s="14" t="s">
        <v>136</v>
      </c>
    </row>
    <row r="2969" spans="2:13" x14ac:dyDescent="0.3">
      <c r="B2969" s="9">
        <v>45962</v>
      </c>
      <c r="C2969" s="10" t="s">
        <v>145</v>
      </c>
      <c r="D2969" s="10" t="s">
        <v>21</v>
      </c>
      <c r="E2969" s="10" t="s">
        <v>31</v>
      </c>
      <c r="F2969" s="10" t="s">
        <v>39</v>
      </c>
      <c r="G2969" s="11">
        <v>89</v>
      </c>
      <c r="H2969" s="11">
        <v>204200</v>
      </c>
      <c r="I2969" s="11">
        <f t="shared" si="100"/>
        <v>18173800</v>
      </c>
      <c r="J2969" s="11">
        <f t="shared" si="101"/>
        <v>1817380</v>
      </c>
      <c r="K2969" s="11">
        <f>연간거래자료!$I2969+연간거래자료!$J2969</f>
        <v>19991180</v>
      </c>
      <c r="L2969" s="13" t="s">
        <v>16</v>
      </c>
      <c r="M2969" s="14" t="s">
        <v>135</v>
      </c>
    </row>
    <row r="2970" spans="2:13" x14ac:dyDescent="0.3">
      <c r="B2970" s="9">
        <v>45962</v>
      </c>
      <c r="C2970" s="10" t="s">
        <v>130</v>
      </c>
      <c r="D2970" s="10" t="s">
        <v>21</v>
      </c>
      <c r="E2970" s="10" t="s">
        <v>28</v>
      </c>
      <c r="F2970" s="10" t="s">
        <v>125</v>
      </c>
      <c r="G2970" s="11">
        <v>105</v>
      </c>
      <c r="H2970" s="11">
        <v>1750900</v>
      </c>
      <c r="I2970" s="11">
        <f t="shared" si="100"/>
        <v>183844500</v>
      </c>
      <c r="J2970" s="11">
        <f t="shared" si="101"/>
        <v>18384450</v>
      </c>
      <c r="K2970" s="11">
        <f>연간거래자료!$I2970+연간거래자료!$J2970</f>
        <v>202228950</v>
      </c>
      <c r="L2970" s="13" t="s">
        <v>16</v>
      </c>
      <c r="M2970" s="14" t="s">
        <v>137</v>
      </c>
    </row>
    <row r="2971" spans="2:13" x14ac:dyDescent="0.3">
      <c r="B2971" s="9">
        <v>45962</v>
      </c>
      <c r="C2971" s="10" t="s">
        <v>151</v>
      </c>
      <c r="D2971" s="10" t="s">
        <v>21</v>
      </c>
      <c r="E2971" s="10" t="s">
        <v>28</v>
      </c>
      <c r="F2971" s="10" t="s">
        <v>124</v>
      </c>
      <c r="G2971" s="11">
        <v>88</v>
      </c>
      <c r="H2971" s="11">
        <v>2405600</v>
      </c>
      <c r="I2971" s="11">
        <f t="shared" si="100"/>
        <v>211692800</v>
      </c>
      <c r="J2971" s="11">
        <f t="shared" si="101"/>
        <v>21169280</v>
      </c>
      <c r="K2971" s="11">
        <f>연간거래자료!$I2971+연간거래자료!$J2971</f>
        <v>232862080</v>
      </c>
      <c r="L2971" s="13" t="s">
        <v>12</v>
      </c>
      <c r="M2971" s="14" t="s">
        <v>134</v>
      </c>
    </row>
    <row r="2972" spans="2:13" x14ac:dyDescent="0.3">
      <c r="B2972" s="9">
        <v>45962</v>
      </c>
      <c r="C2972" s="10" t="s">
        <v>156</v>
      </c>
      <c r="D2972" s="10" t="s">
        <v>33</v>
      </c>
      <c r="E2972" s="10" t="s">
        <v>34</v>
      </c>
      <c r="F2972" s="10" t="s">
        <v>45</v>
      </c>
      <c r="G2972" s="11">
        <v>34</v>
      </c>
      <c r="H2972" s="11">
        <v>43000</v>
      </c>
      <c r="I2972" s="11">
        <f t="shared" si="100"/>
        <v>1462000</v>
      </c>
      <c r="J2972" s="11">
        <f t="shared" si="101"/>
        <v>146200</v>
      </c>
      <c r="K2972" s="11">
        <f>연간거래자료!$I2972+연간거래자료!$J2972</f>
        <v>1608200</v>
      </c>
      <c r="L2972" s="13" t="s">
        <v>16</v>
      </c>
      <c r="M2972" s="14" t="s">
        <v>134</v>
      </c>
    </row>
    <row r="2973" spans="2:13" x14ac:dyDescent="0.3">
      <c r="B2973" s="9">
        <v>45962</v>
      </c>
      <c r="C2973" s="10" t="s">
        <v>132</v>
      </c>
      <c r="D2973" s="10" t="s">
        <v>13</v>
      </c>
      <c r="E2973" s="10" t="s">
        <v>14</v>
      </c>
      <c r="F2973" s="10" t="s">
        <v>63</v>
      </c>
      <c r="G2973" s="11">
        <v>66</v>
      </c>
      <c r="H2973" s="11">
        <v>92200</v>
      </c>
      <c r="I2973" s="11">
        <f t="shared" si="100"/>
        <v>6085200</v>
      </c>
      <c r="J2973" s="11">
        <f t="shared" si="101"/>
        <v>608520</v>
      </c>
      <c r="K2973" s="11">
        <f>연간거래자료!$I2973+연간거래자료!$J2973</f>
        <v>6693720</v>
      </c>
      <c r="L2973" s="13" t="s">
        <v>12</v>
      </c>
      <c r="M2973" s="14" t="s">
        <v>137</v>
      </c>
    </row>
    <row r="2974" spans="2:13" x14ac:dyDescent="0.3">
      <c r="B2974" s="9">
        <v>45962</v>
      </c>
      <c r="C2974" s="10" t="s">
        <v>144</v>
      </c>
      <c r="D2974" s="10" t="s">
        <v>13</v>
      </c>
      <c r="E2974" s="10" t="s">
        <v>14</v>
      </c>
      <c r="F2974" s="10" t="s">
        <v>116</v>
      </c>
      <c r="G2974" s="11">
        <v>107</v>
      </c>
      <c r="H2974" s="11">
        <v>334700</v>
      </c>
      <c r="I2974" s="11">
        <f t="shared" si="100"/>
        <v>35812900</v>
      </c>
      <c r="J2974" s="11">
        <f t="shared" si="101"/>
        <v>3581290</v>
      </c>
      <c r="K2974" s="11">
        <f>연간거래자료!$I2974+연간거래자료!$J2974</f>
        <v>39394190</v>
      </c>
      <c r="L2974" s="13" t="s">
        <v>12</v>
      </c>
      <c r="M2974" s="14" t="s">
        <v>136</v>
      </c>
    </row>
    <row r="2975" spans="2:13" x14ac:dyDescent="0.3">
      <c r="B2975" s="9">
        <v>45962</v>
      </c>
      <c r="C2975" s="10" t="s">
        <v>154</v>
      </c>
      <c r="D2975" s="10" t="s">
        <v>13</v>
      </c>
      <c r="E2975" s="10" t="s">
        <v>14</v>
      </c>
      <c r="F2975" s="10" t="s">
        <v>115</v>
      </c>
      <c r="G2975" s="11">
        <v>86</v>
      </c>
      <c r="H2975" s="11">
        <v>386100</v>
      </c>
      <c r="I2975" s="11">
        <f t="shared" si="100"/>
        <v>33204600</v>
      </c>
      <c r="J2975" s="11">
        <f t="shared" si="101"/>
        <v>3320460</v>
      </c>
      <c r="K2975" s="11">
        <f>연간거래자료!$I2975+연간거래자료!$J2975</f>
        <v>36525060</v>
      </c>
      <c r="L2975" s="13" t="s">
        <v>12</v>
      </c>
      <c r="M2975" s="14" t="s">
        <v>135</v>
      </c>
    </row>
    <row r="2976" spans="2:13" x14ac:dyDescent="0.3">
      <c r="B2976" s="9">
        <v>45962</v>
      </c>
      <c r="C2976" s="10" t="s">
        <v>148</v>
      </c>
      <c r="D2976" s="10" t="s">
        <v>13</v>
      </c>
      <c r="E2976" s="10" t="s">
        <v>14</v>
      </c>
      <c r="F2976" s="10" t="s">
        <v>30</v>
      </c>
      <c r="G2976" s="11">
        <v>50</v>
      </c>
      <c r="H2976" s="11">
        <v>67800</v>
      </c>
      <c r="I2976" s="11">
        <f t="shared" si="100"/>
        <v>3390000</v>
      </c>
      <c r="J2976" s="11">
        <f t="shared" si="101"/>
        <v>339000</v>
      </c>
      <c r="K2976" s="11">
        <f>연간거래자료!$I2976+연간거래자료!$J2976</f>
        <v>3729000</v>
      </c>
      <c r="L2976" s="13" t="s">
        <v>16</v>
      </c>
      <c r="M2976" s="14" t="s">
        <v>137</v>
      </c>
    </row>
    <row r="2977" spans="2:13" x14ac:dyDescent="0.3">
      <c r="B2977" s="9">
        <v>45962</v>
      </c>
      <c r="C2977" s="10" t="s">
        <v>143</v>
      </c>
      <c r="D2977" s="10" t="s">
        <v>13</v>
      </c>
      <c r="E2977" s="10" t="s">
        <v>14</v>
      </c>
      <c r="F2977" s="10" t="s">
        <v>30</v>
      </c>
      <c r="G2977" s="11">
        <v>134</v>
      </c>
      <c r="H2977" s="11">
        <v>67800</v>
      </c>
      <c r="I2977" s="11">
        <f t="shared" si="100"/>
        <v>9085200</v>
      </c>
      <c r="J2977" s="11">
        <f t="shared" si="101"/>
        <v>908520</v>
      </c>
      <c r="K2977" s="11">
        <f>연간거래자료!$I2977+연간거래자료!$J2977</f>
        <v>9993720</v>
      </c>
      <c r="L2977" s="13" t="s">
        <v>16</v>
      </c>
      <c r="M2977" s="14" t="s">
        <v>134</v>
      </c>
    </row>
    <row r="2978" spans="2:13" x14ac:dyDescent="0.3">
      <c r="B2978" s="9">
        <v>45962</v>
      </c>
      <c r="C2978" s="10" t="s">
        <v>140</v>
      </c>
      <c r="D2978" s="10" t="s">
        <v>13</v>
      </c>
      <c r="E2978" s="10" t="s">
        <v>26</v>
      </c>
      <c r="F2978" s="10" t="s">
        <v>71</v>
      </c>
      <c r="G2978" s="11">
        <v>38</v>
      </c>
      <c r="H2978" s="11">
        <v>79000</v>
      </c>
      <c r="I2978" s="11">
        <f t="shared" si="100"/>
        <v>3002000</v>
      </c>
      <c r="J2978" s="11">
        <f t="shared" si="101"/>
        <v>300200</v>
      </c>
      <c r="K2978" s="11">
        <f>연간거래자료!$I2978+연간거래자료!$J2978</f>
        <v>3302200</v>
      </c>
      <c r="L2978" s="13" t="s">
        <v>12</v>
      </c>
      <c r="M2978" s="14" t="s">
        <v>135</v>
      </c>
    </row>
    <row r="2979" spans="2:13" x14ac:dyDescent="0.3">
      <c r="B2979" s="9">
        <v>45962</v>
      </c>
      <c r="C2979" s="10" t="s">
        <v>153</v>
      </c>
      <c r="D2979" s="10" t="s">
        <v>9</v>
      </c>
      <c r="E2979" s="10" t="s">
        <v>24</v>
      </c>
      <c r="F2979" s="10" t="s">
        <v>111</v>
      </c>
      <c r="G2979" s="11">
        <v>17</v>
      </c>
      <c r="H2979" s="11">
        <v>215300</v>
      </c>
      <c r="I2979" s="11">
        <f t="shared" si="100"/>
        <v>3660100</v>
      </c>
      <c r="J2979" s="11">
        <f t="shared" si="101"/>
        <v>366010</v>
      </c>
      <c r="K2979" s="11">
        <f>연간거래자료!$I2979+연간거래자료!$J2979</f>
        <v>4026110</v>
      </c>
      <c r="L2979" s="13" t="s">
        <v>16</v>
      </c>
      <c r="M2979" s="14" t="s">
        <v>134</v>
      </c>
    </row>
    <row r="2980" spans="2:13" x14ac:dyDescent="0.3">
      <c r="B2980" s="9">
        <v>45963</v>
      </c>
      <c r="C2980" s="10" t="s">
        <v>143</v>
      </c>
      <c r="D2980" s="10" t="s">
        <v>21</v>
      </c>
      <c r="E2980" s="10" t="s">
        <v>31</v>
      </c>
      <c r="F2980" s="10" t="s">
        <v>102</v>
      </c>
      <c r="G2980" s="11">
        <v>54</v>
      </c>
      <c r="H2980" s="11">
        <v>229400</v>
      </c>
      <c r="I2980" s="11">
        <f t="shared" si="100"/>
        <v>12387600</v>
      </c>
      <c r="J2980" s="11">
        <f t="shared" si="101"/>
        <v>1238760</v>
      </c>
      <c r="K2980" s="11">
        <f>연간거래자료!$I2980+연간거래자료!$J2980</f>
        <v>13626360</v>
      </c>
      <c r="L2980" s="13" t="s">
        <v>16</v>
      </c>
      <c r="M2980" s="14" t="s">
        <v>137</v>
      </c>
    </row>
    <row r="2981" spans="2:13" x14ac:dyDescent="0.3">
      <c r="B2981" s="9">
        <v>45963</v>
      </c>
      <c r="C2981" s="10" t="s">
        <v>149</v>
      </c>
      <c r="D2981" s="10" t="s">
        <v>21</v>
      </c>
      <c r="E2981" s="10" t="s">
        <v>31</v>
      </c>
      <c r="F2981" s="10" t="s">
        <v>105</v>
      </c>
      <c r="G2981" s="11">
        <v>94</v>
      </c>
      <c r="H2981" s="11">
        <v>306200</v>
      </c>
      <c r="I2981" s="11">
        <f t="shared" si="100"/>
        <v>28782800</v>
      </c>
      <c r="J2981" s="11">
        <f t="shared" si="101"/>
        <v>2878280</v>
      </c>
      <c r="K2981" s="11">
        <f>연간거래자료!$I2981+연간거래자료!$J2981</f>
        <v>31661080</v>
      </c>
      <c r="L2981" s="13" t="s">
        <v>16</v>
      </c>
      <c r="M2981" s="14" t="s">
        <v>136</v>
      </c>
    </row>
    <row r="2982" spans="2:13" x14ac:dyDescent="0.3">
      <c r="B2982" s="9">
        <v>45963</v>
      </c>
      <c r="C2982" s="10" t="s">
        <v>145</v>
      </c>
      <c r="D2982" s="10" t="s">
        <v>21</v>
      </c>
      <c r="E2982" s="10" t="s">
        <v>28</v>
      </c>
      <c r="F2982" s="10" t="s">
        <v>98</v>
      </c>
      <c r="G2982" s="11">
        <v>46</v>
      </c>
      <c r="H2982" s="11">
        <v>1626500</v>
      </c>
      <c r="I2982" s="11">
        <f t="shared" si="100"/>
        <v>74819000</v>
      </c>
      <c r="J2982" s="11">
        <f t="shared" si="101"/>
        <v>7481900</v>
      </c>
      <c r="K2982" s="11">
        <f>연간거래자료!$I2982+연간거래자료!$J2982</f>
        <v>82300900</v>
      </c>
      <c r="L2982" s="13" t="s">
        <v>12</v>
      </c>
      <c r="M2982" s="14" t="s">
        <v>136</v>
      </c>
    </row>
    <row r="2983" spans="2:13" x14ac:dyDescent="0.3">
      <c r="B2983" s="9">
        <v>45963</v>
      </c>
      <c r="C2983" s="10" t="s">
        <v>139</v>
      </c>
      <c r="D2983" s="10" t="s">
        <v>21</v>
      </c>
      <c r="E2983" s="10" t="s">
        <v>22</v>
      </c>
      <c r="F2983" s="10" t="s">
        <v>40</v>
      </c>
      <c r="G2983" s="11">
        <v>47</v>
      </c>
      <c r="H2983" s="11">
        <v>112300</v>
      </c>
      <c r="I2983" s="11">
        <f t="shared" si="100"/>
        <v>5278100</v>
      </c>
      <c r="J2983" s="11">
        <f t="shared" si="101"/>
        <v>527810</v>
      </c>
      <c r="K2983" s="11">
        <f>연간거래자료!$I2983+연간거래자료!$J2983</f>
        <v>5805910</v>
      </c>
      <c r="L2983" s="13" t="s">
        <v>12</v>
      </c>
      <c r="M2983" s="14" t="s">
        <v>134</v>
      </c>
    </row>
    <row r="2984" spans="2:13" x14ac:dyDescent="0.3">
      <c r="B2984" s="9">
        <v>45963</v>
      </c>
      <c r="C2984" s="10" t="s">
        <v>155</v>
      </c>
      <c r="D2984" s="10" t="s">
        <v>33</v>
      </c>
      <c r="E2984" s="10" t="s">
        <v>56</v>
      </c>
      <c r="F2984" s="10" t="s">
        <v>66</v>
      </c>
      <c r="G2984" s="11">
        <v>41</v>
      </c>
      <c r="H2984" s="11">
        <v>23800</v>
      </c>
      <c r="I2984" s="11">
        <f t="shared" si="100"/>
        <v>975800</v>
      </c>
      <c r="J2984" s="11">
        <f t="shared" si="101"/>
        <v>97580</v>
      </c>
      <c r="K2984" s="11">
        <f>연간거래자료!$I2984+연간거래자료!$J2984</f>
        <v>1073380</v>
      </c>
      <c r="L2984" s="13" t="s">
        <v>16</v>
      </c>
      <c r="M2984" s="14" t="s">
        <v>135</v>
      </c>
    </row>
    <row r="2985" spans="2:13" x14ac:dyDescent="0.3">
      <c r="B2985" s="9">
        <v>45963</v>
      </c>
      <c r="C2985" s="10" t="s">
        <v>152</v>
      </c>
      <c r="D2985" s="10" t="s">
        <v>33</v>
      </c>
      <c r="E2985" s="10" t="s">
        <v>34</v>
      </c>
      <c r="F2985" s="10" t="s">
        <v>88</v>
      </c>
      <c r="G2985" s="11">
        <v>119</v>
      </c>
      <c r="H2985" s="11">
        <v>18900</v>
      </c>
      <c r="I2985" s="11">
        <f t="shared" si="100"/>
        <v>2249100</v>
      </c>
      <c r="J2985" s="11">
        <f t="shared" si="101"/>
        <v>224910</v>
      </c>
      <c r="K2985" s="11">
        <f>연간거래자료!$I2985+연간거래자료!$J2985</f>
        <v>2474010</v>
      </c>
      <c r="L2985" s="13" t="s">
        <v>12</v>
      </c>
      <c r="M2985" s="14" t="s">
        <v>137</v>
      </c>
    </row>
    <row r="2986" spans="2:13" x14ac:dyDescent="0.3">
      <c r="B2986" s="9">
        <v>45963</v>
      </c>
      <c r="C2986" s="10" t="s">
        <v>141</v>
      </c>
      <c r="D2986" s="10" t="s">
        <v>13</v>
      </c>
      <c r="E2986" s="10" t="s">
        <v>14</v>
      </c>
      <c r="F2986" s="10" t="s">
        <v>77</v>
      </c>
      <c r="G2986" s="11">
        <v>140</v>
      </c>
      <c r="H2986" s="11">
        <v>69700</v>
      </c>
      <c r="I2986" s="11">
        <f t="shared" si="100"/>
        <v>9758000</v>
      </c>
      <c r="J2986" s="11">
        <f t="shared" si="101"/>
        <v>975800</v>
      </c>
      <c r="K2986" s="11">
        <f>연간거래자료!$I2986+연간거래자료!$J2986</f>
        <v>10733800</v>
      </c>
      <c r="L2986" s="13" t="s">
        <v>16</v>
      </c>
      <c r="M2986" s="14" t="s">
        <v>134</v>
      </c>
    </row>
    <row r="2987" spans="2:13" x14ac:dyDescent="0.3">
      <c r="B2987" s="9">
        <v>45963</v>
      </c>
      <c r="C2987" s="10" t="s">
        <v>150</v>
      </c>
      <c r="D2987" s="10" t="s">
        <v>13</v>
      </c>
      <c r="E2987" s="10" t="s">
        <v>14</v>
      </c>
      <c r="F2987" s="10" t="s">
        <v>123</v>
      </c>
      <c r="G2987" s="11">
        <v>58</v>
      </c>
      <c r="H2987" s="11">
        <v>776000</v>
      </c>
      <c r="I2987" s="11">
        <f t="shared" si="100"/>
        <v>45008000</v>
      </c>
      <c r="J2987" s="11">
        <f t="shared" si="101"/>
        <v>4500800</v>
      </c>
      <c r="K2987" s="11">
        <f>연간거래자료!$I2987+연간거래자료!$J2987</f>
        <v>49508800</v>
      </c>
      <c r="L2987" s="13" t="s">
        <v>12</v>
      </c>
      <c r="M2987" s="14" t="s">
        <v>134</v>
      </c>
    </row>
    <row r="2988" spans="2:13" x14ac:dyDescent="0.3">
      <c r="B2988" s="9">
        <v>45963</v>
      </c>
      <c r="C2988" s="10" t="s">
        <v>156</v>
      </c>
      <c r="D2988" s="10" t="s">
        <v>13</v>
      </c>
      <c r="E2988" s="10" t="s">
        <v>14</v>
      </c>
      <c r="F2988" s="10" t="s">
        <v>84</v>
      </c>
      <c r="G2988" s="11">
        <v>117</v>
      </c>
      <c r="H2988" s="11">
        <v>87200</v>
      </c>
      <c r="I2988" s="11">
        <f t="shared" si="100"/>
        <v>10202400</v>
      </c>
      <c r="J2988" s="11">
        <f t="shared" si="101"/>
        <v>1020240</v>
      </c>
      <c r="K2988" s="11">
        <f>연간거래자료!$I2988+연간거래자료!$J2988</f>
        <v>11222640</v>
      </c>
      <c r="L2988" s="13" t="s">
        <v>12</v>
      </c>
      <c r="M2988" s="14" t="s">
        <v>137</v>
      </c>
    </row>
    <row r="2989" spans="2:13" x14ac:dyDescent="0.3">
      <c r="B2989" s="9">
        <v>45963</v>
      </c>
      <c r="C2989" s="10" t="s">
        <v>153</v>
      </c>
      <c r="D2989" s="10" t="s">
        <v>13</v>
      </c>
      <c r="E2989" s="10" t="s">
        <v>14</v>
      </c>
      <c r="F2989" s="10" t="s">
        <v>69</v>
      </c>
      <c r="G2989" s="11">
        <v>103</v>
      </c>
      <c r="H2989" s="11">
        <v>81500</v>
      </c>
      <c r="I2989" s="11">
        <f t="shared" si="100"/>
        <v>8394500</v>
      </c>
      <c r="J2989" s="11">
        <f t="shared" si="101"/>
        <v>839450</v>
      </c>
      <c r="K2989" s="11">
        <f>연간거래자료!$I2989+연간거래자료!$J2989</f>
        <v>9233950</v>
      </c>
      <c r="L2989" s="13" t="s">
        <v>12</v>
      </c>
      <c r="M2989" s="14" t="s">
        <v>137</v>
      </c>
    </row>
    <row r="2990" spans="2:13" x14ac:dyDescent="0.3">
      <c r="B2990" s="9">
        <v>45963</v>
      </c>
      <c r="C2990" s="10" t="s">
        <v>157</v>
      </c>
      <c r="D2990" s="10" t="s">
        <v>9</v>
      </c>
      <c r="E2990" s="10" t="s">
        <v>24</v>
      </c>
      <c r="F2990" s="10" t="s">
        <v>44</v>
      </c>
      <c r="G2990" s="11">
        <v>93</v>
      </c>
      <c r="H2990" s="11">
        <v>496900</v>
      </c>
      <c r="I2990" s="11">
        <f t="shared" si="100"/>
        <v>46211700</v>
      </c>
      <c r="J2990" s="11">
        <f t="shared" si="101"/>
        <v>4621170</v>
      </c>
      <c r="K2990" s="11">
        <f>연간거래자료!$I2990+연간거래자료!$J2990</f>
        <v>50832870</v>
      </c>
      <c r="L2990" s="13" t="s">
        <v>16</v>
      </c>
      <c r="M2990" s="14" t="s">
        <v>137</v>
      </c>
    </row>
    <row r="2991" spans="2:13" x14ac:dyDescent="0.3">
      <c r="B2991" s="9">
        <v>45963</v>
      </c>
      <c r="C2991" s="10" t="s">
        <v>142</v>
      </c>
      <c r="D2991" s="10" t="s">
        <v>9</v>
      </c>
      <c r="E2991" s="10" t="s">
        <v>10</v>
      </c>
      <c r="F2991" s="10" t="s">
        <v>96</v>
      </c>
      <c r="G2991" s="11">
        <v>104</v>
      </c>
      <c r="H2991" s="11">
        <v>133900</v>
      </c>
      <c r="I2991" s="11">
        <f t="shared" si="100"/>
        <v>13925600</v>
      </c>
      <c r="J2991" s="11">
        <f t="shared" si="101"/>
        <v>1392560</v>
      </c>
      <c r="K2991" s="11">
        <f>연간거래자료!$I2991+연간거래자료!$J2991</f>
        <v>15318160</v>
      </c>
      <c r="L2991" s="13" t="s">
        <v>16</v>
      </c>
      <c r="M2991" s="14" t="s">
        <v>135</v>
      </c>
    </row>
    <row r="2992" spans="2:13" x14ac:dyDescent="0.3">
      <c r="B2992" s="9">
        <v>45963</v>
      </c>
      <c r="C2992" s="10" t="s">
        <v>157</v>
      </c>
      <c r="D2992" s="10" t="s">
        <v>9</v>
      </c>
      <c r="E2992" s="10" t="s">
        <v>17</v>
      </c>
      <c r="F2992" s="10" t="s">
        <v>42</v>
      </c>
      <c r="G2992" s="11">
        <v>49</v>
      </c>
      <c r="H2992" s="11">
        <v>356400</v>
      </c>
      <c r="I2992" s="11">
        <f t="shared" si="100"/>
        <v>17463600</v>
      </c>
      <c r="J2992" s="11">
        <f t="shared" si="101"/>
        <v>1746360</v>
      </c>
      <c r="K2992" s="11">
        <f>연간거래자료!$I2992+연간거래자료!$J2992</f>
        <v>19209960</v>
      </c>
      <c r="L2992" s="13" t="s">
        <v>16</v>
      </c>
      <c r="M2992" s="14" t="s">
        <v>135</v>
      </c>
    </row>
    <row r="2993" spans="2:13" x14ac:dyDescent="0.3">
      <c r="B2993" s="9">
        <v>45964</v>
      </c>
      <c r="C2993" s="10" t="s">
        <v>154</v>
      </c>
      <c r="D2993" s="10" t="s">
        <v>21</v>
      </c>
      <c r="E2993" s="10" t="s">
        <v>28</v>
      </c>
      <c r="F2993" s="10" t="s">
        <v>124</v>
      </c>
      <c r="G2993" s="11">
        <v>41</v>
      </c>
      <c r="H2993" s="11">
        <v>2480000</v>
      </c>
      <c r="I2993" s="11">
        <f t="shared" si="100"/>
        <v>101680000</v>
      </c>
      <c r="J2993" s="11">
        <f t="shared" si="101"/>
        <v>10168000</v>
      </c>
      <c r="K2993" s="11">
        <f>연간거래자료!$I2993+연간거래자료!$J2993</f>
        <v>111848000</v>
      </c>
      <c r="L2993" s="13" t="s">
        <v>16</v>
      </c>
      <c r="M2993" s="14" t="s">
        <v>137</v>
      </c>
    </row>
    <row r="2994" spans="2:13" x14ac:dyDescent="0.3">
      <c r="B2994" s="9">
        <v>45964</v>
      </c>
      <c r="C2994" s="10" t="s">
        <v>149</v>
      </c>
      <c r="D2994" s="10" t="s">
        <v>13</v>
      </c>
      <c r="E2994" s="10" t="s">
        <v>14</v>
      </c>
      <c r="F2994" s="10" t="s">
        <v>116</v>
      </c>
      <c r="G2994" s="11">
        <v>127</v>
      </c>
      <c r="H2994" s="11">
        <v>334700</v>
      </c>
      <c r="I2994" s="11">
        <f t="shared" si="100"/>
        <v>42506900</v>
      </c>
      <c r="J2994" s="11">
        <f t="shared" si="101"/>
        <v>4250690</v>
      </c>
      <c r="K2994" s="11">
        <f>연간거래자료!$I2994+연간거래자료!$J2994</f>
        <v>46757590</v>
      </c>
      <c r="L2994" s="13" t="s">
        <v>16</v>
      </c>
      <c r="M2994" s="14" t="s">
        <v>135</v>
      </c>
    </row>
    <row r="2995" spans="2:13" x14ac:dyDescent="0.3">
      <c r="B2995" s="9">
        <v>45964</v>
      </c>
      <c r="C2995" s="10" t="s">
        <v>155</v>
      </c>
      <c r="D2995" s="10" t="s">
        <v>13</v>
      </c>
      <c r="E2995" s="10" t="s">
        <v>26</v>
      </c>
      <c r="F2995" s="10" t="s">
        <v>76</v>
      </c>
      <c r="G2995" s="11">
        <v>50</v>
      </c>
      <c r="H2995" s="11">
        <v>4300</v>
      </c>
      <c r="I2995" s="11">
        <f t="shared" si="100"/>
        <v>215000</v>
      </c>
      <c r="J2995" s="11">
        <f t="shared" si="101"/>
        <v>21500</v>
      </c>
      <c r="K2995" s="11">
        <f>연간거래자료!$I2995+연간거래자료!$J2995</f>
        <v>236500</v>
      </c>
      <c r="L2995" s="13" t="s">
        <v>12</v>
      </c>
      <c r="M2995" s="14" t="s">
        <v>136</v>
      </c>
    </row>
    <row r="2996" spans="2:13" x14ac:dyDescent="0.3">
      <c r="B2996" s="9">
        <v>45964</v>
      </c>
      <c r="C2996" s="10" t="s">
        <v>151</v>
      </c>
      <c r="D2996" s="10" t="s">
        <v>9</v>
      </c>
      <c r="E2996" s="10" t="s">
        <v>10</v>
      </c>
      <c r="F2996" s="10" t="s">
        <v>78</v>
      </c>
      <c r="G2996" s="11">
        <v>143</v>
      </c>
      <c r="H2996" s="11">
        <v>209100</v>
      </c>
      <c r="I2996" s="11">
        <f t="shared" si="100"/>
        <v>29901300</v>
      </c>
      <c r="J2996" s="11">
        <f t="shared" si="101"/>
        <v>2990130</v>
      </c>
      <c r="K2996" s="11">
        <f>연간거래자료!$I2996+연간거래자료!$J2996</f>
        <v>32891430</v>
      </c>
      <c r="L2996" s="13" t="s">
        <v>12</v>
      </c>
      <c r="M2996" s="14" t="s">
        <v>135</v>
      </c>
    </row>
    <row r="2997" spans="2:13" x14ac:dyDescent="0.3">
      <c r="B2997" s="9">
        <v>45964</v>
      </c>
      <c r="C2997" s="10" t="s">
        <v>144</v>
      </c>
      <c r="D2997" s="10" t="s">
        <v>9</v>
      </c>
      <c r="E2997" s="10" t="s">
        <v>17</v>
      </c>
      <c r="F2997" s="10" t="s">
        <v>97</v>
      </c>
      <c r="G2997" s="11">
        <v>137</v>
      </c>
      <c r="H2997" s="11">
        <v>412300</v>
      </c>
      <c r="I2997" s="11">
        <f t="shared" si="100"/>
        <v>56485100</v>
      </c>
      <c r="J2997" s="11">
        <f t="shared" si="101"/>
        <v>5648510</v>
      </c>
      <c r="K2997" s="11">
        <f>연간거래자료!$I2997+연간거래자료!$J2997</f>
        <v>62133610</v>
      </c>
      <c r="L2997" s="13" t="s">
        <v>16</v>
      </c>
      <c r="M2997" s="14" t="s">
        <v>136</v>
      </c>
    </row>
    <row r="2998" spans="2:13" x14ac:dyDescent="0.3">
      <c r="B2998" s="9">
        <v>45964</v>
      </c>
      <c r="C2998" s="10" t="s">
        <v>157</v>
      </c>
      <c r="D2998" s="10" t="s">
        <v>9</v>
      </c>
      <c r="E2998" s="10" t="s">
        <v>50</v>
      </c>
      <c r="F2998" s="10" t="s">
        <v>126</v>
      </c>
      <c r="G2998" s="11">
        <v>14</v>
      </c>
      <c r="H2998" s="11">
        <v>65000</v>
      </c>
      <c r="I2998" s="11">
        <f t="shared" si="100"/>
        <v>910000</v>
      </c>
      <c r="J2998" s="11">
        <f t="shared" si="101"/>
        <v>91000</v>
      </c>
      <c r="K2998" s="11">
        <f>연간거래자료!$I2998+연간거래자료!$J2998</f>
        <v>1001000</v>
      </c>
      <c r="L2998" s="13" t="s">
        <v>16</v>
      </c>
      <c r="M2998" s="14" t="s">
        <v>137</v>
      </c>
    </row>
    <row r="2999" spans="2:13" x14ac:dyDescent="0.3">
      <c r="B2999" s="9">
        <v>45965</v>
      </c>
      <c r="C2999" s="10" t="s">
        <v>152</v>
      </c>
      <c r="D2999" s="10" t="s">
        <v>21</v>
      </c>
      <c r="E2999" s="10" t="s">
        <v>31</v>
      </c>
      <c r="F2999" s="10" t="s">
        <v>61</v>
      </c>
      <c r="G2999" s="11">
        <v>127</v>
      </c>
      <c r="H2999" s="11">
        <v>248600</v>
      </c>
      <c r="I2999" s="11">
        <f t="shared" si="100"/>
        <v>31572200</v>
      </c>
      <c r="J2999" s="11">
        <f t="shared" si="101"/>
        <v>3157220</v>
      </c>
      <c r="K2999" s="11">
        <f>연간거래자료!$I2999+연간거래자료!$J2999</f>
        <v>34729420</v>
      </c>
      <c r="L2999" s="13" t="s">
        <v>16</v>
      </c>
      <c r="M2999" s="14" t="s">
        <v>134</v>
      </c>
    </row>
    <row r="3000" spans="2:13" x14ac:dyDescent="0.3">
      <c r="B3000" s="9">
        <v>45965</v>
      </c>
      <c r="C3000" s="10" t="s">
        <v>147</v>
      </c>
      <c r="D3000" s="10" t="s">
        <v>21</v>
      </c>
      <c r="E3000" s="10" t="s">
        <v>28</v>
      </c>
      <c r="F3000" s="10" t="s">
        <v>70</v>
      </c>
      <c r="G3000" s="11">
        <v>124</v>
      </c>
      <c r="H3000" s="11">
        <v>386100</v>
      </c>
      <c r="I3000" s="11">
        <f t="shared" si="100"/>
        <v>47876400</v>
      </c>
      <c r="J3000" s="11">
        <f t="shared" si="101"/>
        <v>4787640</v>
      </c>
      <c r="K3000" s="11">
        <f>연간거래자료!$I3000+연간거래자료!$J3000</f>
        <v>52664040</v>
      </c>
      <c r="L3000" s="13" t="s">
        <v>12</v>
      </c>
      <c r="M3000" s="14" t="s">
        <v>136</v>
      </c>
    </row>
    <row r="3001" spans="2:13" x14ac:dyDescent="0.3">
      <c r="B3001" s="9">
        <v>45965</v>
      </c>
      <c r="C3001" s="10" t="s">
        <v>132</v>
      </c>
      <c r="D3001" s="10" t="s">
        <v>21</v>
      </c>
      <c r="E3001" s="10" t="s">
        <v>22</v>
      </c>
      <c r="F3001" s="10" t="s">
        <v>43</v>
      </c>
      <c r="G3001" s="11">
        <v>134</v>
      </c>
      <c r="H3001" s="11">
        <v>92700</v>
      </c>
      <c r="I3001" s="11">
        <f t="shared" si="100"/>
        <v>12421800</v>
      </c>
      <c r="J3001" s="11">
        <f t="shared" si="101"/>
        <v>1242180</v>
      </c>
      <c r="K3001" s="11">
        <f>연간거래자료!$I3001+연간거래자료!$J3001</f>
        <v>13663980</v>
      </c>
      <c r="L3001" s="13" t="s">
        <v>16</v>
      </c>
      <c r="M3001" s="14" t="s">
        <v>136</v>
      </c>
    </row>
    <row r="3002" spans="2:13" x14ac:dyDescent="0.3">
      <c r="B3002" s="9">
        <v>45965</v>
      </c>
      <c r="C3002" s="10" t="s">
        <v>153</v>
      </c>
      <c r="D3002" s="10" t="s">
        <v>21</v>
      </c>
      <c r="E3002" s="10" t="s">
        <v>22</v>
      </c>
      <c r="F3002" s="10" t="s">
        <v>58</v>
      </c>
      <c r="G3002" s="11">
        <v>93</v>
      </c>
      <c r="H3002" s="11">
        <v>209100</v>
      </c>
      <c r="I3002" s="11">
        <f t="shared" si="100"/>
        <v>19446300</v>
      </c>
      <c r="J3002" s="11">
        <f t="shared" si="101"/>
        <v>1944630</v>
      </c>
      <c r="K3002" s="11">
        <f>연간거래자료!$I3002+연간거래자료!$J3002</f>
        <v>21390930</v>
      </c>
      <c r="L3002" s="13" t="s">
        <v>16</v>
      </c>
      <c r="M3002" s="14" t="s">
        <v>137</v>
      </c>
    </row>
    <row r="3003" spans="2:13" x14ac:dyDescent="0.3">
      <c r="B3003" s="9">
        <v>45965</v>
      </c>
      <c r="C3003" s="10" t="s">
        <v>146</v>
      </c>
      <c r="D3003" s="10" t="s">
        <v>33</v>
      </c>
      <c r="E3003" s="10" t="s">
        <v>34</v>
      </c>
      <c r="F3003" s="10" t="s">
        <v>88</v>
      </c>
      <c r="G3003" s="11">
        <v>47</v>
      </c>
      <c r="H3003" s="11">
        <v>19500</v>
      </c>
      <c r="I3003" s="11">
        <f t="shared" si="100"/>
        <v>916500</v>
      </c>
      <c r="J3003" s="11">
        <f t="shared" si="101"/>
        <v>91650</v>
      </c>
      <c r="K3003" s="11">
        <f>연간거래자료!$I3003+연간거래자료!$J3003</f>
        <v>1008150</v>
      </c>
      <c r="L3003" s="13" t="s">
        <v>16</v>
      </c>
      <c r="M3003" s="14" t="s">
        <v>137</v>
      </c>
    </row>
    <row r="3004" spans="2:13" x14ac:dyDescent="0.3">
      <c r="B3004" s="9">
        <v>45965</v>
      </c>
      <c r="C3004" s="10" t="s">
        <v>147</v>
      </c>
      <c r="D3004" s="10" t="s">
        <v>33</v>
      </c>
      <c r="E3004" s="10" t="s">
        <v>34</v>
      </c>
      <c r="F3004" s="10" t="s">
        <v>45</v>
      </c>
      <c r="G3004" s="11">
        <v>83</v>
      </c>
      <c r="H3004" s="11">
        <v>41700</v>
      </c>
      <c r="I3004" s="11">
        <f t="shared" si="100"/>
        <v>3461100</v>
      </c>
      <c r="J3004" s="11">
        <f t="shared" si="101"/>
        <v>346110</v>
      </c>
      <c r="K3004" s="11">
        <f>연간거래자료!$I3004+연간거래자료!$J3004</f>
        <v>3807210</v>
      </c>
      <c r="L3004" s="13" t="s">
        <v>12</v>
      </c>
      <c r="M3004" s="14" t="s">
        <v>136</v>
      </c>
    </row>
    <row r="3005" spans="2:13" x14ac:dyDescent="0.3">
      <c r="B3005" s="9">
        <v>45965</v>
      </c>
      <c r="C3005" s="10" t="s">
        <v>148</v>
      </c>
      <c r="D3005" s="10" t="s">
        <v>13</v>
      </c>
      <c r="E3005" s="10" t="s">
        <v>14</v>
      </c>
      <c r="F3005" s="10" t="s">
        <v>84</v>
      </c>
      <c r="G3005" s="11">
        <v>93</v>
      </c>
      <c r="H3005" s="11">
        <v>87200</v>
      </c>
      <c r="I3005" s="11">
        <f t="shared" si="100"/>
        <v>8109600</v>
      </c>
      <c r="J3005" s="11">
        <f t="shared" si="101"/>
        <v>810960</v>
      </c>
      <c r="K3005" s="11">
        <f>연간거래자료!$I3005+연간거래자료!$J3005</f>
        <v>8920560</v>
      </c>
      <c r="L3005" s="13" t="s">
        <v>12</v>
      </c>
      <c r="M3005" s="14" t="s">
        <v>136</v>
      </c>
    </row>
    <row r="3006" spans="2:13" x14ac:dyDescent="0.3">
      <c r="B3006" s="9">
        <v>45965</v>
      </c>
      <c r="C3006" s="10" t="s">
        <v>143</v>
      </c>
      <c r="D3006" s="10" t="s">
        <v>13</v>
      </c>
      <c r="E3006" s="10" t="s">
        <v>14</v>
      </c>
      <c r="F3006" s="10" t="s">
        <v>84</v>
      </c>
      <c r="G3006" s="11">
        <v>84</v>
      </c>
      <c r="H3006" s="11">
        <v>87200</v>
      </c>
      <c r="I3006" s="11">
        <f t="shared" si="100"/>
        <v>7324800</v>
      </c>
      <c r="J3006" s="11">
        <f t="shared" si="101"/>
        <v>732480</v>
      </c>
      <c r="K3006" s="11">
        <f>연간거래자료!$I3006+연간거래자료!$J3006</f>
        <v>8057280</v>
      </c>
      <c r="L3006" s="13" t="s">
        <v>12</v>
      </c>
      <c r="M3006" s="14" t="s">
        <v>134</v>
      </c>
    </row>
    <row r="3007" spans="2:13" x14ac:dyDescent="0.3">
      <c r="B3007" s="9">
        <v>45965</v>
      </c>
      <c r="C3007" s="10" t="s">
        <v>146</v>
      </c>
      <c r="D3007" s="10" t="s">
        <v>13</v>
      </c>
      <c r="E3007" s="10" t="s">
        <v>14</v>
      </c>
      <c r="F3007" s="10" t="s">
        <v>69</v>
      </c>
      <c r="G3007" s="11">
        <v>95</v>
      </c>
      <c r="H3007" s="11">
        <v>81500</v>
      </c>
      <c r="I3007" s="11">
        <f t="shared" si="100"/>
        <v>7742500</v>
      </c>
      <c r="J3007" s="11">
        <f t="shared" si="101"/>
        <v>774250</v>
      </c>
      <c r="K3007" s="11">
        <f>연간거래자료!$I3007+연간거래자료!$J3007</f>
        <v>8516750</v>
      </c>
      <c r="L3007" s="13" t="s">
        <v>16</v>
      </c>
      <c r="M3007" s="14" t="s">
        <v>136</v>
      </c>
    </row>
    <row r="3008" spans="2:13" x14ac:dyDescent="0.3">
      <c r="B3008" s="9">
        <v>45965</v>
      </c>
      <c r="C3008" s="10" t="s">
        <v>157</v>
      </c>
      <c r="D3008" s="10" t="s">
        <v>13</v>
      </c>
      <c r="E3008" s="10" t="s">
        <v>26</v>
      </c>
      <c r="F3008" s="10" t="s">
        <v>27</v>
      </c>
      <c r="G3008" s="11">
        <v>76</v>
      </c>
      <c r="H3008" s="11">
        <v>64800</v>
      </c>
      <c r="I3008" s="11">
        <f t="shared" si="100"/>
        <v>4924800</v>
      </c>
      <c r="J3008" s="11">
        <f t="shared" si="101"/>
        <v>492480</v>
      </c>
      <c r="K3008" s="11">
        <f>연간거래자료!$I3008+연간거래자료!$J3008</f>
        <v>5417280</v>
      </c>
      <c r="L3008" s="13" t="s">
        <v>16</v>
      </c>
      <c r="M3008" s="14" t="s">
        <v>135</v>
      </c>
    </row>
    <row r="3009" spans="2:13" x14ac:dyDescent="0.3">
      <c r="B3009" s="9">
        <v>45965</v>
      </c>
      <c r="C3009" s="10" t="s">
        <v>132</v>
      </c>
      <c r="D3009" s="10" t="s">
        <v>9</v>
      </c>
      <c r="E3009" s="10" t="s">
        <v>10</v>
      </c>
      <c r="F3009" s="10" t="s">
        <v>82</v>
      </c>
      <c r="G3009" s="11">
        <v>14</v>
      </c>
      <c r="H3009" s="11">
        <v>199000</v>
      </c>
      <c r="I3009" s="11">
        <f t="shared" si="100"/>
        <v>2786000</v>
      </c>
      <c r="J3009" s="11">
        <f t="shared" si="101"/>
        <v>278600</v>
      </c>
      <c r="K3009" s="11">
        <f>연간거래자료!$I3009+연간거래자료!$J3009</f>
        <v>3064600</v>
      </c>
      <c r="L3009" s="13" t="s">
        <v>16</v>
      </c>
      <c r="M3009" s="14" t="s">
        <v>134</v>
      </c>
    </row>
    <row r="3010" spans="2:13" x14ac:dyDescent="0.3">
      <c r="B3010" s="9">
        <v>45965</v>
      </c>
      <c r="C3010" s="10" t="s">
        <v>149</v>
      </c>
      <c r="D3010" s="10" t="s">
        <v>9</v>
      </c>
      <c r="E3010" s="10" t="s">
        <v>36</v>
      </c>
      <c r="F3010" s="10" t="s">
        <v>38</v>
      </c>
      <c r="G3010" s="11">
        <v>104</v>
      </c>
      <c r="H3010" s="11">
        <v>180000</v>
      </c>
      <c r="I3010" s="11">
        <f t="shared" si="100"/>
        <v>18720000</v>
      </c>
      <c r="J3010" s="11">
        <f t="shared" si="101"/>
        <v>1872000</v>
      </c>
      <c r="K3010" s="11">
        <f>연간거래자료!$I3010+연간거래자료!$J3010</f>
        <v>20592000</v>
      </c>
      <c r="L3010" s="13" t="s">
        <v>16</v>
      </c>
      <c r="M3010" s="14" t="s">
        <v>137</v>
      </c>
    </row>
    <row r="3011" spans="2:13" x14ac:dyDescent="0.3">
      <c r="B3011" s="9">
        <v>45966</v>
      </c>
      <c r="C3011" s="10" t="s">
        <v>141</v>
      </c>
      <c r="D3011" s="10" t="s">
        <v>21</v>
      </c>
      <c r="E3011" s="10" t="s">
        <v>31</v>
      </c>
      <c r="F3011" s="10" t="s">
        <v>128</v>
      </c>
      <c r="G3011" s="11">
        <v>119</v>
      </c>
      <c r="H3011" s="11">
        <v>280900</v>
      </c>
      <c r="I3011" s="11">
        <f t="shared" si="100"/>
        <v>33427100</v>
      </c>
      <c r="J3011" s="11">
        <f t="shared" si="101"/>
        <v>3342710</v>
      </c>
      <c r="K3011" s="11">
        <f>연간거래자료!$I3011+연간거래자료!$J3011</f>
        <v>36769810</v>
      </c>
      <c r="L3011" s="13" t="s">
        <v>12</v>
      </c>
      <c r="M3011" s="14" t="s">
        <v>137</v>
      </c>
    </row>
    <row r="3012" spans="2:13" x14ac:dyDescent="0.3">
      <c r="B3012" s="9">
        <v>45966</v>
      </c>
      <c r="C3012" s="10" t="s">
        <v>142</v>
      </c>
      <c r="D3012" s="10" t="s">
        <v>21</v>
      </c>
      <c r="E3012" s="10" t="s">
        <v>22</v>
      </c>
      <c r="F3012" s="10" t="s">
        <v>62</v>
      </c>
      <c r="G3012" s="11">
        <v>121</v>
      </c>
      <c r="H3012" s="11">
        <v>122700</v>
      </c>
      <c r="I3012" s="11">
        <f t="shared" si="100"/>
        <v>14846700</v>
      </c>
      <c r="J3012" s="11">
        <f t="shared" si="101"/>
        <v>1484670</v>
      </c>
      <c r="K3012" s="11">
        <f>연간거래자료!$I3012+연간거래자료!$J3012</f>
        <v>16331370</v>
      </c>
      <c r="L3012" s="13" t="s">
        <v>16</v>
      </c>
      <c r="M3012" s="14" t="s">
        <v>137</v>
      </c>
    </row>
    <row r="3013" spans="2:13" x14ac:dyDescent="0.3">
      <c r="B3013" s="9">
        <v>45966</v>
      </c>
      <c r="C3013" s="10" t="s">
        <v>148</v>
      </c>
      <c r="D3013" s="10" t="s">
        <v>21</v>
      </c>
      <c r="E3013" s="10" t="s">
        <v>22</v>
      </c>
      <c r="F3013" s="10" t="s">
        <v>23</v>
      </c>
      <c r="G3013" s="11">
        <v>95</v>
      </c>
      <c r="H3013" s="11">
        <v>55200</v>
      </c>
      <c r="I3013" s="11">
        <f t="shared" si="100"/>
        <v>5244000</v>
      </c>
      <c r="J3013" s="11">
        <f t="shared" si="101"/>
        <v>524400</v>
      </c>
      <c r="K3013" s="11">
        <f>연간거래자료!$I3013+연간거래자료!$J3013</f>
        <v>5768400</v>
      </c>
      <c r="L3013" s="13" t="s">
        <v>12</v>
      </c>
      <c r="M3013" s="14" t="s">
        <v>134</v>
      </c>
    </row>
    <row r="3014" spans="2:13" x14ac:dyDescent="0.3">
      <c r="B3014" s="9">
        <v>45966</v>
      </c>
      <c r="C3014" s="10" t="s">
        <v>140</v>
      </c>
      <c r="D3014" s="10" t="s">
        <v>13</v>
      </c>
      <c r="E3014" s="10" t="s">
        <v>14</v>
      </c>
      <c r="F3014" s="10" t="s">
        <v>114</v>
      </c>
      <c r="G3014" s="11">
        <v>34</v>
      </c>
      <c r="H3014" s="11">
        <v>219000</v>
      </c>
      <c r="I3014" s="11">
        <f t="shared" si="100"/>
        <v>7446000</v>
      </c>
      <c r="J3014" s="11">
        <f t="shared" si="101"/>
        <v>744600</v>
      </c>
      <c r="K3014" s="11">
        <f>연간거래자료!$I3014+연간거래자료!$J3014</f>
        <v>8190600</v>
      </c>
      <c r="L3014" s="13" t="s">
        <v>16</v>
      </c>
      <c r="M3014" s="14" t="s">
        <v>135</v>
      </c>
    </row>
    <row r="3015" spans="2:13" x14ac:dyDescent="0.3">
      <c r="B3015" s="9">
        <v>45966</v>
      </c>
      <c r="C3015" s="10" t="s">
        <v>150</v>
      </c>
      <c r="D3015" s="10" t="s">
        <v>13</v>
      </c>
      <c r="E3015" s="10" t="s">
        <v>14</v>
      </c>
      <c r="F3015" s="10" t="s">
        <v>91</v>
      </c>
      <c r="G3015" s="11">
        <v>94</v>
      </c>
      <c r="H3015" s="11">
        <v>66900</v>
      </c>
      <c r="I3015" s="11">
        <f t="shared" si="100"/>
        <v>6288600</v>
      </c>
      <c r="J3015" s="11">
        <f t="shared" si="101"/>
        <v>628860</v>
      </c>
      <c r="K3015" s="11">
        <f>연간거래자료!$I3015+연간거래자료!$J3015</f>
        <v>6917460</v>
      </c>
      <c r="L3015" s="13" t="s">
        <v>12</v>
      </c>
      <c r="M3015" s="14" t="s">
        <v>136</v>
      </c>
    </row>
    <row r="3016" spans="2:13" x14ac:dyDescent="0.3">
      <c r="B3016" s="9">
        <v>45966</v>
      </c>
      <c r="C3016" s="10" t="s">
        <v>156</v>
      </c>
      <c r="D3016" s="10" t="s">
        <v>13</v>
      </c>
      <c r="E3016" s="10" t="s">
        <v>14</v>
      </c>
      <c r="F3016" s="10" t="s">
        <v>113</v>
      </c>
      <c r="G3016" s="11">
        <v>28</v>
      </c>
      <c r="H3016" s="11">
        <v>645200</v>
      </c>
      <c r="I3016" s="11">
        <f t="shared" si="100"/>
        <v>18065600</v>
      </c>
      <c r="J3016" s="11">
        <f t="shared" si="101"/>
        <v>1806560</v>
      </c>
      <c r="K3016" s="11">
        <f>연간거래자료!$I3016+연간거래자료!$J3016</f>
        <v>19872160</v>
      </c>
      <c r="L3016" s="13" t="s">
        <v>12</v>
      </c>
      <c r="M3016" s="14" t="s">
        <v>136</v>
      </c>
    </row>
    <row r="3017" spans="2:13" x14ac:dyDescent="0.3">
      <c r="B3017" s="9">
        <v>45966</v>
      </c>
      <c r="C3017" s="10" t="s">
        <v>144</v>
      </c>
      <c r="D3017" s="10" t="s">
        <v>13</v>
      </c>
      <c r="E3017" s="10" t="s">
        <v>26</v>
      </c>
      <c r="F3017" s="10" t="s">
        <v>76</v>
      </c>
      <c r="G3017" s="11">
        <v>100</v>
      </c>
      <c r="H3017" s="11">
        <v>4300</v>
      </c>
      <c r="I3017" s="11">
        <f t="shared" si="100"/>
        <v>430000</v>
      </c>
      <c r="J3017" s="11">
        <f t="shared" si="101"/>
        <v>43000</v>
      </c>
      <c r="K3017" s="11">
        <f>연간거래자료!$I3017+연간거래자료!$J3017</f>
        <v>473000</v>
      </c>
      <c r="L3017" s="13" t="s">
        <v>12</v>
      </c>
      <c r="M3017" s="14" t="s">
        <v>134</v>
      </c>
    </row>
    <row r="3018" spans="2:13" x14ac:dyDescent="0.3">
      <c r="B3018" s="9">
        <v>45966</v>
      </c>
      <c r="C3018" s="10" t="s">
        <v>141</v>
      </c>
      <c r="D3018" s="10" t="s">
        <v>9</v>
      </c>
      <c r="E3018" s="10" t="s">
        <v>48</v>
      </c>
      <c r="F3018" s="10" t="s">
        <v>117</v>
      </c>
      <c r="G3018" s="11">
        <v>15</v>
      </c>
      <c r="H3018" s="11">
        <v>89000</v>
      </c>
      <c r="I3018" s="11">
        <f t="shared" si="100"/>
        <v>1335000</v>
      </c>
      <c r="J3018" s="11">
        <f t="shared" si="101"/>
        <v>133500</v>
      </c>
      <c r="K3018" s="11">
        <f>연간거래자료!$I3018+연간거래자료!$J3018</f>
        <v>1468500</v>
      </c>
      <c r="L3018" s="13" t="s">
        <v>12</v>
      </c>
      <c r="M3018" s="14" t="s">
        <v>136</v>
      </c>
    </row>
    <row r="3019" spans="2:13" x14ac:dyDescent="0.3">
      <c r="B3019" s="9">
        <v>45966</v>
      </c>
      <c r="C3019" s="10" t="s">
        <v>151</v>
      </c>
      <c r="D3019" s="10" t="s">
        <v>9</v>
      </c>
      <c r="E3019" s="10" t="s">
        <v>36</v>
      </c>
      <c r="F3019" s="10" t="s">
        <v>37</v>
      </c>
      <c r="G3019" s="11">
        <v>130</v>
      </c>
      <c r="H3019" s="11">
        <v>151300</v>
      </c>
      <c r="I3019" s="11">
        <f t="shared" ref="I3019:I3082" si="102">G3019*H3019</f>
        <v>19669000</v>
      </c>
      <c r="J3019" s="11">
        <f t="shared" ref="J3019:J3082" si="103">I3019*0.1</f>
        <v>1966900</v>
      </c>
      <c r="K3019" s="11">
        <f>연간거래자료!$I3019+연간거래자료!$J3019</f>
        <v>21635900</v>
      </c>
      <c r="L3019" s="13" t="s">
        <v>12</v>
      </c>
      <c r="M3019" s="14" t="s">
        <v>137</v>
      </c>
    </row>
    <row r="3020" spans="2:13" x14ac:dyDescent="0.3">
      <c r="B3020" s="9">
        <v>45966</v>
      </c>
      <c r="C3020" s="10" t="s">
        <v>141</v>
      </c>
      <c r="D3020" s="10" t="s">
        <v>9</v>
      </c>
      <c r="E3020" s="10" t="s">
        <v>36</v>
      </c>
      <c r="F3020" s="10" t="s">
        <v>80</v>
      </c>
      <c r="G3020" s="11">
        <v>32</v>
      </c>
      <c r="H3020" s="11">
        <v>256300</v>
      </c>
      <c r="I3020" s="11">
        <f t="shared" si="102"/>
        <v>8201600</v>
      </c>
      <c r="J3020" s="11">
        <f t="shared" si="103"/>
        <v>820160</v>
      </c>
      <c r="K3020" s="11">
        <f>연간거래자료!$I3020+연간거래자료!$J3020</f>
        <v>9021760</v>
      </c>
      <c r="L3020" s="13" t="s">
        <v>16</v>
      </c>
      <c r="M3020" s="14" t="s">
        <v>136</v>
      </c>
    </row>
    <row r="3021" spans="2:13" x14ac:dyDescent="0.3">
      <c r="B3021" s="9">
        <v>45966</v>
      </c>
      <c r="C3021" s="10" t="s">
        <v>143</v>
      </c>
      <c r="D3021" s="10" t="s">
        <v>9</v>
      </c>
      <c r="E3021" s="10" t="s">
        <v>36</v>
      </c>
      <c r="F3021" s="10" t="s">
        <v>129</v>
      </c>
      <c r="G3021" s="11">
        <v>125</v>
      </c>
      <c r="H3021" s="11">
        <v>77500</v>
      </c>
      <c r="I3021" s="11">
        <f t="shared" si="102"/>
        <v>9687500</v>
      </c>
      <c r="J3021" s="11">
        <f t="shared" si="103"/>
        <v>968750</v>
      </c>
      <c r="K3021" s="11">
        <f>연간거래자료!$I3021+연간거래자료!$J3021</f>
        <v>10656250</v>
      </c>
      <c r="L3021" s="13" t="s">
        <v>16</v>
      </c>
      <c r="M3021" s="14" t="s">
        <v>137</v>
      </c>
    </row>
    <row r="3022" spans="2:13" x14ac:dyDescent="0.3">
      <c r="B3022" s="9">
        <v>45967</v>
      </c>
      <c r="C3022" s="10" t="s">
        <v>155</v>
      </c>
      <c r="D3022" s="10" t="s">
        <v>21</v>
      </c>
      <c r="E3022" s="10" t="s">
        <v>28</v>
      </c>
      <c r="F3022" s="10" t="s">
        <v>125</v>
      </c>
      <c r="G3022" s="11">
        <v>49</v>
      </c>
      <c r="H3022" s="11">
        <v>1805000</v>
      </c>
      <c r="I3022" s="11">
        <f t="shared" si="102"/>
        <v>88445000</v>
      </c>
      <c r="J3022" s="11">
        <f t="shared" si="103"/>
        <v>8844500</v>
      </c>
      <c r="K3022" s="11">
        <f>연간거래자료!$I3022+연간거래자료!$J3022</f>
        <v>97289500</v>
      </c>
      <c r="L3022" s="13" t="s">
        <v>16</v>
      </c>
      <c r="M3022" s="14" t="s">
        <v>135</v>
      </c>
    </row>
    <row r="3023" spans="2:13" x14ac:dyDescent="0.3">
      <c r="B3023" s="9">
        <v>45967</v>
      </c>
      <c r="C3023" s="10" t="s">
        <v>139</v>
      </c>
      <c r="D3023" s="10" t="s">
        <v>33</v>
      </c>
      <c r="E3023" s="10" t="s">
        <v>56</v>
      </c>
      <c r="F3023" s="10" t="s">
        <v>66</v>
      </c>
      <c r="G3023" s="11">
        <v>128</v>
      </c>
      <c r="H3023" s="11">
        <v>23100</v>
      </c>
      <c r="I3023" s="11">
        <f t="shared" si="102"/>
        <v>2956800</v>
      </c>
      <c r="J3023" s="11">
        <f t="shared" si="103"/>
        <v>295680</v>
      </c>
      <c r="K3023" s="11">
        <f>연간거래자료!$I3023+연간거래자료!$J3023</f>
        <v>3252480</v>
      </c>
      <c r="L3023" s="13" t="s">
        <v>12</v>
      </c>
      <c r="M3023" s="14" t="s">
        <v>134</v>
      </c>
    </row>
    <row r="3024" spans="2:13" x14ac:dyDescent="0.3">
      <c r="B3024" s="9">
        <v>45967</v>
      </c>
      <c r="C3024" s="10" t="s">
        <v>154</v>
      </c>
      <c r="D3024" s="10" t="s">
        <v>13</v>
      </c>
      <c r="E3024" s="10" t="s">
        <v>14</v>
      </c>
      <c r="F3024" s="10" t="s">
        <v>67</v>
      </c>
      <c r="G3024" s="11">
        <v>139</v>
      </c>
      <c r="H3024" s="11">
        <v>20400</v>
      </c>
      <c r="I3024" s="11">
        <f t="shared" si="102"/>
        <v>2835600</v>
      </c>
      <c r="J3024" s="11">
        <f t="shared" si="103"/>
        <v>283560</v>
      </c>
      <c r="K3024" s="11">
        <f>연간거래자료!$I3024+연간거래자료!$J3024</f>
        <v>3119160</v>
      </c>
      <c r="L3024" s="13" t="s">
        <v>16</v>
      </c>
      <c r="M3024" s="14" t="s">
        <v>136</v>
      </c>
    </row>
    <row r="3025" spans="2:13" x14ac:dyDescent="0.3">
      <c r="B3025" s="9">
        <v>45967</v>
      </c>
      <c r="C3025" s="10" t="s">
        <v>144</v>
      </c>
      <c r="D3025" s="10" t="s">
        <v>13</v>
      </c>
      <c r="E3025" s="10" t="s">
        <v>14</v>
      </c>
      <c r="F3025" s="10" t="s">
        <v>15</v>
      </c>
      <c r="G3025" s="11">
        <v>108</v>
      </c>
      <c r="H3025" s="11">
        <v>378100</v>
      </c>
      <c r="I3025" s="11">
        <f t="shared" si="102"/>
        <v>40834800</v>
      </c>
      <c r="J3025" s="11">
        <f t="shared" si="103"/>
        <v>4083480</v>
      </c>
      <c r="K3025" s="11">
        <f>연간거래자료!$I3025+연간거래자료!$J3025</f>
        <v>44918280</v>
      </c>
      <c r="L3025" s="13" t="s">
        <v>16</v>
      </c>
      <c r="M3025" s="14" t="s">
        <v>135</v>
      </c>
    </row>
    <row r="3026" spans="2:13" x14ac:dyDescent="0.3">
      <c r="B3026" s="9">
        <v>45967</v>
      </c>
      <c r="C3026" s="10" t="s">
        <v>145</v>
      </c>
      <c r="D3026" s="10" t="s">
        <v>13</v>
      </c>
      <c r="E3026" s="10" t="s">
        <v>26</v>
      </c>
      <c r="F3026" s="10" t="s">
        <v>68</v>
      </c>
      <c r="G3026" s="11">
        <v>77</v>
      </c>
      <c r="H3026" s="11">
        <v>72800</v>
      </c>
      <c r="I3026" s="11">
        <f t="shared" si="102"/>
        <v>5605600</v>
      </c>
      <c r="J3026" s="11">
        <f t="shared" si="103"/>
        <v>560560</v>
      </c>
      <c r="K3026" s="11">
        <f>연간거래자료!$I3026+연간거래자료!$J3026</f>
        <v>6166160</v>
      </c>
      <c r="L3026" s="13" t="s">
        <v>12</v>
      </c>
      <c r="M3026" s="14" t="s">
        <v>134</v>
      </c>
    </row>
    <row r="3027" spans="2:13" x14ac:dyDescent="0.3">
      <c r="B3027" s="9">
        <v>45967</v>
      </c>
      <c r="C3027" s="10" t="s">
        <v>152</v>
      </c>
      <c r="D3027" s="10" t="s">
        <v>9</v>
      </c>
      <c r="E3027" s="10" t="s">
        <v>10</v>
      </c>
      <c r="F3027" s="10" t="s">
        <v>78</v>
      </c>
      <c r="G3027" s="11">
        <v>31</v>
      </c>
      <c r="H3027" s="11">
        <v>215600</v>
      </c>
      <c r="I3027" s="11">
        <f t="shared" si="102"/>
        <v>6683600</v>
      </c>
      <c r="J3027" s="11">
        <f t="shared" si="103"/>
        <v>668360</v>
      </c>
      <c r="K3027" s="11">
        <f>연간거래자료!$I3027+연간거래자료!$J3027</f>
        <v>7351960</v>
      </c>
      <c r="L3027" s="13" t="s">
        <v>12</v>
      </c>
      <c r="M3027" s="14" t="s">
        <v>136</v>
      </c>
    </row>
    <row r="3028" spans="2:13" x14ac:dyDescent="0.3">
      <c r="B3028" s="9">
        <v>45967</v>
      </c>
      <c r="C3028" s="10" t="s">
        <v>151</v>
      </c>
      <c r="D3028" s="10" t="s">
        <v>9</v>
      </c>
      <c r="E3028" s="10" t="s">
        <v>17</v>
      </c>
      <c r="F3028" s="10" t="s">
        <v>18</v>
      </c>
      <c r="G3028" s="11">
        <v>130</v>
      </c>
      <c r="H3028" s="11">
        <v>377300</v>
      </c>
      <c r="I3028" s="11">
        <f t="shared" si="102"/>
        <v>49049000</v>
      </c>
      <c r="J3028" s="11">
        <f t="shared" si="103"/>
        <v>4904900</v>
      </c>
      <c r="K3028" s="11">
        <f>연간거래자료!$I3028+연간거래자료!$J3028</f>
        <v>53953900</v>
      </c>
      <c r="L3028" s="13" t="s">
        <v>12</v>
      </c>
      <c r="M3028" s="14" t="s">
        <v>137</v>
      </c>
    </row>
    <row r="3029" spans="2:13" x14ac:dyDescent="0.3">
      <c r="B3029" s="9">
        <v>45967</v>
      </c>
      <c r="C3029" s="10" t="s">
        <v>143</v>
      </c>
      <c r="D3029" s="10" t="s">
        <v>9</v>
      </c>
      <c r="E3029" s="10" t="s">
        <v>36</v>
      </c>
      <c r="F3029" s="10" t="s">
        <v>80</v>
      </c>
      <c r="G3029" s="11">
        <v>130</v>
      </c>
      <c r="H3029" s="11">
        <v>248600</v>
      </c>
      <c r="I3029" s="11">
        <f t="shared" si="102"/>
        <v>32318000</v>
      </c>
      <c r="J3029" s="11">
        <f t="shared" si="103"/>
        <v>3231800</v>
      </c>
      <c r="K3029" s="11">
        <f>연간거래자료!$I3029+연간거래자료!$J3029</f>
        <v>35549800</v>
      </c>
      <c r="L3029" s="13" t="s">
        <v>16</v>
      </c>
      <c r="M3029" s="14" t="s">
        <v>135</v>
      </c>
    </row>
    <row r="3030" spans="2:13" x14ac:dyDescent="0.3">
      <c r="B3030" s="9">
        <v>45968</v>
      </c>
      <c r="C3030" s="10" t="s">
        <v>144</v>
      </c>
      <c r="D3030" s="10" t="s">
        <v>21</v>
      </c>
      <c r="E3030" s="10" t="s">
        <v>31</v>
      </c>
      <c r="F3030" s="10" t="s">
        <v>128</v>
      </c>
      <c r="G3030" s="11">
        <v>17</v>
      </c>
      <c r="H3030" s="11">
        <v>289600</v>
      </c>
      <c r="I3030" s="11">
        <f t="shared" si="102"/>
        <v>4923200</v>
      </c>
      <c r="J3030" s="11">
        <f t="shared" si="103"/>
        <v>492320</v>
      </c>
      <c r="K3030" s="11">
        <f>연간거래자료!$I3030+연간거래자료!$J3030</f>
        <v>5415520</v>
      </c>
      <c r="L3030" s="13" t="s">
        <v>16</v>
      </c>
      <c r="M3030" s="14" t="s">
        <v>134</v>
      </c>
    </row>
    <row r="3031" spans="2:13" x14ac:dyDescent="0.3">
      <c r="B3031" s="9">
        <v>45968</v>
      </c>
      <c r="C3031" s="10" t="s">
        <v>157</v>
      </c>
      <c r="D3031" s="10" t="s">
        <v>21</v>
      </c>
      <c r="E3031" s="10" t="s">
        <v>28</v>
      </c>
      <c r="F3031" s="10" t="s">
        <v>53</v>
      </c>
      <c r="G3031" s="11">
        <v>53</v>
      </c>
      <c r="H3031" s="11">
        <v>2081200</v>
      </c>
      <c r="I3031" s="11">
        <f t="shared" si="102"/>
        <v>110303600</v>
      </c>
      <c r="J3031" s="11">
        <f t="shared" si="103"/>
        <v>11030360</v>
      </c>
      <c r="K3031" s="11">
        <f>연간거래자료!$I3031+연간거래자료!$J3031</f>
        <v>121333960</v>
      </c>
      <c r="L3031" s="13" t="s">
        <v>12</v>
      </c>
      <c r="M3031" s="14" t="s">
        <v>136</v>
      </c>
    </row>
    <row r="3032" spans="2:13" x14ac:dyDescent="0.3">
      <c r="B3032" s="9">
        <v>45968</v>
      </c>
      <c r="C3032" s="10" t="s">
        <v>147</v>
      </c>
      <c r="D3032" s="10" t="s">
        <v>13</v>
      </c>
      <c r="E3032" s="10" t="s">
        <v>14</v>
      </c>
      <c r="F3032" s="10" t="s">
        <v>95</v>
      </c>
      <c r="G3032" s="11">
        <v>124</v>
      </c>
      <c r="H3032" s="11">
        <v>160000</v>
      </c>
      <c r="I3032" s="11">
        <f t="shared" si="102"/>
        <v>19840000</v>
      </c>
      <c r="J3032" s="11">
        <f t="shared" si="103"/>
        <v>1984000</v>
      </c>
      <c r="K3032" s="11">
        <f>연간거래자료!$I3032+연간거래자료!$J3032</f>
        <v>21824000</v>
      </c>
      <c r="L3032" s="13" t="s">
        <v>16</v>
      </c>
      <c r="M3032" s="14" t="s">
        <v>135</v>
      </c>
    </row>
    <row r="3033" spans="2:13" x14ac:dyDescent="0.3">
      <c r="B3033" s="9">
        <v>45968</v>
      </c>
      <c r="C3033" s="10" t="s">
        <v>140</v>
      </c>
      <c r="D3033" s="10" t="s">
        <v>9</v>
      </c>
      <c r="E3033" s="10" t="s">
        <v>10</v>
      </c>
      <c r="F3033" s="10" t="s">
        <v>86</v>
      </c>
      <c r="G3033" s="11">
        <v>80</v>
      </c>
      <c r="H3033" s="11">
        <v>109400</v>
      </c>
      <c r="I3033" s="11">
        <f t="shared" si="102"/>
        <v>8752000</v>
      </c>
      <c r="J3033" s="11">
        <f t="shared" si="103"/>
        <v>875200</v>
      </c>
      <c r="K3033" s="11">
        <f>연간거래자료!$I3033+연간거래자료!$J3033</f>
        <v>9627200</v>
      </c>
      <c r="L3033" s="13" t="s">
        <v>16</v>
      </c>
      <c r="M3033" s="14" t="s">
        <v>135</v>
      </c>
    </row>
    <row r="3034" spans="2:13" x14ac:dyDescent="0.3">
      <c r="B3034" s="9">
        <v>45968</v>
      </c>
      <c r="C3034" s="10" t="s">
        <v>155</v>
      </c>
      <c r="D3034" s="10" t="s">
        <v>9</v>
      </c>
      <c r="E3034" s="10" t="s">
        <v>17</v>
      </c>
      <c r="F3034" s="10" t="s">
        <v>118</v>
      </c>
      <c r="G3034" s="11">
        <v>15</v>
      </c>
      <c r="H3034" s="11">
        <v>425600</v>
      </c>
      <c r="I3034" s="11">
        <f t="shared" si="102"/>
        <v>6384000</v>
      </c>
      <c r="J3034" s="11">
        <f t="shared" si="103"/>
        <v>638400</v>
      </c>
      <c r="K3034" s="11">
        <f>연간거래자료!$I3034+연간거래자료!$J3034</f>
        <v>7022400</v>
      </c>
      <c r="L3034" s="13" t="s">
        <v>12</v>
      </c>
      <c r="M3034" s="14" t="s">
        <v>135</v>
      </c>
    </row>
    <row r="3035" spans="2:13" x14ac:dyDescent="0.3">
      <c r="B3035" s="9">
        <v>45968</v>
      </c>
      <c r="C3035" s="10" t="s">
        <v>140</v>
      </c>
      <c r="D3035" s="10" t="s">
        <v>9</v>
      </c>
      <c r="E3035" s="10" t="s">
        <v>34</v>
      </c>
      <c r="F3035" s="10" t="s">
        <v>73</v>
      </c>
      <c r="G3035" s="11">
        <v>52</v>
      </c>
      <c r="H3035" s="11">
        <v>41700</v>
      </c>
      <c r="I3035" s="11">
        <f t="shared" si="102"/>
        <v>2168400</v>
      </c>
      <c r="J3035" s="11">
        <f t="shared" si="103"/>
        <v>216840</v>
      </c>
      <c r="K3035" s="11">
        <f>연간거래자료!$I3035+연간거래자료!$J3035</f>
        <v>2385240</v>
      </c>
      <c r="L3035" s="13" t="s">
        <v>12</v>
      </c>
      <c r="M3035" s="14" t="s">
        <v>134</v>
      </c>
    </row>
    <row r="3036" spans="2:13" x14ac:dyDescent="0.3">
      <c r="B3036" s="9">
        <v>45968</v>
      </c>
      <c r="C3036" s="10" t="s">
        <v>140</v>
      </c>
      <c r="D3036" s="10" t="s">
        <v>9</v>
      </c>
      <c r="E3036" s="10" t="s">
        <v>36</v>
      </c>
      <c r="F3036" s="10" t="s">
        <v>37</v>
      </c>
      <c r="G3036" s="11">
        <v>137</v>
      </c>
      <c r="H3036" s="11">
        <v>151300</v>
      </c>
      <c r="I3036" s="11">
        <f t="shared" si="102"/>
        <v>20728100</v>
      </c>
      <c r="J3036" s="11">
        <f t="shared" si="103"/>
        <v>2072810</v>
      </c>
      <c r="K3036" s="11">
        <f>연간거래자료!$I3036+연간거래자료!$J3036</f>
        <v>22800910</v>
      </c>
      <c r="L3036" s="13" t="s">
        <v>16</v>
      </c>
      <c r="M3036" s="14" t="s">
        <v>137</v>
      </c>
    </row>
    <row r="3037" spans="2:13" x14ac:dyDescent="0.3">
      <c r="B3037" s="9">
        <v>45969</v>
      </c>
      <c r="C3037" s="10" t="s">
        <v>149</v>
      </c>
      <c r="D3037" s="10" t="s">
        <v>33</v>
      </c>
      <c r="E3037" s="10" t="s">
        <v>34</v>
      </c>
      <c r="F3037" s="10" t="s">
        <v>45</v>
      </c>
      <c r="G3037" s="11">
        <v>19</v>
      </c>
      <c r="H3037" s="11">
        <v>43000</v>
      </c>
      <c r="I3037" s="11">
        <f t="shared" si="102"/>
        <v>817000</v>
      </c>
      <c r="J3037" s="11">
        <f t="shared" si="103"/>
        <v>81700</v>
      </c>
      <c r="K3037" s="11">
        <f>연간거래자료!$I3037+연간거래자료!$J3037</f>
        <v>898700</v>
      </c>
      <c r="L3037" s="13" t="s">
        <v>16</v>
      </c>
      <c r="M3037" s="14" t="s">
        <v>136</v>
      </c>
    </row>
    <row r="3038" spans="2:13" x14ac:dyDescent="0.3">
      <c r="B3038" s="9">
        <v>45969</v>
      </c>
      <c r="C3038" s="10" t="s">
        <v>150</v>
      </c>
      <c r="D3038" s="10" t="s">
        <v>13</v>
      </c>
      <c r="E3038" s="10" t="s">
        <v>14</v>
      </c>
      <c r="F3038" s="10" t="s">
        <v>63</v>
      </c>
      <c r="G3038" s="11">
        <v>13</v>
      </c>
      <c r="H3038" s="11">
        <v>95000</v>
      </c>
      <c r="I3038" s="11">
        <f t="shared" si="102"/>
        <v>1235000</v>
      </c>
      <c r="J3038" s="11">
        <f t="shared" si="103"/>
        <v>123500</v>
      </c>
      <c r="K3038" s="11">
        <f>연간거래자료!$I3038+연간거래자료!$J3038</f>
        <v>1358500</v>
      </c>
      <c r="L3038" s="13" t="s">
        <v>12</v>
      </c>
      <c r="M3038" s="14" t="s">
        <v>137</v>
      </c>
    </row>
    <row r="3039" spans="2:13" x14ac:dyDescent="0.3">
      <c r="B3039" s="9">
        <v>45969</v>
      </c>
      <c r="C3039" s="10" t="s">
        <v>140</v>
      </c>
      <c r="D3039" s="10" t="s">
        <v>13</v>
      </c>
      <c r="E3039" s="10" t="s">
        <v>14</v>
      </c>
      <c r="F3039" s="10" t="s">
        <v>99</v>
      </c>
      <c r="G3039" s="11">
        <v>79</v>
      </c>
      <c r="H3039" s="11">
        <v>134800</v>
      </c>
      <c r="I3039" s="11">
        <f t="shared" si="102"/>
        <v>10649200</v>
      </c>
      <c r="J3039" s="11">
        <f t="shared" si="103"/>
        <v>1064920</v>
      </c>
      <c r="K3039" s="11">
        <f>연간거래자료!$I3039+연간거래자료!$J3039</f>
        <v>11714120</v>
      </c>
      <c r="L3039" s="13" t="s">
        <v>12</v>
      </c>
      <c r="M3039" s="14" t="s">
        <v>135</v>
      </c>
    </row>
    <row r="3040" spans="2:13" x14ac:dyDescent="0.3">
      <c r="B3040" s="9">
        <v>45969</v>
      </c>
      <c r="C3040" s="10" t="s">
        <v>154</v>
      </c>
      <c r="D3040" s="10" t="s">
        <v>13</v>
      </c>
      <c r="E3040" s="10" t="s">
        <v>14</v>
      </c>
      <c r="F3040" s="10" t="s">
        <v>64</v>
      </c>
      <c r="G3040" s="11">
        <v>55</v>
      </c>
      <c r="H3040" s="11">
        <v>642300</v>
      </c>
      <c r="I3040" s="11">
        <f t="shared" si="102"/>
        <v>35326500</v>
      </c>
      <c r="J3040" s="11">
        <f t="shared" si="103"/>
        <v>3532650</v>
      </c>
      <c r="K3040" s="11">
        <f>연간거래자료!$I3040+연간거래자료!$J3040</f>
        <v>38859150</v>
      </c>
      <c r="L3040" s="13" t="s">
        <v>12</v>
      </c>
      <c r="M3040" s="14" t="s">
        <v>137</v>
      </c>
    </row>
    <row r="3041" spans="2:13" x14ac:dyDescent="0.3">
      <c r="B3041" s="9">
        <v>45969</v>
      </c>
      <c r="C3041" s="10" t="s">
        <v>131</v>
      </c>
      <c r="D3041" s="10" t="s">
        <v>13</v>
      </c>
      <c r="E3041" s="10" t="s">
        <v>26</v>
      </c>
      <c r="F3041" s="10" t="s">
        <v>46</v>
      </c>
      <c r="G3041" s="11">
        <v>24</v>
      </c>
      <c r="H3041" s="11">
        <v>6700</v>
      </c>
      <c r="I3041" s="11">
        <f t="shared" si="102"/>
        <v>160800</v>
      </c>
      <c r="J3041" s="11">
        <f t="shared" si="103"/>
        <v>16080</v>
      </c>
      <c r="K3041" s="11">
        <f>연간거래자료!$I3041+연간거래자료!$J3041</f>
        <v>176880</v>
      </c>
      <c r="L3041" s="13" t="s">
        <v>12</v>
      </c>
      <c r="M3041" s="14" t="s">
        <v>137</v>
      </c>
    </row>
    <row r="3042" spans="2:13" x14ac:dyDescent="0.3">
      <c r="B3042" s="9">
        <v>45969</v>
      </c>
      <c r="C3042" s="10" t="s">
        <v>155</v>
      </c>
      <c r="D3042" s="10" t="s">
        <v>13</v>
      </c>
      <c r="E3042" s="10" t="s">
        <v>26</v>
      </c>
      <c r="F3042" s="10" t="s">
        <v>27</v>
      </c>
      <c r="G3042" s="11">
        <v>143</v>
      </c>
      <c r="H3042" s="11">
        <v>64800</v>
      </c>
      <c r="I3042" s="11">
        <f t="shared" si="102"/>
        <v>9266400</v>
      </c>
      <c r="J3042" s="11">
        <f t="shared" si="103"/>
        <v>926640</v>
      </c>
      <c r="K3042" s="11">
        <f>연간거래자료!$I3042+연간거래자료!$J3042</f>
        <v>10193040</v>
      </c>
      <c r="L3042" s="13" t="s">
        <v>16</v>
      </c>
      <c r="M3042" s="14" t="s">
        <v>137</v>
      </c>
    </row>
    <row r="3043" spans="2:13" x14ac:dyDescent="0.3">
      <c r="B3043" s="9">
        <v>45969</v>
      </c>
      <c r="C3043" s="10" t="s">
        <v>139</v>
      </c>
      <c r="D3043" s="10" t="s">
        <v>13</v>
      </c>
      <c r="E3043" s="10" t="s">
        <v>26</v>
      </c>
      <c r="F3043" s="10" t="s">
        <v>27</v>
      </c>
      <c r="G3043" s="11">
        <v>135</v>
      </c>
      <c r="H3043" s="11">
        <v>64800</v>
      </c>
      <c r="I3043" s="11">
        <f t="shared" si="102"/>
        <v>8748000</v>
      </c>
      <c r="J3043" s="11">
        <f t="shared" si="103"/>
        <v>874800</v>
      </c>
      <c r="K3043" s="11">
        <f>연간거래자료!$I3043+연간거래자료!$J3043</f>
        <v>9622800</v>
      </c>
      <c r="L3043" s="13" t="s">
        <v>12</v>
      </c>
      <c r="M3043" s="14" t="s">
        <v>136</v>
      </c>
    </row>
    <row r="3044" spans="2:13" x14ac:dyDescent="0.3">
      <c r="B3044" s="9">
        <v>45969</v>
      </c>
      <c r="C3044" s="10" t="s">
        <v>130</v>
      </c>
      <c r="D3044" s="10" t="s">
        <v>9</v>
      </c>
      <c r="E3044" s="10" t="s">
        <v>48</v>
      </c>
      <c r="F3044" s="10" t="s">
        <v>75</v>
      </c>
      <c r="G3044" s="11">
        <v>23</v>
      </c>
      <c r="H3044" s="11">
        <v>98600</v>
      </c>
      <c r="I3044" s="11">
        <f t="shared" si="102"/>
        <v>2267800</v>
      </c>
      <c r="J3044" s="11">
        <f t="shared" si="103"/>
        <v>226780</v>
      </c>
      <c r="K3044" s="11">
        <f>연간거래자료!$I3044+연간거래자료!$J3044</f>
        <v>2494580</v>
      </c>
      <c r="L3044" s="13" t="s">
        <v>12</v>
      </c>
      <c r="M3044" s="14" t="s">
        <v>134</v>
      </c>
    </row>
    <row r="3045" spans="2:13" x14ac:dyDescent="0.3">
      <c r="B3045" s="9">
        <v>45969</v>
      </c>
      <c r="C3045" s="10" t="s">
        <v>131</v>
      </c>
      <c r="D3045" s="10" t="s">
        <v>9</v>
      </c>
      <c r="E3045" s="10" t="s">
        <v>48</v>
      </c>
      <c r="F3045" s="10" t="s">
        <v>49</v>
      </c>
      <c r="G3045" s="11">
        <v>25</v>
      </c>
      <c r="H3045" s="11">
        <v>85600</v>
      </c>
      <c r="I3045" s="11">
        <f t="shared" si="102"/>
        <v>2140000</v>
      </c>
      <c r="J3045" s="11">
        <f t="shared" si="103"/>
        <v>214000</v>
      </c>
      <c r="K3045" s="11">
        <f>연간거래자료!$I3045+연간거래자료!$J3045</f>
        <v>2354000</v>
      </c>
      <c r="L3045" s="13" t="s">
        <v>12</v>
      </c>
      <c r="M3045" s="14" t="s">
        <v>134</v>
      </c>
    </row>
    <row r="3046" spans="2:13" x14ac:dyDescent="0.3">
      <c r="B3046" s="9">
        <v>45969</v>
      </c>
      <c r="C3046" s="10" t="s">
        <v>156</v>
      </c>
      <c r="D3046" s="10" t="s">
        <v>9</v>
      </c>
      <c r="E3046" s="10" t="s">
        <v>17</v>
      </c>
      <c r="F3046" s="10" t="s">
        <v>97</v>
      </c>
      <c r="G3046" s="11">
        <v>104</v>
      </c>
      <c r="H3046" s="11">
        <v>412300</v>
      </c>
      <c r="I3046" s="11">
        <f t="shared" si="102"/>
        <v>42879200</v>
      </c>
      <c r="J3046" s="11">
        <f t="shared" si="103"/>
        <v>4287920</v>
      </c>
      <c r="K3046" s="11">
        <f>연간거래자료!$I3046+연간거래자료!$J3046</f>
        <v>47167120</v>
      </c>
      <c r="L3046" s="13" t="s">
        <v>16</v>
      </c>
      <c r="M3046" s="14" t="s">
        <v>135</v>
      </c>
    </row>
    <row r="3047" spans="2:13" x14ac:dyDescent="0.3">
      <c r="B3047" s="9">
        <v>45969</v>
      </c>
      <c r="C3047" s="10" t="s">
        <v>142</v>
      </c>
      <c r="D3047" s="10" t="s">
        <v>9</v>
      </c>
      <c r="E3047" s="10" t="s">
        <v>17</v>
      </c>
      <c r="F3047" s="10" t="s">
        <v>19</v>
      </c>
      <c r="G3047" s="11">
        <v>149</v>
      </c>
      <c r="H3047" s="11">
        <v>605800</v>
      </c>
      <c r="I3047" s="11">
        <f t="shared" si="102"/>
        <v>90264200</v>
      </c>
      <c r="J3047" s="11">
        <f t="shared" si="103"/>
        <v>9026420</v>
      </c>
      <c r="K3047" s="11">
        <f>연간거래자료!$I3047+연간거래자료!$J3047</f>
        <v>99290620</v>
      </c>
      <c r="L3047" s="13" t="s">
        <v>16</v>
      </c>
      <c r="M3047" s="14" t="s">
        <v>137</v>
      </c>
    </row>
    <row r="3048" spans="2:13" x14ac:dyDescent="0.3">
      <c r="B3048" s="9">
        <v>45969</v>
      </c>
      <c r="C3048" s="10" t="s">
        <v>155</v>
      </c>
      <c r="D3048" s="10" t="s">
        <v>9</v>
      </c>
      <c r="E3048" s="10" t="s">
        <v>17</v>
      </c>
      <c r="F3048" s="10" t="s">
        <v>83</v>
      </c>
      <c r="G3048" s="11">
        <v>142</v>
      </c>
      <c r="H3048" s="11">
        <v>544400</v>
      </c>
      <c r="I3048" s="11">
        <f t="shared" si="102"/>
        <v>77304800</v>
      </c>
      <c r="J3048" s="11">
        <f t="shared" si="103"/>
        <v>7730480</v>
      </c>
      <c r="K3048" s="11">
        <f>연간거래자료!$I3048+연간거래자료!$J3048</f>
        <v>85035280</v>
      </c>
      <c r="L3048" s="13" t="s">
        <v>16</v>
      </c>
      <c r="M3048" s="14" t="s">
        <v>137</v>
      </c>
    </row>
    <row r="3049" spans="2:13" x14ac:dyDescent="0.3">
      <c r="B3049" s="9">
        <v>45969</v>
      </c>
      <c r="C3049" s="10" t="s">
        <v>156</v>
      </c>
      <c r="D3049" s="10" t="s">
        <v>9</v>
      </c>
      <c r="E3049" s="10" t="s">
        <v>17</v>
      </c>
      <c r="F3049" s="10" t="s">
        <v>83</v>
      </c>
      <c r="G3049" s="11">
        <v>144</v>
      </c>
      <c r="H3049" s="11">
        <v>544400</v>
      </c>
      <c r="I3049" s="11">
        <f t="shared" si="102"/>
        <v>78393600</v>
      </c>
      <c r="J3049" s="11">
        <f t="shared" si="103"/>
        <v>7839360</v>
      </c>
      <c r="K3049" s="11">
        <f>연간거래자료!$I3049+연간거래자료!$J3049</f>
        <v>86232960</v>
      </c>
      <c r="L3049" s="13" t="s">
        <v>16</v>
      </c>
      <c r="M3049" s="14" t="s">
        <v>135</v>
      </c>
    </row>
    <row r="3050" spans="2:13" x14ac:dyDescent="0.3">
      <c r="B3050" s="9">
        <v>45969</v>
      </c>
      <c r="C3050" s="10" t="s">
        <v>157</v>
      </c>
      <c r="D3050" s="10" t="s">
        <v>9</v>
      </c>
      <c r="E3050" s="10" t="s">
        <v>17</v>
      </c>
      <c r="F3050" s="10" t="s">
        <v>93</v>
      </c>
      <c r="G3050" s="11">
        <v>138</v>
      </c>
      <c r="H3050" s="11">
        <v>580100</v>
      </c>
      <c r="I3050" s="11">
        <f t="shared" si="102"/>
        <v>80053800</v>
      </c>
      <c r="J3050" s="11">
        <f t="shared" si="103"/>
        <v>8005380</v>
      </c>
      <c r="K3050" s="11">
        <f>연간거래자료!$I3050+연간거래자료!$J3050</f>
        <v>88059180</v>
      </c>
      <c r="L3050" s="13" t="s">
        <v>16</v>
      </c>
      <c r="M3050" s="14" t="s">
        <v>136</v>
      </c>
    </row>
    <row r="3051" spans="2:13" x14ac:dyDescent="0.3">
      <c r="B3051" s="9">
        <v>45969</v>
      </c>
      <c r="C3051" s="10" t="s">
        <v>130</v>
      </c>
      <c r="D3051" s="10" t="s">
        <v>9</v>
      </c>
      <c r="E3051" s="10" t="s">
        <v>50</v>
      </c>
      <c r="F3051" s="10" t="s">
        <v>60</v>
      </c>
      <c r="G3051" s="11">
        <v>47</v>
      </c>
      <c r="H3051" s="11">
        <v>189600</v>
      </c>
      <c r="I3051" s="11">
        <f t="shared" si="102"/>
        <v>8911200</v>
      </c>
      <c r="J3051" s="11">
        <f t="shared" si="103"/>
        <v>891120</v>
      </c>
      <c r="K3051" s="11">
        <f>연간거래자료!$I3051+연간거래자료!$J3051</f>
        <v>9802320</v>
      </c>
      <c r="L3051" s="13" t="s">
        <v>16</v>
      </c>
      <c r="M3051" s="14" t="s">
        <v>136</v>
      </c>
    </row>
    <row r="3052" spans="2:13" x14ac:dyDescent="0.3">
      <c r="B3052" s="9">
        <v>45969</v>
      </c>
      <c r="C3052" s="10" t="s">
        <v>151</v>
      </c>
      <c r="D3052" s="10" t="s">
        <v>9</v>
      </c>
      <c r="E3052" s="10" t="s">
        <v>50</v>
      </c>
      <c r="F3052" s="10" t="s">
        <v>126</v>
      </c>
      <c r="G3052" s="11">
        <v>35</v>
      </c>
      <c r="H3052" s="11">
        <v>65000</v>
      </c>
      <c r="I3052" s="11">
        <f t="shared" si="102"/>
        <v>2275000</v>
      </c>
      <c r="J3052" s="11">
        <f t="shared" si="103"/>
        <v>227500</v>
      </c>
      <c r="K3052" s="11">
        <f>연간거래자료!$I3052+연간거래자료!$J3052</f>
        <v>2502500</v>
      </c>
      <c r="L3052" s="13" t="s">
        <v>12</v>
      </c>
      <c r="M3052" s="14" t="s">
        <v>137</v>
      </c>
    </row>
    <row r="3053" spans="2:13" x14ac:dyDescent="0.3">
      <c r="B3053" s="9">
        <v>45969</v>
      </c>
      <c r="C3053" s="10" t="s">
        <v>152</v>
      </c>
      <c r="D3053" s="10" t="s">
        <v>9</v>
      </c>
      <c r="E3053" s="10" t="s">
        <v>36</v>
      </c>
      <c r="F3053" s="10" t="s">
        <v>38</v>
      </c>
      <c r="G3053" s="11">
        <v>40</v>
      </c>
      <c r="H3053" s="11">
        <v>185600</v>
      </c>
      <c r="I3053" s="11">
        <f t="shared" si="102"/>
        <v>7424000</v>
      </c>
      <c r="J3053" s="11">
        <f t="shared" si="103"/>
        <v>742400</v>
      </c>
      <c r="K3053" s="11">
        <f>연간거래자료!$I3053+연간거래자료!$J3053</f>
        <v>8166400</v>
      </c>
      <c r="L3053" s="13" t="s">
        <v>12</v>
      </c>
      <c r="M3053" s="14" t="s">
        <v>137</v>
      </c>
    </row>
    <row r="3054" spans="2:13" x14ac:dyDescent="0.3">
      <c r="B3054" s="9">
        <v>45970</v>
      </c>
      <c r="C3054" s="10" t="s">
        <v>146</v>
      </c>
      <c r="D3054" s="10" t="s">
        <v>21</v>
      </c>
      <c r="E3054" s="10" t="s">
        <v>31</v>
      </c>
      <c r="F3054" s="10" t="s">
        <v>105</v>
      </c>
      <c r="G3054" s="11">
        <v>44</v>
      </c>
      <c r="H3054" s="11">
        <v>315600</v>
      </c>
      <c r="I3054" s="11">
        <f t="shared" si="102"/>
        <v>13886400</v>
      </c>
      <c r="J3054" s="11">
        <f t="shared" si="103"/>
        <v>1388640</v>
      </c>
      <c r="K3054" s="11">
        <f>연간거래자료!$I3054+연간거래자료!$J3054</f>
        <v>15275040</v>
      </c>
      <c r="L3054" s="13" t="s">
        <v>12</v>
      </c>
      <c r="M3054" s="14" t="s">
        <v>137</v>
      </c>
    </row>
    <row r="3055" spans="2:13" x14ac:dyDescent="0.3">
      <c r="B3055" s="9">
        <v>45970</v>
      </c>
      <c r="C3055" s="10" t="s">
        <v>143</v>
      </c>
      <c r="D3055" s="10" t="s">
        <v>33</v>
      </c>
      <c r="E3055" s="10" t="s">
        <v>34</v>
      </c>
      <c r="F3055" s="10" t="s">
        <v>47</v>
      </c>
      <c r="G3055" s="11">
        <v>142</v>
      </c>
      <c r="H3055" s="11">
        <v>87200</v>
      </c>
      <c r="I3055" s="11">
        <f t="shared" si="102"/>
        <v>12382400</v>
      </c>
      <c r="J3055" s="11">
        <f t="shared" si="103"/>
        <v>1238240</v>
      </c>
      <c r="K3055" s="11">
        <f>연간거래자료!$I3055+연간거래자료!$J3055</f>
        <v>13620640</v>
      </c>
      <c r="L3055" s="13" t="s">
        <v>12</v>
      </c>
      <c r="M3055" s="14" t="s">
        <v>137</v>
      </c>
    </row>
    <row r="3056" spans="2:13" x14ac:dyDescent="0.3">
      <c r="B3056" s="9">
        <v>45970</v>
      </c>
      <c r="C3056" s="10" t="s">
        <v>149</v>
      </c>
      <c r="D3056" s="10" t="s">
        <v>13</v>
      </c>
      <c r="E3056" s="10" t="s">
        <v>14</v>
      </c>
      <c r="F3056" s="10" t="s">
        <v>63</v>
      </c>
      <c r="G3056" s="11">
        <v>27</v>
      </c>
      <c r="H3056" s="11">
        <v>95000</v>
      </c>
      <c r="I3056" s="11">
        <f t="shared" si="102"/>
        <v>2565000</v>
      </c>
      <c r="J3056" s="11">
        <f t="shared" si="103"/>
        <v>256500</v>
      </c>
      <c r="K3056" s="11">
        <f>연간거래자료!$I3056+연간거래자료!$J3056</f>
        <v>2821500</v>
      </c>
      <c r="L3056" s="13" t="s">
        <v>16</v>
      </c>
      <c r="M3056" s="14" t="s">
        <v>135</v>
      </c>
    </row>
    <row r="3057" spans="2:13" x14ac:dyDescent="0.3">
      <c r="B3057" s="9">
        <v>45970</v>
      </c>
      <c r="C3057" s="10" t="s">
        <v>152</v>
      </c>
      <c r="D3057" s="10" t="s">
        <v>13</v>
      </c>
      <c r="E3057" s="10" t="s">
        <v>14</v>
      </c>
      <c r="F3057" s="10" t="s">
        <v>91</v>
      </c>
      <c r="G3057" s="11">
        <v>21</v>
      </c>
      <c r="H3057" s="11">
        <v>69000</v>
      </c>
      <c r="I3057" s="11">
        <f t="shared" si="102"/>
        <v>1449000</v>
      </c>
      <c r="J3057" s="11">
        <f t="shared" si="103"/>
        <v>144900</v>
      </c>
      <c r="K3057" s="11">
        <f>연간거래자료!$I3057+연간거래자료!$J3057</f>
        <v>1593900</v>
      </c>
      <c r="L3057" s="13" t="s">
        <v>16</v>
      </c>
      <c r="M3057" s="14" t="s">
        <v>136</v>
      </c>
    </row>
    <row r="3058" spans="2:13" x14ac:dyDescent="0.3">
      <c r="B3058" s="9">
        <v>45970</v>
      </c>
      <c r="C3058" s="10" t="s">
        <v>147</v>
      </c>
      <c r="D3058" s="10" t="s">
        <v>13</v>
      </c>
      <c r="E3058" s="10" t="s">
        <v>14</v>
      </c>
      <c r="F3058" s="10" t="s">
        <v>52</v>
      </c>
      <c r="G3058" s="11">
        <v>81</v>
      </c>
      <c r="H3058" s="11">
        <v>21100</v>
      </c>
      <c r="I3058" s="11">
        <f t="shared" si="102"/>
        <v>1709100</v>
      </c>
      <c r="J3058" s="11">
        <f t="shared" si="103"/>
        <v>170910</v>
      </c>
      <c r="K3058" s="11">
        <f>연간거래자료!$I3058+연간거래자료!$J3058</f>
        <v>1880010</v>
      </c>
      <c r="L3058" s="13" t="s">
        <v>16</v>
      </c>
      <c r="M3058" s="14" t="s">
        <v>136</v>
      </c>
    </row>
    <row r="3059" spans="2:13" x14ac:dyDescent="0.3">
      <c r="B3059" s="9">
        <v>45970</v>
      </c>
      <c r="C3059" s="10" t="s">
        <v>141</v>
      </c>
      <c r="D3059" s="10" t="s">
        <v>13</v>
      </c>
      <c r="E3059" s="10" t="s">
        <v>26</v>
      </c>
      <c r="F3059" s="10" t="s">
        <v>104</v>
      </c>
      <c r="G3059" s="11">
        <v>41</v>
      </c>
      <c r="H3059" s="11">
        <v>35500</v>
      </c>
      <c r="I3059" s="11">
        <f t="shared" si="102"/>
        <v>1455500</v>
      </c>
      <c r="J3059" s="11">
        <f t="shared" si="103"/>
        <v>145550</v>
      </c>
      <c r="K3059" s="11">
        <f>연간거래자료!$I3059+연간거래자료!$J3059</f>
        <v>1601050</v>
      </c>
      <c r="L3059" s="13" t="s">
        <v>16</v>
      </c>
      <c r="M3059" s="14" t="s">
        <v>137</v>
      </c>
    </row>
    <row r="3060" spans="2:13" x14ac:dyDescent="0.3">
      <c r="B3060" s="9">
        <v>45970</v>
      </c>
      <c r="C3060" s="10" t="s">
        <v>131</v>
      </c>
      <c r="D3060" s="10" t="s">
        <v>9</v>
      </c>
      <c r="E3060" s="10" t="s">
        <v>24</v>
      </c>
      <c r="F3060" s="10" t="s">
        <v>87</v>
      </c>
      <c r="G3060" s="11">
        <v>82</v>
      </c>
      <c r="H3060" s="11">
        <v>545400</v>
      </c>
      <c r="I3060" s="11">
        <f t="shared" si="102"/>
        <v>44722800</v>
      </c>
      <c r="J3060" s="11">
        <f t="shared" si="103"/>
        <v>4472280</v>
      </c>
      <c r="K3060" s="11">
        <f>연간거래자료!$I3060+연간거래자료!$J3060</f>
        <v>49195080</v>
      </c>
      <c r="L3060" s="13" t="s">
        <v>16</v>
      </c>
      <c r="M3060" s="14" t="s">
        <v>134</v>
      </c>
    </row>
    <row r="3061" spans="2:13" x14ac:dyDescent="0.3">
      <c r="B3061" s="9">
        <v>45970</v>
      </c>
      <c r="C3061" s="10" t="s">
        <v>143</v>
      </c>
      <c r="D3061" s="10" t="s">
        <v>9</v>
      </c>
      <c r="E3061" s="10" t="s">
        <v>24</v>
      </c>
      <c r="F3061" s="10" t="s">
        <v>122</v>
      </c>
      <c r="G3061" s="11">
        <v>78</v>
      </c>
      <c r="H3061" s="11">
        <v>602400</v>
      </c>
      <c r="I3061" s="11">
        <f t="shared" si="102"/>
        <v>46987200</v>
      </c>
      <c r="J3061" s="11">
        <f t="shared" si="103"/>
        <v>4698720</v>
      </c>
      <c r="K3061" s="11">
        <f>연간거래자료!$I3061+연간거래자료!$J3061</f>
        <v>51685920</v>
      </c>
      <c r="L3061" s="13" t="s">
        <v>16</v>
      </c>
      <c r="M3061" s="14" t="s">
        <v>137</v>
      </c>
    </row>
    <row r="3062" spans="2:13" x14ac:dyDescent="0.3">
      <c r="B3062" s="9">
        <v>45970</v>
      </c>
      <c r="C3062" s="10" t="s">
        <v>143</v>
      </c>
      <c r="D3062" s="10" t="s">
        <v>9</v>
      </c>
      <c r="E3062" s="10" t="s">
        <v>34</v>
      </c>
      <c r="F3062" s="10" t="s">
        <v>73</v>
      </c>
      <c r="G3062" s="11">
        <v>44</v>
      </c>
      <c r="H3062" s="11">
        <v>43000</v>
      </c>
      <c r="I3062" s="11">
        <f t="shared" si="102"/>
        <v>1892000</v>
      </c>
      <c r="J3062" s="11">
        <f t="shared" si="103"/>
        <v>189200</v>
      </c>
      <c r="K3062" s="11">
        <f>연간거래자료!$I3062+연간거래자료!$J3062</f>
        <v>2081200</v>
      </c>
      <c r="L3062" s="13" t="s">
        <v>16</v>
      </c>
      <c r="M3062" s="14" t="s">
        <v>135</v>
      </c>
    </row>
    <row r="3063" spans="2:13" x14ac:dyDescent="0.3">
      <c r="B3063" s="9">
        <v>45970</v>
      </c>
      <c r="C3063" s="10" t="s">
        <v>152</v>
      </c>
      <c r="D3063" s="10" t="s">
        <v>9</v>
      </c>
      <c r="E3063" s="10" t="s">
        <v>50</v>
      </c>
      <c r="F3063" s="10" t="s">
        <v>60</v>
      </c>
      <c r="G3063" s="11">
        <v>14</v>
      </c>
      <c r="H3063" s="11">
        <v>189600</v>
      </c>
      <c r="I3063" s="11">
        <f t="shared" si="102"/>
        <v>2654400</v>
      </c>
      <c r="J3063" s="11">
        <f t="shared" si="103"/>
        <v>265440</v>
      </c>
      <c r="K3063" s="11">
        <f>연간거래자료!$I3063+연간거래자료!$J3063</f>
        <v>2919840</v>
      </c>
      <c r="L3063" s="13" t="s">
        <v>16</v>
      </c>
      <c r="M3063" s="14" t="s">
        <v>135</v>
      </c>
    </row>
    <row r="3064" spans="2:13" x14ac:dyDescent="0.3">
      <c r="B3064" s="9">
        <v>45970</v>
      </c>
      <c r="C3064" s="10" t="s">
        <v>130</v>
      </c>
      <c r="D3064" s="10" t="s">
        <v>9</v>
      </c>
      <c r="E3064" s="10" t="s">
        <v>50</v>
      </c>
      <c r="F3064" s="10" t="s">
        <v>51</v>
      </c>
      <c r="G3064" s="11">
        <v>53</v>
      </c>
      <c r="H3064" s="11">
        <v>54300</v>
      </c>
      <c r="I3064" s="11">
        <f t="shared" si="102"/>
        <v>2877900</v>
      </c>
      <c r="J3064" s="11">
        <f t="shared" si="103"/>
        <v>287790</v>
      </c>
      <c r="K3064" s="11">
        <f>연간거래자료!$I3064+연간거래자료!$J3064</f>
        <v>3165690</v>
      </c>
      <c r="L3064" s="13" t="s">
        <v>16</v>
      </c>
      <c r="M3064" s="14" t="s">
        <v>137</v>
      </c>
    </row>
    <row r="3065" spans="2:13" x14ac:dyDescent="0.3">
      <c r="B3065" s="9">
        <v>45970</v>
      </c>
      <c r="C3065" s="10" t="s">
        <v>148</v>
      </c>
      <c r="D3065" s="10" t="s">
        <v>9</v>
      </c>
      <c r="E3065" s="10" t="s">
        <v>36</v>
      </c>
      <c r="F3065" s="10" t="s">
        <v>54</v>
      </c>
      <c r="G3065" s="11">
        <v>139</v>
      </c>
      <c r="H3065" s="11">
        <v>206600</v>
      </c>
      <c r="I3065" s="11">
        <f t="shared" si="102"/>
        <v>28717400</v>
      </c>
      <c r="J3065" s="11">
        <f t="shared" si="103"/>
        <v>2871740</v>
      </c>
      <c r="K3065" s="11">
        <f>연간거래자료!$I3065+연간거래자료!$J3065</f>
        <v>31589140</v>
      </c>
      <c r="L3065" s="13" t="s">
        <v>12</v>
      </c>
      <c r="M3065" s="14" t="s">
        <v>134</v>
      </c>
    </row>
    <row r="3066" spans="2:13" x14ac:dyDescent="0.3">
      <c r="B3066" s="9">
        <v>45971</v>
      </c>
      <c r="C3066" s="10" t="s">
        <v>147</v>
      </c>
      <c r="D3066" s="10" t="s">
        <v>33</v>
      </c>
      <c r="E3066" s="10" t="s">
        <v>34</v>
      </c>
      <c r="F3066" s="10" t="s">
        <v>35</v>
      </c>
      <c r="G3066" s="11">
        <v>133</v>
      </c>
      <c r="H3066" s="11">
        <v>19300</v>
      </c>
      <c r="I3066" s="11">
        <f t="shared" si="102"/>
        <v>2566900</v>
      </c>
      <c r="J3066" s="11">
        <f t="shared" si="103"/>
        <v>256690</v>
      </c>
      <c r="K3066" s="11">
        <f>연간거래자료!$I3066+연간거래자료!$J3066</f>
        <v>2823590</v>
      </c>
      <c r="L3066" s="13" t="s">
        <v>16</v>
      </c>
      <c r="M3066" s="14" t="s">
        <v>136</v>
      </c>
    </row>
    <row r="3067" spans="2:13" x14ac:dyDescent="0.3">
      <c r="B3067" s="9">
        <v>45971</v>
      </c>
      <c r="C3067" s="10" t="s">
        <v>142</v>
      </c>
      <c r="D3067" s="10" t="s">
        <v>33</v>
      </c>
      <c r="E3067" s="10" t="s">
        <v>34</v>
      </c>
      <c r="F3067" s="10" t="s">
        <v>112</v>
      </c>
      <c r="G3067" s="11">
        <v>145</v>
      </c>
      <c r="H3067" s="11">
        <v>484900</v>
      </c>
      <c r="I3067" s="11">
        <f t="shared" si="102"/>
        <v>70310500</v>
      </c>
      <c r="J3067" s="11">
        <f t="shared" si="103"/>
        <v>7031050</v>
      </c>
      <c r="K3067" s="11">
        <f>연간거래자료!$I3067+연간거래자료!$J3067</f>
        <v>77341550</v>
      </c>
      <c r="L3067" s="13" t="s">
        <v>16</v>
      </c>
      <c r="M3067" s="14" t="s">
        <v>137</v>
      </c>
    </row>
    <row r="3068" spans="2:13" x14ac:dyDescent="0.3">
      <c r="B3068" s="9">
        <v>45971</v>
      </c>
      <c r="C3068" s="10" t="s">
        <v>155</v>
      </c>
      <c r="D3068" s="10" t="s">
        <v>13</v>
      </c>
      <c r="E3068" s="10" t="s">
        <v>26</v>
      </c>
      <c r="F3068" s="10" t="s">
        <v>106</v>
      </c>
      <c r="G3068" s="11">
        <v>133</v>
      </c>
      <c r="H3068" s="11">
        <v>6500</v>
      </c>
      <c r="I3068" s="11">
        <f t="shared" si="102"/>
        <v>864500</v>
      </c>
      <c r="J3068" s="11">
        <f t="shared" si="103"/>
        <v>86450</v>
      </c>
      <c r="K3068" s="11">
        <f>연간거래자료!$I3068+연간거래자료!$J3068</f>
        <v>950950</v>
      </c>
      <c r="L3068" s="13" t="s">
        <v>16</v>
      </c>
      <c r="M3068" s="14" t="s">
        <v>135</v>
      </c>
    </row>
    <row r="3069" spans="2:13" x14ac:dyDescent="0.3">
      <c r="B3069" s="9">
        <v>45971</v>
      </c>
      <c r="C3069" s="10" t="s">
        <v>143</v>
      </c>
      <c r="D3069" s="10" t="s">
        <v>9</v>
      </c>
      <c r="E3069" s="10" t="s">
        <v>24</v>
      </c>
      <c r="F3069" s="10" t="s">
        <v>44</v>
      </c>
      <c r="G3069" s="11">
        <v>102</v>
      </c>
      <c r="H3069" s="11">
        <v>496900</v>
      </c>
      <c r="I3069" s="11">
        <f t="shared" si="102"/>
        <v>50683800</v>
      </c>
      <c r="J3069" s="11">
        <f t="shared" si="103"/>
        <v>5068380</v>
      </c>
      <c r="K3069" s="11">
        <f>연간거래자료!$I3069+연간거래자료!$J3069</f>
        <v>55752180</v>
      </c>
      <c r="L3069" s="13" t="s">
        <v>16</v>
      </c>
      <c r="M3069" s="14" t="s">
        <v>134</v>
      </c>
    </row>
    <row r="3070" spans="2:13" x14ac:dyDescent="0.3">
      <c r="B3070" s="9">
        <v>45971</v>
      </c>
      <c r="C3070" s="10" t="s">
        <v>140</v>
      </c>
      <c r="D3070" s="10" t="s">
        <v>9</v>
      </c>
      <c r="E3070" s="10" t="s">
        <v>17</v>
      </c>
      <c r="F3070" s="10" t="s">
        <v>18</v>
      </c>
      <c r="G3070" s="11">
        <v>141</v>
      </c>
      <c r="H3070" s="11">
        <v>377300</v>
      </c>
      <c r="I3070" s="11">
        <f t="shared" si="102"/>
        <v>53199300</v>
      </c>
      <c r="J3070" s="11">
        <f t="shared" si="103"/>
        <v>5319930</v>
      </c>
      <c r="K3070" s="11">
        <f>연간거래자료!$I3070+연간거래자료!$J3070</f>
        <v>58519230</v>
      </c>
      <c r="L3070" s="13" t="s">
        <v>16</v>
      </c>
      <c r="M3070" s="14" t="s">
        <v>136</v>
      </c>
    </row>
    <row r="3071" spans="2:13" x14ac:dyDescent="0.3">
      <c r="B3071" s="9">
        <v>45971</v>
      </c>
      <c r="C3071" s="10" t="s">
        <v>149</v>
      </c>
      <c r="D3071" s="10" t="s">
        <v>9</v>
      </c>
      <c r="E3071" s="10" t="s">
        <v>50</v>
      </c>
      <c r="F3071" s="10" t="s">
        <v>126</v>
      </c>
      <c r="G3071" s="11">
        <v>93</v>
      </c>
      <c r="H3071" s="11">
        <v>63100</v>
      </c>
      <c r="I3071" s="11">
        <f t="shared" si="102"/>
        <v>5868300</v>
      </c>
      <c r="J3071" s="11">
        <f t="shared" si="103"/>
        <v>586830</v>
      </c>
      <c r="K3071" s="11">
        <f>연간거래자료!$I3071+연간거래자료!$J3071</f>
        <v>6455130</v>
      </c>
      <c r="L3071" s="13" t="s">
        <v>12</v>
      </c>
      <c r="M3071" s="14" t="s">
        <v>136</v>
      </c>
    </row>
    <row r="3072" spans="2:13" x14ac:dyDescent="0.3">
      <c r="B3072" s="9">
        <v>45972</v>
      </c>
      <c r="C3072" s="10" t="s">
        <v>139</v>
      </c>
      <c r="D3072" s="10" t="s">
        <v>33</v>
      </c>
      <c r="E3072" s="10" t="s">
        <v>56</v>
      </c>
      <c r="F3072" s="10" t="s">
        <v>57</v>
      </c>
      <c r="G3072" s="11">
        <v>24</v>
      </c>
      <c r="H3072" s="11">
        <v>6900</v>
      </c>
      <c r="I3072" s="11">
        <f t="shared" si="102"/>
        <v>165600</v>
      </c>
      <c r="J3072" s="11">
        <f t="shared" si="103"/>
        <v>16560</v>
      </c>
      <c r="K3072" s="11">
        <f>연간거래자료!$I3072+연간거래자료!$J3072</f>
        <v>182160</v>
      </c>
      <c r="L3072" s="13" t="s">
        <v>12</v>
      </c>
      <c r="M3072" s="14" t="s">
        <v>134</v>
      </c>
    </row>
    <row r="3073" spans="2:13" x14ac:dyDescent="0.3">
      <c r="B3073" s="9">
        <v>45972</v>
      </c>
      <c r="C3073" s="10" t="s">
        <v>148</v>
      </c>
      <c r="D3073" s="10" t="s">
        <v>33</v>
      </c>
      <c r="E3073" s="10" t="s">
        <v>56</v>
      </c>
      <c r="F3073" s="10" t="s">
        <v>119</v>
      </c>
      <c r="G3073" s="11">
        <v>114</v>
      </c>
      <c r="H3073" s="11">
        <v>7300</v>
      </c>
      <c r="I3073" s="11">
        <f t="shared" si="102"/>
        <v>832200</v>
      </c>
      <c r="J3073" s="11">
        <f t="shared" si="103"/>
        <v>83220</v>
      </c>
      <c r="K3073" s="11">
        <f>연간거래자료!$I3073+연간거래자료!$J3073</f>
        <v>915420</v>
      </c>
      <c r="L3073" s="13" t="s">
        <v>16</v>
      </c>
      <c r="M3073" s="14" t="s">
        <v>136</v>
      </c>
    </row>
    <row r="3074" spans="2:13" x14ac:dyDescent="0.3">
      <c r="B3074" s="9">
        <v>45972</v>
      </c>
      <c r="C3074" s="10" t="s">
        <v>147</v>
      </c>
      <c r="D3074" s="10" t="s">
        <v>33</v>
      </c>
      <c r="E3074" s="10" t="s">
        <v>34</v>
      </c>
      <c r="F3074" s="10" t="s">
        <v>112</v>
      </c>
      <c r="G3074" s="11">
        <v>114</v>
      </c>
      <c r="H3074" s="11">
        <v>484900</v>
      </c>
      <c r="I3074" s="11">
        <f t="shared" si="102"/>
        <v>55278600</v>
      </c>
      <c r="J3074" s="11">
        <f t="shared" si="103"/>
        <v>5527860</v>
      </c>
      <c r="K3074" s="11">
        <f>연간거래자료!$I3074+연간거래자료!$J3074</f>
        <v>60806460</v>
      </c>
      <c r="L3074" s="13" t="s">
        <v>16</v>
      </c>
      <c r="M3074" s="14" t="s">
        <v>134</v>
      </c>
    </row>
    <row r="3075" spans="2:13" x14ac:dyDescent="0.3">
      <c r="B3075" s="9">
        <v>45972</v>
      </c>
      <c r="C3075" s="10" t="s">
        <v>139</v>
      </c>
      <c r="D3075" s="10" t="s">
        <v>13</v>
      </c>
      <c r="E3075" s="10" t="s">
        <v>14</v>
      </c>
      <c r="F3075" s="10" t="s">
        <v>84</v>
      </c>
      <c r="G3075" s="11">
        <v>128</v>
      </c>
      <c r="H3075" s="11">
        <v>87200</v>
      </c>
      <c r="I3075" s="11">
        <f t="shared" si="102"/>
        <v>11161600</v>
      </c>
      <c r="J3075" s="11">
        <f t="shared" si="103"/>
        <v>1116160</v>
      </c>
      <c r="K3075" s="11">
        <f>연간거래자료!$I3075+연간거래자료!$J3075</f>
        <v>12277760</v>
      </c>
      <c r="L3075" s="13" t="s">
        <v>16</v>
      </c>
      <c r="M3075" s="14" t="s">
        <v>136</v>
      </c>
    </row>
    <row r="3076" spans="2:13" x14ac:dyDescent="0.3">
      <c r="B3076" s="9">
        <v>45972</v>
      </c>
      <c r="C3076" s="10" t="s">
        <v>146</v>
      </c>
      <c r="D3076" s="10" t="s">
        <v>13</v>
      </c>
      <c r="E3076" s="10" t="s">
        <v>14</v>
      </c>
      <c r="F3076" s="10" t="s">
        <v>52</v>
      </c>
      <c r="G3076" s="11">
        <v>124</v>
      </c>
      <c r="H3076" s="11">
        <v>21100</v>
      </c>
      <c r="I3076" s="11">
        <f t="shared" si="102"/>
        <v>2616400</v>
      </c>
      <c r="J3076" s="11">
        <f t="shared" si="103"/>
        <v>261640</v>
      </c>
      <c r="K3076" s="11">
        <f>연간거래자료!$I3076+연간거래자료!$J3076</f>
        <v>2878040</v>
      </c>
      <c r="L3076" s="13" t="s">
        <v>12</v>
      </c>
      <c r="M3076" s="14" t="s">
        <v>137</v>
      </c>
    </row>
    <row r="3077" spans="2:13" x14ac:dyDescent="0.3">
      <c r="B3077" s="9">
        <v>45972</v>
      </c>
      <c r="C3077" s="10" t="s">
        <v>130</v>
      </c>
      <c r="D3077" s="10" t="s">
        <v>13</v>
      </c>
      <c r="E3077" s="10" t="s">
        <v>26</v>
      </c>
      <c r="F3077" s="10" t="s">
        <v>68</v>
      </c>
      <c r="G3077" s="11">
        <v>87</v>
      </c>
      <c r="H3077" s="11">
        <v>72800</v>
      </c>
      <c r="I3077" s="11">
        <f t="shared" si="102"/>
        <v>6333600</v>
      </c>
      <c r="J3077" s="11">
        <f t="shared" si="103"/>
        <v>633360</v>
      </c>
      <c r="K3077" s="11">
        <f>연간거래자료!$I3077+연간거래자료!$J3077</f>
        <v>6966960</v>
      </c>
      <c r="L3077" s="13" t="s">
        <v>16</v>
      </c>
      <c r="M3077" s="14" t="s">
        <v>136</v>
      </c>
    </row>
    <row r="3078" spans="2:13" x14ac:dyDescent="0.3">
      <c r="B3078" s="9">
        <v>45972</v>
      </c>
      <c r="C3078" s="10" t="s">
        <v>131</v>
      </c>
      <c r="D3078" s="10" t="s">
        <v>9</v>
      </c>
      <c r="E3078" s="10" t="s">
        <v>17</v>
      </c>
      <c r="F3078" s="10" t="s">
        <v>110</v>
      </c>
      <c r="G3078" s="11">
        <v>110</v>
      </c>
      <c r="H3078" s="11">
        <v>416100</v>
      </c>
      <c r="I3078" s="11">
        <f t="shared" si="102"/>
        <v>45771000</v>
      </c>
      <c r="J3078" s="11">
        <f t="shared" si="103"/>
        <v>4577100</v>
      </c>
      <c r="K3078" s="11">
        <f>연간거래자료!$I3078+연간거래자료!$J3078</f>
        <v>50348100</v>
      </c>
      <c r="L3078" s="13" t="s">
        <v>12</v>
      </c>
      <c r="M3078" s="14" t="s">
        <v>136</v>
      </c>
    </row>
    <row r="3079" spans="2:13" x14ac:dyDescent="0.3">
      <c r="B3079" s="9">
        <v>45973</v>
      </c>
      <c r="C3079" s="10" t="s">
        <v>157</v>
      </c>
      <c r="D3079" s="10" t="s">
        <v>21</v>
      </c>
      <c r="E3079" s="10" t="s">
        <v>28</v>
      </c>
      <c r="F3079" s="10" t="s">
        <v>70</v>
      </c>
      <c r="G3079" s="11">
        <v>96</v>
      </c>
      <c r="H3079" s="11">
        <v>386100</v>
      </c>
      <c r="I3079" s="11">
        <f t="shared" si="102"/>
        <v>37065600</v>
      </c>
      <c r="J3079" s="11">
        <f t="shared" si="103"/>
        <v>3706560</v>
      </c>
      <c r="K3079" s="11">
        <f>연간거래자료!$I3079+연간거래자료!$J3079</f>
        <v>40772160</v>
      </c>
      <c r="L3079" s="13" t="s">
        <v>16</v>
      </c>
      <c r="M3079" s="14" t="s">
        <v>135</v>
      </c>
    </row>
    <row r="3080" spans="2:13" x14ac:dyDescent="0.3">
      <c r="B3080" s="9">
        <v>45973</v>
      </c>
      <c r="C3080" s="10" t="s">
        <v>150</v>
      </c>
      <c r="D3080" s="10" t="s">
        <v>21</v>
      </c>
      <c r="E3080" s="10" t="s">
        <v>28</v>
      </c>
      <c r="F3080" s="10" t="s">
        <v>98</v>
      </c>
      <c r="G3080" s="11">
        <v>115</v>
      </c>
      <c r="H3080" s="11">
        <v>1577700</v>
      </c>
      <c r="I3080" s="11">
        <f t="shared" si="102"/>
        <v>181435500</v>
      </c>
      <c r="J3080" s="11">
        <f t="shared" si="103"/>
        <v>18143550</v>
      </c>
      <c r="K3080" s="11">
        <f>연간거래자료!$I3080+연간거래자료!$J3080</f>
        <v>199579050</v>
      </c>
      <c r="L3080" s="13" t="s">
        <v>12</v>
      </c>
      <c r="M3080" s="14" t="s">
        <v>136</v>
      </c>
    </row>
    <row r="3081" spans="2:13" x14ac:dyDescent="0.3">
      <c r="B3081" s="9">
        <v>45973</v>
      </c>
      <c r="C3081" s="10" t="s">
        <v>153</v>
      </c>
      <c r="D3081" s="10" t="s">
        <v>21</v>
      </c>
      <c r="E3081" s="10" t="s">
        <v>28</v>
      </c>
      <c r="F3081" s="10" t="s">
        <v>98</v>
      </c>
      <c r="G3081" s="11">
        <v>140</v>
      </c>
      <c r="H3081" s="11">
        <v>1577700</v>
      </c>
      <c r="I3081" s="11">
        <f t="shared" si="102"/>
        <v>220878000</v>
      </c>
      <c r="J3081" s="11">
        <f t="shared" si="103"/>
        <v>22087800</v>
      </c>
      <c r="K3081" s="11">
        <f>연간거래자료!$I3081+연간거래자료!$J3081</f>
        <v>242965800</v>
      </c>
      <c r="L3081" s="13" t="s">
        <v>16</v>
      </c>
      <c r="M3081" s="14" t="s">
        <v>135</v>
      </c>
    </row>
    <row r="3082" spans="2:13" x14ac:dyDescent="0.3">
      <c r="B3082" s="9">
        <v>45973</v>
      </c>
      <c r="C3082" s="10" t="s">
        <v>131</v>
      </c>
      <c r="D3082" s="10" t="s">
        <v>21</v>
      </c>
      <c r="E3082" s="10" t="s">
        <v>22</v>
      </c>
      <c r="F3082" s="10" t="s">
        <v>59</v>
      </c>
      <c r="G3082" s="11">
        <v>11</v>
      </c>
      <c r="H3082" s="11">
        <v>89600</v>
      </c>
      <c r="I3082" s="11">
        <f t="shared" si="102"/>
        <v>985600</v>
      </c>
      <c r="J3082" s="11">
        <f t="shared" si="103"/>
        <v>98560</v>
      </c>
      <c r="K3082" s="11">
        <f>연간거래자료!$I3082+연간거래자료!$J3082</f>
        <v>1084160</v>
      </c>
      <c r="L3082" s="13" t="s">
        <v>12</v>
      </c>
      <c r="M3082" s="14" t="s">
        <v>137</v>
      </c>
    </row>
    <row r="3083" spans="2:13" x14ac:dyDescent="0.3">
      <c r="B3083" s="9">
        <v>45973</v>
      </c>
      <c r="C3083" s="10" t="s">
        <v>141</v>
      </c>
      <c r="D3083" s="10" t="s">
        <v>33</v>
      </c>
      <c r="E3083" s="10" t="s">
        <v>34</v>
      </c>
      <c r="F3083" s="10" t="s">
        <v>45</v>
      </c>
      <c r="G3083" s="11">
        <v>76</v>
      </c>
      <c r="H3083" s="11">
        <v>41700</v>
      </c>
      <c r="I3083" s="11">
        <f t="shared" ref="I3083:I3146" si="104">G3083*H3083</f>
        <v>3169200</v>
      </c>
      <c r="J3083" s="11">
        <f t="shared" ref="J3083:J3146" si="105">I3083*0.1</f>
        <v>316920</v>
      </c>
      <c r="K3083" s="11">
        <f>연간거래자료!$I3083+연간거래자료!$J3083</f>
        <v>3486120</v>
      </c>
      <c r="L3083" s="13" t="s">
        <v>16</v>
      </c>
      <c r="M3083" s="14" t="s">
        <v>136</v>
      </c>
    </row>
    <row r="3084" spans="2:13" x14ac:dyDescent="0.3">
      <c r="B3084" s="9">
        <v>45973</v>
      </c>
      <c r="C3084" s="10" t="s">
        <v>156</v>
      </c>
      <c r="D3084" s="10" t="s">
        <v>9</v>
      </c>
      <c r="E3084" s="10" t="s">
        <v>48</v>
      </c>
      <c r="F3084" s="10" t="s">
        <v>117</v>
      </c>
      <c r="G3084" s="11">
        <v>122</v>
      </c>
      <c r="H3084" s="11">
        <v>86300</v>
      </c>
      <c r="I3084" s="11">
        <f t="shared" si="104"/>
        <v>10528600</v>
      </c>
      <c r="J3084" s="11">
        <f t="shared" si="105"/>
        <v>1052860</v>
      </c>
      <c r="K3084" s="11">
        <f>연간거래자료!$I3084+연간거래자료!$J3084</f>
        <v>11581460</v>
      </c>
      <c r="L3084" s="13" t="s">
        <v>12</v>
      </c>
      <c r="M3084" s="14" t="s">
        <v>136</v>
      </c>
    </row>
    <row r="3085" spans="2:13" x14ac:dyDescent="0.3">
      <c r="B3085" s="9">
        <v>45973</v>
      </c>
      <c r="C3085" s="10" t="s">
        <v>142</v>
      </c>
      <c r="D3085" s="10" t="s">
        <v>9</v>
      </c>
      <c r="E3085" s="10" t="s">
        <v>24</v>
      </c>
      <c r="F3085" s="10" t="s">
        <v>44</v>
      </c>
      <c r="G3085" s="11">
        <v>87</v>
      </c>
      <c r="H3085" s="11">
        <v>496900</v>
      </c>
      <c r="I3085" s="11">
        <f t="shared" si="104"/>
        <v>43230300</v>
      </c>
      <c r="J3085" s="11">
        <f t="shared" si="105"/>
        <v>4323030</v>
      </c>
      <c r="K3085" s="11">
        <f>연간거래자료!$I3085+연간거래자료!$J3085</f>
        <v>47553330</v>
      </c>
      <c r="L3085" s="13" t="s">
        <v>16</v>
      </c>
      <c r="M3085" s="14" t="s">
        <v>137</v>
      </c>
    </row>
    <row r="3086" spans="2:13" x14ac:dyDescent="0.3">
      <c r="B3086" s="9">
        <v>45973</v>
      </c>
      <c r="C3086" s="10" t="s">
        <v>140</v>
      </c>
      <c r="D3086" s="10" t="s">
        <v>9</v>
      </c>
      <c r="E3086" s="10" t="s">
        <v>17</v>
      </c>
      <c r="F3086" s="10" t="s">
        <v>89</v>
      </c>
      <c r="G3086" s="11">
        <v>29</v>
      </c>
      <c r="H3086" s="11">
        <v>389000</v>
      </c>
      <c r="I3086" s="11">
        <f t="shared" si="104"/>
        <v>11281000</v>
      </c>
      <c r="J3086" s="11">
        <f t="shared" si="105"/>
        <v>1128100</v>
      </c>
      <c r="K3086" s="11">
        <f>연간거래자료!$I3086+연간거래자료!$J3086</f>
        <v>12409100</v>
      </c>
      <c r="L3086" s="13" t="s">
        <v>12</v>
      </c>
      <c r="M3086" s="14" t="s">
        <v>135</v>
      </c>
    </row>
    <row r="3087" spans="2:13" x14ac:dyDescent="0.3">
      <c r="B3087" s="9">
        <v>45973</v>
      </c>
      <c r="C3087" s="10" t="s">
        <v>142</v>
      </c>
      <c r="D3087" s="10" t="s">
        <v>9</v>
      </c>
      <c r="E3087" s="10" t="s">
        <v>17</v>
      </c>
      <c r="F3087" s="10" t="s">
        <v>83</v>
      </c>
      <c r="G3087" s="11">
        <v>72</v>
      </c>
      <c r="H3087" s="11">
        <v>544400</v>
      </c>
      <c r="I3087" s="11">
        <f t="shared" si="104"/>
        <v>39196800</v>
      </c>
      <c r="J3087" s="11">
        <f t="shared" si="105"/>
        <v>3919680</v>
      </c>
      <c r="K3087" s="11">
        <f>연간거래자료!$I3087+연간거래자료!$J3087</f>
        <v>43116480</v>
      </c>
      <c r="L3087" s="13" t="s">
        <v>12</v>
      </c>
      <c r="M3087" s="14" t="s">
        <v>136</v>
      </c>
    </row>
    <row r="3088" spans="2:13" x14ac:dyDescent="0.3">
      <c r="B3088" s="9">
        <v>45974</v>
      </c>
      <c r="C3088" s="10" t="s">
        <v>145</v>
      </c>
      <c r="D3088" s="10" t="s">
        <v>21</v>
      </c>
      <c r="E3088" s="10" t="s">
        <v>31</v>
      </c>
      <c r="F3088" s="10" t="s">
        <v>32</v>
      </c>
      <c r="G3088" s="11">
        <v>148</v>
      </c>
      <c r="H3088" s="11">
        <v>183900</v>
      </c>
      <c r="I3088" s="11">
        <f t="shared" si="104"/>
        <v>27217200</v>
      </c>
      <c r="J3088" s="11">
        <f t="shared" si="105"/>
        <v>2721720</v>
      </c>
      <c r="K3088" s="11">
        <f>연간거래자료!$I3088+연간거래자료!$J3088</f>
        <v>29938920</v>
      </c>
      <c r="L3088" s="13" t="s">
        <v>12</v>
      </c>
      <c r="M3088" s="14" t="s">
        <v>135</v>
      </c>
    </row>
    <row r="3089" spans="2:13" x14ac:dyDescent="0.3">
      <c r="B3089" s="9">
        <v>45974</v>
      </c>
      <c r="C3089" s="10" t="s">
        <v>155</v>
      </c>
      <c r="D3089" s="10" t="s">
        <v>21</v>
      </c>
      <c r="E3089" s="10" t="s">
        <v>28</v>
      </c>
      <c r="F3089" s="10" t="s">
        <v>70</v>
      </c>
      <c r="G3089" s="11">
        <v>136</v>
      </c>
      <c r="H3089" s="11">
        <v>386100</v>
      </c>
      <c r="I3089" s="11">
        <f t="shared" si="104"/>
        <v>52509600</v>
      </c>
      <c r="J3089" s="11">
        <f t="shared" si="105"/>
        <v>5250960</v>
      </c>
      <c r="K3089" s="11">
        <f>연간거래자료!$I3089+연간거래자료!$J3089</f>
        <v>57760560</v>
      </c>
      <c r="L3089" s="13" t="s">
        <v>12</v>
      </c>
      <c r="M3089" s="14" t="s">
        <v>137</v>
      </c>
    </row>
    <row r="3090" spans="2:13" x14ac:dyDescent="0.3">
      <c r="B3090" s="9">
        <v>45974</v>
      </c>
      <c r="C3090" s="10" t="s">
        <v>154</v>
      </c>
      <c r="D3090" s="10" t="s">
        <v>21</v>
      </c>
      <c r="E3090" s="10" t="s">
        <v>22</v>
      </c>
      <c r="F3090" s="10" t="s">
        <v>40</v>
      </c>
      <c r="G3090" s="11">
        <v>57</v>
      </c>
      <c r="H3090" s="11">
        <v>108900</v>
      </c>
      <c r="I3090" s="11">
        <f t="shared" si="104"/>
        <v>6207300</v>
      </c>
      <c r="J3090" s="11">
        <f t="shared" si="105"/>
        <v>620730</v>
      </c>
      <c r="K3090" s="11">
        <f>연간거래자료!$I3090+연간거래자료!$J3090</f>
        <v>6828030</v>
      </c>
      <c r="L3090" s="13" t="s">
        <v>12</v>
      </c>
      <c r="M3090" s="14" t="s">
        <v>134</v>
      </c>
    </row>
    <row r="3091" spans="2:13" x14ac:dyDescent="0.3">
      <c r="B3091" s="9">
        <v>45974</v>
      </c>
      <c r="C3091" s="10" t="s">
        <v>154</v>
      </c>
      <c r="D3091" s="10" t="s">
        <v>33</v>
      </c>
      <c r="E3091" s="10" t="s">
        <v>56</v>
      </c>
      <c r="F3091" s="10" t="s">
        <v>57</v>
      </c>
      <c r="G3091" s="11">
        <v>64</v>
      </c>
      <c r="H3091" s="11">
        <v>6700</v>
      </c>
      <c r="I3091" s="11">
        <f t="shared" si="104"/>
        <v>428800</v>
      </c>
      <c r="J3091" s="11">
        <f t="shared" si="105"/>
        <v>42880</v>
      </c>
      <c r="K3091" s="11">
        <f>연간거래자료!$I3091+연간거래자료!$J3091</f>
        <v>471680</v>
      </c>
      <c r="L3091" s="13" t="s">
        <v>12</v>
      </c>
      <c r="M3091" s="14" t="s">
        <v>137</v>
      </c>
    </row>
    <row r="3092" spans="2:13" x14ac:dyDescent="0.3">
      <c r="B3092" s="9">
        <v>45974</v>
      </c>
      <c r="C3092" s="10" t="s">
        <v>131</v>
      </c>
      <c r="D3092" s="10" t="s">
        <v>33</v>
      </c>
      <c r="E3092" s="10" t="s">
        <v>34</v>
      </c>
      <c r="F3092" s="10" t="s">
        <v>47</v>
      </c>
      <c r="G3092" s="11">
        <v>107</v>
      </c>
      <c r="H3092" s="11">
        <v>87200</v>
      </c>
      <c r="I3092" s="11">
        <f t="shared" si="104"/>
        <v>9330400</v>
      </c>
      <c r="J3092" s="11">
        <f t="shared" si="105"/>
        <v>933040</v>
      </c>
      <c r="K3092" s="11">
        <f>연간거래자료!$I3092+연간거래자료!$J3092</f>
        <v>10263440</v>
      </c>
      <c r="L3092" s="13" t="s">
        <v>12</v>
      </c>
      <c r="M3092" s="14" t="s">
        <v>136</v>
      </c>
    </row>
    <row r="3093" spans="2:13" x14ac:dyDescent="0.3">
      <c r="B3093" s="9">
        <v>45974</v>
      </c>
      <c r="C3093" s="10" t="s">
        <v>145</v>
      </c>
      <c r="D3093" s="10" t="s">
        <v>13</v>
      </c>
      <c r="E3093" s="10" t="s">
        <v>14</v>
      </c>
      <c r="F3093" s="10" t="s">
        <v>52</v>
      </c>
      <c r="G3093" s="11">
        <v>76</v>
      </c>
      <c r="H3093" s="11">
        <v>21100</v>
      </c>
      <c r="I3093" s="11">
        <f t="shared" si="104"/>
        <v>1603600</v>
      </c>
      <c r="J3093" s="11">
        <f t="shared" si="105"/>
        <v>160360</v>
      </c>
      <c r="K3093" s="11">
        <f>연간거래자료!$I3093+연간거래자료!$J3093</f>
        <v>1763960</v>
      </c>
      <c r="L3093" s="13" t="s">
        <v>12</v>
      </c>
      <c r="M3093" s="14" t="s">
        <v>136</v>
      </c>
    </row>
    <row r="3094" spans="2:13" x14ac:dyDescent="0.3">
      <c r="B3094" s="9">
        <v>45974</v>
      </c>
      <c r="C3094" s="10" t="s">
        <v>131</v>
      </c>
      <c r="D3094" s="10" t="s">
        <v>13</v>
      </c>
      <c r="E3094" s="10" t="s">
        <v>26</v>
      </c>
      <c r="F3094" s="10" t="s">
        <v>76</v>
      </c>
      <c r="G3094" s="11">
        <v>127</v>
      </c>
      <c r="H3094" s="11">
        <v>4300</v>
      </c>
      <c r="I3094" s="11">
        <f t="shared" si="104"/>
        <v>546100</v>
      </c>
      <c r="J3094" s="11">
        <f t="shared" si="105"/>
        <v>54610</v>
      </c>
      <c r="K3094" s="11">
        <f>연간거래자료!$I3094+연간거래자료!$J3094</f>
        <v>600710</v>
      </c>
      <c r="L3094" s="13" t="s">
        <v>12</v>
      </c>
      <c r="M3094" s="14" t="s">
        <v>136</v>
      </c>
    </row>
    <row r="3095" spans="2:13" x14ac:dyDescent="0.3">
      <c r="B3095" s="9">
        <v>45974</v>
      </c>
      <c r="C3095" s="10" t="s">
        <v>148</v>
      </c>
      <c r="D3095" s="10" t="s">
        <v>9</v>
      </c>
      <c r="E3095" s="10" t="s">
        <v>24</v>
      </c>
      <c r="F3095" s="10" t="s">
        <v>87</v>
      </c>
      <c r="G3095" s="11">
        <v>97</v>
      </c>
      <c r="H3095" s="11">
        <v>545400</v>
      </c>
      <c r="I3095" s="11">
        <f t="shared" si="104"/>
        <v>52903800</v>
      </c>
      <c r="J3095" s="11">
        <f t="shared" si="105"/>
        <v>5290380</v>
      </c>
      <c r="K3095" s="11">
        <f>연간거래자료!$I3095+연간거래자료!$J3095</f>
        <v>58194180</v>
      </c>
      <c r="L3095" s="13" t="s">
        <v>16</v>
      </c>
      <c r="M3095" s="14" t="s">
        <v>135</v>
      </c>
    </row>
    <row r="3096" spans="2:13" x14ac:dyDescent="0.3">
      <c r="B3096" s="9">
        <v>45974</v>
      </c>
      <c r="C3096" s="10" t="s">
        <v>148</v>
      </c>
      <c r="D3096" s="10" t="s">
        <v>9</v>
      </c>
      <c r="E3096" s="10" t="s">
        <v>24</v>
      </c>
      <c r="F3096" s="10" t="s">
        <v>92</v>
      </c>
      <c r="G3096" s="11">
        <v>119</v>
      </c>
      <c r="H3096" s="11">
        <v>211000</v>
      </c>
      <c r="I3096" s="11">
        <f t="shared" si="104"/>
        <v>25109000</v>
      </c>
      <c r="J3096" s="11">
        <f t="shared" si="105"/>
        <v>2510900</v>
      </c>
      <c r="K3096" s="11">
        <f>연간거래자료!$I3096+연간거래자료!$J3096</f>
        <v>27619900</v>
      </c>
      <c r="L3096" s="13" t="s">
        <v>16</v>
      </c>
      <c r="M3096" s="14" t="s">
        <v>135</v>
      </c>
    </row>
    <row r="3097" spans="2:13" x14ac:dyDescent="0.3">
      <c r="B3097" s="9">
        <v>45974</v>
      </c>
      <c r="C3097" s="10" t="s">
        <v>154</v>
      </c>
      <c r="D3097" s="10" t="s">
        <v>9</v>
      </c>
      <c r="E3097" s="10" t="s">
        <v>10</v>
      </c>
      <c r="F3097" s="10" t="s">
        <v>11</v>
      </c>
      <c r="G3097" s="11">
        <v>75</v>
      </c>
      <c r="H3097" s="11">
        <v>180700</v>
      </c>
      <c r="I3097" s="11">
        <f t="shared" si="104"/>
        <v>13552500</v>
      </c>
      <c r="J3097" s="11">
        <f t="shared" si="105"/>
        <v>1355250</v>
      </c>
      <c r="K3097" s="11">
        <f>연간거래자료!$I3097+연간거래자료!$J3097</f>
        <v>14907750</v>
      </c>
      <c r="L3097" s="13" t="s">
        <v>16</v>
      </c>
      <c r="M3097" s="14" t="s">
        <v>136</v>
      </c>
    </row>
    <row r="3098" spans="2:13" x14ac:dyDescent="0.3">
      <c r="B3098" s="9">
        <v>45974</v>
      </c>
      <c r="C3098" s="10" t="s">
        <v>157</v>
      </c>
      <c r="D3098" s="10" t="s">
        <v>9</v>
      </c>
      <c r="E3098" s="10" t="s">
        <v>17</v>
      </c>
      <c r="F3098" s="10" t="s">
        <v>108</v>
      </c>
      <c r="G3098" s="11">
        <v>93</v>
      </c>
      <c r="H3098" s="11">
        <v>238200</v>
      </c>
      <c r="I3098" s="11">
        <f t="shared" si="104"/>
        <v>22152600</v>
      </c>
      <c r="J3098" s="11">
        <f t="shared" si="105"/>
        <v>2215260</v>
      </c>
      <c r="K3098" s="11">
        <f>연간거래자료!$I3098+연간거래자료!$J3098</f>
        <v>24367860</v>
      </c>
      <c r="L3098" s="13" t="s">
        <v>12</v>
      </c>
      <c r="M3098" s="14" t="s">
        <v>137</v>
      </c>
    </row>
    <row r="3099" spans="2:13" x14ac:dyDescent="0.3">
      <c r="B3099" s="9">
        <v>45975</v>
      </c>
      <c r="C3099" s="10" t="s">
        <v>149</v>
      </c>
      <c r="D3099" s="10" t="s">
        <v>21</v>
      </c>
      <c r="E3099" s="10" t="s">
        <v>31</v>
      </c>
      <c r="F3099" s="10" t="s">
        <v>128</v>
      </c>
      <c r="G3099" s="11">
        <v>97</v>
      </c>
      <c r="H3099" s="11">
        <v>280900</v>
      </c>
      <c r="I3099" s="11">
        <f t="shared" si="104"/>
        <v>27247300</v>
      </c>
      <c r="J3099" s="11">
        <f t="shared" si="105"/>
        <v>2724730</v>
      </c>
      <c r="K3099" s="11">
        <f>연간거래자료!$I3099+연간거래자료!$J3099</f>
        <v>29972030</v>
      </c>
      <c r="L3099" s="13" t="s">
        <v>12</v>
      </c>
      <c r="M3099" s="14" t="s">
        <v>135</v>
      </c>
    </row>
    <row r="3100" spans="2:13" x14ac:dyDescent="0.3">
      <c r="B3100" s="9">
        <v>45975</v>
      </c>
      <c r="C3100" s="10" t="s">
        <v>131</v>
      </c>
      <c r="D3100" s="10" t="s">
        <v>21</v>
      </c>
      <c r="E3100" s="10" t="s">
        <v>31</v>
      </c>
      <c r="F3100" s="10" t="s">
        <v>105</v>
      </c>
      <c r="G3100" s="11">
        <v>39</v>
      </c>
      <c r="H3100" s="11">
        <v>315600</v>
      </c>
      <c r="I3100" s="11">
        <f t="shared" si="104"/>
        <v>12308400</v>
      </c>
      <c r="J3100" s="11">
        <f t="shared" si="105"/>
        <v>1230840</v>
      </c>
      <c r="K3100" s="11">
        <f>연간거래자료!$I3100+연간거래자료!$J3100</f>
        <v>13539240</v>
      </c>
      <c r="L3100" s="13" t="s">
        <v>12</v>
      </c>
      <c r="M3100" s="14" t="s">
        <v>134</v>
      </c>
    </row>
    <row r="3101" spans="2:13" x14ac:dyDescent="0.3">
      <c r="B3101" s="9">
        <v>45975</v>
      </c>
      <c r="C3101" s="10" t="s">
        <v>143</v>
      </c>
      <c r="D3101" s="10" t="s">
        <v>33</v>
      </c>
      <c r="E3101" s="10" t="s">
        <v>56</v>
      </c>
      <c r="F3101" s="10" t="s">
        <v>81</v>
      </c>
      <c r="G3101" s="11">
        <v>100</v>
      </c>
      <c r="H3101" s="11">
        <v>38700</v>
      </c>
      <c r="I3101" s="11">
        <f t="shared" si="104"/>
        <v>3870000</v>
      </c>
      <c r="J3101" s="11">
        <f t="shared" si="105"/>
        <v>387000</v>
      </c>
      <c r="K3101" s="11">
        <f>연간거래자료!$I3101+연간거래자료!$J3101</f>
        <v>4257000</v>
      </c>
      <c r="L3101" s="13" t="s">
        <v>12</v>
      </c>
      <c r="M3101" s="14" t="s">
        <v>136</v>
      </c>
    </row>
    <row r="3102" spans="2:13" x14ac:dyDescent="0.3">
      <c r="B3102" s="9">
        <v>45975</v>
      </c>
      <c r="C3102" s="10" t="s">
        <v>140</v>
      </c>
      <c r="D3102" s="10" t="s">
        <v>33</v>
      </c>
      <c r="E3102" s="10" t="s">
        <v>34</v>
      </c>
      <c r="F3102" s="10" t="s">
        <v>112</v>
      </c>
      <c r="G3102" s="11">
        <v>55</v>
      </c>
      <c r="H3102" s="11">
        <v>484900</v>
      </c>
      <c r="I3102" s="11">
        <f t="shared" si="104"/>
        <v>26669500</v>
      </c>
      <c r="J3102" s="11">
        <f t="shared" si="105"/>
        <v>2666950</v>
      </c>
      <c r="K3102" s="11">
        <f>연간거래자료!$I3102+연간거래자료!$J3102</f>
        <v>29336450</v>
      </c>
      <c r="L3102" s="13" t="s">
        <v>12</v>
      </c>
      <c r="M3102" s="14" t="s">
        <v>136</v>
      </c>
    </row>
    <row r="3103" spans="2:13" x14ac:dyDescent="0.3">
      <c r="B3103" s="9">
        <v>45975</v>
      </c>
      <c r="C3103" s="10" t="s">
        <v>146</v>
      </c>
      <c r="D3103" s="10" t="s">
        <v>13</v>
      </c>
      <c r="E3103" s="10" t="s">
        <v>14</v>
      </c>
      <c r="F3103" s="10" t="s">
        <v>20</v>
      </c>
      <c r="G3103" s="11">
        <v>131</v>
      </c>
      <c r="H3103" s="11">
        <v>242500</v>
      </c>
      <c r="I3103" s="11">
        <f t="shared" si="104"/>
        <v>31767500</v>
      </c>
      <c r="J3103" s="11">
        <f t="shared" si="105"/>
        <v>3176750</v>
      </c>
      <c r="K3103" s="11">
        <f>연간거래자료!$I3103+연간거래자료!$J3103</f>
        <v>34944250</v>
      </c>
      <c r="L3103" s="13" t="s">
        <v>16</v>
      </c>
      <c r="M3103" s="14" t="s">
        <v>135</v>
      </c>
    </row>
    <row r="3104" spans="2:13" x14ac:dyDescent="0.3">
      <c r="B3104" s="9">
        <v>45975</v>
      </c>
      <c r="C3104" s="10" t="s">
        <v>150</v>
      </c>
      <c r="D3104" s="10" t="s">
        <v>13</v>
      </c>
      <c r="E3104" s="10" t="s">
        <v>14</v>
      </c>
      <c r="F3104" s="10" t="s">
        <v>77</v>
      </c>
      <c r="G3104" s="11">
        <v>69</v>
      </c>
      <c r="H3104" s="11">
        <v>69700</v>
      </c>
      <c r="I3104" s="11">
        <f t="shared" si="104"/>
        <v>4809300</v>
      </c>
      <c r="J3104" s="11">
        <f t="shared" si="105"/>
        <v>480930</v>
      </c>
      <c r="K3104" s="11">
        <f>연간거래자료!$I3104+연간거래자료!$J3104</f>
        <v>5290230</v>
      </c>
      <c r="L3104" s="13" t="s">
        <v>16</v>
      </c>
      <c r="M3104" s="14" t="s">
        <v>134</v>
      </c>
    </row>
    <row r="3105" spans="2:13" x14ac:dyDescent="0.3">
      <c r="B3105" s="9">
        <v>45975</v>
      </c>
      <c r="C3105" s="10" t="s">
        <v>140</v>
      </c>
      <c r="D3105" s="10" t="s">
        <v>13</v>
      </c>
      <c r="E3105" s="10" t="s">
        <v>26</v>
      </c>
      <c r="F3105" s="10" t="s">
        <v>106</v>
      </c>
      <c r="G3105" s="11">
        <v>126</v>
      </c>
      <c r="H3105" s="11">
        <v>6500</v>
      </c>
      <c r="I3105" s="11">
        <f t="shared" si="104"/>
        <v>819000</v>
      </c>
      <c r="J3105" s="11">
        <f t="shared" si="105"/>
        <v>81900</v>
      </c>
      <c r="K3105" s="11">
        <f>연간거래자료!$I3105+연간거래자료!$J3105</f>
        <v>900900</v>
      </c>
      <c r="L3105" s="13" t="s">
        <v>12</v>
      </c>
      <c r="M3105" s="14" t="s">
        <v>134</v>
      </c>
    </row>
    <row r="3106" spans="2:13" x14ac:dyDescent="0.3">
      <c r="B3106" s="9">
        <v>45975</v>
      </c>
      <c r="C3106" s="10" t="s">
        <v>152</v>
      </c>
      <c r="D3106" s="10" t="s">
        <v>9</v>
      </c>
      <c r="E3106" s="10" t="s">
        <v>17</v>
      </c>
      <c r="F3106" s="10" t="s">
        <v>97</v>
      </c>
      <c r="G3106" s="11">
        <v>34</v>
      </c>
      <c r="H3106" s="11">
        <v>425000</v>
      </c>
      <c r="I3106" s="11">
        <f t="shared" si="104"/>
        <v>14450000</v>
      </c>
      <c r="J3106" s="11">
        <f t="shared" si="105"/>
        <v>1445000</v>
      </c>
      <c r="K3106" s="11">
        <f>연간거래자료!$I3106+연간거래자료!$J3106</f>
        <v>15895000</v>
      </c>
      <c r="L3106" s="13" t="s">
        <v>16</v>
      </c>
      <c r="M3106" s="14" t="s">
        <v>136</v>
      </c>
    </row>
    <row r="3107" spans="2:13" x14ac:dyDescent="0.3">
      <c r="B3107" s="9">
        <v>45975</v>
      </c>
      <c r="C3107" s="10" t="s">
        <v>155</v>
      </c>
      <c r="D3107" s="10" t="s">
        <v>9</v>
      </c>
      <c r="E3107" s="10" t="s">
        <v>50</v>
      </c>
      <c r="F3107" s="10" t="s">
        <v>121</v>
      </c>
      <c r="G3107" s="11">
        <v>78</v>
      </c>
      <c r="H3107" s="11">
        <v>147400</v>
      </c>
      <c r="I3107" s="11">
        <f t="shared" si="104"/>
        <v>11497200</v>
      </c>
      <c r="J3107" s="11">
        <f t="shared" si="105"/>
        <v>1149720</v>
      </c>
      <c r="K3107" s="11">
        <f>연간거래자료!$I3107+연간거래자료!$J3107</f>
        <v>12646920</v>
      </c>
      <c r="L3107" s="13" t="s">
        <v>12</v>
      </c>
      <c r="M3107" s="14" t="s">
        <v>135</v>
      </c>
    </row>
    <row r="3108" spans="2:13" x14ac:dyDescent="0.3">
      <c r="B3108" s="9">
        <v>45975</v>
      </c>
      <c r="C3108" s="10" t="s">
        <v>132</v>
      </c>
      <c r="D3108" s="10" t="s">
        <v>9</v>
      </c>
      <c r="E3108" s="10" t="s">
        <v>36</v>
      </c>
      <c r="F3108" s="10" t="s">
        <v>38</v>
      </c>
      <c r="G3108" s="11">
        <v>127</v>
      </c>
      <c r="H3108" s="11">
        <v>180000</v>
      </c>
      <c r="I3108" s="11">
        <f t="shared" si="104"/>
        <v>22860000</v>
      </c>
      <c r="J3108" s="11">
        <f t="shared" si="105"/>
        <v>2286000</v>
      </c>
      <c r="K3108" s="11">
        <f>연간거래자료!$I3108+연간거래자료!$J3108</f>
        <v>25146000</v>
      </c>
      <c r="L3108" s="13" t="s">
        <v>12</v>
      </c>
      <c r="M3108" s="14" t="s">
        <v>134</v>
      </c>
    </row>
    <row r="3109" spans="2:13" x14ac:dyDescent="0.3">
      <c r="B3109" s="9">
        <v>45975</v>
      </c>
      <c r="C3109" s="10" t="s">
        <v>131</v>
      </c>
      <c r="D3109" s="10" t="s">
        <v>9</v>
      </c>
      <c r="E3109" s="10" t="s">
        <v>36</v>
      </c>
      <c r="F3109" s="10" t="s">
        <v>38</v>
      </c>
      <c r="G3109" s="11">
        <v>10</v>
      </c>
      <c r="H3109" s="11">
        <v>185600</v>
      </c>
      <c r="I3109" s="11">
        <f t="shared" si="104"/>
        <v>1856000</v>
      </c>
      <c r="J3109" s="11">
        <f t="shared" si="105"/>
        <v>185600</v>
      </c>
      <c r="K3109" s="11">
        <f>연간거래자료!$I3109+연간거래자료!$J3109</f>
        <v>2041600</v>
      </c>
      <c r="L3109" s="13" t="s">
        <v>16</v>
      </c>
      <c r="M3109" s="14" t="s">
        <v>135</v>
      </c>
    </row>
    <row r="3110" spans="2:13" x14ac:dyDescent="0.3">
      <c r="B3110" s="9">
        <v>45976</v>
      </c>
      <c r="C3110" s="10" t="s">
        <v>154</v>
      </c>
      <c r="D3110" s="10" t="s">
        <v>21</v>
      </c>
      <c r="E3110" s="10" t="s">
        <v>31</v>
      </c>
      <c r="F3110" s="10" t="s">
        <v>32</v>
      </c>
      <c r="G3110" s="11">
        <v>61</v>
      </c>
      <c r="H3110" s="11">
        <v>183900</v>
      </c>
      <c r="I3110" s="11">
        <f t="shared" si="104"/>
        <v>11217900</v>
      </c>
      <c r="J3110" s="11">
        <f t="shared" si="105"/>
        <v>1121790</v>
      </c>
      <c r="K3110" s="11">
        <f>연간거래자료!$I3110+연간거래자료!$J3110</f>
        <v>12339690</v>
      </c>
      <c r="L3110" s="13" t="s">
        <v>16</v>
      </c>
      <c r="M3110" s="14" t="s">
        <v>137</v>
      </c>
    </row>
    <row r="3111" spans="2:13" x14ac:dyDescent="0.3">
      <c r="B3111" s="9">
        <v>45976</v>
      </c>
      <c r="C3111" s="10" t="s">
        <v>157</v>
      </c>
      <c r="D3111" s="10" t="s">
        <v>21</v>
      </c>
      <c r="E3111" s="10" t="s">
        <v>28</v>
      </c>
      <c r="F3111" s="10" t="s">
        <v>53</v>
      </c>
      <c r="G3111" s="11">
        <v>97</v>
      </c>
      <c r="H3111" s="11">
        <v>2081200</v>
      </c>
      <c r="I3111" s="11">
        <f t="shared" si="104"/>
        <v>201876400</v>
      </c>
      <c r="J3111" s="11">
        <f t="shared" si="105"/>
        <v>20187640</v>
      </c>
      <c r="K3111" s="11">
        <f>연간거래자료!$I3111+연간거래자료!$J3111</f>
        <v>222064040</v>
      </c>
      <c r="L3111" s="13" t="s">
        <v>12</v>
      </c>
      <c r="M3111" s="14" t="s">
        <v>135</v>
      </c>
    </row>
    <row r="3112" spans="2:13" x14ac:dyDescent="0.3">
      <c r="B3112" s="9">
        <v>45976</v>
      </c>
      <c r="C3112" s="10" t="s">
        <v>132</v>
      </c>
      <c r="D3112" s="10" t="s">
        <v>33</v>
      </c>
      <c r="E3112" s="10" t="s">
        <v>56</v>
      </c>
      <c r="F3112" s="10" t="s">
        <v>119</v>
      </c>
      <c r="G3112" s="11">
        <v>71</v>
      </c>
      <c r="H3112" s="11">
        <v>7300</v>
      </c>
      <c r="I3112" s="11">
        <f t="shared" si="104"/>
        <v>518300</v>
      </c>
      <c r="J3112" s="11">
        <f t="shared" si="105"/>
        <v>51830</v>
      </c>
      <c r="K3112" s="11">
        <f>연간거래자료!$I3112+연간거래자료!$J3112</f>
        <v>570130</v>
      </c>
      <c r="L3112" s="13" t="s">
        <v>16</v>
      </c>
      <c r="M3112" s="14" t="s">
        <v>137</v>
      </c>
    </row>
    <row r="3113" spans="2:13" x14ac:dyDescent="0.3">
      <c r="B3113" s="9">
        <v>45976</v>
      </c>
      <c r="C3113" s="10" t="s">
        <v>142</v>
      </c>
      <c r="D3113" s="10" t="s">
        <v>13</v>
      </c>
      <c r="E3113" s="10" t="s">
        <v>14</v>
      </c>
      <c r="F3113" s="10" t="s">
        <v>103</v>
      </c>
      <c r="G3113" s="11">
        <v>124</v>
      </c>
      <c r="H3113" s="11">
        <v>484000</v>
      </c>
      <c r="I3113" s="11">
        <f t="shared" si="104"/>
        <v>60016000</v>
      </c>
      <c r="J3113" s="11">
        <f t="shared" si="105"/>
        <v>6001600</v>
      </c>
      <c r="K3113" s="11">
        <f>연간거래자료!$I3113+연간거래자료!$J3113</f>
        <v>66017600</v>
      </c>
      <c r="L3113" s="13" t="s">
        <v>16</v>
      </c>
      <c r="M3113" s="14" t="s">
        <v>137</v>
      </c>
    </row>
    <row r="3114" spans="2:13" x14ac:dyDescent="0.3">
      <c r="B3114" s="9">
        <v>45976</v>
      </c>
      <c r="C3114" s="10" t="s">
        <v>143</v>
      </c>
      <c r="D3114" s="10" t="s">
        <v>13</v>
      </c>
      <c r="E3114" s="10" t="s">
        <v>26</v>
      </c>
      <c r="F3114" s="10" t="s">
        <v>46</v>
      </c>
      <c r="G3114" s="11">
        <v>89</v>
      </c>
      <c r="H3114" s="11">
        <v>6500</v>
      </c>
      <c r="I3114" s="11">
        <f t="shared" si="104"/>
        <v>578500</v>
      </c>
      <c r="J3114" s="11">
        <f t="shared" si="105"/>
        <v>57850</v>
      </c>
      <c r="K3114" s="11">
        <f>연간거래자료!$I3114+연간거래자료!$J3114</f>
        <v>636350</v>
      </c>
      <c r="L3114" s="13" t="s">
        <v>12</v>
      </c>
      <c r="M3114" s="14" t="s">
        <v>136</v>
      </c>
    </row>
    <row r="3115" spans="2:13" x14ac:dyDescent="0.3">
      <c r="B3115" s="9">
        <v>45976</v>
      </c>
      <c r="C3115" s="10" t="s">
        <v>150</v>
      </c>
      <c r="D3115" s="10" t="s">
        <v>13</v>
      </c>
      <c r="E3115" s="10" t="s">
        <v>26</v>
      </c>
      <c r="F3115" s="10" t="s">
        <v>76</v>
      </c>
      <c r="G3115" s="11">
        <v>135</v>
      </c>
      <c r="H3115" s="11">
        <v>4300</v>
      </c>
      <c r="I3115" s="11">
        <f t="shared" si="104"/>
        <v>580500</v>
      </c>
      <c r="J3115" s="11">
        <f t="shared" si="105"/>
        <v>58050</v>
      </c>
      <c r="K3115" s="11">
        <f>연간거래자료!$I3115+연간거래자료!$J3115</f>
        <v>638550</v>
      </c>
      <c r="L3115" s="13" t="s">
        <v>16</v>
      </c>
      <c r="M3115" s="14" t="s">
        <v>135</v>
      </c>
    </row>
    <row r="3116" spans="2:13" x14ac:dyDescent="0.3">
      <c r="B3116" s="9">
        <v>45976</v>
      </c>
      <c r="C3116" s="10" t="s">
        <v>143</v>
      </c>
      <c r="D3116" s="10" t="s">
        <v>13</v>
      </c>
      <c r="E3116" s="10" t="s">
        <v>26</v>
      </c>
      <c r="F3116" s="10" t="s">
        <v>68</v>
      </c>
      <c r="G3116" s="11">
        <v>133</v>
      </c>
      <c r="H3116" s="11">
        <v>72800</v>
      </c>
      <c r="I3116" s="11">
        <f t="shared" si="104"/>
        <v>9682400</v>
      </c>
      <c r="J3116" s="11">
        <f t="shared" si="105"/>
        <v>968240</v>
      </c>
      <c r="K3116" s="11">
        <f>연간거래자료!$I3116+연간거래자료!$J3116</f>
        <v>10650640</v>
      </c>
      <c r="L3116" s="13" t="s">
        <v>12</v>
      </c>
      <c r="M3116" s="14" t="s">
        <v>137</v>
      </c>
    </row>
    <row r="3117" spans="2:13" x14ac:dyDescent="0.3">
      <c r="B3117" s="9">
        <v>45976</v>
      </c>
      <c r="C3117" s="10" t="s">
        <v>155</v>
      </c>
      <c r="D3117" s="10" t="s">
        <v>9</v>
      </c>
      <c r="E3117" s="10" t="s">
        <v>17</v>
      </c>
      <c r="F3117" s="10" t="s">
        <v>19</v>
      </c>
      <c r="G3117" s="11">
        <v>61</v>
      </c>
      <c r="H3117" s="11">
        <v>605800</v>
      </c>
      <c r="I3117" s="11">
        <f t="shared" si="104"/>
        <v>36953800</v>
      </c>
      <c r="J3117" s="11">
        <f t="shared" si="105"/>
        <v>3695380</v>
      </c>
      <c r="K3117" s="11">
        <f>연간거래자료!$I3117+연간거래자료!$J3117</f>
        <v>40649180</v>
      </c>
      <c r="L3117" s="13" t="s">
        <v>16</v>
      </c>
      <c r="M3117" s="14" t="s">
        <v>136</v>
      </c>
    </row>
    <row r="3118" spans="2:13" x14ac:dyDescent="0.3">
      <c r="B3118" s="9">
        <v>45976</v>
      </c>
      <c r="C3118" s="10" t="s">
        <v>157</v>
      </c>
      <c r="D3118" s="10" t="s">
        <v>9</v>
      </c>
      <c r="E3118" s="10" t="s">
        <v>17</v>
      </c>
      <c r="F3118" s="10" t="s">
        <v>93</v>
      </c>
      <c r="G3118" s="11">
        <v>10</v>
      </c>
      <c r="H3118" s="11">
        <v>598000</v>
      </c>
      <c r="I3118" s="11">
        <f t="shared" si="104"/>
        <v>5980000</v>
      </c>
      <c r="J3118" s="11">
        <f t="shared" si="105"/>
        <v>598000</v>
      </c>
      <c r="K3118" s="11">
        <f>연간거래자료!$I3118+연간거래자료!$J3118</f>
        <v>6578000</v>
      </c>
      <c r="L3118" s="13" t="s">
        <v>16</v>
      </c>
      <c r="M3118" s="14" t="s">
        <v>134</v>
      </c>
    </row>
    <row r="3119" spans="2:13" x14ac:dyDescent="0.3">
      <c r="B3119" s="9">
        <v>45977</v>
      </c>
      <c r="C3119" s="10" t="s">
        <v>152</v>
      </c>
      <c r="D3119" s="10" t="s">
        <v>21</v>
      </c>
      <c r="E3119" s="10" t="s">
        <v>28</v>
      </c>
      <c r="F3119" s="10" t="s">
        <v>98</v>
      </c>
      <c r="G3119" s="11">
        <v>112</v>
      </c>
      <c r="H3119" s="11">
        <v>1577700</v>
      </c>
      <c r="I3119" s="11">
        <f t="shared" si="104"/>
        <v>176702400</v>
      </c>
      <c r="J3119" s="11">
        <f t="shared" si="105"/>
        <v>17670240</v>
      </c>
      <c r="K3119" s="11">
        <f>연간거래자료!$I3119+연간거래자료!$J3119</f>
        <v>194372640</v>
      </c>
      <c r="L3119" s="13" t="s">
        <v>12</v>
      </c>
      <c r="M3119" s="14" t="s">
        <v>134</v>
      </c>
    </row>
    <row r="3120" spans="2:13" x14ac:dyDescent="0.3">
      <c r="B3120" s="9">
        <v>45977</v>
      </c>
      <c r="C3120" s="10" t="s">
        <v>151</v>
      </c>
      <c r="D3120" s="10" t="s">
        <v>21</v>
      </c>
      <c r="E3120" s="10" t="s">
        <v>22</v>
      </c>
      <c r="F3120" s="10" t="s">
        <v>43</v>
      </c>
      <c r="G3120" s="11">
        <v>64</v>
      </c>
      <c r="H3120" s="11">
        <v>92700</v>
      </c>
      <c r="I3120" s="11">
        <f t="shared" si="104"/>
        <v>5932800</v>
      </c>
      <c r="J3120" s="11">
        <f t="shared" si="105"/>
        <v>593280</v>
      </c>
      <c r="K3120" s="11">
        <f>연간거래자료!$I3120+연간거래자료!$J3120</f>
        <v>6526080</v>
      </c>
      <c r="L3120" s="13" t="s">
        <v>16</v>
      </c>
      <c r="M3120" s="14" t="s">
        <v>135</v>
      </c>
    </row>
    <row r="3121" spans="2:13" x14ac:dyDescent="0.3">
      <c r="B3121" s="9">
        <v>45977</v>
      </c>
      <c r="C3121" s="10" t="s">
        <v>142</v>
      </c>
      <c r="D3121" s="10" t="s">
        <v>21</v>
      </c>
      <c r="E3121" s="10" t="s">
        <v>22</v>
      </c>
      <c r="F3121" s="10" t="s">
        <v>23</v>
      </c>
      <c r="G3121" s="11">
        <v>66</v>
      </c>
      <c r="H3121" s="11">
        <v>55200</v>
      </c>
      <c r="I3121" s="11">
        <f t="shared" si="104"/>
        <v>3643200</v>
      </c>
      <c r="J3121" s="11">
        <f t="shared" si="105"/>
        <v>364320</v>
      </c>
      <c r="K3121" s="11">
        <f>연간거래자료!$I3121+연간거래자료!$J3121</f>
        <v>4007520</v>
      </c>
      <c r="L3121" s="13" t="s">
        <v>12</v>
      </c>
      <c r="M3121" s="14" t="s">
        <v>136</v>
      </c>
    </row>
    <row r="3122" spans="2:13" x14ac:dyDescent="0.3">
      <c r="B3122" s="9">
        <v>45977</v>
      </c>
      <c r="C3122" s="10" t="s">
        <v>154</v>
      </c>
      <c r="D3122" s="10" t="s">
        <v>13</v>
      </c>
      <c r="E3122" s="10" t="s">
        <v>26</v>
      </c>
      <c r="F3122" s="10" t="s">
        <v>71</v>
      </c>
      <c r="G3122" s="11">
        <v>18</v>
      </c>
      <c r="H3122" s="11">
        <v>79000</v>
      </c>
      <c r="I3122" s="11">
        <f t="shared" si="104"/>
        <v>1422000</v>
      </c>
      <c r="J3122" s="11">
        <f t="shared" si="105"/>
        <v>142200</v>
      </c>
      <c r="K3122" s="11">
        <f>연간거래자료!$I3122+연간거래자료!$J3122</f>
        <v>1564200</v>
      </c>
      <c r="L3122" s="13" t="s">
        <v>12</v>
      </c>
      <c r="M3122" s="14" t="s">
        <v>136</v>
      </c>
    </row>
    <row r="3123" spans="2:13" x14ac:dyDescent="0.3">
      <c r="B3123" s="9">
        <v>45977</v>
      </c>
      <c r="C3123" s="10" t="s">
        <v>147</v>
      </c>
      <c r="D3123" s="10" t="s">
        <v>9</v>
      </c>
      <c r="E3123" s="10" t="s">
        <v>48</v>
      </c>
      <c r="F3123" s="10" t="s">
        <v>48</v>
      </c>
      <c r="G3123" s="11">
        <v>37</v>
      </c>
      <c r="H3123" s="11">
        <v>129000</v>
      </c>
      <c r="I3123" s="11">
        <f t="shared" si="104"/>
        <v>4773000</v>
      </c>
      <c r="J3123" s="11">
        <f t="shared" si="105"/>
        <v>477300</v>
      </c>
      <c r="K3123" s="11">
        <f>연간거래자료!$I3123+연간거래자료!$J3123</f>
        <v>5250300</v>
      </c>
      <c r="L3123" s="13" t="s">
        <v>12</v>
      </c>
      <c r="M3123" s="14" t="s">
        <v>137</v>
      </c>
    </row>
    <row r="3124" spans="2:13" x14ac:dyDescent="0.3">
      <c r="B3124" s="9">
        <v>45977</v>
      </c>
      <c r="C3124" s="10" t="s">
        <v>151</v>
      </c>
      <c r="D3124" s="10" t="s">
        <v>9</v>
      </c>
      <c r="E3124" s="10" t="s">
        <v>10</v>
      </c>
      <c r="F3124" s="10" t="s">
        <v>127</v>
      </c>
      <c r="G3124" s="11">
        <v>41</v>
      </c>
      <c r="H3124" s="11">
        <v>146500</v>
      </c>
      <c r="I3124" s="11">
        <f t="shared" si="104"/>
        <v>6006500</v>
      </c>
      <c r="J3124" s="11">
        <f t="shared" si="105"/>
        <v>600650</v>
      </c>
      <c r="K3124" s="11">
        <f>연간거래자료!$I3124+연간거래자료!$J3124</f>
        <v>6607150</v>
      </c>
      <c r="L3124" s="13" t="s">
        <v>16</v>
      </c>
      <c r="M3124" s="14" t="s">
        <v>135</v>
      </c>
    </row>
    <row r="3125" spans="2:13" x14ac:dyDescent="0.3">
      <c r="B3125" s="9">
        <v>45977</v>
      </c>
      <c r="C3125" s="10" t="s">
        <v>155</v>
      </c>
      <c r="D3125" s="10" t="s">
        <v>9</v>
      </c>
      <c r="E3125" s="10" t="s">
        <v>17</v>
      </c>
      <c r="F3125" s="10" t="s">
        <v>89</v>
      </c>
      <c r="G3125" s="11">
        <v>37</v>
      </c>
      <c r="H3125" s="11">
        <v>389000</v>
      </c>
      <c r="I3125" s="11">
        <f t="shared" si="104"/>
        <v>14393000</v>
      </c>
      <c r="J3125" s="11">
        <f t="shared" si="105"/>
        <v>1439300</v>
      </c>
      <c r="K3125" s="11">
        <f>연간거래자료!$I3125+연간거래자료!$J3125</f>
        <v>15832300</v>
      </c>
      <c r="L3125" s="13" t="s">
        <v>12</v>
      </c>
      <c r="M3125" s="14" t="s">
        <v>137</v>
      </c>
    </row>
    <row r="3126" spans="2:13" x14ac:dyDescent="0.3">
      <c r="B3126" s="9">
        <v>45977</v>
      </c>
      <c r="C3126" s="10" t="s">
        <v>155</v>
      </c>
      <c r="D3126" s="10" t="s">
        <v>9</v>
      </c>
      <c r="E3126" s="10" t="s">
        <v>50</v>
      </c>
      <c r="F3126" s="10" t="s">
        <v>100</v>
      </c>
      <c r="G3126" s="11">
        <v>123</v>
      </c>
      <c r="H3126" s="11">
        <v>63300</v>
      </c>
      <c r="I3126" s="11">
        <f t="shared" si="104"/>
        <v>7785900</v>
      </c>
      <c r="J3126" s="11">
        <f t="shared" si="105"/>
        <v>778590</v>
      </c>
      <c r="K3126" s="11">
        <f>연간거래자료!$I3126+연간거래자료!$J3126</f>
        <v>8564490</v>
      </c>
      <c r="L3126" s="13" t="s">
        <v>12</v>
      </c>
      <c r="M3126" s="14" t="s">
        <v>137</v>
      </c>
    </row>
    <row r="3127" spans="2:13" x14ac:dyDescent="0.3">
      <c r="B3127" s="9">
        <v>45978</v>
      </c>
      <c r="C3127" s="10" t="s">
        <v>157</v>
      </c>
      <c r="D3127" s="10" t="s">
        <v>21</v>
      </c>
      <c r="E3127" s="10" t="s">
        <v>31</v>
      </c>
      <c r="F3127" s="10" t="s">
        <v>32</v>
      </c>
      <c r="G3127" s="11">
        <v>55</v>
      </c>
      <c r="H3127" s="11">
        <v>183900</v>
      </c>
      <c r="I3127" s="11">
        <f t="shared" si="104"/>
        <v>10114500</v>
      </c>
      <c r="J3127" s="11">
        <f t="shared" si="105"/>
        <v>1011450</v>
      </c>
      <c r="K3127" s="11">
        <f>연간거래자료!$I3127+연간거래자료!$J3127</f>
        <v>11125950</v>
      </c>
      <c r="L3127" s="13" t="s">
        <v>16</v>
      </c>
      <c r="M3127" s="14" t="s">
        <v>135</v>
      </c>
    </row>
    <row r="3128" spans="2:13" x14ac:dyDescent="0.3">
      <c r="B3128" s="9">
        <v>45978</v>
      </c>
      <c r="C3128" s="10" t="s">
        <v>155</v>
      </c>
      <c r="D3128" s="10" t="s">
        <v>21</v>
      </c>
      <c r="E3128" s="10" t="s">
        <v>31</v>
      </c>
      <c r="F3128" s="10" t="s">
        <v>102</v>
      </c>
      <c r="G3128" s="11">
        <v>129</v>
      </c>
      <c r="H3128" s="11">
        <v>229400</v>
      </c>
      <c r="I3128" s="11">
        <f t="shared" si="104"/>
        <v>29592600</v>
      </c>
      <c r="J3128" s="11">
        <f t="shared" si="105"/>
        <v>2959260</v>
      </c>
      <c r="K3128" s="11">
        <f>연간거래자료!$I3128+연간거래자료!$J3128</f>
        <v>32551860</v>
      </c>
      <c r="L3128" s="13" t="s">
        <v>16</v>
      </c>
      <c r="M3128" s="14" t="s">
        <v>137</v>
      </c>
    </row>
    <row r="3129" spans="2:13" x14ac:dyDescent="0.3">
      <c r="B3129" s="9">
        <v>45978</v>
      </c>
      <c r="C3129" s="10" t="s">
        <v>156</v>
      </c>
      <c r="D3129" s="10" t="s">
        <v>21</v>
      </c>
      <c r="E3129" s="10" t="s">
        <v>28</v>
      </c>
      <c r="F3129" s="10" t="s">
        <v>124</v>
      </c>
      <c r="G3129" s="11">
        <v>52</v>
      </c>
      <c r="H3129" s="11">
        <v>2405600</v>
      </c>
      <c r="I3129" s="11">
        <f t="shared" si="104"/>
        <v>125091200</v>
      </c>
      <c r="J3129" s="11">
        <f t="shared" si="105"/>
        <v>12509120</v>
      </c>
      <c r="K3129" s="11">
        <f>연간거래자료!$I3129+연간거래자료!$J3129</f>
        <v>137600320</v>
      </c>
      <c r="L3129" s="13" t="s">
        <v>16</v>
      </c>
      <c r="M3129" s="14" t="s">
        <v>134</v>
      </c>
    </row>
    <row r="3130" spans="2:13" x14ac:dyDescent="0.3">
      <c r="B3130" s="9">
        <v>45978</v>
      </c>
      <c r="C3130" s="10" t="s">
        <v>150</v>
      </c>
      <c r="D3130" s="10" t="s">
        <v>21</v>
      </c>
      <c r="E3130" s="10" t="s">
        <v>22</v>
      </c>
      <c r="F3130" s="10" t="s">
        <v>40</v>
      </c>
      <c r="G3130" s="11">
        <v>139</v>
      </c>
      <c r="H3130" s="11">
        <v>108900</v>
      </c>
      <c r="I3130" s="11">
        <f t="shared" si="104"/>
        <v>15137100</v>
      </c>
      <c r="J3130" s="11">
        <f t="shared" si="105"/>
        <v>1513710</v>
      </c>
      <c r="K3130" s="11">
        <f>연간거래자료!$I3130+연간거래자료!$J3130</f>
        <v>16650810</v>
      </c>
      <c r="L3130" s="13" t="s">
        <v>16</v>
      </c>
      <c r="M3130" s="14" t="s">
        <v>134</v>
      </c>
    </row>
    <row r="3131" spans="2:13" x14ac:dyDescent="0.3">
      <c r="B3131" s="9">
        <v>45978</v>
      </c>
      <c r="C3131" s="10" t="s">
        <v>146</v>
      </c>
      <c r="D3131" s="10" t="s">
        <v>33</v>
      </c>
      <c r="E3131" s="10" t="s">
        <v>56</v>
      </c>
      <c r="F3131" s="10" t="s">
        <v>81</v>
      </c>
      <c r="G3131" s="11">
        <v>141</v>
      </c>
      <c r="H3131" s="11">
        <v>38700</v>
      </c>
      <c r="I3131" s="11">
        <f t="shared" si="104"/>
        <v>5456700</v>
      </c>
      <c r="J3131" s="11">
        <f t="shared" si="105"/>
        <v>545670</v>
      </c>
      <c r="K3131" s="11">
        <f>연간거래자료!$I3131+연간거래자료!$J3131</f>
        <v>6002370</v>
      </c>
      <c r="L3131" s="13" t="s">
        <v>12</v>
      </c>
      <c r="M3131" s="14" t="s">
        <v>135</v>
      </c>
    </row>
    <row r="3132" spans="2:13" x14ac:dyDescent="0.3">
      <c r="B3132" s="9">
        <v>45978</v>
      </c>
      <c r="C3132" s="10" t="s">
        <v>148</v>
      </c>
      <c r="D3132" s="10" t="s">
        <v>13</v>
      </c>
      <c r="E3132" s="10" t="s">
        <v>14</v>
      </c>
      <c r="F3132" s="10" t="s">
        <v>103</v>
      </c>
      <c r="G3132" s="11">
        <v>120</v>
      </c>
      <c r="H3132" s="11">
        <v>484000</v>
      </c>
      <c r="I3132" s="11">
        <f t="shared" si="104"/>
        <v>58080000</v>
      </c>
      <c r="J3132" s="11">
        <f t="shared" si="105"/>
        <v>5808000</v>
      </c>
      <c r="K3132" s="11">
        <f>연간거래자료!$I3132+연간거래자료!$J3132</f>
        <v>63888000</v>
      </c>
      <c r="L3132" s="13" t="s">
        <v>12</v>
      </c>
      <c r="M3132" s="14" t="s">
        <v>136</v>
      </c>
    </row>
    <row r="3133" spans="2:13" x14ac:dyDescent="0.3">
      <c r="B3133" s="9">
        <v>45978</v>
      </c>
      <c r="C3133" s="10" t="s">
        <v>131</v>
      </c>
      <c r="D3133" s="10" t="s">
        <v>13</v>
      </c>
      <c r="E3133" s="10" t="s">
        <v>14</v>
      </c>
      <c r="F3133" s="10" t="s">
        <v>114</v>
      </c>
      <c r="G3133" s="11">
        <v>36</v>
      </c>
      <c r="H3133" s="11">
        <v>219000</v>
      </c>
      <c r="I3133" s="11">
        <f t="shared" si="104"/>
        <v>7884000</v>
      </c>
      <c r="J3133" s="11">
        <f t="shared" si="105"/>
        <v>788400</v>
      </c>
      <c r="K3133" s="11">
        <f>연간거래자료!$I3133+연간거래자료!$J3133</f>
        <v>8672400</v>
      </c>
      <c r="L3133" s="13" t="s">
        <v>12</v>
      </c>
      <c r="M3133" s="14" t="s">
        <v>136</v>
      </c>
    </row>
    <row r="3134" spans="2:13" x14ac:dyDescent="0.3">
      <c r="B3134" s="9">
        <v>45978</v>
      </c>
      <c r="C3134" s="10" t="s">
        <v>132</v>
      </c>
      <c r="D3134" s="10" t="s">
        <v>13</v>
      </c>
      <c r="E3134" s="10" t="s">
        <v>14</v>
      </c>
      <c r="F3134" s="10" t="s">
        <v>77</v>
      </c>
      <c r="G3134" s="11">
        <v>79</v>
      </c>
      <c r="H3134" s="11">
        <v>69700</v>
      </c>
      <c r="I3134" s="11">
        <f t="shared" si="104"/>
        <v>5506300</v>
      </c>
      <c r="J3134" s="11">
        <f t="shared" si="105"/>
        <v>550630</v>
      </c>
      <c r="K3134" s="11">
        <f>연간거래자료!$I3134+연간거래자료!$J3134</f>
        <v>6056930</v>
      </c>
      <c r="L3134" s="13" t="s">
        <v>12</v>
      </c>
      <c r="M3134" s="14" t="s">
        <v>136</v>
      </c>
    </row>
    <row r="3135" spans="2:13" x14ac:dyDescent="0.3">
      <c r="B3135" s="9">
        <v>45978</v>
      </c>
      <c r="C3135" s="10" t="s">
        <v>153</v>
      </c>
      <c r="D3135" s="10" t="s">
        <v>13</v>
      </c>
      <c r="E3135" s="10" t="s">
        <v>14</v>
      </c>
      <c r="F3135" s="10" t="s">
        <v>69</v>
      </c>
      <c r="G3135" s="11">
        <v>30</v>
      </c>
      <c r="H3135" s="11">
        <v>84000</v>
      </c>
      <c r="I3135" s="11">
        <f t="shared" si="104"/>
        <v>2520000</v>
      </c>
      <c r="J3135" s="11">
        <f t="shared" si="105"/>
        <v>252000</v>
      </c>
      <c r="K3135" s="11">
        <f>연간거래자료!$I3135+연간거래자료!$J3135</f>
        <v>2772000</v>
      </c>
      <c r="L3135" s="13" t="s">
        <v>16</v>
      </c>
      <c r="M3135" s="14" t="s">
        <v>137</v>
      </c>
    </row>
    <row r="3136" spans="2:13" x14ac:dyDescent="0.3">
      <c r="B3136" s="9">
        <v>45978</v>
      </c>
      <c r="C3136" s="10" t="s">
        <v>144</v>
      </c>
      <c r="D3136" s="10" t="s">
        <v>9</v>
      </c>
      <c r="E3136" s="10" t="s">
        <v>17</v>
      </c>
      <c r="F3136" s="10" t="s">
        <v>89</v>
      </c>
      <c r="G3136" s="11">
        <v>137</v>
      </c>
      <c r="H3136" s="11">
        <v>377300</v>
      </c>
      <c r="I3136" s="11">
        <f t="shared" si="104"/>
        <v>51690100</v>
      </c>
      <c r="J3136" s="11">
        <f t="shared" si="105"/>
        <v>5169010</v>
      </c>
      <c r="K3136" s="11">
        <f>연간거래자료!$I3136+연간거래자료!$J3136</f>
        <v>56859110</v>
      </c>
      <c r="L3136" s="13" t="s">
        <v>16</v>
      </c>
      <c r="M3136" s="14" t="s">
        <v>134</v>
      </c>
    </row>
    <row r="3137" spans="2:13" x14ac:dyDescent="0.3">
      <c r="B3137" s="9">
        <v>45978</v>
      </c>
      <c r="C3137" s="10" t="s">
        <v>146</v>
      </c>
      <c r="D3137" s="10" t="s">
        <v>9</v>
      </c>
      <c r="E3137" s="10" t="s">
        <v>36</v>
      </c>
      <c r="F3137" s="10" t="s">
        <v>54</v>
      </c>
      <c r="G3137" s="11">
        <v>71</v>
      </c>
      <c r="H3137" s="11">
        <v>206600</v>
      </c>
      <c r="I3137" s="11">
        <f t="shared" si="104"/>
        <v>14668600</v>
      </c>
      <c r="J3137" s="11">
        <f t="shared" si="105"/>
        <v>1466860</v>
      </c>
      <c r="K3137" s="11">
        <f>연간거래자료!$I3137+연간거래자료!$J3137</f>
        <v>16135460</v>
      </c>
      <c r="L3137" s="13" t="s">
        <v>12</v>
      </c>
      <c r="M3137" s="14" t="s">
        <v>135</v>
      </c>
    </row>
    <row r="3138" spans="2:13" x14ac:dyDescent="0.3">
      <c r="B3138" s="9">
        <v>45979</v>
      </c>
      <c r="C3138" s="10" t="s">
        <v>148</v>
      </c>
      <c r="D3138" s="10" t="s">
        <v>21</v>
      </c>
      <c r="E3138" s="10" t="s">
        <v>31</v>
      </c>
      <c r="F3138" s="10" t="s">
        <v>72</v>
      </c>
      <c r="G3138" s="11">
        <v>79</v>
      </c>
      <c r="H3138" s="11">
        <v>248500</v>
      </c>
      <c r="I3138" s="11">
        <f t="shared" si="104"/>
        <v>19631500</v>
      </c>
      <c r="J3138" s="11">
        <f t="shared" si="105"/>
        <v>1963150</v>
      </c>
      <c r="K3138" s="11">
        <f>연간거래자료!$I3138+연간거래자료!$J3138</f>
        <v>21594650</v>
      </c>
      <c r="L3138" s="13" t="s">
        <v>16</v>
      </c>
      <c r="M3138" s="14" t="s">
        <v>134</v>
      </c>
    </row>
    <row r="3139" spans="2:13" x14ac:dyDescent="0.3">
      <c r="B3139" s="9">
        <v>45979</v>
      </c>
      <c r="C3139" s="10" t="s">
        <v>154</v>
      </c>
      <c r="D3139" s="10" t="s">
        <v>21</v>
      </c>
      <c r="E3139" s="10" t="s">
        <v>22</v>
      </c>
      <c r="F3139" s="10" t="s">
        <v>59</v>
      </c>
      <c r="G3139" s="11">
        <v>52</v>
      </c>
      <c r="H3139" s="11">
        <v>86900</v>
      </c>
      <c r="I3139" s="11">
        <f t="shared" si="104"/>
        <v>4518800</v>
      </c>
      <c r="J3139" s="11">
        <f t="shared" si="105"/>
        <v>451880</v>
      </c>
      <c r="K3139" s="11">
        <f>연간거래자료!$I3139+연간거래자료!$J3139</f>
        <v>4970680</v>
      </c>
      <c r="L3139" s="13" t="s">
        <v>12</v>
      </c>
      <c r="M3139" s="14" t="s">
        <v>136</v>
      </c>
    </row>
    <row r="3140" spans="2:13" x14ac:dyDescent="0.3">
      <c r="B3140" s="9">
        <v>45979</v>
      </c>
      <c r="C3140" s="10" t="s">
        <v>131</v>
      </c>
      <c r="D3140" s="10" t="s">
        <v>13</v>
      </c>
      <c r="E3140" s="10" t="s">
        <v>14</v>
      </c>
      <c r="F3140" s="10" t="s">
        <v>63</v>
      </c>
      <c r="G3140" s="11">
        <v>134</v>
      </c>
      <c r="H3140" s="11">
        <v>92200</v>
      </c>
      <c r="I3140" s="11">
        <f t="shared" si="104"/>
        <v>12354800</v>
      </c>
      <c r="J3140" s="11">
        <f t="shared" si="105"/>
        <v>1235480</v>
      </c>
      <c r="K3140" s="11">
        <f>연간거래자료!$I3140+연간거래자료!$J3140</f>
        <v>13590280</v>
      </c>
      <c r="L3140" s="13" t="s">
        <v>16</v>
      </c>
      <c r="M3140" s="14" t="s">
        <v>137</v>
      </c>
    </row>
    <row r="3141" spans="2:13" x14ac:dyDescent="0.3">
      <c r="B3141" s="9">
        <v>45979</v>
      </c>
      <c r="C3141" s="10" t="s">
        <v>140</v>
      </c>
      <c r="D3141" s="10" t="s">
        <v>13</v>
      </c>
      <c r="E3141" s="10" t="s">
        <v>14</v>
      </c>
      <c r="F3141" s="10" t="s">
        <v>115</v>
      </c>
      <c r="G3141" s="11">
        <v>124</v>
      </c>
      <c r="H3141" s="11">
        <v>386100</v>
      </c>
      <c r="I3141" s="11">
        <f t="shared" si="104"/>
        <v>47876400</v>
      </c>
      <c r="J3141" s="11">
        <f t="shared" si="105"/>
        <v>4787640</v>
      </c>
      <c r="K3141" s="11">
        <f>연간거래자료!$I3141+연간거래자료!$J3141</f>
        <v>52664040</v>
      </c>
      <c r="L3141" s="13" t="s">
        <v>16</v>
      </c>
      <c r="M3141" s="14" t="s">
        <v>137</v>
      </c>
    </row>
    <row r="3142" spans="2:13" x14ac:dyDescent="0.3">
      <c r="B3142" s="9">
        <v>45979</v>
      </c>
      <c r="C3142" s="10" t="s">
        <v>145</v>
      </c>
      <c r="D3142" s="10" t="s">
        <v>9</v>
      </c>
      <c r="E3142" s="10" t="s">
        <v>48</v>
      </c>
      <c r="F3142" s="10" t="s">
        <v>75</v>
      </c>
      <c r="G3142" s="11">
        <v>125</v>
      </c>
      <c r="H3142" s="11">
        <v>95600</v>
      </c>
      <c r="I3142" s="11">
        <f t="shared" si="104"/>
        <v>11950000</v>
      </c>
      <c r="J3142" s="11">
        <f t="shared" si="105"/>
        <v>1195000</v>
      </c>
      <c r="K3142" s="11">
        <f>연간거래자료!$I3142+연간거래자료!$J3142</f>
        <v>13145000</v>
      </c>
      <c r="L3142" s="13" t="s">
        <v>16</v>
      </c>
      <c r="M3142" s="14" t="s">
        <v>135</v>
      </c>
    </row>
    <row r="3143" spans="2:13" x14ac:dyDescent="0.3">
      <c r="B3143" s="9">
        <v>45979</v>
      </c>
      <c r="C3143" s="10" t="s">
        <v>142</v>
      </c>
      <c r="D3143" s="10" t="s">
        <v>9</v>
      </c>
      <c r="E3143" s="10" t="s">
        <v>48</v>
      </c>
      <c r="F3143" s="10" t="s">
        <v>117</v>
      </c>
      <c r="G3143" s="11">
        <v>25</v>
      </c>
      <c r="H3143" s="11">
        <v>89000</v>
      </c>
      <c r="I3143" s="11">
        <f t="shared" si="104"/>
        <v>2225000</v>
      </c>
      <c r="J3143" s="11">
        <f t="shared" si="105"/>
        <v>222500</v>
      </c>
      <c r="K3143" s="11">
        <f>연간거래자료!$I3143+연간거래자료!$J3143</f>
        <v>2447500</v>
      </c>
      <c r="L3143" s="13" t="s">
        <v>12</v>
      </c>
      <c r="M3143" s="14" t="s">
        <v>137</v>
      </c>
    </row>
    <row r="3144" spans="2:13" x14ac:dyDescent="0.3">
      <c r="B3144" s="9">
        <v>45979</v>
      </c>
      <c r="C3144" s="10" t="s">
        <v>144</v>
      </c>
      <c r="D3144" s="10" t="s">
        <v>9</v>
      </c>
      <c r="E3144" s="10" t="s">
        <v>17</v>
      </c>
      <c r="F3144" s="10" t="s">
        <v>101</v>
      </c>
      <c r="G3144" s="11">
        <v>132</v>
      </c>
      <c r="H3144" s="11">
        <v>345300</v>
      </c>
      <c r="I3144" s="11">
        <f t="shared" si="104"/>
        <v>45579600</v>
      </c>
      <c r="J3144" s="11">
        <f t="shared" si="105"/>
        <v>4557960</v>
      </c>
      <c r="K3144" s="11">
        <f>연간거래자료!$I3144+연간거래자료!$J3144</f>
        <v>50137560</v>
      </c>
      <c r="L3144" s="13" t="s">
        <v>16</v>
      </c>
      <c r="M3144" s="14" t="s">
        <v>135</v>
      </c>
    </row>
    <row r="3145" spans="2:13" x14ac:dyDescent="0.3">
      <c r="B3145" s="9">
        <v>45979</v>
      </c>
      <c r="C3145" s="10" t="s">
        <v>143</v>
      </c>
      <c r="D3145" s="10" t="s">
        <v>9</v>
      </c>
      <c r="E3145" s="10" t="s">
        <v>17</v>
      </c>
      <c r="F3145" s="10" t="s">
        <v>19</v>
      </c>
      <c r="G3145" s="11">
        <v>113</v>
      </c>
      <c r="H3145" s="11">
        <v>605800</v>
      </c>
      <c r="I3145" s="11">
        <f t="shared" si="104"/>
        <v>68455400</v>
      </c>
      <c r="J3145" s="11">
        <f t="shared" si="105"/>
        <v>6845540</v>
      </c>
      <c r="K3145" s="11">
        <f>연간거래자료!$I3145+연간거래자료!$J3145</f>
        <v>75300940</v>
      </c>
      <c r="L3145" s="13" t="s">
        <v>16</v>
      </c>
      <c r="M3145" s="14" t="s">
        <v>137</v>
      </c>
    </row>
    <row r="3146" spans="2:13" x14ac:dyDescent="0.3">
      <c r="B3146" s="9">
        <v>45979</v>
      </c>
      <c r="C3146" s="10" t="s">
        <v>157</v>
      </c>
      <c r="D3146" s="10" t="s">
        <v>9</v>
      </c>
      <c r="E3146" s="10" t="s">
        <v>17</v>
      </c>
      <c r="F3146" s="10" t="s">
        <v>83</v>
      </c>
      <c r="G3146" s="11">
        <v>124</v>
      </c>
      <c r="H3146" s="11">
        <v>544400</v>
      </c>
      <c r="I3146" s="11">
        <f t="shared" si="104"/>
        <v>67505600</v>
      </c>
      <c r="J3146" s="11">
        <f t="shared" si="105"/>
        <v>6750560</v>
      </c>
      <c r="K3146" s="11">
        <f>연간거래자료!$I3146+연간거래자료!$J3146</f>
        <v>74256160</v>
      </c>
      <c r="L3146" s="13" t="s">
        <v>12</v>
      </c>
      <c r="M3146" s="14" t="s">
        <v>134</v>
      </c>
    </row>
    <row r="3147" spans="2:13" x14ac:dyDescent="0.3">
      <c r="B3147" s="9">
        <v>45979</v>
      </c>
      <c r="C3147" s="10" t="s">
        <v>143</v>
      </c>
      <c r="D3147" s="10" t="s">
        <v>9</v>
      </c>
      <c r="E3147" s="10" t="s">
        <v>17</v>
      </c>
      <c r="F3147" s="10" t="s">
        <v>93</v>
      </c>
      <c r="G3147" s="11">
        <v>85</v>
      </c>
      <c r="H3147" s="11">
        <v>580100</v>
      </c>
      <c r="I3147" s="11">
        <f t="shared" ref="I3147:I3210" si="106">G3147*H3147</f>
        <v>49308500</v>
      </c>
      <c r="J3147" s="11">
        <f t="shared" ref="J3147:J3210" si="107">I3147*0.1</f>
        <v>4930850</v>
      </c>
      <c r="K3147" s="11">
        <f>연간거래자료!$I3147+연간거래자료!$J3147</f>
        <v>54239350</v>
      </c>
      <c r="L3147" s="13" t="s">
        <v>12</v>
      </c>
      <c r="M3147" s="14" t="s">
        <v>135</v>
      </c>
    </row>
    <row r="3148" spans="2:13" x14ac:dyDescent="0.3">
      <c r="B3148" s="9">
        <v>45980</v>
      </c>
      <c r="C3148" s="10" t="s">
        <v>141</v>
      </c>
      <c r="D3148" s="10" t="s">
        <v>21</v>
      </c>
      <c r="E3148" s="10" t="s">
        <v>31</v>
      </c>
      <c r="F3148" s="10" t="s">
        <v>72</v>
      </c>
      <c r="G3148" s="11">
        <v>142</v>
      </c>
      <c r="H3148" s="11">
        <v>248500</v>
      </c>
      <c r="I3148" s="11">
        <f t="shared" si="106"/>
        <v>35287000</v>
      </c>
      <c r="J3148" s="11">
        <f t="shared" si="107"/>
        <v>3528700</v>
      </c>
      <c r="K3148" s="11">
        <f>연간거래자료!$I3148+연간거래자료!$J3148</f>
        <v>38815700</v>
      </c>
      <c r="L3148" s="13" t="s">
        <v>16</v>
      </c>
      <c r="M3148" s="14" t="s">
        <v>136</v>
      </c>
    </row>
    <row r="3149" spans="2:13" x14ac:dyDescent="0.3">
      <c r="B3149" s="9">
        <v>45980</v>
      </c>
      <c r="C3149" s="10" t="s">
        <v>149</v>
      </c>
      <c r="D3149" s="10" t="s">
        <v>21</v>
      </c>
      <c r="E3149" s="10" t="s">
        <v>31</v>
      </c>
      <c r="F3149" s="10" t="s">
        <v>41</v>
      </c>
      <c r="G3149" s="11">
        <v>135</v>
      </c>
      <c r="H3149" s="11">
        <v>311900</v>
      </c>
      <c r="I3149" s="11">
        <f t="shared" si="106"/>
        <v>42106500</v>
      </c>
      <c r="J3149" s="11">
        <f t="shared" si="107"/>
        <v>4210650</v>
      </c>
      <c r="K3149" s="11">
        <f>연간거래자료!$I3149+연간거래자료!$J3149</f>
        <v>46317150</v>
      </c>
      <c r="L3149" s="13" t="s">
        <v>12</v>
      </c>
      <c r="M3149" s="14" t="s">
        <v>136</v>
      </c>
    </row>
    <row r="3150" spans="2:13" x14ac:dyDescent="0.3">
      <c r="B3150" s="9">
        <v>45980</v>
      </c>
      <c r="C3150" s="10" t="s">
        <v>145</v>
      </c>
      <c r="D3150" s="10" t="s">
        <v>21</v>
      </c>
      <c r="E3150" s="10" t="s">
        <v>22</v>
      </c>
      <c r="F3150" s="10" t="s">
        <v>23</v>
      </c>
      <c r="G3150" s="11">
        <v>89</v>
      </c>
      <c r="H3150" s="11">
        <v>55200</v>
      </c>
      <c r="I3150" s="11">
        <f t="shared" si="106"/>
        <v>4912800</v>
      </c>
      <c r="J3150" s="11">
        <f t="shared" si="107"/>
        <v>491280</v>
      </c>
      <c r="K3150" s="11">
        <f>연간거래자료!$I3150+연간거래자료!$J3150</f>
        <v>5404080</v>
      </c>
      <c r="L3150" s="13" t="s">
        <v>16</v>
      </c>
      <c r="M3150" s="14" t="s">
        <v>134</v>
      </c>
    </row>
    <row r="3151" spans="2:13" x14ac:dyDescent="0.3">
      <c r="B3151" s="9">
        <v>45980</v>
      </c>
      <c r="C3151" s="10" t="s">
        <v>153</v>
      </c>
      <c r="D3151" s="10" t="s">
        <v>13</v>
      </c>
      <c r="E3151" s="10" t="s">
        <v>14</v>
      </c>
      <c r="F3151" s="10" t="s">
        <v>20</v>
      </c>
      <c r="G3151" s="11">
        <v>114</v>
      </c>
      <c r="H3151" s="11">
        <v>242500</v>
      </c>
      <c r="I3151" s="11">
        <f t="shared" si="106"/>
        <v>27645000</v>
      </c>
      <c r="J3151" s="11">
        <f t="shared" si="107"/>
        <v>2764500</v>
      </c>
      <c r="K3151" s="11">
        <f>연간거래자료!$I3151+연간거래자료!$J3151</f>
        <v>30409500</v>
      </c>
      <c r="L3151" s="13" t="s">
        <v>12</v>
      </c>
      <c r="M3151" s="14" t="s">
        <v>137</v>
      </c>
    </row>
    <row r="3152" spans="2:13" x14ac:dyDescent="0.3">
      <c r="B3152" s="9">
        <v>45980</v>
      </c>
      <c r="C3152" s="10" t="s">
        <v>146</v>
      </c>
      <c r="D3152" s="10" t="s">
        <v>13</v>
      </c>
      <c r="E3152" s="10" t="s">
        <v>14</v>
      </c>
      <c r="F3152" s="10" t="s">
        <v>91</v>
      </c>
      <c r="G3152" s="11">
        <v>69</v>
      </c>
      <c r="H3152" s="11">
        <v>66900</v>
      </c>
      <c r="I3152" s="11">
        <f t="shared" si="106"/>
        <v>4616100</v>
      </c>
      <c r="J3152" s="11">
        <f t="shared" si="107"/>
        <v>461610</v>
      </c>
      <c r="K3152" s="11">
        <f>연간거래자료!$I3152+연간거래자료!$J3152</f>
        <v>5077710</v>
      </c>
      <c r="L3152" s="13" t="s">
        <v>12</v>
      </c>
      <c r="M3152" s="14" t="s">
        <v>135</v>
      </c>
    </row>
    <row r="3153" spans="2:13" x14ac:dyDescent="0.3">
      <c r="B3153" s="9">
        <v>45980</v>
      </c>
      <c r="C3153" s="10" t="s">
        <v>139</v>
      </c>
      <c r="D3153" s="10" t="s">
        <v>13</v>
      </c>
      <c r="E3153" s="10" t="s">
        <v>26</v>
      </c>
      <c r="F3153" s="10" t="s">
        <v>71</v>
      </c>
      <c r="G3153" s="11">
        <v>132</v>
      </c>
      <c r="H3153" s="11">
        <v>76600</v>
      </c>
      <c r="I3153" s="11">
        <f t="shared" si="106"/>
        <v>10111200</v>
      </c>
      <c r="J3153" s="11">
        <f t="shared" si="107"/>
        <v>1011120</v>
      </c>
      <c r="K3153" s="11">
        <f>연간거래자료!$I3153+연간거래자료!$J3153</f>
        <v>11122320</v>
      </c>
      <c r="L3153" s="13" t="s">
        <v>12</v>
      </c>
      <c r="M3153" s="14" t="s">
        <v>135</v>
      </c>
    </row>
    <row r="3154" spans="2:13" x14ac:dyDescent="0.3">
      <c r="B3154" s="9">
        <v>45980</v>
      </c>
      <c r="C3154" s="10" t="s">
        <v>141</v>
      </c>
      <c r="D3154" s="10" t="s">
        <v>13</v>
      </c>
      <c r="E3154" s="10" t="s">
        <v>26</v>
      </c>
      <c r="F3154" s="10" t="s">
        <v>106</v>
      </c>
      <c r="G3154" s="11">
        <v>95</v>
      </c>
      <c r="H3154" s="11">
        <v>6500</v>
      </c>
      <c r="I3154" s="11">
        <f t="shared" si="106"/>
        <v>617500</v>
      </c>
      <c r="J3154" s="11">
        <f t="shared" si="107"/>
        <v>61750</v>
      </c>
      <c r="K3154" s="11">
        <f>연간거래자료!$I3154+연간거래자료!$J3154</f>
        <v>679250</v>
      </c>
      <c r="L3154" s="13" t="s">
        <v>12</v>
      </c>
      <c r="M3154" s="14" t="s">
        <v>134</v>
      </c>
    </row>
    <row r="3155" spans="2:13" x14ac:dyDescent="0.3">
      <c r="B3155" s="9">
        <v>45980</v>
      </c>
      <c r="C3155" s="10" t="s">
        <v>145</v>
      </c>
      <c r="D3155" s="10" t="s">
        <v>9</v>
      </c>
      <c r="E3155" s="10" t="s">
        <v>48</v>
      </c>
      <c r="F3155" s="10" t="s">
        <v>49</v>
      </c>
      <c r="G3155" s="11">
        <v>121</v>
      </c>
      <c r="H3155" s="11">
        <v>83000</v>
      </c>
      <c r="I3155" s="11">
        <f t="shared" si="106"/>
        <v>10043000</v>
      </c>
      <c r="J3155" s="11">
        <f t="shared" si="107"/>
        <v>1004300</v>
      </c>
      <c r="K3155" s="11">
        <f>연간거래자료!$I3155+연간거래자료!$J3155</f>
        <v>11047300</v>
      </c>
      <c r="L3155" s="13" t="s">
        <v>16</v>
      </c>
      <c r="M3155" s="14" t="s">
        <v>135</v>
      </c>
    </row>
    <row r="3156" spans="2:13" x14ac:dyDescent="0.3">
      <c r="B3156" s="9">
        <v>45980</v>
      </c>
      <c r="C3156" s="10" t="s">
        <v>154</v>
      </c>
      <c r="D3156" s="10" t="s">
        <v>9</v>
      </c>
      <c r="E3156" s="10" t="s">
        <v>50</v>
      </c>
      <c r="F3156" s="10" t="s">
        <v>60</v>
      </c>
      <c r="G3156" s="11">
        <v>39</v>
      </c>
      <c r="H3156" s="11">
        <v>189600</v>
      </c>
      <c r="I3156" s="11">
        <f t="shared" si="106"/>
        <v>7394400</v>
      </c>
      <c r="J3156" s="11">
        <f t="shared" si="107"/>
        <v>739440</v>
      </c>
      <c r="K3156" s="11">
        <f>연간거래자료!$I3156+연간거래자료!$J3156</f>
        <v>8133840</v>
      </c>
      <c r="L3156" s="13" t="s">
        <v>16</v>
      </c>
      <c r="M3156" s="14" t="s">
        <v>137</v>
      </c>
    </row>
    <row r="3157" spans="2:13" x14ac:dyDescent="0.3">
      <c r="B3157" s="9">
        <v>45981</v>
      </c>
      <c r="C3157" s="10" t="s">
        <v>151</v>
      </c>
      <c r="D3157" s="10" t="s">
        <v>21</v>
      </c>
      <c r="E3157" s="10" t="s">
        <v>31</v>
      </c>
      <c r="F3157" s="10" t="s">
        <v>39</v>
      </c>
      <c r="G3157" s="11">
        <v>96</v>
      </c>
      <c r="H3157" s="11">
        <v>204200</v>
      </c>
      <c r="I3157" s="11">
        <f t="shared" si="106"/>
        <v>19603200</v>
      </c>
      <c r="J3157" s="11">
        <f t="shared" si="107"/>
        <v>1960320</v>
      </c>
      <c r="K3157" s="11">
        <f>연간거래자료!$I3157+연간거래자료!$J3157</f>
        <v>21563520</v>
      </c>
      <c r="L3157" s="13" t="s">
        <v>12</v>
      </c>
      <c r="M3157" s="14" t="s">
        <v>134</v>
      </c>
    </row>
    <row r="3158" spans="2:13" x14ac:dyDescent="0.3">
      <c r="B3158" s="9">
        <v>45981</v>
      </c>
      <c r="C3158" s="10" t="s">
        <v>152</v>
      </c>
      <c r="D3158" s="10" t="s">
        <v>21</v>
      </c>
      <c r="E3158" s="10" t="s">
        <v>22</v>
      </c>
      <c r="F3158" s="10" t="s">
        <v>43</v>
      </c>
      <c r="G3158" s="11">
        <v>64</v>
      </c>
      <c r="H3158" s="11">
        <v>92700</v>
      </c>
      <c r="I3158" s="11">
        <f t="shared" si="106"/>
        <v>5932800</v>
      </c>
      <c r="J3158" s="11">
        <f t="shared" si="107"/>
        <v>593280</v>
      </c>
      <c r="K3158" s="11">
        <f>연간거래자료!$I3158+연간거래자료!$J3158</f>
        <v>6526080</v>
      </c>
      <c r="L3158" s="13" t="s">
        <v>16</v>
      </c>
      <c r="M3158" s="14" t="s">
        <v>135</v>
      </c>
    </row>
    <row r="3159" spans="2:13" x14ac:dyDescent="0.3">
      <c r="B3159" s="9">
        <v>45981</v>
      </c>
      <c r="C3159" s="10" t="s">
        <v>130</v>
      </c>
      <c r="D3159" s="10" t="s">
        <v>33</v>
      </c>
      <c r="E3159" s="10" t="s">
        <v>56</v>
      </c>
      <c r="F3159" s="10" t="s">
        <v>57</v>
      </c>
      <c r="G3159" s="11">
        <v>110</v>
      </c>
      <c r="H3159" s="11">
        <v>6700</v>
      </c>
      <c r="I3159" s="11">
        <f t="shared" si="106"/>
        <v>737000</v>
      </c>
      <c r="J3159" s="11">
        <f t="shared" si="107"/>
        <v>73700</v>
      </c>
      <c r="K3159" s="11">
        <f>연간거래자료!$I3159+연간거래자료!$J3159</f>
        <v>810700</v>
      </c>
      <c r="L3159" s="13" t="s">
        <v>12</v>
      </c>
      <c r="M3159" s="14" t="s">
        <v>135</v>
      </c>
    </row>
    <row r="3160" spans="2:13" x14ac:dyDescent="0.3">
      <c r="B3160" s="9">
        <v>45981</v>
      </c>
      <c r="C3160" s="10" t="s">
        <v>146</v>
      </c>
      <c r="D3160" s="10" t="s">
        <v>33</v>
      </c>
      <c r="E3160" s="10" t="s">
        <v>34</v>
      </c>
      <c r="F3160" s="10" t="s">
        <v>112</v>
      </c>
      <c r="G3160" s="11">
        <v>89</v>
      </c>
      <c r="H3160" s="11">
        <v>484900</v>
      </c>
      <c r="I3160" s="11">
        <f t="shared" si="106"/>
        <v>43156100</v>
      </c>
      <c r="J3160" s="11">
        <f t="shared" si="107"/>
        <v>4315610</v>
      </c>
      <c r="K3160" s="11">
        <f>연간거래자료!$I3160+연간거래자료!$J3160</f>
        <v>47471710</v>
      </c>
      <c r="L3160" s="13" t="s">
        <v>16</v>
      </c>
      <c r="M3160" s="14" t="s">
        <v>137</v>
      </c>
    </row>
    <row r="3161" spans="2:13" x14ac:dyDescent="0.3">
      <c r="B3161" s="9">
        <v>45981</v>
      </c>
      <c r="C3161" s="10" t="s">
        <v>149</v>
      </c>
      <c r="D3161" s="10" t="s">
        <v>13</v>
      </c>
      <c r="E3161" s="10" t="s">
        <v>14</v>
      </c>
      <c r="F3161" s="10" t="s">
        <v>115</v>
      </c>
      <c r="G3161" s="11">
        <v>61</v>
      </c>
      <c r="H3161" s="11">
        <v>386100</v>
      </c>
      <c r="I3161" s="11">
        <f t="shared" si="106"/>
        <v>23552100</v>
      </c>
      <c r="J3161" s="11">
        <f t="shared" si="107"/>
        <v>2355210</v>
      </c>
      <c r="K3161" s="11">
        <f>연간거래자료!$I3161+연간거래자료!$J3161</f>
        <v>25907310</v>
      </c>
      <c r="L3161" s="13" t="s">
        <v>12</v>
      </c>
      <c r="M3161" s="14" t="s">
        <v>136</v>
      </c>
    </row>
    <row r="3162" spans="2:13" x14ac:dyDescent="0.3">
      <c r="B3162" s="9">
        <v>45981</v>
      </c>
      <c r="C3162" s="10" t="s">
        <v>152</v>
      </c>
      <c r="D3162" s="10" t="s">
        <v>13</v>
      </c>
      <c r="E3162" s="10" t="s">
        <v>14</v>
      </c>
      <c r="F3162" s="10" t="s">
        <v>115</v>
      </c>
      <c r="G3162" s="11">
        <v>101</v>
      </c>
      <c r="H3162" s="11">
        <v>386100</v>
      </c>
      <c r="I3162" s="11">
        <f t="shared" si="106"/>
        <v>38996100</v>
      </c>
      <c r="J3162" s="11">
        <f t="shared" si="107"/>
        <v>3899610</v>
      </c>
      <c r="K3162" s="11">
        <f>연간거래자료!$I3162+연간거래자료!$J3162</f>
        <v>42895710</v>
      </c>
      <c r="L3162" s="13" t="s">
        <v>12</v>
      </c>
      <c r="M3162" s="14" t="s">
        <v>136</v>
      </c>
    </row>
    <row r="3163" spans="2:13" x14ac:dyDescent="0.3">
      <c r="B3163" s="9">
        <v>45981</v>
      </c>
      <c r="C3163" s="10" t="s">
        <v>151</v>
      </c>
      <c r="D3163" s="10" t="s">
        <v>9</v>
      </c>
      <c r="E3163" s="10" t="s">
        <v>24</v>
      </c>
      <c r="F3163" s="10" t="s">
        <v>44</v>
      </c>
      <c r="G3163" s="11">
        <v>109</v>
      </c>
      <c r="H3163" s="11">
        <v>496900</v>
      </c>
      <c r="I3163" s="11">
        <f t="shared" si="106"/>
        <v>54162100</v>
      </c>
      <c r="J3163" s="11">
        <f t="shared" si="107"/>
        <v>5416210</v>
      </c>
      <c r="K3163" s="11">
        <f>연간거래자료!$I3163+연간거래자료!$J3163</f>
        <v>59578310</v>
      </c>
      <c r="L3163" s="13" t="s">
        <v>16</v>
      </c>
      <c r="M3163" s="14" t="s">
        <v>137</v>
      </c>
    </row>
    <row r="3164" spans="2:13" x14ac:dyDescent="0.3">
      <c r="B3164" s="9">
        <v>45981</v>
      </c>
      <c r="C3164" s="10" t="s">
        <v>141</v>
      </c>
      <c r="D3164" s="10" t="s">
        <v>9</v>
      </c>
      <c r="E3164" s="10" t="s">
        <v>24</v>
      </c>
      <c r="F3164" s="10" t="s">
        <v>92</v>
      </c>
      <c r="G3164" s="11">
        <v>126</v>
      </c>
      <c r="H3164" s="11">
        <v>211000</v>
      </c>
      <c r="I3164" s="11">
        <f t="shared" si="106"/>
        <v>26586000</v>
      </c>
      <c r="J3164" s="11">
        <f t="shared" si="107"/>
        <v>2658600</v>
      </c>
      <c r="K3164" s="11">
        <f>연간거래자료!$I3164+연간거래자료!$J3164</f>
        <v>29244600</v>
      </c>
      <c r="L3164" s="13" t="s">
        <v>12</v>
      </c>
      <c r="M3164" s="14" t="s">
        <v>134</v>
      </c>
    </row>
    <row r="3165" spans="2:13" x14ac:dyDescent="0.3">
      <c r="B3165" s="9">
        <v>45981</v>
      </c>
      <c r="C3165" s="10" t="s">
        <v>152</v>
      </c>
      <c r="D3165" s="10" t="s">
        <v>9</v>
      </c>
      <c r="E3165" s="10" t="s">
        <v>17</v>
      </c>
      <c r="F3165" s="10" t="s">
        <v>97</v>
      </c>
      <c r="G3165" s="11">
        <v>102</v>
      </c>
      <c r="H3165" s="11">
        <v>412300</v>
      </c>
      <c r="I3165" s="11">
        <f t="shared" si="106"/>
        <v>42054600</v>
      </c>
      <c r="J3165" s="11">
        <f t="shared" si="107"/>
        <v>4205460</v>
      </c>
      <c r="K3165" s="11">
        <f>연간거래자료!$I3165+연간거래자료!$J3165</f>
        <v>46260060</v>
      </c>
      <c r="L3165" s="13" t="s">
        <v>16</v>
      </c>
      <c r="M3165" s="14" t="s">
        <v>137</v>
      </c>
    </row>
    <row r="3166" spans="2:13" x14ac:dyDescent="0.3">
      <c r="B3166" s="9">
        <v>45981</v>
      </c>
      <c r="C3166" s="10" t="s">
        <v>140</v>
      </c>
      <c r="D3166" s="10" t="s">
        <v>9</v>
      </c>
      <c r="E3166" s="10" t="s">
        <v>50</v>
      </c>
      <c r="F3166" s="10" t="s">
        <v>60</v>
      </c>
      <c r="G3166" s="11">
        <v>147</v>
      </c>
      <c r="H3166" s="11">
        <v>183900</v>
      </c>
      <c r="I3166" s="11">
        <f t="shared" si="106"/>
        <v>27033300</v>
      </c>
      <c r="J3166" s="11">
        <f t="shared" si="107"/>
        <v>2703330</v>
      </c>
      <c r="K3166" s="11">
        <f>연간거래자료!$I3166+연간거래자료!$J3166</f>
        <v>29736630</v>
      </c>
      <c r="L3166" s="13" t="s">
        <v>16</v>
      </c>
      <c r="M3166" s="14" t="s">
        <v>135</v>
      </c>
    </row>
    <row r="3167" spans="2:13" x14ac:dyDescent="0.3">
      <c r="B3167" s="9">
        <v>45981</v>
      </c>
      <c r="C3167" s="10" t="s">
        <v>152</v>
      </c>
      <c r="D3167" s="10" t="s">
        <v>9</v>
      </c>
      <c r="E3167" s="10" t="s">
        <v>36</v>
      </c>
      <c r="F3167" s="10" t="s">
        <v>80</v>
      </c>
      <c r="G3167" s="11">
        <v>143</v>
      </c>
      <c r="H3167" s="11">
        <v>248600</v>
      </c>
      <c r="I3167" s="11">
        <f t="shared" si="106"/>
        <v>35549800</v>
      </c>
      <c r="J3167" s="11">
        <f t="shared" si="107"/>
        <v>3554980</v>
      </c>
      <c r="K3167" s="11">
        <f>연간거래자료!$I3167+연간거래자료!$J3167</f>
        <v>39104780</v>
      </c>
      <c r="L3167" s="13" t="s">
        <v>12</v>
      </c>
      <c r="M3167" s="14" t="s">
        <v>134</v>
      </c>
    </row>
    <row r="3168" spans="2:13" x14ac:dyDescent="0.3">
      <c r="B3168" s="9">
        <v>45982</v>
      </c>
      <c r="C3168" s="10" t="s">
        <v>144</v>
      </c>
      <c r="D3168" s="10" t="s">
        <v>21</v>
      </c>
      <c r="E3168" s="10" t="s">
        <v>22</v>
      </c>
      <c r="F3168" s="10" t="s">
        <v>58</v>
      </c>
      <c r="G3168" s="11">
        <v>146</v>
      </c>
      <c r="H3168" s="11">
        <v>209100</v>
      </c>
      <c r="I3168" s="11">
        <f t="shared" si="106"/>
        <v>30528600</v>
      </c>
      <c r="J3168" s="11">
        <f t="shared" si="107"/>
        <v>3052860</v>
      </c>
      <c r="K3168" s="11">
        <f>연간거래자료!$I3168+연간거래자료!$J3168</f>
        <v>33581460</v>
      </c>
      <c r="L3168" s="13" t="s">
        <v>16</v>
      </c>
      <c r="M3168" s="14" t="s">
        <v>137</v>
      </c>
    </row>
    <row r="3169" spans="2:13" x14ac:dyDescent="0.3">
      <c r="B3169" s="9">
        <v>45982</v>
      </c>
      <c r="C3169" s="10" t="s">
        <v>142</v>
      </c>
      <c r="D3169" s="10" t="s">
        <v>9</v>
      </c>
      <c r="E3169" s="10" t="s">
        <v>24</v>
      </c>
      <c r="F3169" s="10" t="s">
        <v>25</v>
      </c>
      <c r="G3169" s="11">
        <v>52</v>
      </c>
      <c r="H3169" s="11">
        <v>345600</v>
      </c>
      <c r="I3169" s="11">
        <f t="shared" si="106"/>
        <v>17971200</v>
      </c>
      <c r="J3169" s="11">
        <f t="shared" si="107"/>
        <v>1797120</v>
      </c>
      <c r="K3169" s="11">
        <f>연간거래자료!$I3169+연간거래자료!$J3169</f>
        <v>19768320</v>
      </c>
      <c r="L3169" s="13" t="s">
        <v>16</v>
      </c>
      <c r="M3169" s="14" t="s">
        <v>135</v>
      </c>
    </row>
    <row r="3170" spans="2:13" x14ac:dyDescent="0.3">
      <c r="B3170" s="9">
        <v>45982</v>
      </c>
      <c r="C3170" s="10" t="s">
        <v>143</v>
      </c>
      <c r="D3170" s="10" t="s">
        <v>9</v>
      </c>
      <c r="E3170" s="10" t="s">
        <v>17</v>
      </c>
      <c r="F3170" s="10" t="s">
        <v>85</v>
      </c>
      <c r="G3170" s="11">
        <v>114</v>
      </c>
      <c r="H3170" s="11">
        <v>765800</v>
      </c>
      <c r="I3170" s="11">
        <f t="shared" si="106"/>
        <v>87301200</v>
      </c>
      <c r="J3170" s="11">
        <f t="shared" si="107"/>
        <v>8730120</v>
      </c>
      <c r="K3170" s="11">
        <f>연간거래자료!$I3170+연간거래자료!$J3170</f>
        <v>96031320</v>
      </c>
      <c r="L3170" s="13" t="s">
        <v>16</v>
      </c>
      <c r="M3170" s="14" t="s">
        <v>134</v>
      </c>
    </row>
    <row r="3171" spans="2:13" x14ac:dyDescent="0.3">
      <c r="B3171" s="9">
        <v>45982</v>
      </c>
      <c r="C3171" s="10" t="s">
        <v>140</v>
      </c>
      <c r="D3171" s="10" t="s">
        <v>9</v>
      </c>
      <c r="E3171" s="10" t="s">
        <v>50</v>
      </c>
      <c r="F3171" s="10" t="s">
        <v>121</v>
      </c>
      <c r="G3171" s="11">
        <v>55</v>
      </c>
      <c r="H3171" s="11">
        <v>147400</v>
      </c>
      <c r="I3171" s="11">
        <f t="shared" si="106"/>
        <v>8107000</v>
      </c>
      <c r="J3171" s="11">
        <f t="shared" si="107"/>
        <v>810700</v>
      </c>
      <c r="K3171" s="11">
        <f>연간거래자료!$I3171+연간거래자료!$J3171</f>
        <v>8917700</v>
      </c>
      <c r="L3171" s="13" t="s">
        <v>16</v>
      </c>
      <c r="M3171" s="14" t="s">
        <v>137</v>
      </c>
    </row>
    <row r="3172" spans="2:13" x14ac:dyDescent="0.3">
      <c r="B3172" s="9">
        <v>45982</v>
      </c>
      <c r="C3172" s="10" t="s">
        <v>130</v>
      </c>
      <c r="D3172" s="10" t="s">
        <v>9</v>
      </c>
      <c r="E3172" s="10" t="s">
        <v>36</v>
      </c>
      <c r="F3172" s="10" t="s">
        <v>90</v>
      </c>
      <c r="G3172" s="11">
        <v>86</v>
      </c>
      <c r="H3172" s="11">
        <v>316200</v>
      </c>
      <c r="I3172" s="11">
        <f t="shared" si="106"/>
        <v>27193200</v>
      </c>
      <c r="J3172" s="11">
        <f t="shared" si="107"/>
        <v>2719320</v>
      </c>
      <c r="K3172" s="11">
        <f>연간거래자료!$I3172+연간거래자료!$J3172</f>
        <v>29912520</v>
      </c>
      <c r="L3172" s="13" t="s">
        <v>12</v>
      </c>
      <c r="M3172" s="14" t="s">
        <v>136</v>
      </c>
    </row>
    <row r="3173" spans="2:13" x14ac:dyDescent="0.3">
      <c r="B3173" s="9">
        <v>45983</v>
      </c>
      <c r="C3173" s="10" t="s">
        <v>147</v>
      </c>
      <c r="D3173" s="10" t="s">
        <v>21</v>
      </c>
      <c r="E3173" s="10" t="s">
        <v>31</v>
      </c>
      <c r="F3173" s="10" t="s">
        <v>41</v>
      </c>
      <c r="G3173" s="11">
        <v>95</v>
      </c>
      <c r="H3173" s="11">
        <v>311900</v>
      </c>
      <c r="I3173" s="11">
        <f t="shared" si="106"/>
        <v>29630500</v>
      </c>
      <c r="J3173" s="11">
        <f t="shared" si="107"/>
        <v>2963050</v>
      </c>
      <c r="K3173" s="11">
        <f>연간거래자료!$I3173+연간거래자료!$J3173</f>
        <v>32593550</v>
      </c>
      <c r="L3173" s="13" t="s">
        <v>12</v>
      </c>
      <c r="M3173" s="14" t="s">
        <v>135</v>
      </c>
    </row>
    <row r="3174" spans="2:13" x14ac:dyDescent="0.3">
      <c r="B3174" s="9">
        <v>45983</v>
      </c>
      <c r="C3174" s="10" t="s">
        <v>149</v>
      </c>
      <c r="D3174" s="10" t="s">
        <v>21</v>
      </c>
      <c r="E3174" s="10" t="s">
        <v>22</v>
      </c>
      <c r="F3174" s="10" t="s">
        <v>58</v>
      </c>
      <c r="G3174" s="11">
        <v>47</v>
      </c>
      <c r="H3174" s="11">
        <v>215600</v>
      </c>
      <c r="I3174" s="11">
        <f t="shared" si="106"/>
        <v>10133200</v>
      </c>
      <c r="J3174" s="11">
        <f t="shared" si="107"/>
        <v>1013320</v>
      </c>
      <c r="K3174" s="11">
        <f>연간거래자료!$I3174+연간거래자료!$J3174</f>
        <v>11146520</v>
      </c>
      <c r="L3174" s="13" t="s">
        <v>12</v>
      </c>
      <c r="M3174" s="14" t="s">
        <v>136</v>
      </c>
    </row>
    <row r="3175" spans="2:13" x14ac:dyDescent="0.3">
      <c r="B3175" s="9">
        <v>45983</v>
      </c>
      <c r="C3175" s="10" t="s">
        <v>145</v>
      </c>
      <c r="D3175" s="10" t="s">
        <v>33</v>
      </c>
      <c r="E3175" s="10" t="s">
        <v>56</v>
      </c>
      <c r="F3175" s="10" t="s">
        <v>57</v>
      </c>
      <c r="G3175" s="11">
        <v>118</v>
      </c>
      <c r="H3175" s="11">
        <v>6700</v>
      </c>
      <c r="I3175" s="11">
        <f t="shared" si="106"/>
        <v>790600</v>
      </c>
      <c r="J3175" s="11">
        <f t="shared" si="107"/>
        <v>79060</v>
      </c>
      <c r="K3175" s="11">
        <f>연간거래자료!$I3175+연간거래자료!$J3175</f>
        <v>869660</v>
      </c>
      <c r="L3175" s="13" t="s">
        <v>16</v>
      </c>
      <c r="M3175" s="14" t="s">
        <v>136</v>
      </c>
    </row>
    <row r="3176" spans="2:13" x14ac:dyDescent="0.3">
      <c r="B3176" s="9">
        <v>45983</v>
      </c>
      <c r="C3176" s="10" t="s">
        <v>140</v>
      </c>
      <c r="D3176" s="10" t="s">
        <v>13</v>
      </c>
      <c r="E3176" s="10" t="s">
        <v>14</v>
      </c>
      <c r="F3176" s="10" t="s">
        <v>94</v>
      </c>
      <c r="G3176" s="11">
        <v>145</v>
      </c>
      <c r="H3176" s="11">
        <v>116200</v>
      </c>
      <c r="I3176" s="11">
        <f t="shared" si="106"/>
        <v>16849000</v>
      </c>
      <c r="J3176" s="11">
        <f t="shared" si="107"/>
        <v>1684900</v>
      </c>
      <c r="K3176" s="11">
        <f>연간거래자료!$I3176+연간거래자료!$J3176</f>
        <v>18533900</v>
      </c>
      <c r="L3176" s="13" t="s">
        <v>12</v>
      </c>
      <c r="M3176" s="14" t="s">
        <v>136</v>
      </c>
    </row>
    <row r="3177" spans="2:13" x14ac:dyDescent="0.3">
      <c r="B3177" s="9">
        <v>45983</v>
      </c>
      <c r="C3177" s="10" t="s">
        <v>149</v>
      </c>
      <c r="D3177" s="10" t="s">
        <v>9</v>
      </c>
      <c r="E3177" s="10" t="s">
        <v>48</v>
      </c>
      <c r="F3177" s="10" t="s">
        <v>48</v>
      </c>
      <c r="G3177" s="11">
        <v>101</v>
      </c>
      <c r="H3177" s="11">
        <v>125100</v>
      </c>
      <c r="I3177" s="11">
        <f t="shared" si="106"/>
        <v>12635100</v>
      </c>
      <c r="J3177" s="11">
        <f t="shared" si="107"/>
        <v>1263510</v>
      </c>
      <c r="K3177" s="11">
        <f>연간거래자료!$I3177+연간거래자료!$J3177</f>
        <v>13898610</v>
      </c>
      <c r="L3177" s="13" t="s">
        <v>12</v>
      </c>
      <c r="M3177" s="14" t="s">
        <v>137</v>
      </c>
    </row>
    <row r="3178" spans="2:13" x14ac:dyDescent="0.3">
      <c r="B3178" s="9">
        <v>45983</v>
      </c>
      <c r="C3178" s="10" t="s">
        <v>132</v>
      </c>
      <c r="D3178" s="10" t="s">
        <v>9</v>
      </c>
      <c r="E3178" s="10" t="s">
        <v>17</v>
      </c>
      <c r="F3178" s="10" t="s">
        <v>97</v>
      </c>
      <c r="G3178" s="11">
        <v>74</v>
      </c>
      <c r="H3178" s="11">
        <v>412300</v>
      </c>
      <c r="I3178" s="11">
        <f t="shared" si="106"/>
        <v>30510200</v>
      </c>
      <c r="J3178" s="11">
        <f t="shared" si="107"/>
        <v>3051020</v>
      </c>
      <c r="K3178" s="11">
        <f>연간거래자료!$I3178+연간거래자료!$J3178</f>
        <v>33561220</v>
      </c>
      <c r="L3178" s="13" t="s">
        <v>12</v>
      </c>
      <c r="M3178" s="14" t="s">
        <v>134</v>
      </c>
    </row>
    <row r="3179" spans="2:13" x14ac:dyDescent="0.3">
      <c r="B3179" s="9">
        <v>45983</v>
      </c>
      <c r="C3179" s="10" t="s">
        <v>130</v>
      </c>
      <c r="D3179" s="10" t="s">
        <v>9</v>
      </c>
      <c r="E3179" s="10" t="s">
        <v>17</v>
      </c>
      <c r="F3179" s="10" t="s">
        <v>85</v>
      </c>
      <c r="G3179" s="11">
        <v>109</v>
      </c>
      <c r="H3179" s="11">
        <v>765800</v>
      </c>
      <c r="I3179" s="11">
        <f t="shared" si="106"/>
        <v>83472200</v>
      </c>
      <c r="J3179" s="11">
        <f t="shared" si="107"/>
        <v>8347220</v>
      </c>
      <c r="K3179" s="11">
        <f>연간거래자료!$I3179+연간거래자료!$J3179</f>
        <v>91819420</v>
      </c>
      <c r="L3179" s="13" t="s">
        <v>16</v>
      </c>
      <c r="M3179" s="14" t="s">
        <v>135</v>
      </c>
    </row>
    <row r="3180" spans="2:13" x14ac:dyDescent="0.3">
      <c r="B3180" s="9">
        <v>45983</v>
      </c>
      <c r="C3180" s="10" t="s">
        <v>130</v>
      </c>
      <c r="D3180" s="10" t="s">
        <v>9</v>
      </c>
      <c r="E3180" s="10" t="s">
        <v>36</v>
      </c>
      <c r="F3180" s="10" t="s">
        <v>90</v>
      </c>
      <c r="G3180" s="11">
        <v>116</v>
      </c>
      <c r="H3180" s="11">
        <v>316200</v>
      </c>
      <c r="I3180" s="11">
        <f t="shared" si="106"/>
        <v>36679200</v>
      </c>
      <c r="J3180" s="11">
        <f t="shared" si="107"/>
        <v>3667920</v>
      </c>
      <c r="K3180" s="11">
        <f>연간거래자료!$I3180+연간거래자료!$J3180</f>
        <v>40347120</v>
      </c>
      <c r="L3180" s="13" t="s">
        <v>16</v>
      </c>
      <c r="M3180" s="14" t="s">
        <v>135</v>
      </c>
    </row>
    <row r="3181" spans="2:13" x14ac:dyDescent="0.3">
      <c r="B3181" s="9">
        <v>45984</v>
      </c>
      <c r="C3181" s="10" t="s">
        <v>149</v>
      </c>
      <c r="D3181" s="10" t="s">
        <v>21</v>
      </c>
      <c r="E3181" s="10" t="s">
        <v>31</v>
      </c>
      <c r="F3181" s="10" t="s">
        <v>32</v>
      </c>
      <c r="G3181" s="11">
        <v>61</v>
      </c>
      <c r="H3181" s="11">
        <v>183900</v>
      </c>
      <c r="I3181" s="11">
        <f t="shared" si="106"/>
        <v>11217900</v>
      </c>
      <c r="J3181" s="11">
        <f t="shared" si="107"/>
        <v>1121790</v>
      </c>
      <c r="K3181" s="11">
        <f>연간거래자료!$I3181+연간거래자료!$J3181</f>
        <v>12339690</v>
      </c>
      <c r="L3181" s="13" t="s">
        <v>12</v>
      </c>
      <c r="M3181" s="14" t="s">
        <v>136</v>
      </c>
    </row>
    <row r="3182" spans="2:13" x14ac:dyDescent="0.3">
      <c r="B3182" s="9">
        <v>45984</v>
      </c>
      <c r="C3182" s="10" t="s">
        <v>131</v>
      </c>
      <c r="D3182" s="10" t="s">
        <v>21</v>
      </c>
      <c r="E3182" s="10" t="s">
        <v>31</v>
      </c>
      <c r="F3182" s="10" t="s">
        <v>105</v>
      </c>
      <c r="G3182" s="11">
        <v>60</v>
      </c>
      <c r="H3182" s="11">
        <v>306200</v>
      </c>
      <c r="I3182" s="11">
        <f t="shared" si="106"/>
        <v>18372000</v>
      </c>
      <c r="J3182" s="11">
        <f t="shared" si="107"/>
        <v>1837200</v>
      </c>
      <c r="K3182" s="11">
        <f>연간거래자료!$I3182+연간거래자료!$J3182</f>
        <v>20209200</v>
      </c>
      <c r="L3182" s="13" t="s">
        <v>12</v>
      </c>
      <c r="M3182" s="14" t="s">
        <v>135</v>
      </c>
    </row>
    <row r="3183" spans="2:13" x14ac:dyDescent="0.3">
      <c r="B3183" s="9">
        <v>45984</v>
      </c>
      <c r="C3183" s="10" t="s">
        <v>132</v>
      </c>
      <c r="D3183" s="10" t="s">
        <v>21</v>
      </c>
      <c r="E3183" s="10" t="s">
        <v>28</v>
      </c>
      <c r="F3183" s="10" t="s">
        <v>124</v>
      </c>
      <c r="G3183" s="11">
        <v>71</v>
      </c>
      <c r="H3183" s="11">
        <v>2405600</v>
      </c>
      <c r="I3183" s="11">
        <f t="shared" si="106"/>
        <v>170797600</v>
      </c>
      <c r="J3183" s="11">
        <f t="shared" si="107"/>
        <v>17079760</v>
      </c>
      <c r="K3183" s="11">
        <f>연간거래자료!$I3183+연간거래자료!$J3183</f>
        <v>187877360</v>
      </c>
      <c r="L3183" s="13" t="s">
        <v>12</v>
      </c>
      <c r="M3183" s="14" t="s">
        <v>137</v>
      </c>
    </row>
    <row r="3184" spans="2:13" x14ac:dyDescent="0.3">
      <c r="B3184" s="9">
        <v>45984</v>
      </c>
      <c r="C3184" s="10" t="s">
        <v>157</v>
      </c>
      <c r="D3184" s="10" t="s">
        <v>13</v>
      </c>
      <c r="E3184" s="10" t="s">
        <v>14</v>
      </c>
      <c r="F3184" s="10" t="s">
        <v>77</v>
      </c>
      <c r="G3184" s="11">
        <v>125</v>
      </c>
      <c r="H3184" s="11">
        <v>69700</v>
      </c>
      <c r="I3184" s="11">
        <f t="shared" si="106"/>
        <v>8712500</v>
      </c>
      <c r="J3184" s="11">
        <f t="shared" si="107"/>
        <v>871250</v>
      </c>
      <c r="K3184" s="11">
        <f>연간거래자료!$I3184+연간거래자료!$J3184</f>
        <v>9583750</v>
      </c>
      <c r="L3184" s="13" t="s">
        <v>16</v>
      </c>
      <c r="M3184" s="14" t="s">
        <v>135</v>
      </c>
    </row>
    <row r="3185" spans="2:13" x14ac:dyDescent="0.3">
      <c r="B3185" s="9">
        <v>45984</v>
      </c>
      <c r="C3185" s="10" t="s">
        <v>150</v>
      </c>
      <c r="D3185" s="10" t="s">
        <v>13</v>
      </c>
      <c r="E3185" s="10" t="s">
        <v>14</v>
      </c>
      <c r="F3185" s="10" t="s">
        <v>94</v>
      </c>
      <c r="G3185" s="11">
        <v>103</v>
      </c>
      <c r="H3185" s="11">
        <v>116200</v>
      </c>
      <c r="I3185" s="11">
        <f t="shared" si="106"/>
        <v>11968600</v>
      </c>
      <c r="J3185" s="11">
        <f t="shared" si="107"/>
        <v>1196860</v>
      </c>
      <c r="K3185" s="11">
        <f>연간거래자료!$I3185+연간거래자료!$J3185</f>
        <v>13165460</v>
      </c>
      <c r="L3185" s="13" t="s">
        <v>12</v>
      </c>
      <c r="M3185" s="14" t="s">
        <v>134</v>
      </c>
    </row>
    <row r="3186" spans="2:13" x14ac:dyDescent="0.3">
      <c r="B3186" s="9">
        <v>45984</v>
      </c>
      <c r="C3186" s="10" t="s">
        <v>143</v>
      </c>
      <c r="D3186" s="10" t="s">
        <v>13</v>
      </c>
      <c r="E3186" s="10" t="s">
        <v>14</v>
      </c>
      <c r="F3186" s="10" t="s">
        <v>84</v>
      </c>
      <c r="G3186" s="11">
        <v>48</v>
      </c>
      <c r="H3186" s="11">
        <v>89900</v>
      </c>
      <c r="I3186" s="11">
        <f t="shared" si="106"/>
        <v>4315200</v>
      </c>
      <c r="J3186" s="11">
        <f t="shared" si="107"/>
        <v>431520</v>
      </c>
      <c r="K3186" s="11">
        <f>연간거래자료!$I3186+연간거래자료!$J3186</f>
        <v>4746720</v>
      </c>
      <c r="L3186" s="13" t="s">
        <v>16</v>
      </c>
      <c r="M3186" s="14" t="s">
        <v>137</v>
      </c>
    </row>
    <row r="3187" spans="2:13" x14ac:dyDescent="0.3">
      <c r="B3187" s="9">
        <v>45984</v>
      </c>
      <c r="C3187" s="10" t="s">
        <v>155</v>
      </c>
      <c r="D3187" s="10" t="s">
        <v>13</v>
      </c>
      <c r="E3187" s="10" t="s">
        <v>26</v>
      </c>
      <c r="F3187" s="10" t="s">
        <v>68</v>
      </c>
      <c r="G3187" s="11">
        <v>50</v>
      </c>
      <c r="H3187" s="11">
        <v>72800</v>
      </c>
      <c r="I3187" s="11">
        <f t="shared" si="106"/>
        <v>3640000</v>
      </c>
      <c r="J3187" s="11">
        <f t="shared" si="107"/>
        <v>364000</v>
      </c>
      <c r="K3187" s="11">
        <f>연간거래자료!$I3187+연간거래자료!$J3187</f>
        <v>4004000</v>
      </c>
      <c r="L3187" s="13" t="s">
        <v>16</v>
      </c>
      <c r="M3187" s="14" t="s">
        <v>134</v>
      </c>
    </row>
    <row r="3188" spans="2:13" x14ac:dyDescent="0.3">
      <c r="B3188" s="9">
        <v>45984</v>
      </c>
      <c r="C3188" s="10" t="s">
        <v>153</v>
      </c>
      <c r="D3188" s="10" t="s">
        <v>9</v>
      </c>
      <c r="E3188" s="10" t="s">
        <v>48</v>
      </c>
      <c r="F3188" s="10" t="s">
        <v>49</v>
      </c>
      <c r="G3188" s="11">
        <v>55</v>
      </c>
      <c r="H3188" s="11">
        <v>83000</v>
      </c>
      <c r="I3188" s="11">
        <f t="shared" si="106"/>
        <v>4565000</v>
      </c>
      <c r="J3188" s="11">
        <f t="shared" si="107"/>
        <v>456500</v>
      </c>
      <c r="K3188" s="11">
        <f>연간거래자료!$I3188+연간거래자료!$J3188</f>
        <v>5021500</v>
      </c>
      <c r="L3188" s="13" t="s">
        <v>16</v>
      </c>
      <c r="M3188" s="14" t="s">
        <v>136</v>
      </c>
    </row>
    <row r="3189" spans="2:13" x14ac:dyDescent="0.3">
      <c r="B3189" s="9">
        <v>45984</v>
      </c>
      <c r="C3189" s="10" t="s">
        <v>150</v>
      </c>
      <c r="D3189" s="10" t="s">
        <v>9</v>
      </c>
      <c r="E3189" s="10" t="s">
        <v>24</v>
      </c>
      <c r="F3189" s="10" t="s">
        <v>87</v>
      </c>
      <c r="G3189" s="11">
        <v>96</v>
      </c>
      <c r="H3189" s="11">
        <v>545400</v>
      </c>
      <c r="I3189" s="11">
        <f t="shared" si="106"/>
        <v>52358400</v>
      </c>
      <c r="J3189" s="11">
        <f t="shared" si="107"/>
        <v>5235840</v>
      </c>
      <c r="K3189" s="11">
        <f>연간거래자료!$I3189+연간거래자료!$J3189</f>
        <v>57594240</v>
      </c>
      <c r="L3189" s="13" t="s">
        <v>12</v>
      </c>
      <c r="M3189" s="14" t="s">
        <v>134</v>
      </c>
    </row>
    <row r="3190" spans="2:13" x14ac:dyDescent="0.3">
      <c r="B3190" s="9">
        <v>45984</v>
      </c>
      <c r="C3190" s="10" t="s">
        <v>148</v>
      </c>
      <c r="D3190" s="10" t="s">
        <v>9</v>
      </c>
      <c r="E3190" s="10" t="s">
        <v>50</v>
      </c>
      <c r="F3190" s="10" t="s">
        <v>121</v>
      </c>
      <c r="G3190" s="11">
        <v>28</v>
      </c>
      <c r="H3190" s="11">
        <v>152000</v>
      </c>
      <c r="I3190" s="11">
        <f t="shared" si="106"/>
        <v>4256000</v>
      </c>
      <c r="J3190" s="11">
        <f t="shared" si="107"/>
        <v>425600</v>
      </c>
      <c r="K3190" s="11">
        <f>연간거래자료!$I3190+연간거래자료!$J3190</f>
        <v>4681600</v>
      </c>
      <c r="L3190" s="13" t="s">
        <v>16</v>
      </c>
      <c r="M3190" s="14" t="s">
        <v>135</v>
      </c>
    </row>
    <row r="3191" spans="2:13" x14ac:dyDescent="0.3">
      <c r="B3191" s="9">
        <v>45984</v>
      </c>
      <c r="C3191" s="10" t="s">
        <v>130</v>
      </c>
      <c r="D3191" s="10" t="s">
        <v>9</v>
      </c>
      <c r="E3191" s="10" t="s">
        <v>36</v>
      </c>
      <c r="F3191" s="10" t="s">
        <v>37</v>
      </c>
      <c r="G3191" s="11">
        <v>126</v>
      </c>
      <c r="H3191" s="11">
        <v>151300</v>
      </c>
      <c r="I3191" s="11">
        <f t="shared" si="106"/>
        <v>19063800</v>
      </c>
      <c r="J3191" s="11">
        <f t="shared" si="107"/>
        <v>1906380</v>
      </c>
      <c r="K3191" s="11">
        <f>연간거래자료!$I3191+연간거래자료!$J3191</f>
        <v>20970180</v>
      </c>
      <c r="L3191" s="13" t="s">
        <v>16</v>
      </c>
      <c r="M3191" s="14" t="s">
        <v>134</v>
      </c>
    </row>
    <row r="3192" spans="2:13" x14ac:dyDescent="0.3">
      <c r="B3192" s="9">
        <v>45985</v>
      </c>
      <c r="C3192" s="10" t="s">
        <v>139</v>
      </c>
      <c r="D3192" s="10" t="s">
        <v>33</v>
      </c>
      <c r="E3192" s="10" t="s">
        <v>34</v>
      </c>
      <c r="F3192" s="10" t="s">
        <v>65</v>
      </c>
      <c r="G3192" s="11">
        <v>55</v>
      </c>
      <c r="H3192" s="11">
        <v>16400</v>
      </c>
      <c r="I3192" s="11">
        <f t="shared" si="106"/>
        <v>902000</v>
      </c>
      <c r="J3192" s="11">
        <f t="shared" si="107"/>
        <v>90200</v>
      </c>
      <c r="K3192" s="11">
        <f>연간거래자료!$I3192+연간거래자료!$J3192</f>
        <v>992200</v>
      </c>
      <c r="L3192" s="13" t="s">
        <v>12</v>
      </c>
      <c r="M3192" s="14" t="s">
        <v>137</v>
      </c>
    </row>
    <row r="3193" spans="2:13" x14ac:dyDescent="0.3">
      <c r="B3193" s="9">
        <v>45985</v>
      </c>
      <c r="C3193" s="10" t="s">
        <v>131</v>
      </c>
      <c r="D3193" s="10" t="s">
        <v>13</v>
      </c>
      <c r="E3193" s="10" t="s">
        <v>14</v>
      </c>
      <c r="F3193" s="10" t="s">
        <v>116</v>
      </c>
      <c r="G3193" s="11">
        <v>82</v>
      </c>
      <c r="H3193" s="11">
        <v>334700</v>
      </c>
      <c r="I3193" s="11">
        <f t="shared" si="106"/>
        <v>27445400</v>
      </c>
      <c r="J3193" s="11">
        <f t="shared" si="107"/>
        <v>2744540</v>
      </c>
      <c r="K3193" s="11">
        <f>연간거래자료!$I3193+연간거래자료!$J3193</f>
        <v>30189940</v>
      </c>
      <c r="L3193" s="13" t="s">
        <v>12</v>
      </c>
      <c r="M3193" s="14" t="s">
        <v>136</v>
      </c>
    </row>
    <row r="3194" spans="2:13" x14ac:dyDescent="0.3">
      <c r="B3194" s="9">
        <v>45985</v>
      </c>
      <c r="C3194" s="10" t="s">
        <v>155</v>
      </c>
      <c r="D3194" s="10" t="s">
        <v>13</v>
      </c>
      <c r="E3194" s="10" t="s">
        <v>26</v>
      </c>
      <c r="F3194" s="10" t="s">
        <v>106</v>
      </c>
      <c r="G3194" s="11">
        <v>81</v>
      </c>
      <c r="H3194" s="11">
        <v>6500</v>
      </c>
      <c r="I3194" s="11">
        <f t="shared" si="106"/>
        <v>526500</v>
      </c>
      <c r="J3194" s="11">
        <f t="shared" si="107"/>
        <v>52650</v>
      </c>
      <c r="K3194" s="11">
        <f>연간거래자료!$I3194+연간거래자료!$J3194</f>
        <v>579150</v>
      </c>
      <c r="L3194" s="13" t="s">
        <v>12</v>
      </c>
      <c r="M3194" s="14" t="s">
        <v>137</v>
      </c>
    </row>
    <row r="3195" spans="2:13" x14ac:dyDescent="0.3">
      <c r="B3195" s="9">
        <v>45985</v>
      </c>
      <c r="C3195" s="10" t="s">
        <v>148</v>
      </c>
      <c r="D3195" s="10" t="s">
        <v>9</v>
      </c>
      <c r="E3195" s="10" t="s">
        <v>24</v>
      </c>
      <c r="F3195" s="10" t="s">
        <v>87</v>
      </c>
      <c r="G3195" s="11">
        <v>124</v>
      </c>
      <c r="H3195" s="11">
        <v>545400</v>
      </c>
      <c r="I3195" s="11">
        <f t="shared" si="106"/>
        <v>67629600</v>
      </c>
      <c r="J3195" s="11">
        <f t="shared" si="107"/>
        <v>6762960</v>
      </c>
      <c r="K3195" s="11">
        <f>연간거래자료!$I3195+연간거래자료!$J3195</f>
        <v>74392560</v>
      </c>
      <c r="L3195" s="13" t="s">
        <v>16</v>
      </c>
      <c r="M3195" s="14" t="s">
        <v>136</v>
      </c>
    </row>
    <row r="3196" spans="2:13" x14ac:dyDescent="0.3">
      <c r="B3196" s="9">
        <v>45985</v>
      </c>
      <c r="C3196" s="10" t="s">
        <v>139</v>
      </c>
      <c r="D3196" s="10" t="s">
        <v>9</v>
      </c>
      <c r="E3196" s="10" t="s">
        <v>24</v>
      </c>
      <c r="F3196" s="10" t="s">
        <v>44</v>
      </c>
      <c r="G3196" s="11">
        <v>80</v>
      </c>
      <c r="H3196" s="11">
        <v>496900</v>
      </c>
      <c r="I3196" s="11">
        <f t="shared" si="106"/>
        <v>39752000</v>
      </c>
      <c r="J3196" s="11">
        <f t="shared" si="107"/>
        <v>3975200</v>
      </c>
      <c r="K3196" s="11">
        <f>연간거래자료!$I3196+연간거래자료!$J3196</f>
        <v>43727200</v>
      </c>
      <c r="L3196" s="13" t="s">
        <v>16</v>
      </c>
      <c r="M3196" s="14" t="s">
        <v>135</v>
      </c>
    </row>
    <row r="3197" spans="2:13" x14ac:dyDescent="0.3">
      <c r="B3197" s="9">
        <v>45985</v>
      </c>
      <c r="C3197" s="10" t="s">
        <v>153</v>
      </c>
      <c r="D3197" s="10" t="s">
        <v>9</v>
      </c>
      <c r="E3197" s="10" t="s">
        <v>24</v>
      </c>
      <c r="F3197" s="10" t="s">
        <v>122</v>
      </c>
      <c r="G3197" s="11">
        <v>19</v>
      </c>
      <c r="H3197" s="11">
        <v>621000</v>
      </c>
      <c r="I3197" s="11">
        <f t="shared" si="106"/>
        <v>11799000</v>
      </c>
      <c r="J3197" s="11">
        <f t="shared" si="107"/>
        <v>1179900</v>
      </c>
      <c r="K3197" s="11">
        <f>연간거래자료!$I3197+연간거래자료!$J3197</f>
        <v>12978900</v>
      </c>
      <c r="L3197" s="13" t="s">
        <v>16</v>
      </c>
      <c r="M3197" s="14" t="s">
        <v>136</v>
      </c>
    </row>
    <row r="3198" spans="2:13" x14ac:dyDescent="0.3">
      <c r="B3198" s="9">
        <v>45985</v>
      </c>
      <c r="C3198" s="10" t="s">
        <v>143</v>
      </c>
      <c r="D3198" s="10" t="s">
        <v>9</v>
      </c>
      <c r="E3198" s="10" t="s">
        <v>17</v>
      </c>
      <c r="F3198" s="10" t="s">
        <v>42</v>
      </c>
      <c r="G3198" s="11">
        <v>58</v>
      </c>
      <c r="H3198" s="11">
        <v>345700</v>
      </c>
      <c r="I3198" s="11">
        <f t="shared" si="106"/>
        <v>20050600</v>
      </c>
      <c r="J3198" s="11">
        <f t="shared" si="107"/>
        <v>2005060</v>
      </c>
      <c r="K3198" s="11">
        <f>연간거래자료!$I3198+연간거래자료!$J3198</f>
        <v>22055660</v>
      </c>
      <c r="L3198" s="13" t="s">
        <v>16</v>
      </c>
      <c r="M3198" s="14" t="s">
        <v>136</v>
      </c>
    </row>
    <row r="3199" spans="2:13" x14ac:dyDescent="0.3">
      <c r="B3199" s="9">
        <v>45985</v>
      </c>
      <c r="C3199" s="10" t="s">
        <v>130</v>
      </c>
      <c r="D3199" s="10" t="s">
        <v>9</v>
      </c>
      <c r="E3199" s="10" t="s">
        <v>50</v>
      </c>
      <c r="F3199" s="10" t="s">
        <v>121</v>
      </c>
      <c r="G3199" s="11">
        <v>90</v>
      </c>
      <c r="H3199" s="11">
        <v>147400</v>
      </c>
      <c r="I3199" s="11">
        <f t="shared" si="106"/>
        <v>13266000</v>
      </c>
      <c r="J3199" s="11">
        <f t="shared" si="107"/>
        <v>1326600</v>
      </c>
      <c r="K3199" s="11">
        <f>연간거래자료!$I3199+연간거래자료!$J3199</f>
        <v>14592600</v>
      </c>
      <c r="L3199" s="13" t="s">
        <v>12</v>
      </c>
      <c r="M3199" s="14" t="s">
        <v>136</v>
      </c>
    </row>
    <row r="3200" spans="2:13" x14ac:dyDescent="0.3">
      <c r="B3200" s="9">
        <v>45986</v>
      </c>
      <c r="C3200" s="10" t="s">
        <v>152</v>
      </c>
      <c r="D3200" s="10" t="s">
        <v>21</v>
      </c>
      <c r="E3200" s="10" t="s">
        <v>31</v>
      </c>
      <c r="F3200" s="10" t="s">
        <v>32</v>
      </c>
      <c r="G3200" s="11">
        <v>72</v>
      </c>
      <c r="H3200" s="11">
        <v>183900</v>
      </c>
      <c r="I3200" s="11">
        <f t="shared" si="106"/>
        <v>13240800</v>
      </c>
      <c r="J3200" s="11">
        <f t="shared" si="107"/>
        <v>1324080</v>
      </c>
      <c r="K3200" s="11">
        <f>연간거래자료!$I3200+연간거래자료!$J3200</f>
        <v>14564880</v>
      </c>
      <c r="L3200" s="13" t="s">
        <v>16</v>
      </c>
      <c r="M3200" s="14" t="s">
        <v>134</v>
      </c>
    </row>
    <row r="3201" spans="2:13" x14ac:dyDescent="0.3">
      <c r="B3201" s="9">
        <v>45986</v>
      </c>
      <c r="C3201" s="10" t="s">
        <v>157</v>
      </c>
      <c r="D3201" s="10" t="s">
        <v>21</v>
      </c>
      <c r="E3201" s="10" t="s">
        <v>28</v>
      </c>
      <c r="F3201" s="10" t="s">
        <v>98</v>
      </c>
      <c r="G3201" s="11">
        <v>21</v>
      </c>
      <c r="H3201" s="11">
        <v>1626500</v>
      </c>
      <c r="I3201" s="11">
        <f t="shared" si="106"/>
        <v>34156500</v>
      </c>
      <c r="J3201" s="11">
        <f t="shared" si="107"/>
        <v>3415650</v>
      </c>
      <c r="K3201" s="11">
        <f>연간거래자료!$I3201+연간거래자료!$J3201</f>
        <v>37572150</v>
      </c>
      <c r="L3201" s="13" t="s">
        <v>16</v>
      </c>
      <c r="M3201" s="14" t="s">
        <v>136</v>
      </c>
    </row>
    <row r="3202" spans="2:13" x14ac:dyDescent="0.3">
      <c r="B3202" s="9">
        <v>45986</v>
      </c>
      <c r="C3202" s="10" t="s">
        <v>146</v>
      </c>
      <c r="D3202" s="10" t="s">
        <v>21</v>
      </c>
      <c r="E3202" s="10" t="s">
        <v>22</v>
      </c>
      <c r="F3202" s="10" t="s">
        <v>23</v>
      </c>
      <c r="G3202" s="11">
        <v>74</v>
      </c>
      <c r="H3202" s="11">
        <v>55200</v>
      </c>
      <c r="I3202" s="11">
        <f t="shared" si="106"/>
        <v>4084800</v>
      </c>
      <c r="J3202" s="11">
        <f t="shared" si="107"/>
        <v>408480</v>
      </c>
      <c r="K3202" s="11">
        <f>연간거래자료!$I3202+연간거래자료!$J3202</f>
        <v>4493280</v>
      </c>
      <c r="L3202" s="13" t="s">
        <v>16</v>
      </c>
      <c r="M3202" s="14" t="s">
        <v>137</v>
      </c>
    </row>
    <row r="3203" spans="2:13" x14ac:dyDescent="0.3">
      <c r="B3203" s="9">
        <v>45986</v>
      </c>
      <c r="C3203" s="10" t="s">
        <v>131</v>
      </c>
      <c r="D3203" s="10" t="s">
        <v>13</v>
      </c>
      <c r="E3203" s="10" t="s">
        <v>14</v>
      </c>
      <c r="F3203" s="10" t="s">
        <v>63</v>
      </c>
      <c r="G3203" s="11">
        <v>22</v>
      </c>
      <c r="H3203" s="11">
        <v>95000</v>
      </c>
      <c r="I3203" s="11">
        <f t="shared" si="106"/>
        <v>2090000</v>
      </c>
      <c r="J3203" s="11">
        <f t="shared" si="107"/>
        <v>209000</v>
      </c>
      <c r="K3203" s="11">
        <f>연간거래자료!$I3203+연간거래자료!$J3203</f>
        <v>2299000</v>
      </c>
      <c r="L3203" s="13" t="s">
        <v>16</v>
      </c>
      <c r="M3203" s="14" t="s">
        <v>137</v>
      </c>
    </row>
    <row r="3204" spans="2:13" x14ac:dyDescent="0.3">
      <c r="B3204" s="9">
        <v>45986</v>
      </c>
      <c r="C3204" s="10" t="s">
        <v>143</v>
      </c>
      <c r="D3204" s="10" t="s">
        <v>13</v>
      </c>
      <c r="E3204" s="10" t="s">
        <v>14</v>
      </c>
      <c r="F3204" s="10" t="s">
        <v>103</v>
      </c>
      <c r="G3204" s="11">
        <v>93</v>
      </c>
      <c r="H3204" s="11">
        <v>484000</v>
      </c>
      <c r="I3204" s="11">
        <f t="shared" si="106"/>
        <v>45012000</v>
      </c>
      <c r="J3204" s="11">
        <f t="shared" si="107"/>
        <v>4501200</v>
      </c>
      <c r="K3204" s="11">
        <f>연간거래자료!$I3204+연간거래자료!$J3204</f>
        <v>49513200</v>
      </c>
      <c r="L3204" s="13" t="s">
        <v>12</v>
      </c>
      <c r="M3204" s="14" t="s">
        <v>134</v>
      </c>
    </row>
    <row r="3205" spans="2:13" x14ac:dyDescent="0.3">
      <c r="B3205" s="9">
        <v>45986</v>
      </c>
      <c r="C3205" s="10" t="s">
        <v>157</v>
      </c>
      <c r="D3205" s="10" t="s">
        <v>13</v>
      </c>
      <c r="E3205" s="10" t="s">
        <v>14</v>
      </c>
      <c r="F3205" s="10" t="s">
        <v>94</v>
      </c>
      <c r="G3205" s="11">
        <v>44</v>
      </c>
      <c r="H3205" s="11">
        <v>119800</v>
      </c>
      <c r="I3205" s="11">
        <f t="shared" si="106"/>
        <v>5271200</v>
      </c>
      <c r="J3205" s="11">
        <f t="shared" si="107"/>
        <v>527120</v>
      </c>
      <c r="K3205" s="11">
        <f>연간거래자료!$I3205+연간거래자료!$J3205</f>
        <v>5798320</v>
      </c>
      <c r="L3205" s="13" t="s">
        <v>12</v>
      </c>
      <c r="M3205" s="14" t="s">
        <v>136</v>
      </c>
    </row>
    <row r="3206" spans="2:13" x14ac:dyDescent="0.3">
      <c r="B3206" s="9">
        <v>45986</v>
      </c>
      <c r="C3206" s="10" t="s">
        <v>139</v>
      </c>
      <c r="D3206" s="10" t="s">
        <v>13</v>
      </c>
      <c r="E3206" s="10" t="s">
        <v>26</v>
      </c>
      <c r="F3206" s="10" t="s">
        <v>27</v>
      </c>
      <c r="G3206" s="11">
        <v>149</v>
      </c>
      <c r="H3206" s="11">
        <v>64800</v>
      </c>
      <c r="I3206" s="11">
        <f t="shared" si="106"/>
        <v>9655200</v>
      </c>
      <c r="J3206" s="11">
        <f t="shared" si="107"/>
        <v>965520</v>
      </c>
      <c r="K3206" s="11">
        <f>연간거래자료!$I3206+연간거래자료!$J3206</f>
        <v>10620720</v>
      </c>
      <c r="L3206" s="13" t="s">
        <v>16</v>
      </c>
      <c r="M3206" s="14" t="s">
        <v>135</v>
      </c>
    </row>
    <row r="3207" spans="2:13" x14ac:dyDescent="0.3">
      <c r="B3207" s="9">
        <v>45986</v>
      </c>
      <c r="C3207" s="10" t="s">
        <v>154</v>
      </c>
      <c r="D3207" s="10" t="s">
        <v>13</v>
      </c>
      <c r="E3207" s="10" t="s">
        <v>26</v>
      </c>
      <c r="F3207" s="10" t="s">
        <v>71</v>
      </c>
      <c r="G3207" s="11">
        <v>131</v>
      </c>
      <c r="H3207" s="11">
        <v>76600</v>
      </c>
      <c r="I3207" s="11">
        <f t="shared" si="106"/>
        <v>10034600</v>
      </c>
      <c r="J3207" s="11">
        <f t="shared" si="107"/>
        <v>1003460</v>
      </c>
      <c r="K3207" s="11">
        <f>연간거래자료!$I3207+연간거래자료!$J3207</f>
        <v>11038060</v>
      </c>
      <c r="L3207" s="13" t="s">
        <v>16</v>
      </c>
      <c r="M3207" s="14" t="s">
        <v>134</v>
      </c>
    </row>
    <row r="3208" spans="2:13" x14ac:dyDescent="0.3">
      <c r="B3208" s="9">
        <v>45986</v>
      </c>
      <c r="C3208" s="10" t="s">
        <v>130</v>
      </c>
      <c r="D3208" s="10" t="s">
        <v>9</v>
      </c>
      <c r="E3208" s="10" t="s">
        <v>24</v>
      </c>
      <c r="F3208" s="10" t="s">
        <v>44</v>
      </c>
      <c r="G3208" s="11">
        <v>117</v>
      </c>
      <c r="H3208" s="11">
        <v>496900</v>
      </c>
      <c r="I3208" s="11">
        <f t="shared" si="106"/>
        <v>58137300</v>
      </c>
      <c r="J3208" s="11">
        <f t="shared" si="107"/>
        <v>5813730</v>
      </c>
      <c r="K3208" s="11">
        <f>연간거래자료!$I3208+연간거래자료!$J3208</f>
        <v>63951030</v>
      </c>
      <c r="L3208" s="13" t="s">
        <v>16</v>
      </c>
      <c r="M3208" s="14" t="s">
        <v>137</v>
      </c>
    </row>
    <row r="3209" spans="2:13" x14ac:dyDescent="0.3">
      <c r="B3209" s="9">
        <v>45986</v>
      </c>
      <c r="C3209" s="10" t="s">
        <v>131</v>
      </c>
      <c r="D3209" s="10" t="s">
        <v>9</v>
      </c>
      <c r="E3209" s="10" t="s">
        <v>10</v>
      </c>
      <c r="F3209" s="10" t="s">
        <v>78</v>
      </c>
      <c r="G3209" s="11">
        <v>85</v>
      </c>
      <c r="H3209" s="11">
        <v>209100</v>
      </c>
      <c r="I3209" s="11">
        <f t="shared" si="106"/>
        <v>17773500</v>
      </c>
      <c r="J3209" s="11">
        <f t="shared" si="107"/>
        <v>1777350</v>
      </c>
      <c r="K3209" s="11">
        <f>연간거래자료!$I3209+연간거래자료!$J3209</f>
        <v>19550850</v>
      </c>
      <c r="L3209" s="13" t="s">
        <v>12</v>
      </c>
      <c r="M3209" s="14" t="s">
        <v>137</v>
      </c>
    </row>
    <row r="3210" spans="2:13" x14ac:dyDescent="0.3">
      <c r="B3210" s="9">
        <v>45986</v>
      </c>
      <c r="C3210" s="10" t="s">
        <v>145</v>
      </c>
      <c r="D3210" s="10" t="s">
        <v>9</v>
      </c>
      <c r="E3210" s="10" t="s">
        <v>17</v>
      </c>
      <c r="F3210" s="10" t="s">
        <v>83</v>
      </c>
      <c r="G3210" s="11">
        <v>15</v>
      </c>
      <c r="H3210" s="11">
        <v>561200</v>
      </c>
      <c r="I3210" s="11">
        <f t="shared" si="106"/>
        <v>8418000</v>
      </c>
      <c r="J3210" s="11">
        <f t="shared" si="107"/>
        <v>841800</v>
      </c>
      <c r="K3210" s="11">
        <f>연간거래자료!$I3210+연간거래자료!$J3210</f>
        <v>9259800</v>
      </c>
      <c r="L3210" s="13" t="s">
        <v>16</v>
      </c>
      <c r="M3210" s="14" t="s">
        <v>136</v>
      </c>
    </row>
    <row r="3211" spans="2:13" x14ac:dyDescent="0.3">
      <c r="B3211" s="9">
        <v>45986</v>
      </c>
      <c r="C3211" s="10" t="s">
        <v>149</v>
      </c>
      <c r="D3211" s="10" t="s">
        <v>9</v>
      </c>
      <c r="E3211" s="10" t="s">
        <v>17</v>
      </c>
      <c r="F3211" s="10" t="s">
        <v>93</v>
      </c>
      <c r="G3211" s="11">
        <v>143</v>
      </c>
      <c r="H3211" s="11">
        <v>580100</v>
      </c>
      <c r="I3211" s="11">
        <f t="shared" ref="I3211:I3274" si="108">G3211*H3211</f>
        <v>82954300</v>
      </c>
      <c r="J3211" s="11">
        <f t="shared" ref="J3211:J3274" si="109">I3211*0.1</f>
        <v>8295430</v>
      </c>
      <c r="K3211" s="11">
        <f>연간거래자료!$I3211+연간거래자료!$J3211</f>
        <v>91249730</v>
      </c>
      <c r="L3211" s="13" t="s">
        <v>12</v>
      </c>
      <c r="M3211" s="14" t="s">
        <v>136</v>
      </c>
    </row>
    <row r="3212" spans="2:13" x14ac:dyDescent="0.3">
      <c r="B3212" s="9">
        <v>45986</v>
      </c>
      <c r="C3212" s="10" t="s">
        <v>155</v>
      </c>
      <c r="D3212" s="10" t="s">
        <v>9</v>
      </c>
      <c r="E3212" s="10" t="s">
        <v>36</v>
      </c>
      <c r="F3212" s="10" t="s">
        <v>107</v>
      </c>
      <c r="G3212" s="11">
        <v>104</v>
      </c>
      <c r="H3212" s="11">
        <v>303100</v>
      </c>
      <c r="I3212" s="11">
        <f t="shared" si="108"/>
        <v>31522400</v>
      </c>
      <c r="J3212" s="11">
        <f t="shared" si="109"/>
        <v>3152240</v>
      </c>
      <c r="K3212" s="11">
        <f>연간거래자료!$I3212+연간거래자료!$J3212</f>
        <v>34674640</v>
      </c>
      <c r="L3212" s="13" t="s">
        <v>16</v>
      </c>
      <c r="M3212" s="14" t="s">
        <v>136</v>
      </c>
    </row>
    <row r="3213" spans="2:13" x14ac:dyDescent="0.3">
      <c r="B3213" s="9">
        <v>45987</v>
      </c>
      <c r="C3213" s="10" t="s">
        <v>141</v>
      </c>
      <c r="D3213" s="10" t="s">
        <v>21</v>
      </c>
      <c r="E3213" s="10" t="s">
        <v>31</v>
      </c>
      <c r="F3213" s="10" t="s">
        <v>61</v>
      </c>
      <c r="G3213" s="11">
        <v>40</v>
      </c>
      <c r="H3213" s="11">
        <v>256300</v>
      </c>
      <c r="I3213" s="11">
        <f t="shared" si="108"/>
        <v>10252000</v>
      </c>
      <c r="J3213" s="11">
        <f t="shared" si="109"/>
        <v>1025200</v>
      </c>
      <c r="K3213" s="11">
        <f>연간거래자료!$I3213+연간거래자료!$J3213</f>
        <v>11277200</v>
      </c>
      <c r="L3213" s="13" t="s">
        <v>12</v>
      </c>
      <c r="M3213" s="14" t="s">
        <v>134</v>
      </c>
    </row>
    <row r="3214" spans="2:13" x14ac:dyDescent="0.3">
      <c r="B3214" s="9">
        <v>45987</v>
      </c>
      <c r="C3214" s="10" t="s">
        <v>152</v>
      </c>
      <c r="D3214" s="10" t="s">
        <v>21</v>
      </c>
      <c r="E3214" s="10" t="s">
        <v>28</v>
      </c>
      <c r="F3214" s="10" t="s">
        <v>29</v>
      </c>
      <c r="G3214" s="11">
        <v>45</v>
      </c>
      <c r="H3214" s="11">
        <v>139800</v>
      </c>
      <c r="I3214" s="11">
        <f t="shared" si="108"/>
        <v>6291000</v>
      </c>
      <c r="J3214" s="11">
        <f t="shared" si="109"/>
        <v>629100</v>
      </c>
      <c r="K3214" s="11">
        <f>연간거래자료!$I3214+연간거래자료!$J3214</f>
        <v>6920100</v>
      </c>
      <c r="L3214" s="13" t="s">
        <v>12</v>
      </c>
      <c r="M3214" s="14" t="s">
        <v>136</v>
      </c>
    </row>
    <row r="3215" spans="2:13" x14ac:dyDescent="0.3">
      <c r="B3215" s="9">
        <v>45987</v>
      </c>
      <c r="C3215" s="10" t="s">
        <v>154</v>
      </c>
      <c r="D3215" s="10" t="s">
        <v>21</v>
      </c>
      <c r="E3215" s="10" t="s">
        <v>28</v>
      </c>
      <c r="F3215" s="10" t="s">
        <v>53</v>
      </c>
      <c r="G3215" s="11">
        <v>10</v>
      </c>
      <c r="H3215" s="11">
        <v>2145600</v>
      </c>
      <c r="I3215" s="11">
        <f t="shared" si="108"/>
        <v>21456000</v>
      </c>
      <c r="J3215" s="11">
        <f t="shared" si="109"/>
        <v>2145600</v>
      </c>
      <c r="K3215" s="11">
        <f>연간거래자료!$I3215+연간거래자료!$J3215</f>
        <v>23601600</v>
      </c>
      <c r="L3215" s="13" t="s">
        <v>12</v>
      </c>
      <c r="M3215" s="14" t="s">
        <v>135</v>
      </c>
    </row>
    <row r="3216" spans="2:13" x14ac:dyDescent="0.3">
      <c r="B3216" s="9">
        <v>45987</v>
      </c>
      <c r="C3216" s="10" t="s">
        <v>132</v>
      </c>
      <c r="D3216" s="10" t="s">
        <v>21</v>
      </c>
      <c r="E3216" s="10" t="s">
        <v>22</v>
      </c>
      <c r="F3216" s="10" t="s">
        <v>62</v>
      </c>
      <c r="G3216" s="11">
        <v>129</v>
      </c>
      <c r="H3216" s="11">
        <v>122700</v>
      </c>
      <c r="I3216" s="11">
        <f t="shared" si="108"/>
        <v>15828300</v>
      </c>
      <c r="J3216" s="11">
        <f t="shared" si="109"/>
        <v>1582830</v>
      </c>
      <c r="K3216" s="11">
        <f>연간거래자료!$I3216+연간거래자료!$J3216</f>
        <v>17411130</v>
      </c>
      <c r="L3216" s="13" t="s">
        <v>12</v>
      </c>
      <c r="M3216" s="14" t="s">
        <v>135</v>
      </c>
    </row>
    <row r="3217" spans="2:13" x14ac:dyDescent="0.3">
      <c r="B3217" s="9">
        <v>45987</v>
      </c>
      <c r="C3217" s="10" t="s">
        <v>153</v>
      </c>
      <c r="D3217" s="10" t="s">
        <v>33</v>
      </c>
      <c r="E3217" s="10" t="s">
        <v>56</v>
      </c>
      <c r="F3217" s="10" t="s">
        <v>66</v>
      </c>
      <c r="G3217" s="11">
        <v>34</v>
      </c>
      <c r="H3217" s="11">
        <v>23800</v>
      </c>
      <c r="I3217" s="11">
        <f t="shared" si="108"/>
        <v>809200</v>
      </c>
      <c r="J3217" s="11">
        <f t="shared" si="109"/>
        <v>80920</v>
      </c>
      <c r="K3217" s="11">
        <f>연간거래자료!$I3217+연간거래자료!$J3217</f>
        <v>890120</v>
      </c>
      <c r="L3217" s="13" t="s">
        <v>12</v>
      </c>
      <c r="M3217" s="14" t="s">
        <v>135</v>
      </c>
    </row>
    <row r="3218" spans="2:13" x14ac:dyDescent="0.3">
      <c r="B3218" s="9">
        <v>45987</v>
      </c>
      <c r="C3218" s="10" t="s">
        <v>154</v>
      </c>
      <c r="D3218" s="10" t="s">
        <v>13</v>
      </c>
      <c r="E3218" s="10" t="s">
        <v>26</v>
      </c>
      <c r="F3218" s="10" t="s">
        <v>27</v>
      </c>
      <c r="G3218" s="11">
        <v>123</v>
      </c>
      <c r="H3218" s="11">
        <v>64800</v>
      </c>
      <c r="I3218" s="11">
        <f t="shared" si="108"/>
        <v>7970400</v>
      </c>
      <c r="J3218" s="11">
        <f t="shared" si="109"/>
        <v>797040</v>
      </c>
      <c r="K3218" s="11">
        <f>연간거래자료!$I3218+연간거래자료!$J3218</f>
        <v>8767440</v>
      </c>
      <c r="L3218" s="13" t="s">
        <v>12</v>
      </c>
      <c r="M3218" s="14" t="s">
        <v>136</v>
      </c>
    </row>
    <row r="3219" spans="2:13" x14ac:dyDescent="0.3">
      <c r="B3219" s="9">
        <v>45987</v>
      </c>
      <c r="C3219" s="10" t="s">
        <v>143</v>
      </c>
      <c r="D3219" s="10" t="s">
        <v>9</v>
      </c>
      <c r="E3219" s="10" t="s">
        <v>50</v>
      </c>
      <c r="F3219" s="10" t="s">
        <v>126</v>
      </c>
      <c r="G3219" s="11">
        <v>134</v>
      </c>
      <c r="H3219" s="11">
        <v>63100</v>
      </c>
      <c r="I3219" s="11">
        <f t="shared" si="108"/>
        <v>8455400</v>
      </c>
      <c r="J3219" s="11">
        <f t="shared" si="109"/>
        <v>845540</v>
      </c>
      <c r="K3219" s="11">
        <f>연간거래자료!$I3219+연간거래자료!$J3219</f>
        <v>9300940</v>
      </c>
      <c r="L3219" s="13" t="s">
        <v>12</v>
      </c>
      <c r="M3219" s="14" t="s">
        <v>135</v>
      </c>
    </row>
    <row r="3220" spans="2:13" x14ac:dyDescent="0.3">
      <c r="B3220" s="9">
        <v>45987</v>
      </c>
      <c r="C3220" s="10" t="s">
        <v>157</v>
      </c>
      <c r="D3220" s="10" t="s">
        <v>9</v>
      </c>
      <c r="E3220" s="10" t="s">
        <v>36</v>
      </c>
      <c r="F3220" s="10" t="s">
        <v>107</v>
      </c>
      <c r="G3220" s="11">
        <v>112</v>
      </c>
      <c r="H3220" s="11">
        <v>303100</v>
      </c>
      <c r="I3220" s="11">
        <f t="shared" si="108"/>
        <v>33947200</v>
      </c>
      <c r="J3220" s="11">
        <f t="shared" si="109"/>
        <v>3394720</v>
      </c>
      <c r="K3220" s="11">
        <f>연간거래자료!$I3220+연간거래자료!$J3220</f>
        <v>37341920</v>
      </c>
      <c r="L3220" s="13" t="s">
        <v>16</v>
      </c>
      <c r="M3220" s="14" t="s">
        <v>135</v>
      </c>
    </row>
    <row r="3221" spans="2:13" x14ac:dyDescent="0.3">
      <c r="B3221" s="9">
        <v>45988</v>
      </c>
      <c r="C3221" s="10" t="s">
        <v>151</v>
      </c>
      <c r="D3221" s="10" t="s">
        <v>21</v>
      </c>
      <c r="E3221" s="10" t="s">
        <v>31</v>
      </c>
      <c r="F3221" s="10" t="s">
        <v>39</v>
      </c>
      <c r="G3221" s="11">
        <v>84</v>
      </c>
      <c r="H3221" s="11">
        <v>204200</v>
      </c>
      <c r="I3221" s="11">
        <f t="shared" si="108"/>
        <v>17152800</v>
      </c>
      <c r="J3221" s="11">
        <f t="shared" si="109"/>
        <v>1715280</v>
      </c>
      <c r="K3221" s="11">
        <f>연간거래자료!$I3221+연간거래자료!$J3221</f>
        <v>18868080</v>
      </c>
      <c r="L3221" s="13" t="s">
        <v>12</v>
      </c>
      <c r="M3221" s="14" t="s">
        <v>136</v>
      </c>
    </row>
    <row r="3222" spans="2:13" x14ac:dyDescent="0.3">
      <c r="B3222" s="9">
        <v>45988</v>
      </c>
      <c r="C3222" s="10" t="s">
        <v>147</v>
      </c>
      <c r="D3222" s="10" t="s">
        <v>21</v>
      </c>
      <c r="E3222" s="10" t="s">
        <v>31</v>
      </c>
      <c r="F3222" s="10" t="s">
        <v>72</v>
      </c>
      <c r="G3222" s="11">
        <v>142</v>
      </c>
      <c r="H3222" s="11">
        <v>248500</v>
      </c>
      <c r="I3222" s="11">
        <f t="shared" si="108"/>
        <v>35287000</v>
      </c>
      <c r="J3222" s="11">
        <f t="shared" si="109"/>
        <v>3528700</v>
      </c>
      <c r="K3222" s="11">
        <f>연간거래자료!$I3222+연간거래자료!$J3222</f>
        <v>38815700</v>
      </c>
      <c r="L3222" s="13" t="s">
        <v>12</v>
      </c>
      <c r="M3222" s="14" t="s">
        <v>135</v>
      </c>
    </row>
    <row r="3223" spans="2:13" x14ac:dyDescent="0.3">
      <c r="B3223" s="9">
        <v>45988</v>
      </c>
      <c r="C3223" s="10" t="s">
        <v>149</v>
      </c>
      <c r="D3223" s="10" t="s">
        <v>13</v>
      </c>
      <c r="E3223" s="10" t="s">
        <v>14</v>
      </c>
      <c r="F3223" s="10" t="s">
        <v>116</v>
      </c>
      <c r="G3223" s="11">
        <v>101</v>
      </c>
      <c r="H3223" s="11">
        <v>334700</v>
      </c>
      <c r="I3223" s="11">
        <f t="shared" si="108"/>
        <v>33804700</v>
      </c>
      <c r="J3223" s="11">
        <f t="shared" si="109"/>
        <v>3380470</v>
      </c>
      <c r="K3223" s="11">
        <f>연간거래자료!$I3223+연간거래자료!$J3223</f>
        <v>37185170</v>
      </c>
      <c r="L3223" s="13" t="s">
        <v>12</v>
      </c>
      <c r="M3223" s="14" t="s">
        <v>134</v>
      </c>
    </row>
    <row r="3224" spans="2:13" x14ac:dyDescent="0.3">
      <c r="B3224" s="9">
        <v>45988</v>
      </c>
      <c r="C3224" s="10" t="s">
        <v>144</v>
      </c>
      <c r="D3224" s="10" t="s">
        <v>13</v>
      </c>
      <c r="E3224" s="10" t="s">
        <v>14</v>
      </c>
      <c r="F3224" s="10" t="s">
        <v>95</v>
      </c>
      <c r="G3224" s="11">
        <v>100</v>
      </c>
      <c r="H3224" s="11">
        <v>160000</v>
      </c>
      <c r="I3224" s="11">
        <f t="shared" si="108"/>
        <v>16000000</v>
      </c>
      <c r="J3224" s="11">
        <f t="shared" si="109"/>
        <v>1600000</v>
      </c>
      <c r="K3224" s="11">
        <f>연간거래자료!$I3224+연간거래자료!$J3224</f>
        <v>17600000</v>
      </c>
      <c r="L3224" s="13" t="s">
        <v>12</v>
      </c>
      <c r="M3224" s="14" t="s">
        <v>135</v>
      </c>
    </row>
    <row r="3225" spans="2:13" x14ac:dyDescent="0.3">
      <c r="B3225" s="9">
        <v>45988</v>
      </c>
      <c r="C3225" s="10" t="s">
        <v>131</v>
      </c>
      <c r="D3225" s="10" t="s">
        <v>13</v>
      </c>
      <c r="E3225" s="10" t="s">
        <v>26</v>
      </c>
      <c r="F3225" s="10" t="s">
        <v>46</v>
      </c>
      <c r="G3225" s="11">
        <v>24</v>
      </c>
      <c r="H3225" s="11">
        <v>6700</v>
      </c>
      <c r="I3225" s="11">
        <f t="shared" si="108"/>
        <v>160800</v>
      </c>
      <c r="J3225" s="11">
        <f t="shared" si="109"/>
        <v>16080</v>
      </c>
      <c r="K3225" s="11">
        <f>연간거래자료!$I3225+연간거래자료!$J3225</f>
        <v>176880</v>
      </c>
      <c r="L3225" s="13" t="s">
        <v>16</v>
      </c>
      <c r="M3225" s="14" t="s">
        <v>136</v>
      </c>
    </row>
    <row r="3226" spans="2:13" x14ac:dyDescent="0.3">
      <c r="B3226" s="9">
        <v>45988</v>
      </c>
      <c r="C3226" s="10" t="s">
        <v>141</v>
      </c>
      <c r="D3226" s="10" t="s">
        <v>9</v>
      </c>
      <c r="E3226" s="10" t="s">
        <v>50</v>
      </c>
      <c r="F3226" s="10" t="s">
        <v>126</v>
      </c>
      <c r="G3226" s="11">
        <v>82</v>
      </c>
      <c r="H3226" s="11">
        <v>63100</v>
      </c>
      <c r="I3226" s="11">
        <f t="shared" si="108"/>
        <v>5174200</v>
      </c>
      <c r="J3226" s="11">
        <f t="shared" si="109"/>
        <v>517420</v>
      </c>
      <c r="K3226" s="11">
        <f>연간거래자료!$I3226+연간거래자료!$J3226</f>
        <v>5691620</v>
      </c>
      <c r="L3226" s="13" t="s">
        <v>16</v>
      </c>
      <c r="M3226" s="14" t="s">
        <v>134</v>
      </c>
    </row>
    <row r="3227" spans="2:13" x14ac:dyDescent="0.3">
      <c r="B3227" s="9">
        <v>45989</v>
      </c>
      <c r="C3227" s="10" t="s">
        <v>156</v>
      </c>
      <c r="D3227" s="10" t="s">
        <v>21</v>
      </c>
      <c r="E3227" s="10" t="s">
        <v>31</v>
      </c>
      <c r="F3227" s="10" t="s">
        <v>72</v>
      </c>
      <c r="G3227" s="11">
        <v>68</v>
      </c>
      <c r="H3227" s="11">
        <v>248500</v>
      </c>
      <c r="I3227" s="11">
        <f t="shared" si="108"/>
        <v>16898000</v>
      </c>
      <c r="J3227" s="11">
        <f t="shared" si="109"/>
        <v>1689800</v>
      </c>
      <c r="K3227" s="11">
        <f>연간거래자료!$I3227+연간거래자료!$J3227</f>
        <v>18587800</v>
      </c>
      <c r="L3227" s="13" t="s">
        <v>12</v>
      </c>
      <c r="M3227" s="14" t="s">
        <v>134</v>
      </c>
    </row>
    <row r="3228" spans="2:13" x14ac:dyDescent="0.3">
      <c r="B3228" s="9">
        <v>45989</v>
      </c>
      <c r="C3228" s="10" t="s">
        <v>151</v>
      </c>
      <c r="D3228" s="10" t="s">
        <v>21</v>
      </c>
      <c r="E3228" s="10" t="s">
        <v>28</v>
      </c>
      <c r="F3228" s="10" t="s">
        <v>70</v>
      </c>
      <c r="G3228" s="11">
        <v>146</v>
      </c>
      <c r="H3228" s="11">
        <v>386100</v>
      </c>
      <c r="I3228" s="11">
        <f t="shared" si="108"/>
        <v>56370600</v>
      </c>
      <c r="J3228" s="11">
        <f t="shared" si="109"/>
        <v>5637060</v>
      </c>
      <c r="K3228" s="11">
        <f>연간거래자료!$I3228+연간거래자료!$J3228</f>
        <v>62007660</v>
      </c>
      <c r="L3228" s="13" t="s">
        <v>16</v>
      </c>
      <c r="M3228" s="14" t="s">
        <v>134</v>
      </c>
    </row>
    <row r="3229" spans="2:13" x14ac:dyDescent="0.3">
      <c r="B3229" s="9">
        <v>45989</v>
      </c>
      <c r="C3229" s="10" t="s">
        <v>148</v>
      </c>
      <c r="D3229" s="10" t="s">
        <v>21</v>
      </c>
      <c r="E3229" s="10" t="s">
        <v>22</v>
      </c>
      <c r="F3229" s="10" t="s">
        <v>62</v>
      </c>
      <c r="G3229" s="11">
        <v>148</v>
      </c>
      <c r="H3229" s="11">
        <v>122700</v>
      </c>
      <c r="I3229" s="11">
        <f t="shared" si="108"/>
        <v>18159600</v>
      </c>
      <c r="J3229" s="11">
        <f t="shared" si="109"/>
        <v>1815960</v>
      </c>
      <c r="K3229" s="11">
        <f>연간거래자료!$I3229+연간거래자료!$J3229</f>
        <v>19975560</v>
      </c>
      <c r="L3229" s="13" t="s">
        <v>12</v>
      </c>
      <c r="M3229" s="14" t="s">
        <v>134</v>
      </c>
    </row>
    <row r="3230" spans="2:13" x14ac:dyDescent="0.3">
      <c r="B3230" s="9">
        <v>45989</v>
      </c>
      <c r="C3230" s="10" t="s">
        <v>140</v>
      </c>
      <c r="D3230" s="10" t="s">
        <v>33</v>
      </c>
      <c r="E3230" s="10" t="s">
        <v>34</v>
      </c>
      <c r="F3230" s="10" t="s">
        <v>35</v>
      </c>
      <c r="G3230" s="11">
        <v>100</v>
      </c>
      <c r="H3230" s="11">
        <v>19300</v>
      </c>
      <c r="I3230" s="11">
        <f t="shared" si="108"/>
        <v>1930000</v>
      </c>
      <c r="J3230" s="11">
        <f t="shared" si="109"/>
        <v>193000</v>
      </c>
      <c r="K3230" s="11">
        <f>연간거래자료!$I3230+연간거래자료!$J3230</f>
        <v>2123000</v>
      </c>
      <c r="L3230" s="13" t="s">
        <v>12</v>
      </c>
      <c r="M3230" s="14" t="s">
        <v>135</v>
      </c>
    </row>
    <row r="3231" spans="2:13" x14ac:dyDescent="0.3">
      <c r="B3231" s="9">
        <v>45989</v>
      </c>
      <c r="C3231" s="10" t="s">
        <v>156</v>
      </c>
      <c r="D3231" s="10" t="s">
        <v>13</v>
      </c>
      <c r="E3231" s="10" t="s">
        <v>14</v>
      </c>
      <c r="F3231" s="10" t="s">
        <v>103</v>
      </c>
      <c r="G3231" s="11">
        <v>106</v>
      </c>
      <c r="H3231" s="11">
        <v>484000</v>
      </c>
      <c r="I3231" s="11">
        <f t="shared" si="108"/>
        <v>51304000</v>
      </c>
      <c r="J3231" s="11">
        <f t="shared" si="109"/>
        <v>5130400</v>
      </c>
      <c r="K3231" s="11">
        <f>연간거래자료!$I3231+연간거래자료!$J3231</f>
        <v>56434400</v>
      </c>
      <c r="L3231" s="13" t="s">
        <v>16</v>
      </c>
      <c r="M3231" s="14" t="s">
        <v>135</v>
      </c>
    </row>
    <row r="3232" spans="2:13" x14ac:dyDescent="0.3">
      <c r="B3232" s="9">
        <v>45989</v>
      </c>
      <c r="C3232" s="10" t="s">
        <v>131</v>
      </c>
      <c r="D3232" s="10" t="s">
        <v>13</v>
      </c>
      <c r="E3232" s="10" t="s">
        <v>26</v>
      </c>
      <c r="F3232" s="10" t="s">
        <v>27</v>
      </c>
      <c r="G3232" s="11">
        <v>100</v>
      </c>
      <c r="H3232" s="11">
        <v>64800</v>
      </c>
      <c r="I3232" s="11">
        <f t="shared" si="108"/>
        <v>6480000</v>
      </c>
      <c r="J3232" s="11">
        <f t="shared" si="109"/>
        <v>648000</v>
      </c>
      <c r="K3232" s="11">
        <f>연간거래자료!$I3232+연간거래자료!$J3232</f>
        <v>7128000</v>
      </c>
      <c r="L3232" s="13" t="s">
        <v>16</v>
      </c>
      <c r="M3232" s="14" t="s">
        <v>136</v>
      </c>
    </row>
    <row r="3233" spans="2:13" x14ac:dyDescent="0.3">
      <c r="B3233" s="9">
        <v>45989</v>
      </c>
      <c r="C3233" s="10" t="s">
        <v>145</v>
      </c>
      <c r="D3233" s="10" t="s">
        <v>9</v>
      </c>
      <c r="E3233" s="10" t="s">
        <v>17</v>
      </c>
      <c r="F3233" s="10" t="s">
        <v>18</v>
      </c>
      <c r="G3233" s="11">
        <v>28</v>
      </c>
      <c r="H3233" s="11">
        <v>389000</v>
      </c>
      <c r="I3233" s="11">
        <f t="shared" si="108"/>
        <v>10892000</v>
      </c>
      <c r="J3233" s="11">
        <f t="shared" si="109"/>
        <v>1089200</v>
      </c>
      <c r="K3233" s="11">
        <f>연간거래자료!$I3233+연간거래자료!$J3233</f>
        <v>11981200</v>
      </c>
      <c r="L3233" s="13" t="s">
        <v>16</v>
      </c>
      <c r="M3233" s="14" t="s">
        <v>135</v>
      </c>
    </row>
    <row r="3234" spans="2:13" x14ac:dyDescent="0.3">
      <c r="B3234" s="9">
        <v>45989</v>
      </c>
      <c r="C3234" s="10" t="s">
        <v>130</v>
      </c>
      <c r="D3234" s="10" t="s">
        <v>9</v>
      </c>
      <c r="E3234" s="10" t="s">
        <v>17</v>
      </c>
      <c r="F3234" s="10" t="s">
        <v>42</v>
      </c>
      <c r="G3234" s="11">
        <v>118</v>
      </c>
      <c r="H3234" s="11">
        <v>345700</v>
      </c>
      <c r="I3234" s="11">
        <f t="shared" si="108"/>
        <v>40792600</v>
      </c>
      <c r="J3234" s="11">
        <f t="shared" si="109"/>
        <v>4079260</v>
      </c>
      <c r="K3234" s="11">
        <f>연간거래자료!$I3234+연간거래자료!$J3234</f>
        <v>44871860</v>
      </c>
      <c r="L3234" s="13" t="s">
        <v>16</v>
      </c>
      <c r="M3234" s="14" t="s">
        <v>135</v>
      </c>
    </row>
    <row r="3235" spans="2:13" x14ac:dyDescent="0.3">
      <c r="B3235" s="9">
        <v>45989</v>
      </c>
      <c r="C3235" s="10" t="s">
        <v>144</v>
      </c>
      <c r="D3235" s="10" t="s">
        <v>9</v>
      </c>
      <c r="E3235" s="10" t="s">
        <v>50</v>
      </c>
      <c r="F3235" s="10" t="s">
        <v>109</v>
      </c>
      <c r="G3235" s="11">
        <v>50</v>
      </c>
      <c r="H3235" s="11">
        <v>111700</v>
      </c>
      <c r="I3235" s="11">
        <f t="shared" si="108"/>
        <v>5585000</v>
      </c>
      <c r="J3235" s="11">
        <f t="shared" si="109"/>
        <v>558500</v>
      </c>
      <c r="K3235" s="11">
        <f>연간거래자료!$I3235+연간거래자료!$J3235</f>
        <v>6143500</v>
      </c>
      <c r="L3235" s="13" t="s">
        <v>12</v>
      </c>
      <c r="M3235" s="14" t="s">
        <v>134</v>
      </c>
    </row>
    <row r="3236" spans="2:13" x14ac:dyDescent="0.3">
      <c r="B3236" s="9">
        <v>45989</v>
      </c>
      <c r="C3236" s="10" t="s">
        <v>142</v>
      </c>
      <c r="D3236" s="10" t="s">
        <v>9</v>
      </c>
      <c r="E3236" s="10" t="s">
        <v>36</v>
      </c>
      <c r="F3236" s="10" t="s">
        <v>54</v>
      </c>
      <c r="G3236" s="11">
        <v>140</v>
      </c>
      <c r="H3236" s="11">
        <v>206600</v>
      </c>
      <c r="I3236" s="11">
        <f t="shared" si="108"/>
        <v>28924000</v>
      </c>
      <c r="J3236" s="11">
        <f t="shared" si="109"/>
        <v>2892400</v>
      </c>
      <c r="K3236" s="11">
        <f>연간거래자료!$I3236+연간거래자료!$J3236</f>
        <v>31816400</v>
      </c>
      <c r="L3236" s="13" t="s">
        <v>16</v>
      </c>
      <c r="M3236" s="14" t="s">
        <v>135</v>
      </c>
    </row>
    <row r="3237" spans="2:13" x14ac:dyDescent="0.3">
      <c r="B3237" s="9">
        <v>45990</v>
      </c>
      <c r="C3237" s="10" t="s">
        <v>147</v>
      </c>
      <c r="D3237" s="10" t="s">
        <v>33</v>
      </c>
      <c r="E3237" s="10" t="s">
        <v>56</v>
      </c>
      <c r="F3237" s="10" t="s">
        <v>119</v>
      </c>
      <c r="G3237" s="11">
        <v>137</v>
      </c>
      <c r="H3237" s="11">
        <v>7300</v>
      </c>
      <c r="I3237" s="11">
        <f t="shared" si="108"/>
        <v>1000100</v>
      </c>
      <c r="J3237" s="11">
        <f t="shared" si="109"/>
        <v>100010</v>
      </c>
      <c r="K3237" s="11">
        <f>연간거래자료!$I3237+연간거래자료!$J3237</f>
        <v>1100110</v>
      </c>
      <c r="L3237" s="13" t="s">
        <v>12</v>
      </c>
      <c r="M3237" s="14" t="s">
        <v>136</v>
      </c>
    </row>
    <row r="3238" spans="2:13" x14ac:dyDescent="0.3">
      <c r="B3238" s="9">
        <v>45990</v>
      </c>
      <c r="C3238" s="10" t="s">
        <v>155</v>
      </c>
      <c r="D3238" s="10" t="s">
        <v>13</v>
      </c>
      <c r="E3238" s="10" t="s">
        <v>14</v>
      </c>
      <c r="F3238" s="10" t="s">
        <v>114</v>
      </c>
      <c r="G3238" s="11">
        <v>37</v>
      </c>
      <c r="H3238" s="11">
        <v>219000</v>
      </c>
      <c r="I3238" s="11">
        <f t="shared" si="108"/>
        <v>8103000</v>
      </c>
      <c r="J3238" s="11">
        <f t="shared" si="109"/>
        <v>810300</v>
      </c>
      <c r="K3238" s="11">
        <f>연간거래자료!$I3238+연간거래자료!$J3238</f>
        <v>8913300</v>
      </c>
      <c r="L3238" s="13" t="s">
        <v>12</v>
      </c>
      <c r="M3238" s="14" t="s">
        <v>137</v>
      </c>
    </row>
    <row r="3239" spans="2:13" x14ac:dyDescent="0.3">
      <c r="B3239" s="9">
        <v>45990</v>
      </c>
      <c r="C3239" s="10" t="s">
        <v>142</v>
      </c>
      <c r="D3239" s="10" t="s">
        <v>13</v>
      </c>
      <c r="E3239" s="10" t="s">
        <v>14</v>
      </c>
      <c r="F3239" s="10" t="s">
        <v>123</v>
      </c>
      <c r="G3239" s="11">
        <v>140</v>
      </c>
      <c r="H3239" s="11">
        <v>776000</v>
      </c>
      <c r="I3239" s="11">
        <f t="shared" si="108"/>
        <v>108640000</v>
      </c>
      <c r="J3239" s="11">
        <f t="shared" si="109"/>
        <v>10864000</v>
      </c>
      <c r="K3239" s="11">
        <f>연간거래자료!$I3239+연간거래자료!$J3239</f>
        <v>119504000</v>
      </c>
      <c r="L3239" s="13" t="s">
        <v>16</v>
      </c>
      <c r="M3239" s="14" t="s">
        <v>134</v>
      </c>
    </row>
    <row r="3240" spans="2:13" x14ac:dyDescent="0.3">
      <c r="B3240" s="9">
        <v>45990</v>
      </c>
      <c r="C3240" s="10" t="s">
        <v>153</v>
      </c>
      <c r="D3240" s="10" t="s">
        <v>13</v>
      </c>
      <c r="E3240" s="10" t="s">
        <v>14</v>
      </c>
      <c r="F3240" s="10" t="s">
        <v>99</v>
      </c>
      <c r="G3240" s="11">
        <v>12</v>
      </c>
      <c r="H3240" s="11">
        <v>139000</v>
      </c>
      <c r="I3240" s="11">
        <f t="shared" si="108"/>
        <v>1668000</v>
      </c>
      <c r="J3240" s="11">
        <f t="shared" si="109"/>
        <v>166800</v>
      </c>
      <c r="K3240" s="11">
        <f>연간거래자료!$I3240+연간거래자료!$J3240</f>
        <v>1834800</v>
      </c>
      <c r="L3240" s="13" t="s">
        <v>16</v>
      </c>
      <c r="M3240" s="14" t="s">
        <v>134</v>
      </c>
    </row>
    <row r="3241" spans="2:13" x14ac:dyDescent="0.3">
      <c r="B3241" s="9">
        <v>45990</v>
      </c>
      <c r="C3241" s="10" t="s">
        <v>140</v>
      </c>
      <c r="D3241" s="10" t="s">
        <v>13</v>
      </c>
      <c r="E3241" s="10" t="s">
        <v>26</v>
      </c>
      <c r="F3241" s="10" t="s">
        <v>46</v>
      </c>
      <c r="G3241" s="11">
        <v>79</v>
      </c>
      <c r="H3241" s="11">
        <v>6500</v>
      </c>
      <c r="I3241" s="11">
        <f t="shared" si="108"/>
        <v>513500</v>
      </c>
      <c r="J3241" s="11">
        <f t="shared" si="109"/>
        <v>51350</v>
      </c>
      <c r="K3241" s="11">
        <f>연간거래자료!$I3241+연간거래자료!$J3241</f>
        <v>564850</v>
      </c>
      <c r="L3241" s="13" t="s">
        <v>16</v>
      </c>
      <c r="M3241" s="14" t="s">
        <v>137</v>
      </c>
    </row>
    <row r="3242" spans="2:13" x14ac:dyDescent="0.3">
      <c r="B3242" s="9">
        <v>45990</v>
      </c>
      <c r="C3242" s="10" t="s">
        <v>148</v>
      </c>
      <c r="D3242" s="10" t="s">
        <v>13</v>
      </c>
      <c r="E3242" s="10" t="s">
        <v>26</v>
      </c>
      <c r="F3242" s="10" t="s">
        <v>76</v>
      </c>
      <c r="G3242" s="11">
        <v>134</v>
      </c>
      <c r="H3242" s="11">
        <v>4300</v>
      </c>
      <c r="I3242" s="11">
        <f t="shared" si="108"/>
        <v>576200</v>
      </c>
      <c r="J3242" s="11">
        <f t="shared" si="109"/>
        <v>57620</v>
      </c>
      <c r="K3242" s="11">
        <f>연간거래자료!$I3242+연간거래자료!$J3242</f>
        <v>633820</v>
      </c>
      <c r="L3242" s="13" t="s">
        <v>12</v>
      </c>
      <c r="M3242" s="14" t="s">
        <v>134</v>
      </c>
    </row>
    <row r="3243" spans="2:13" x14ac:dyDescent="0.3">
      <c r="B3243" s="9">
        <v>45990</v>
      </c>
      <c r="C3243" s="10" t="s">
        <v>130</v>
      </c>
      <c r="D3243" s="10" t="s">
        <v>13</v>
      </c>
      <c r="E3243" s="10" t="s">
        <v>26</v>
      </c>
      <c r="F3243" s="10" t="s">
        <v>106</v>
      </c>
      <c r="G3243" s="11">
        <v>20</v>
      </c>
      <c r="H3243" s="11">
        <v>6700</v>
      </c>
      <c r="I3243" s="11">
        <f t="shared" si="108"/>
        <v>134000</v>
      </c>
      <c r="J3243" s="11">
        <f t="shared" si="109"/>
        <v>13400</v>
      </c>
      <c r="K3243" s="11">
        <f>연간거래자료!$I3243+연간거래자료!$J3243</f>
        <v>147400</v>
      </c>
      <c r="L3243" s="13" t="s">
        <v>16</v>
      </c>
      <c r="M3243" s="14" t="s">
        <v>137</v>
      </c>
    </row>
    <row r="3244" spans="2:13" x14ac:dyDescent="0.3">
      <c r="B3244" s="9">
        <v>45990</v>
      </c>
      <c r="C3244" s="10" t="s">
        <v>141</v>
      </c>
      <c r="D3244" s="10" t="s">
        <v>13</v>
      </c>
      <c r="E3244" s="10" t="s">
        <v>26</v>
      </c>
      <c r="F3244" s="10" t="s">
        <v>68</v>
      </c>
      <c r="G3244" s="11">
        <v>13</v>
      </c>
      <c r="H3244" s="11">
        <v>75000</v>
      </c>
      <c r="I3244" s="11">
        <f t="shared" si="108"/>
        <v>975000</v>
      </c>
      <c r="J3244" s="11">
        <f t="shared" si="109"/>
        <v>97500</v>
      </c>
      <c r="K3244" s="11">
        <f>연간거래자료!$I3244+연간거래자료!$J3244</f>
        <v>1072500</v>
      </c>
      <c r="L3244" s="13" t="s">
        <v>12</v>
      </c>
      <c r="M3244" s="14" t="s">
        <v>135</v>
      </c>
    </row>
    <row r="3245" spans="2:13" x14ac:dyDescent="0.3">
      <c r="B3245" s="9">
        <v>45990</v>
      </c>
      <c r="C3245" s="10" t="s">
        <v>155</v>
      </c>
      <c r="D3245" s="10" t="s">
        <v>9</v>
      </c>
      <c r="E3245" s="10" t="s">
        <v>17</v>
      </c>
      <c r="F3245" s="10" t="s">
        <v>118</v>
      </c>
      <c r="G3245" s="11">
        <v>144</v>
      </c>
      <c r="H3245" s="11">
        <v>412800</v>
      </c>
      <c r="I3245" s="11">
        <f t="shared" si="108"/>
        <v>59443200</v>
      </c>
      <c r="J3245" s="11">
        <f t="shared" si="109"/>
        <v>5944320</v>
      </c>
      <c r="K3245" s="11">
        <f>연간거래자료!$I3245+연간거래자료!$J3245</f>
        <v>65387520</v>
      </c>
      <c r="L3245" s="13" t="s">
        <v>12</v>
      </c>
      <c r="M3245" s="14" t="s">
        <v>134</v>
      </c>
    </row>
    <row r="3246" spans="2:13" x14ac:dyDescent="0.3">
      <c r="B3246" s="9">
        <v>45991</v>
      </c>
      <c r="C3246" s="10" t="s">
        <v>152</v>
      </c>
      <c r="D3246" s="10" t="s">
        <v>21</v>
      </c>
      <c r="E3246" s="10" t="s">
        <v>28</v>
      </c>
      <c r="F3246" s="10" t="s">
        <v>124</v>
      </c>
      <c r="G3246" s="11">
        <v>89</v>
      </c>
      <c r="H3246" s="11">
        <v>2405600</v>
      </c>
      <c r="I3246" s="11">
        <f t="shared" si="108"/>
        <v>214098400</v>
      </c>
      <c r="J3246" s="11">
        <f t="shared" si="109"/>
        <v>21409840</v>
      </c>
      <c r="K3246" s="11">
        <f>연간거래자료!$I3246+연간거래자료!$J3246</f>
        <v>235508240</v>
      </c>
      <c r="L3246" s="13" t="s">
        <v>12</v>
      </c>
      <c r="M3246" s="14" t="s">
        <v>136</v>
      </c>
    </row>
    <row r="3247" spans="2:13" x14ac:dyDescent="0.3">
      <c r="B3247" s="9">
        <v>45991</v>
      </c>
      <c r="C3247" s="10" t="s">
        <v>154</v>
      </c>
      <c r="D3247" s="10" t="s">
        <v>33</v>
      </c>
      <c r="E3247" s="10" t="s">
        <v>56</v>
      </c>
      <c r="F3247" s="10" t="s">
        <v>66</v>
      </c>
      <c r="G3247" s="11">
        <v>51</v>
      </c>
      <c r="H3247" s="11">
        <v>23100</v>
      </c>
      <c r="I3247" s="11">
        <f t="shared" si="108"/>
        <v>1178100</v>
      </c>
      <c r="J3247" s="11">
        <f t="shared" si="109"/>
        <v>117810</v>
      </c>
      <c r="K3247" s="11">
        <f>연간거래자료!$I3247+연간거래자료!$J3247</f>
        <v>1295910</v>
      </c>
      <c r="L3247" s="13" t="s">
        <v>16</v>
      </c>
      <c r="M3247" s="14" t="s">
        <v>137</v>
      </c>
    </row>
    <row r="3248" spans="2:13" x14ac:dyDescent="0.3">
      <c r="B3248" s="9">
        <v>45991</v>
      </c>
      <c r="C3248" s="10" t="s">
        <v>145</v>
      </c>
      <c r="D3248" s="10" t="s">
        <v>33</v>
      </c>
      <c r="E3248" s="10" t="s">
        <v>56</v>
      </c>
      <c r="F3248" s="10" t="s">
        <v>120</v>
      </c>
      <c r="G3248" s="11">
        <v>142</v>
      </c>
      <c r="H3248" s="11">
        <v>12600</v>
      </c>
      <c r="I3248" s="11">
        <f t="shared" si="108"/>
        <v>1789200</v>
      </c>
      <c r="J3248" s="11">
        <f t="shared" si="109"/>
        <v>178920</v>
      </c>
      <c r="K3248" s="11">
        <f>연간거래자료!$I3248+연간거래자료!$J3248</f>
        <v>1968120</v>
      </c>
      <c r="L3248" s="13" t="s">
        <v>12</v>
      </c>
      <c r="M3248" s="14" t="s">
        <v>135</v>
      </c>
    </row>
    <row r="3249" spans="2:13" x14ac:dyDescent="0.3">
      <c r="B3249" s="9">
        <v>45991</v>
      </c>
      <c r="C3249" s="10" t="s">
        <v>153</v>
      </c>
      <c r="D3249" s="10" t="s">
        <v>33</v>
      </c>
      <c r="E3249" s="10" t="s">
        <v>34</v>
      </c>
      <c r="F3249" s="10" t="s">
        <v>55</v>
      </c>
      <c r="G3249" s="11">
        <v>73</v>
      </c>
      <c r="H3249" s="11">
        <v>87200</v>
      </c>
      <c r="I3249" s="11">
        <f t="shared" si="108"/>
        <v>6365600</v>
      </c>
      <c r="J3249" s="11">
        <f t="shared" si="109"/>
        <v>636560</v>
      </c>
      <c r="K3249" s="11">
        <f>연간거래자료!$I3249+연간거래자료!$J3249</f>
        <v>7002160</v>
      </c>
      <c r="L3249" s="13" t="s">
        <v>12</v>
      </c>
      <c r="M3249" s="14" t="s">
        <v>135</v>
      </c>
    </row>
    <row r="3250" spans="2:13" x14ac:dyDescent="0.3">
      <c r="B3250" s="9">
        <v>45991</v>
      </c>
      <c r="C3250" s="10" t="s">
        <v>142</v>
      </c>
      <c r="D3250" s="10" t="s">
        <v>13</v>
      </c>
      <c r="E3250" s="10" t="s">
        <v>14</v>
      </c>
      <c r="F3250" s="10" t="s">
        <v>94</v>
      </c>
      <c r="G3250" s="11">
        <v>121</v>
      </c>
      <c r="H3250" s="11">
        <v>116200</v>
      </c>
      <c r="I3250" s="11">
        <f t="shared" si="108"/>
        <v>14060200</v>
      </c>
      <c r="J3250" s="11">
        <f t="shared" si="109"/>
        <v>1406020</v>
      </c>
      <c r="K3250" s="11">
        <f>연간거래자료!$I3250+연간거래자료!$J3250</f>
        <v>15466220</v>
      </c>
      <c r="L3250" s="13" t="s">
        <v>12</v>
      </c>
      <c r="M3250" s="14" t="s">
        <v>134</v>
      </c>
    </row>
    <row r="3251" spans="2:13" x14ac:dyDescent="0.3">
      <c r="B3251" s="9">
        <v>45991</v>
      </c>
      <c r="C3251" s="10" t="s">
        <v>154</v>
      </c>
      <c r="D3251" s="10" t="s">
        <v>13</v>
      </c>
      <c r="E3251" s="10" t="s">
        <v>26</v>
      </c>
      <c r="F3251" s="10" t="s">
        <v>71</v>
      </c>
      <c r="G3251" s="11">
        <v>64</v>
      </c>
      <c r="H3251" s="11">
        <v>76600</v>
      </c>
      <c r="I3251" s="11">
        <f t="shared" si="108"/>
        <v>4902400</v>
      </c>
      <c r="J3251" s="11">
        <f t="shared" si="109"/>
        <v>490240</v>
      </c>
      <c r="K3251" s="11">
        <f>연간거래자료!$I3251+연간거래자료!$J3251</f>
        <v>5392640</v>
      </c>
      <c r="L3251" s="13" t="s">
        <v>12</v>
      </c>
      <c r="M3251" s="14" t="s">
        <v>136</v>
      </c>
    </row>
    <row r="3252" spans="2:13" x14ac:dyDescent="0.3">
      <c r="B3252" s="9">
        <v>45991</v>
      </c>
      <c r="C3252" s="10" t="s">
        <v>154</v>
      </c>
      <c r="D3252" s="10" t="s">
        <v>9</v>
      </c>
      <c r="E3252" s="10" t="s">
        <v>10</v>
      </c>
      <c r="F3252" s="10" t="s">
        <v>82</v>
      </c>
      <c r="G3252" s="11">
        <v>33</v>
      </c>
      <c r="H3252" s="11">
        <v>199000</v>
      </c>
      <c r="I3252" s="11">
        <f t="shared" si="108"/>
        <v>6567000</v>
      </c>
      <c r="J3252" s="11">
        <f t="shared" si="109"/>
        <v>656700</v>
      </c>
      <c r="K3252" s="11">
        <f>연간거래자료!$I3252+연간거래자료!$J3252</f>
        <v>7223700</v>
      </c>
      <c r="L3252" s="13" t="s">
        <v>16</v>
      </c>
      <c r="M3252" s="14" t="s">
        <v>135</v>
      </c>
    </row>
    <row r="3253" spans="2:13" x14ac:dyDescent="0.3">
      <c r="B3253" s="9">
        <v>45991</v>
      </c>
      <c r="C3253" s="10" t="s">
        <v>144</v>
      </c>
      <c r="D3253" s="10" t="s">
        <v>9</v>
      </c>
      <c r="E3253" s="10" t="s">
        <v>50</v>
      </c>
      <c r="F3253" s="10" t="s">
        <v>60</v>
      </c>
      <c r="G3253" s="11">
        <v>140</v>
      </c>
      <c r="H3253" s="11">
        <v>183900</v>
      </c>
      <c r="I3253" s="11">
        <f t="shared" si="108"/>
        <v>25746000</v>
      </c>
      <c r="J3253" s="11">
        <f t="shared" si="109"/>
        <v>2574600</v>
      </c>
      <c r="K3253" s="11">
        <f>연간거래자료!$I3253+연간거래자료!$J3253</f>
        <v>28320600</v>
      </c>
      <c r="L3253" s="13" t="s">
        <v>16</v>
      </c>
      <c r="M3253" s="14" t="s">
        <v>136</v>
      </c>
    </row>
    <row r="3254" spans="2:13" x14ac:dyDescent="0.3">
      <c r="B3254" s="9">
        <v>45991</v>
      </c>
      <c r="C3254" s="10" t="s">
        <v>153</v>
      </c>
      <c r="D3254" s="10" t="s">
        <v>9</v>
      </c>
      <c r="E3254" s="10" t="s">
        <v>50</v>
      </c>
      <c r="F3254" s="10" t="s">
        <v>60</v>
      </c>
      <c r="G3254" s="11">
        <v>41</v>
      </c>
      <c r="H3254" s="11">
        <v>189600</v>
      </c>
      <c r="I3254" s="11">
        <f t="shared" si="108"/>
        <v>7773600</v>
      </c>
      <c r="J3254" s="11">
        <f t="shared" si="109"/>
        <v>777360</v>
      </c>
      <c r="K3254" s="11">
        <f>연간거래자료!$I3254+연간거래자료!$J3254</f>
        <v>8550960</v>
      </c>
      <c r="L3254" s="13" t="s">
        <v>12</v>
      </c>
      <c r="M3254" s="14" t="s">
        <v>137</v>
      </c>
    </row>
    <row r="3255" spans="2:13" x14ac:dyDescent="0.3">
      <c r="B3255" s="9">
        <v>45991</v>
      </c>
      <c r="C3255" s="10" t="s">
        <v>155</v>
      </c>
      <c r="D3255" s="10" t="s">
        <v>9</v>
      </c>
      <c r="E3255" s="10" t="s">
        <v>36</v>
      </c>
      <c r="F3255" s="10" t="s">
        <v>90</v>
      </c>
      <c r="G3255" s="11">
        <v>150</v>
      </c>
      <c r="H3255" s="11">
        <v>316200</v>
      </c>
      <c r="I3255" s="11">
        <f t="shared" si="108"/>
        <v>47430000</v>
      </c>
      <c r="J3255" s="11">
        <f t="shared" si="109"/>
        <v>4743000</v>
      </c>
      <c r="K3255" s="11">
        <f>연간거래자료!$I3255+연간거래자료!$J3255</f>
        <v>52173000</v>
      </c>
      <c r="L3255" s="13" t="s">
        <v>16</v>
      </c>
      <c r="M3255" s="14" t="s">
        <v>135</v>
      </c>
    </row>
    <row r="3256" spans="2:13" x14ac:dyDescent="0.3">
      <c r="B3256" s="9">
        <v>45992</v>
      </c>
      <c r="C3256" s="10" t="s">
        <v>156</v>
      </c>
      <c r="D3256" s="10" t="s">
        <v>21</v>
      </c>
      <c r="E3256" s="10" t="s">
        <v>31</v>
      </c>
      <c r="F3256" s="10" t="s">
        <v>39</v>
      </c>
      <c r="G3256" s="11">
        <v>106</v>
      </c>
      <c r="H3256" s="11">
        <v>204200</v>
      </c>
      <c r="I3256" s="11">
        <f t="shared" si="108"/>
        <v>21645200</v>
      </c>
      <c r="J3256" s="11">
        <f t="shared" si="109"/>
        <v>2164520</v>
      </c>
      <c r="K3256" s="11">
        <f>연간거래자료!$I3256+연간거래자료!$J3256</f>
        <v>23809720</v>
      </c>
      <c r="L3256" s="13" t="s">
        <v>16</v>
      </c>
      <c r="M3256" s="14" t="s">
        <v>135</v>
      </c>
    </row>
    <row r="3257" spans="2:13" x14ac:dyDescent="0.3">
      <c r="B3257" s="9">
        <v>45992</v>
      </c>
      <c r="C3257" s="10" t="s">
        <v>149</v>
      </c>
      <c r="D3257" s="10" t="s">
        <v>33</v>
      </c>
      <c r="E3257" s="10" t="s">
        <v>56</v>
      </c>
      <c r="F3257" s="10" t="s">
        <v>120</v>
      </c>
      <c r="G3257" s="11">
        <v>40</v>
      </c>
      <c r="H3257" s="11">
        <v>13000</v>
      </c>
      <c r="I3257" s="11">
        <f t="shared" si="108"/>
        <v>520000</v>
      </c>
      <c r="J3257" s="11">
        <f t="shared" si="109"/>
        <v>52000</v>
      </c>
      <c r="K3257" s="11">
        <f>연간거래자료!$I3257+연간거래자료!$J3257</f>
        <v>572000</v>
      </c>
      <c r="L3257" s="13" t="s">
        <v>12</v>
      </c>
      <c r="M3257" s="14" t="s">
        <v>134</v>
      </c>
    </row>
    <row r="3258" spans="2:13" x14ac:dyDescent="0.3">
      <c r="B3258" s="9">
        <v>45992</v>
      </c>
      <c r="C3258" s="10" t="s">
        <v>140</v>
      </c>
      <c r="D3258" s="10" t="s">
        <v>33</v>
      </c>
      <c r="E3258" s="10" t="s">
        <v>34</v>
      </c>
      <c r="F3258" s="10" t="s">
        <v>55</v>
      </c>
      <c r="G3258" s="11">
        <v>129</v>
      </c>
      <c r="H3258" s="11">
        <v>87200</v>
      </c>
      <c r="I3258" s="11">
        <f t="shared" si="108"/>
        <v>11248800</v>
      </c>
      <c r="J3258" s="11">
        <f t="shared" si="109"/>
        <v>1124880</v>
      </c>
      <c r="K3258" s="11">
        <f>연간거래자료!$I3258+연간거래자료!$J3258</f>
        <v>12373680</v>
      </c>
      <c r="L3258" s="13" t="s">
        <v>16</v>
      </c>
      <c r="M3258" s="14" t="s">
        <v>137</v>
      </c>
    </row>
    <row r="3259" spans="2:13" x14ac:dyDescent="0.3">
      <c r="B3259" s="9">
        <v>45992</v>
      </c>
      <c r="C3259" s="10" t="s">
        <v>149</v>
      </c>
      <c r="D3259" s="10" t="s">
        <v>13</v>
      </c>
      <c r="E3259" s="10" t="s">
        <v>14</v>
      </c>
      <c r="F3259" s="10" t="s">
        <v>79</v>
      </c>
      <c r="G3259" s="11">
        <v>61</v>
      </c>
      <c r="H3259" s="11">
        <v>56200</v>
      </c>
      <c r="I3259" s="11">
        <f t="shared" si="108"/>
        <v>3428200</v>
      </c>
      <c r="J3259" s="11">
        <f t="shared" si="109"/>
        <v>342820</v>
      </c>
      <c r="K3259" s="11">
        <f>연간거래자료!$I3259+연간거래자료!$J3259</f>
        <v>3771020</v>
      </c>
      <c r="L3259" s="13" t="s">
        <v>16</v>
      </c>
      <c r="M3259" s="14" t="s">
        <v>137</v>
      </c>
    </row>
    <row r="3260" spans="2:13" x14ac:dyDescent="0.3">
      <c r="B3260" s="9">
        <v>45992</v>
      </c>
      <c r="C3260" s="10" t="s">
        <v>130</v>
      </c>
      <c r="D3260" s="10" t="s">
        <v>13</v>
      </c>
      <c r="E3260" s="10" t="s">
        <v>14</v>
      </c>
      <c r="F3260" s="10" t="s">
        <v>116</v>
      </c>
      <c r="G3260" s="11">
        <v>70</v>
      </c>
      <c r="H3260" s="11">
        <v>334700</v>
      </c>
      <c r="I3260" s="11">
        <f t="shared" si="108"/>
        <v>23429000</v>
      </c>
      <c r="J3260" s="11">
        <f t="shared" si="109"/>
        <v>2342900</v>
      </c>
      <c r="K3260" s="11">
        <f>연간거래자료!$I3260+연간거래자료!$J3260</f>
        <v>25771900</v>
      </c>
      <c r="L3260" s="13" t="s">
        <v>12</v>
      </c>
      <c r="M3260" s="14" t="s">
        <v>136</v>
      </c>
    </row>
    <row r="3261" spans="2:13" x14ac:dyDescent="0.3">
      <c r="B3261" s="9">
        <v>45992</v>
      </c>
      <c r="C3261" s="10" t="s">
        <v>154</v>
      </c>
      <c r="D3261" s="10" t="s">
        <v>13</v>
      </c>
      <c r="E3261" s="10" t="s">
        <v>14</v>
      </c>
      <c r="F3261" s="10" t="s">
        <v>84</v>
      </c>
      <c r="G3261" s="11">
        <v>144</v>
      </c>
      <c r="H3261" s="11">
        <v>87200</v>
      </c>
      <c r="I3261" s="11">
        <f t="shared" si="108"/>
        <v>12556800</v>
      </c>
      <c r="J3261" s="11">
        <f t="shared" si="109"/>
        <v>1255680</v>
      </c>
      <c r="K3261" s="11">
        <f>연간거래자료!$I3261+연간거래자료!$J3261</f>
        <v>13812480</v>
      </c>
      <c r="L3261" s="13" t="s">
        <v>16</v>
      </c>
      <c r="M3261" s="14" t="s">
        <v>135</v>
      </c>
    </row>
    <row r="3262" spans="2:13" x14ac:dyDescent="0.3">
      <c r="B3262" s="9">
        <v>45992</v>
      </c>
      <c r="C3262" s="10" t="s">
        <v>139</v>
      </c>
      <c r="D3262" s="10" t="s">
        <v>13</v>
      </c>
      <c r="E3262" s="10" t="s">
        <v>14</v>
      </c>
      <c r="F3262" s="10" t="s">
        <v>69</v>
      </c>
      <c r="G3262" s="11">
        <v>15</v>
      </c>
      <c r="H3262" s="11">
        <v>84000</v>
      </c>
      <c r="I3262" s="11">
        <f t="shared" si="108"/>
        <v>1260000</v>
      </c>
      <c r="J3262" s="11">
        <f t="shared" si="109"/>
        <v>126000</v>
      </c>
      <c r="K3262" s="11">
        <f>연간거래자료!$I3262+연간거래자료!$J3262</f>
        <v>1386000</v>
      </c>
      <c r="L3262" s="13" t="s">
        <v>12</v>
      </c>
      <c r="M3262" s="14" t="s">
        <v>134</v>
      </c>
    </row>
    <row r="3263" spans="2:13" x14ac:dyDescent="0.3">
      <c r="B3263" s="9">
        <v>45992</v>
      </c>
      <c r="C3263" s="10" t="s">
        <v>144</v>
      </c>
      <c r="D3263" s="10" t="s">
        <v>9</v>
      </c>
      <c r="E3263" s="10" t="s">
        <v>24</v>
      </c>
      <c r="F3263" s="10" t="s">
        <v>25</v>
      </c>
      <c r="G3263" s="11">
        <v>55</v>
      </c>
      <c r="H3263" s="11">
        <v>345600</v>
      </c>
      <c r="I3263" s="11">
        <f t="shared" si="108"/>
        <v>19008000</v>
      </c>
      <c r="J3263" s="11">
        <f t="shared" si="109"/>
        <v>1900800</v>
      </c>
      <c r="K3263" s="11">
        <f>연간거래자료!$I3263+연간거래자료!$J3263</f>
        <v>20908800</v>
      </c>
      <c r="L3263" s="13" t="s">
        <v>12</v>
      </c>
      <c r="M3263" s="14" t="s">
        <v>134</v>
      </c>
    </row>
    <row r="3264" spans="2:13" x14ac:dyDescent="0.3">
      <c r="B3264" s="9">
        <v>45992</v>
      </c>
      <c r="C3264" s="10" t="s">
        <v>157</v>
      </c>
      <c r="D3264" s="10" t="s">
        <v>9</v>
      </c>
      <c r="E3264" s="10" t="s">
        <v>36</v>
      </c>
      <c r="F3264" s="10" t="s">
        <v>37</v>
      </c>
      <c r="G3264" s="11">
        <v>46</v>
      </c>
      <c r="H3264" s="11">
        <v>156000</v>
      </c>
      <c r="I3264" s="11">
        <f t="shared" si="108"/>
        <v>7176000</v>
      </c>
      <c r="J3264" s="11">
        <f t="shared" si="109"/>
        <v>717600</v>
      </c>
      <c r="K3264" s="11">
        <f>연간거래자료!$I3264+연간거래자료!$J3264</f>
        <v>7893600</v>
      </c>
      <c r="L3264" s="13" t="s">
        <v>12</v>
      </c>
      <c r="M3264" s="14" t="s">
        <v>134</v>
      </c>
    </row>
    <row r="3265" spans="2:13" x14ac:dyDescent="0.3">
      <c r="B3265" s="9">
        <v>45993</v>
      </c>
      <c r="C3265" s="10" t="s">
        <v>146</v>
      </c>
      <c r="D3265" s="10" t="s">
        <v>21</v>
      </c>
      <c r="E3265" s="10" t="s">
        <v>31</v>
      </c>
      <c r="F3265" s="10" t="s">
        <v>128</v>
      </c>
      <c r="G3265" s="11">
        <v>59</v>
      </c>
      <c r="H3265" s="11">
        <v>280900</v>
      </c>
      <c r="I3265" s="11">
        <f t="shared" si="108"/>
        <v>16573100</v>
      </c>
      <c r="J3265" s="11">
        <f t="shared" si="109"/>
        <v>1657310</v>
      </c>
      <c r="K3265" s="11">
        <f>연간거래자료!$I3265+연간거래자료!$J3265</f>
        <v>18230410</v>
      </c>
      <c r="L3265" s="13" t="s">
        <v>12</v>
      </c>
      <c r="M3265" s="14" t="s">
        <v>134</v>
      </c>
    </row>
    <row r="3266" spans="2:13" x14ac:dyDescent="0.3">
      <c r="B3266" s="9">
        <v>45993</v>
      </c>
      <c r="C3266" s="10" t="s">
        <v>132</v>
      </c>
      <c r="D3266" s="10" t="s">
        <v>21</v>
      </c>
      <c r="E3266" s="10" t="s">
        <v>28</v>
      </c>
      <c r="F3266" s="10" t="s">
        <v>125</v>
      </c>
      <c r="G3266" s="11">
        <v>127</v>
      </c>
      <c r="H3266" s="11">
        <v>1750900</v>
      </c>
      <c r="I3266" s="11">
        <f t="shared" si="108"/>
        <v>222364300</v>
      </c>
      <c r="J3266" s="11">
        <f t="shared" si="109"/>
        <v>22236430</v>
      </c>
      <c r="K3266" s="11">
        <f>연간거래자료!$I3266+연간거래자료!$J3266</f>
        <v>244600730</v>
      </c>
      <c r="L3266" s="13" t="s">
        <v>12</v>
      </c>
      <c r="M3266" s="14" t="s">
        <v>137</v>
      </c>
    </row>
    <row r="3267" spans="2:13" x14ac:dyDescent="0.3">
      <c r="B3267" s="9">
        <v>45993</v>
      </c>
      <c r="C3267" s="10" t="s">
        <v>145</v>
      </c>
      <c r="D3267" s="10" t="s">
        <v>13</v>
      </c>
      <c r="E3267" s="10" t="s">
        <v>26</v>
      </c>
      <c r="F3267" s="10" t="s">
        <v>106</v>
      </c>
      <c r="G3267" s="11">
        <v>23</v>
      </c>
      <c r="H3267" s="11">
        <v>6700</v>
      </c>
      <c r="I3267" s="11">
        <f t="shared" si="108"/>
        <v>154100</v>
      </c>
      <c r="J3267" s="11">
        <f t="shared" si="109"/>
        <v>15410</v>
      </c>
      <c r="K3267" s="11">
        <f>연간거래자료!$I3267+연간거래자료!$J3267</f>
        <v>169510</v>
      </c>
      <c r="L3267" s="13" t="s">
        <v>16</v>
      </c>
      <c r="M3267" s="14" t="s">
        <v>135</v>
      </c>
    </row>
    <row r="3268" spans="2:13" x14ac:dyDescent="0.3">
      <c r="B3268" s="9">
        <v>45993</v>
      </c>
      <c r="C3268" s="10" t="s">
        <v>144</v>
      </c>
      <c r="D3268" s="10" t="s">
        <v>9</v>
      </c>
      <c r="E3268" s="10" t="s">
        <v>48</v>
      </c>
      <c r="F3268" s="10" t="s">
        <v>48</v>
      </c>
      <c r="G3268" s="11">
        <v>14</v>
      </c>
      <c r="H3268" s="11">
        <v>129000</v>
      </c>
      <c r="I3268" s="11">
        <f t="shared" si="108"/>
        <v>1806000</v>
      </c>
      <c r="J3268" s="11">
        <f t="shared" si="109"/>
        <v>180600</v>
      </c>
      <c r="K3268" s="11">
        <f>연간거래자료!$I3268+연간거래자료!$J3268</f>
        <v>1986600</v>
      </c>
      <c r="L3268" s="13" t="s">
        <v>16</v>
      </c>
      <c r="M3268" s="14" t="s">
        <v>136</v>
      </c>
    </row>
    <row r="3269" spans="2:13" x14ac:dyDescent="0.3">
      <c r="B3269" s="9">
        <v>45993</v>
      </c>
      <c r="C3269" s="10" t="s">
        <v>146</v>
      </c>
      <c r="D3269" s="10" t="s">
        <v>9</v>
      </c>
      <c r="E3269" s="10" t="s">
        <v>50</v>
      </c>
      <c r="F3269" s="10" t="s">
        <v>109</v>
      </c>
      <c r="G3269" s="11">
        <v>140</v>
      </c>
      <c r="H3269" s="11">
        <v>111700</v>
      </c>
      <c r="I3269" s="11">
        <f t="shared" si="108"/>
        <v>15638000</v>
      </c>
      <c r="J3269" s="11">
        <f t="shared" si="109"/>
        <v>1563800</v>
      </c>
      <c r="K3269" s="11">
        <f>연간거래자료!$I3269+연간거래자료!$J3269</f>
        <v>17201800</v>
      </c>
      <c r="L3269" s="13" t="s">
        <v>16</v>
      </c>
      <c r="M3269" s="14" t="s">
        <v>137</v>
      </c>
    </row>
    <row r="3270" spans="2:13" x14ac:dyDescent="0.3">
      <c r="B3270" s="9">
        <v>45994</v>
      </c>
      <c r="C3270" s="10" t="s">
        <v>140</v>
      </c>
      <c r="D3270" s="10" t="s">
        <v>33</v>
      </c>
      <c r="E3270" s="10" t="s">
        <v>56</v>
      </c>
      <c r="F3270" s="10" t="s">
        <v>81</v>
      </c>
      <c r="G3270" s="11">
        <v>91</v>
      </c>
      <c r="H3270" s="11">
        <v>38700</v>
      </c>
      <c r="I3270" s="11">
        <f t="shared" si="108"/>
        <v>3521700</v>
      </c>
      <c r="J3270" s="11">
        <f t="shared" si="109"/>
        <v>352170</v>
      </c>
      <c r="K3270" s="11">
        <f>연간거래자료!$I3270+연간거래자료!$J3270</f>
        <v>3873870</v>
      </c>
      <c r="L3270" s="13" t="s">
        <v>12</v>
      </c>
      <c r="M3270" s="14" t="s">
        <v>134</v>
      </c>
    </row>
    <row r="3271" spans="2:13" x14ac:dyDescent="0.3">
      <c r="B3271" s="9">
        <v>45994</v>
      </c>
      <c r="C3271" s="10" t="s">
        <v>152</v>
      </c>
      <c r="D3271" s="10" t="s">
        <v>13</v>
      </c>
      <c r="E3271" s="10" t="s">
        <v>26</v>
      </c>
      <c r="F3271" s="10" t="s">
        <v>104</v>
      </c>
      <c r="G3271" s="11">
        <v>112</v>
      </c>
      <c r="H3271" s="11">
        <v>34400</v>
      </c>
      <c r="I3271" s="11">
        <f t="shared" si="108"/>
        <v>3852800</v>
      </c>
      <c r="J3271" s="11">
        <f t="shared" si="109"/>
        <v>385280</v>
      </c>
      <c r="K3271" s="11">
        <f>연간거래자료!$I3271+연간거래자료!$J3271</f>
        <v>4238080</v>
      </c>
      <c r="L3271" s="13" t="s">
        <v>12</v>
      </c>
      <c r="M3271" s="14" t="s">
        <v>134</v>
      </c>
    </row>
    <row r="3272" spans="2:13" x14ac:dyDescent="0.3">
      <c r="B3272" s="9">
        <v>45994</v>
      </c>
      <c r="C3272" s="10" t="s">
        <v>153</v>
      </c>
      <c r="D3272" s="10" t="s">
        <v>9</v>
      </c>
      <c r="E3272" s="10" t="s">
        <v>24</v>
      </c>
      <c r="F3272" s="10" t="s">
        <v>44</v>
      </c>
      <c r="G3272" s="11">
        <v>31</v>
      </c>
      <c r="H3272" s="11">
        <v>512300</v>
      </c>
      <c r="I3272" s="11">
        <f t="shared" si="108"/>
        <v>15881300</v>
      </c>
      <c r="J3272" s="11">
        <f t="shared" si="109"/>
        <v>1588130</v>
      </c>
      <c r="K3272" s="11">
        <f>연간거래자료!$I3272+연간거래자료!$J3272</f>
        <v>17469430</v>
      </c>
      <c r="L3272" s="13" t="s">
        <v>16</v>
      </c>
      <c r="M3272" s="14" t="s">
        <v>137</v>
      </c>
    </row>
    <row r="3273" spans="2:13" x14ac:dyDescent="0.3">
      <c r="B3273" s="9">
        <v>45994</v>
      </c>
      <c r="C3273" s="10" t="s">
        <v>141</v>
      </c>
      <c r="D3273" s="10" t="s">
        <v>9</v>
      </c>
      <c r="E3273" s="10" t="s">
        <v>17</v>
      </c>
      <c r="F3273" s="10" t="s">
        <v>108</v>
      </c>
      <c r="G3273" s="11">
        <v>119</v>
      </c>
      <c r="H3273" s="11">
        <v>238200</v>
      </c>
      <c r="I3273" s="11">
        <f t="shared" si="108"/>
        <v>28345800</v>
      </c>
      <c r="J3273" s="11">
        <f t="shared" si="109"/>
        <v>2834580</v>
      </c>
      <c r="K3273" s="11">
        <f>연간거래자료!$I3273+연간거래자료!$J3273</f>
        <v>31180380</v>
      </c>
      <c r="L3273" s="13" t="s">
        <v>12</v>
      </c>
      <c r="M3273" s="14" t="s">
        <v>137</v>
      </c>
    </row>
    <row r="3274" spans="2:13" x14ac:dyDescent="0.3">
      <c r="B3274" s="9">
        <v>45994</v>
      </c>
      <c r="C3274" s="10" t="s">
        <v>145</v>
      </c>
      <c r="D3274" s="10" t="s">
        <v>9</v>
      </c>
      <c r="E3274" s="10" t="s">
        <v>17</v>
      </c>
      <c r="F3274" s="10" t="s">
        <v>42</v>
      </c>
      <c r="G3274" s="11">
        <v>70</v>
      </c>
      <c r="H3274" s="11">
        <v>345700</v>
      </c>
      <c r="I3274" s="11">
        <f t="shared" si="108"/>
        <v>24199000</v>
      </c>
      <c r="J3274" s="11">
        <f t="shared" si="109"/>
        <v>2419900</v>
      </c>
      <c r="K3274" s="11">
        <f>연간거래자료!$I3274+연간거래자료!$J3274</f>
        <v>26618900</v>
      </c>
      <c r="L3274" s="13" t="s">
        <v>12</v>
      </c>
      <c r="M3274" s="14" t="s">
        <v>134</v>
      </c>
    </row>
    <row r="3275" spans="2:13" x14ac:dyDescent="0.3">
      <c r="B3275" s="9">
        <v>45994</v>
      </c>
      <c r="C3275" s="10" t="s">
        <v>154</v>
      </c>
      <c r="D3275" s="10" t="s">
        <v>9</v>
      </c>
      <c r="E3275" s="10" t="s">
        <v>17</v>
      </c>
      <c r="F3275" s="10" t="s">
        <v>89</v>
      </c>
      <c r="G3275" s="11">
        <v>128</v>
      </c>
      <c r="H3275" s="11">
        <v>377300</v>
      </c>
      <c r="I3275" s="11">
        <f t="shared" ref="I3275:I3338" si="110">G3275*H3275</f>
        <v>48294400</v>
      </c>
      <c r="J3275" s="11">
        <f t="shared" ref="J3275:J3338" si="111">I3275*0.1</f>
        <v>4829440</v>
      </c>
      <c r="K3275" s="11">
        <f>연간거래자료!$I3275+연간거래자료!$J3275</f>
        <v>53123840</v>
      </c>
      <c r="L3275" s="13" t="s">
        <v>12</v>
      </c>
      <c r="M3275" s="14" t="s">
        <v>134</v>
      </c>
    </row>
    <row r="3276" spans="2:13" x14ac:dyDescent="0.3">
      <c r="B3276" s="9">
        <v>45994</v>
      </c>
      <c r="C3276" s="10" t="s">
        <v>155</v>
      </c>
      <c r="D3276" s="10" t="s">
        <v>9</v>
      </c>
      <c r="E3276" s="10" t="s">
        <v>17</v>
      </c>
      <c r="F3276" s="10" t="s">
        <v>89</v>
      </c>
      <c r="G3276" s="11">
        <v>100</v>
      </c>
      <c r="H3276" s="11">
        <v>377300</v>
      </c>
      <c r="I3276" s="11">
        <f t="shared" si="110"/>
        <v>37730000</v>
      </c>
      <c r="J3276" s="11">
        <f t="shared" si="111"/>
        <v>3773000</v>
      </c>
      <c r="K3276" s="11">
        <f>연간거래자료!$I3276+연간거래자료!$J3276</f>
        <v>41503000</v>
      </c>
      <c r="L3276" s="13" t="s">
        <v>16</v>
      </c>
      <c r="M3276" s="14" t="s">
        <v>134</v>
      </c>
    </row>
    <row r="3277" spans="2:13" x14ac:dyDescent="0.3">
      <c r="B3277" s="9">
        <v>45994</v>
      </c>
      <c r="C3277" s="10" t="s">
        <v>131</v>
      </c>
      <c r="D3277" s="10" t="s">
        <v>9</v>
      </c>
      <c r="E3277" s="10" t="s">
        <v>17</v>
      </c>
      <c r="F3277" s="10" t="s">
        <v>83</v>
      </c>
      <c r="G3277" s="11">
        <v>28</v>
      </c>
      <c r="H3277" s="11">
        <v>561200</v>
      </c>
      <c r="I3277" s="11">
        <f t="shared" si="110"/>
        <v>15713600</v>
      </c>
      <c r="J3277" s="11">
        <f t="shared" si="111"/>
        <v>1571360</v>
      </c>
      <c r="K3277" s="11">
        <f>연간거래자료!$I3277+연간거래자료!$J3277</f>
        <v>17284960</v>
      </c>
      <c r="L3277" s="13" t="s">
        <v>12</v>
      </c>
      <c r="M3277" s="14" t="s">
        <v>135</v>
      </c>
    </row>
    <row r="3278" spans="2:13" x14ac:dyDescent="0.3">
      <c r="B3278" s="9">
        <v>45994</v>
      </c>
      <c r="C3278" s="10" t="s">
        <v>148</v>
      </c>
      <c r="D3278" s="10" t="s">
        <v>9</v>
      </c>
      <c r="E3278" s="10" t="s">
        <v>17</v>
      </c>
      <c r="F3278" s="10" t="s">
        <v>85</v>
      </c>
      <c r="G3278" s="11">
        <v>59</v>
      </c>
      <c r="H3278" s="11">
        <v>765800</v>
      </c>
      <c r="I3278" s="11">
        <f t="shared" si="110"/>
        <v>45182200</v>
      </c>
      <c r="J3278" s="11">
        <f t="shared" si="111"/>
        <v>4518220</v>
      </c>
      <c r="K3278" s="11">
        <f>연간거래자료!$I3278+연간거래자료!$J3278</f>
        <v>49700420</v>
      </c>
      <c r="L3278" s="13" t="s">
        <v>16</v>
      </c>
      <c r="M3278" s="14" t="s">
        <v>134</v>
      </c>
    </row>
    <row r="3279" spans="2:13" x14ac:dyDescent="0.3">
      <c r="B3279" s="9">
        <v>45994</v>
      </c>
      <c r="C3279" s="10" t="s">
        <v>131</v>
      </c>
      <c r="D3279" s="10" t="s">
        <v>9</v>
      </c>
      <c r="E3279" s="10" t="s">
        <v>50</v>
      </c>
      <c r="F3279" s="10" t="s">
        <v>126</v>
      </c>
      <c r="G3279" s="11">
        <v>107</v>
      </c>
      <c r="H3279" s="11">
        <v>63100</v>
      </c>
      <c r="I3279" s="11">
        <f t="shared" si="110"/>
        <v>6751700</v>
      </c>
      <c r="J3279" s="11">
        <f t="shared" si="111"/>
        <v>675170</v>
      </c>
      <c r="K3279" s="11">
        <f>연간거래자료!$I3279+연간거래자료!$J3279</f>
        <v>7426870</v>
      </c>
      <c r="L3279" s="13" t="s">
        <v>12</v>
      </c>
      <c r="M3279" s="14" t="s">
        <v>134</v>
      </c>
    </row>
    <row r="3280" spans="2:13" x14ac:dyDescent="0.3">
      <c r="B3280" s="9">
        <v>45994</v>
      </c>
      <c r="C3280" s="10" t="s">
        <v>155</v>
      </c>
      <c r="D3280" s="10" t="s">
        <v>9</v>
      </c>
      <c r="E3280" s="10" t="s">
        <v>50</v>
      </c>
      <c r="F3280" s="10" t="s">
        <v>51</v>
      </c>
      <c r="G3280" s="11">
        <v>10</v>
      </c>
      <c r="H3280" s="11">
        <v>56000</v>
      </c>
      <c r="I3280" s="11">
        <f t="shared" si="110"/>
        <v>560000</v>
      </c>
      <c r="J3280" s="11">
        <f t="shared" si="111"/>
        <v>56000</v>
      </c>
      <c r="K3280" s="11">
        <f>연간거래자료!$I3280+연간거래자료!$J3280</f>
        <v>616000</v>
      </c>
      <c r="L3280" s="13" t="s">
        <v>16</v>
      </c>
      <c r="M3280" s="14" t="s">
        <v>136</v>
      </c>
    </row>
    <row r="3281" spans="2:13" x14ac:dyDescent="0.3">
      <c r="B3281" s="9">
        <v>45995</v>
      </c>
      <c r="C3281" s="10" t="s">
        <v>144</v>
      </c>
      <c r="D3281" s="10" t="s">
        <v>21</v>
      </c>
      <c r="E3281" s="10" t="s">
        <v>31</v>
      </c>
      <c r="F3281" s="10" t="s">
        <v>61</v>
      </c>
      <c r="G3281" s="11">
        <v>120</v>
      </c>
      <c r="H3281" s="11">
        <v>248600</v>
      </c>
      <c r="I3281" s="11">
        <f t="shared" si="110"/>
        <v>29832000</v>
      </c>
      <c r="J3281" s="11">
        <f t="shared" si="111"/>
        <v>2983200</v>
      </c>
      <c r="K3281" s="11">
        <f>연간거래자료!$I3281+연간거래자료!$J3281</f>
        <v>32815200</v>
      </c>
      <c r="L3281" s="13" t="s">
        <v>16</v>
      </c>
      <c r="M3281" s="14" t="s">
        <v>135</v>
      </c>
    </row>
    <row r="3282" spans="2:13" x14ac:dyDescent="0.3">
      <c r="B3282" s="9">
        <v>45995</v>
      </c>
      <c r="C3282" s="10" t="s">
        <v>144</v>
      </c>
      <c r="D3282" s="10" t="s">
        <v>21</v>
      </c>
      <c r="E3282" s="10" t="s">
        <v>28</v>
      </c>
      <c r="F3282" s="10" t="s">
        <v>53</v>
      </c>
      <c r="G3282" s="11">
        <v>81</v>
      </c>
      <c r="H3282" s="11">
        <v>2081200</v>
      </c>
      <c r="I3282" s="11">
        <f t="shared" si="110"/>
        <v>168577200</v>
      </c>
      <c r="J3282" s="11">
        <f t="shared" si="111"/>
        <v>16857720</v>
      </c>
      <c r="K3282" s="11">
        <f>연간거래자료!$I3282+연간거래자료!$J3282</f>
        <v>185434920</v>
      </c>
      <c r="L3282" s="13" t="s">
        <v>16</v>
      </c>
      <c r="M3282" s="14" t="s">
        <v>135</v>
      </c>
    </row>
    <row r="3283" spans="2:13" x14ac:dyDescent="0.3">
      <c r="B3283" s="9">
        <v>45995</v>
      </c>
      <c r="C3283" s="10" t="s">
        <v>149</v>
      </c>
      <c r="D3283" s="10" t="s">
        <v>21</v>
      </c>
      <c r="E3283" s="10" t="s">
        <v>28</v>
      </c>
      <c r="F3283" s="10" t="s">
        <v>124</v>
      </c>
      <c r="G3283" s="11">
        <v>53</v>
      </c>
      <c r="H3283" s="11">
        <v>2405600</v>
      </c>
      <c r="I3283" s="11">
        <f t="shared" si="110"/>
        <v>127496800</v>
      </c>
      <c r="J3283" s="11">
        <f t="shared" si="111"/>
        <v>12749680</v>
      </c>
      <c r="K3283" s="11">
        <f>연간거래자료!$I3283+연간거래자료!$J3283</f>
        <v>140246480</v>
      </c>
      <c r="L3283" s="13" t="s">
        <v>16</v>
      </c>
      <c r="M3283" s="14" t="s">
        <v>135</v>
      </c>
    </row>
    <row r="3284" spans="2:13" x14ac:dyDescent="0.3">
      <c r="B3284" s="9">
        <v>45995</v>
      </c>
      <c r="C3284" s="10" t="s">
        <v>131</v>
      </c>
      <c r="D3284" s="10" t="s">
        <v>33</v>
      </c>
      <c r="E3284" s="10" t="s">
        <v>56</v>
      </c>
      <c r="F3284" s="10" t="s">
        <v>57</v>
      </c>
      <c r="G3284" s="11">
        <v>40</v>
      </c>
      <c r="H3284" s="11">
        <v>6900</v>
      </c>
      <c r="I3284" s="11">
        <f t="shared" si="110"/>
        <v>276000</v>
      </c>
      <c r="J3284" s="11">
        <f t="shared" si="111"/>
        <v>27600</v>
      </c>
      <c r="K3284" s="11">
        <f>연간거래자료!$I3284+연간거래자료!$J3284</f>
        <v>303600</v>
      </c>
      <c r="L3284" s="13" t="s">
        <v>16</v>
      </c>
      <c r="M3284" s="14" t="s">
        <v>136</v>
      </c>
    </row>
    <row r="3285" spans="2:13" x14ac:dyDescent="0.3">
      <c r="B3285" s="9">
        <v>45995</v>
      </c>
      <c r="C3285" s="10" t="s">
        <v>130</v>
      </c>
      <c r="D3285" s="10" t="s">
        <v>13</v>
      </c>
      <c r="E3285" s="10" t="s">
        <v>14</v>
      </c>
      <c r="F3285" s="10" t="s">
        <v>67</v>
      </c>
      <c r="G3285" s="11">
        <v>46</v>
      </c>
      <c r="H3285" s="11">
        <v>21000</v>
      </c>
      <c r="I3285" s="11">
        <f t="shared" si="110"/>
        <v>966000</v>
      </c>
      <c r="J3285" s="11">
        <f t="shared" si="111"/>
        <v>96600</v>
      </c>
      <c r="K3285" s="11">
        <f>연간거래자료!$I3285+연간거래자료!$J3285</f>
        <v>1062600</v>
      </c>
      <c r="L3285" s="13" t="s">
        <v>12</v>
      </c>
      <c r="M3285" s="14" t="s">
        <v>134</v>
      </c>
    </row>
    <row r="3286" spans="2:13" x14ac:dyDescent="0.3">
      <c r="B3286" s="9">
        <v>45995</v>
      </c>
      <c r="C3286" s="10" t="s">
        <v>131</v>
      </c>
      <c r="D3286" s="10" t="s">
        <v>13</v>
      </c>
      <c r="E3286" s="10" t="s">
        <v>26</v>
      </c>
      <c r="F3286" s="10" t="s">
        <v>27</v>
      </c>
      <c r="G3286" s="11">
        <v>10</v>
      </c>
      <c r="H3286" s="11">
        <v>66800</v>
      </c>
      <c r="I3286" s="11">
        <f t="shared" si="110"/>
        <v>668000</v>
      </c>
      <c r="J3286" s="11">
        <f t="shared" si="111"/>
        <v>66800</v>
      </c>
      <c r="K3286" s="11">
        <f>연간거래자료!$I3286+연간거래자료!$J3286</f>
        <v>734800</v>
      </c>
      <c r="L3286" s="13" t="s">
        <v>16</v>
      </c>
      <c r="M3286" s="14" t="s">
        <v>134</v>
      </c>
    </row>
    <row r="3287" spans="2:13" x14ac:dyDescent="0.3">
      <c r="B3287" s="9">
        <v>45995</v>
      </c>
      <c r="C3287" s="10" t="s">
        <v>148</v>
      </c>
      <c r="D3287" s="10" t="s">
        <v>13</v>
      </c>
      <c r="E3287" s="10" t="s">
        <v>26</v>
      </c>
      <c r="F3287" s="10" t="s">
        <v>71</v>
      </c>
      <c r="G3287" s="11">
        <v>65</v>
      </c>
      <c r="H3287" s="11">
        <v>76600</v>
      </c>
      <c r="I3287" s="11">
        <f t="shared" si="110"/>
        <v>4979000</v>
      </c>
      <c r="J3287" s="11">
        <f t="shared" si="111"/>
        <v>497900</v>
      </c>
      <c r="K3287" s="11">
        <f>연간거래자료!$I3287+연간거래자료!$J3287</f>
        <v>5476900</v>
      </c>
      <c r="L3287" s="13" t="s">
        <v>12</v>
      </c>
      <c r="M3287" s="14" t="s">
        <v>134</v>
      </c>
    </row>
    <row r="3288" spans="2:13" x14ac:dyDescent="0.3">
      <c r="B3288" s="9">
        <v>45995</v>
      </c>
      <c r="C3288" s="10" t="s">
        <v>150</v>
      </c>
      <c r="D3288" s="10" t="s">
        <v>9</v>
      </c>
      <c r="E3288" s="10" t="s">
        <v>17</v>
      </c>
      <c r="F3288" s="10" t="s">
        <v>83</v>
      </c>
      <c r="G3288" s="11">
        <v>119</v>
      </c>
      <c r="H3288" s="11">
        <v>544400</v>
      </c>
      <c r="I3288" s="11">
        <f t="shared" si="110"/>
        <v>64783600</v>
      </c>
      <c r="J3288" s="11">
        <f t="shared" si="111"/>
        <v>6478360</v>
      </c>
      <c r="K3288" s="11">
        <f>연간거래자료!$I3288+연간거래자료!$J3288</f>
        <v>71261960</v>
      </c>
      <c r="L3288" s="13" t="s">
        <v>16</v>
      </c>
      <c r="M3288" s="14" t="s">
        <v>135</v>
      </c>
    </row>
    <row r="3289" spans="2:13" x14ac:dyDescent="0.3">
      <c r="B3289" s="9">
        <v>45995</v>
      </c>
      <c r="C3289" s="10" t="s">
        <v>144</v>
      </c>
      <c r="D3289" s="10" t="s">
        <v>9</v>
      </c>
      <c r="E3289" s="10" t="s">
        <v>50</v>
      </c>
      <c r="F3289" s="10" t="s">
        <v>100</v>
      </c>
      <c r="G3289" s="11">
        <v>66</v>
      </c>
      <c r="H3289" s="11">
        <v>63300</v>
      </c>
      <c r="I3289" s="11">
        <f t="shared" si="110"/>
        <v>4177800</v>
      </c>
      <c r="J3289" s="11">
        <f t="shared" si="111"/>
        <v>417780</v>
      </c>
      <c r="K3289" s="11">
        <f>연간거래자료!$I3289+연간거래자료!$J3289</f>
        <v>4595580</v>
      </c>
      <c r="L3289" s="13" t="s">
        <v>12</v>
      </c>
      <c r="M3289" s="14" t="s">
        <v>135</v>
      </c>
    </row>
    <row r="3290" spans="2:13" x14ac:dyDescent="0.3">
      <c r="B3290" s="9">
        <v>45996</v>
      </c>
      <c r="C3290" s="10" t="s">
        <v>156</v>
      </c>
      <c r="D3290" s="10" t="s">
        <v>21</v>
      </c>
      <c r="E3290" s="10" t="s">
        <v>31</v>
      </c>
      <c r="F3290" s="10" t="s">
        <v>39</v>
      </c>
      <c r="G3290" s="11">
        <v>64</v>
      </c>
      <c r="H3290" s="11">
        <v>204200</v>
      </c>
      <c r="I3290" s="11">
        <f t="shared" si="110"/>
        <v>13068800</v>
      </c>
      <c r="J3290" s="11">
        <f t="shared" si="111"/>
        <v>1306880</v>
      </c>
      <c r="K3290" s="11">
        <f>연간거래자료!$I3290+연간거래자료!$J3290</f>
        <v>14375680</v>
      </c>
      <c r="L3290" s="13" t="s">
        <v>12</v>
      </c>
      <c r="M3290" s="14" t="s">
        <v>135</v>
      </c>
    </row>
    <row r="3291" spans="2:13" x14ac:dyDescent="0.3">
      <c r="B3291" s="9">
        <v>45996</v>
      </c>
      <c r="C3291" s="10" t="s">
        <v>150</v>
      </c>
      <c r="D3291" s="10" t="s">
        <v>21</v>
      </c>
      <c r="E3291" s="10" t="s">
        <v>31</v>
      </c>
      <c r="F3291" s="10" t="s">
        <v>102</v>
      </c>
      <c r="G3291" s="11">
        <v>118</v>
      </c>
      <c r="H3291" s="11">
        <v>229400</v>
      </c>
      <c r="I3291" s="11">
        <f t="shared" si="110"/>
        <v>27069200</v>
      </c>
      <c r="J3291" s="11">
        <f t="shared" si="111"/>
        <v>2706920</v>
      </c>
      <c r="K3291" s="11">
        <f>연간거래자료!$I3291+연간거래자료!$J3291</f>
        <v>29776120</v>
      </c>
      <c r="L3291" s="13" t="s">
        <v>16</v>
      </c>
      <c r="M3291" s="14" t="s">
        <v>135</v>
      </c>
    </row>
    <row r="3292" spans="2:13" x14ac:dyDescent="0.3">
      <c r="B3292" s="9">
        <v>45996</v>
      </c>
      <c r="C3292" s="10" t="s">
        <v>141</v>
      </c>
      <c r="D3292" s="10" t="s">
        <v>21</v>
      </c>
      <c r="E3292" s="10" t="s">
        <v>31</v>
      </c>
      <c r="F3292" s="10" t="s">
        <v>128</v>
      </c>
      <c r="G3292" s="11">
        <v>61</v>
      </c>
      <c r="H3292" s="11">
        <v>280900</v>
      </c>
      <c r="I3292" s="11">
        <f t="shared" si="110"/>
        <v>17134900</v>
      </c>
      <c r="J3292" s="11">
        <f t="shared" si="111"/>
        <v>1713490</v>
      </c>
      <c r="K3292" s="11">
        <f>연간거래자료!$I3292+연간거래자료!$J3292</f>
        <v>18848390</v>
      </c>
      <c r="L3292" s="13" t="s">
        <v>16</v>
      </c>
      <c r="M3292" s="14" t="s">
        <v>135</v>
      </c>
    </row>
    <row r="3293" spans="2:13" x14ac:dyDescent="0.3">
      <c r="B3293" s="9">
        <v>45996</v>
      </c>
      <c r="C3293" s="10" t="s">
        <v>144</v>
      </c>
      <c r="D3293" s="10" t="s">
        <v>13</v>
      </c>
      <c r="E3293" s="10" t="s">
        <v>14</v>
      </c>
      <c r="F3293" s="10" t="s">
        <v>103</v>
      </c>
      <c r="G3293" s="11">
        <v>79</v>
      </c>
      <c r="H3293" s="11">
        <v>484000</v>
      </c>
      <c r="I3293" s="11">
        <f t="shared" si="110"/>
        <v>38236000</v>
      </c>
      <c r="J3293" s="11">
        <f t="shared" si="111"/>
        <v>3823600</v>
      </c>
      <c r="K3293" s="11">
        <f>연간거래자료!$I3293+연간거래자료!$J3293</f>
        <v>42059600</v>
      </c>
      <c r="L3293" s="13" t="s">
        <v>16</v>
      </c>
      <c r="M3293" s="14" t="s">
        <v>137</v>
      </c>
    </row>
    <row r="3294" spans="2:13" x14ac:dyDescent="0.3">
      <c r="B3294" s="9">
        <v>45996</v>
      </c>
      <c r="C3294" s="10" t="s">
        <v>151</v>
      </c>
      <c r="D3294" s="10" t="s">
        <v>13</v>
      </c>
      <c r="E3294" s="10" t="s">
        <v>14</v>
      </c>
      <c r="F3294" s="10" t="s">
        <v>99</v>
      </c>
      <c r="G3294" s="11">
        <v>23</v>
      </c>
      <c r="H3294" s="11">
        <v>139000</v>
      </c>
      <c r="I3294" s="11">
        <f t="shared" si="110"/>
        <v>3197000</v>
      </c>
      <c r="J3294" s="11">
        <f t="shared" si="111"/>
        <v>319700</v>
      </c>
      <c r="K3294" s="11">
        <f>연간거래자료!$I3294+연간거래자료!$J3294</f>
        <v>3516700</v>
      </c>
      <c r="L3294" s="13" t="s">
        <v>16</v>
      </c>
      <c r="M3294" s="14" t="s">
        <v>137</v>
      </c>
    </row>
    <row r="3295" spans="2:13" x14ac:dyDescent="0.3">
      <c r="B3295" s="9">
        <v>45996</v>
      </c>
      <c r="C3295" s="10" t="s">
        <v>132</v>
      </c>
      <c r="D3295" s="10" t="s">
        <v>9</v>
      </c>
      <c r="E3295" s="10" t="s">
        <v>10</v>
      </c>
      <c r="F3295" s="10" t="s">
        <v>11</v>
      </c>
      <c r="G3295" s="11">
        <v>130</v>
      </c>
      <c r="H3295" s="11">
        <v>180700</v>
      </c>
      <c r="I3295" s="11">
        <f t="shared" si="110"/>
        <v>23491000</v>
      </c>
      <c r="J3295" s="11">
        <f t="shared" si="111"/>
        <v>2349100</v>
      </c>
      <c r="K3295" s="11">
        <f>연간거래자료!$I3295+연간거래자료!$J3295</f>
        <v>25840100</v>
      </c>
      <c r="L3295" s="13" t="s">
        <v>16</v>
      </c>
      <c r="M3295" s="14" t="s">
        <v>136</v>
      </c>
    </row>
    <row r="3296" spans="2:13" x14ac:dyDescent="0.3">
      <c r="B3296" s="9">
        <v>45996</v>
      </c>
      <c r="C3296" s="10" t="s">
        <v>145</v>
      </c>
      <c r="D3296" s="10" t="s">
        <v>9</v>
      </c>
      <c r="E3296" s="10" t="s">
        <v>10</v>
      </c>
      <c r="F3296" s="10" t="s">
        <v>78</v>
      </c>
      <c r="G3296" s="11">
        <v>99</v>
      </c>
      <c r="H3296" s="11">
        <v>209100</v>
      </c>
      <c r="I3296" s="11">
        <f t="shared" si="110"/>
        <v>20700900</v>
      </c>
      <c r="J3296" s="11">
        <f t="shared" si="111"/>
        <v>2070090</v>
      </c>
      <c r="K3296" s="11">
        <f>연간거래자료!$I3296+연간거래자료!$J3296</f>
        <v>22770990</v>
      </c>
      <c r="L3296" s="13" t="s">
        <v>12</v>
      </c>
      <c r="M3296" s="14" t="s">
        <v>135</v>
      </c>
    </row>
    <row r="3297" spans="2:13" x14ac:dyDescent="0.3">
      <c r="B3297" s="9">
        <v>45996</v>
      </c>
      <c r="C3297" s="10" t="s">
        <v>143</v>
      </c>
      <c r="D3297" s="10" t="s">
        <v>9</v>
      </c>
      <c r="E3297" s="10" t="s">
        <v>17</v>
      </c>
      <c r="F3297" s="10" t="s">
        <v>101</v>
      </c>
      <c r="G3297" s="11">
        <v>40</v>
      </c>
      <c r="H3297" s="11">
        <v>356000</v>
      </c>
      <c r="I3297" s="11">
        <f t="shared" si="110"/>
        <v>14240000</v>
      </c>
      <c r="J3297" s="11">
        <f t="shared" si="111"/>
        <v>1424000</v>
      </c>
      <c r="K3297" s="11">
        <f>연간거래자료!$I3297+연간거래자료!$J3297</f>
        <v>15664000</v>
      </c>
      <c r="L3297" s="13" t="s">
        <v>12</v>
      </c>
      <c r="M3297" s="14" t="s">
        <v>135</v>
      </c>
    </row>
    <row r="3298" spans="2:13" x14ac:dyDescent="0.3">
      <c r="B3298" s="9">
        <v>45996</v>
      </c>
      <c r="C3298" s="10" t="s">
        <v>155</v>
      </c>
      <c r="D3298" s="10" t="s">
        <v>9</v>
      </c>
      <c r="E3298" s="10" t="s">
        <v>17</v>
      </c>
      <c r="F3298" s="10" t="s">
        <v>101</v>
      </c>
      <c r="G3298" s="11">
        <v>30</v>
      </c>
      <c r="H3298" s="11">
        <v>356000</v>
      </c>
      <c r="I3298" s="11">
        <f t="shared" si="110"/>
        <v>10680000</v>
      </c>
      <c r="J3298" s="11">
        <f t="shared" si="111"/>
        <v>1068000</v>
      </c>
      <c r="K3298" s="11">
        <f>연간거래자료!$I3298+연간거래자료!$J3298</f>
        <v>11748000</v>
      </c>
      <c r="L3298" s="13" t="s">
        <v>12</v>
      </c>
      <c r="M3298" s="14" t="s">
        <v>136</v>
      </c>
    </row>
    <row r="3299" spans="2:13" x14ac:dyDescent="0.3">
      <c r="B3299" s="9">
        <v>45996</v>
      </c>
      <c r="C3299" s="10" t="s">
        <v>132</v>
      </c>
      <c r="D3299" s="10" t="s">
        <v>9</v>
      </c>
      <c r="E3299" s="10" t="s">
        <v>17</v>
      </c>
      <c r="F3299" s="10" t="s">
        <v>18</v>
      </c>
      <c r="G3299" s="11">
        <v>100</v>
      </c>
      <c r="H3299" s="11">
        <v>377300</v>
      </c>
      <c r="I3299" s="11">
        <f t="shared" si="110"/>
        <v>37730000</v>
      </c>
      <c r="J3299" s="11">
        <f t="shared" si="111"/>
        <v>3773000</v>
      </c>
      <c r="K3299" s="11">
        <f>연간거래자료!$I3299+연간거래자료!$J3299</f>
        <v>41503000</v>
      </c>
      <c r="L3299" s="13" t="s">
        <v>16</v>
      </c>
      <c r="M3299" s="14" t="s">
        <v>134</v>
      </c>
    </row>
    <row r="3300" spans="2:13" x14ac:dyDescent="0.3">
      <c r="B3300" s="9">
        <v>45996</v>
      </c>
      <c r="C3300" s="10" t="s">
        <v>140</v>
      </c>
      <c r="D3300" s="10" t="s">
        <v>9</v>
      </c>
      <c r="E3300" s="10" t="s">
        <v>17</v>
      </c>
      <c r="F3300" s="10" t="s">
        <v>19</v>
      </c>
      <c r="G3300" s="11">
        <v>137</v>
      </c>
      <c r="H3300" s="11">
        <v>605800</v>
      </c>
      <c r="I3300" s="11">
        <f t="shared" si="110"/>
        <v>82994600</v>
      </c>
      <c r="J3300" s="11">
        <f t="shared" si="111"/>
        <v>8299460</v>
      </c>
      <c r="K3300" s="11">
        <f>연간거래자료!$I3300+연간거래자료!$J3300</f>
        <v>91294060</v>
      </c>
      <c r="L3300" s="13" t="s">
        <v>12</v>
      </c>
      <c r="M3300" s="14" t="s">
        <v>134</v>
      </c>
    </row>
    <row r="3301" spans="2:13" x14ac:dyDescent="0.3">
      <c r="B3301" s="9">
        <v>45996</v>
      </c>
      <c r="C3301" s="10" t="s">
        <v>149</v>
      </c>
      <c r="D3301" s="10" t="s">
        <v>9</v>
      </c>
      <c r="E3301" s="10" t="s">
        <v>17</v>
      </c>
      <c r="F3301" s="10" t="s">
        <v>83</v>
      </c>
      <c r="G3301" s="11">
        <v>133</v>
      </c>
      <c r="H3301" s="11">
        <v>544400</v>
      </c>
      <c r="I3301" s="11">
        <f t="shared" si="110"/>
        <v>72405200</v>
      </c>
      <c r="J3301" s="11">
        <f t="shared" si="111"/>
        <v>7240520</v>
      </c>
      <c r="K3301" s="11">
        <f>연간거래자료!$I3301+연간거래자료!$J3301</f>
        <v>79645720</v>
      </c>
      <c r="L3301" s="13" t="s">
        <v>12</v>
      </c>
      <c r="M3301" s="14" t="s">
        <v>134</v>
      </c>
    </row>
    <row r="3302" spans="2:13" x14ac:dyDescent="0.3">
      <c r="B3302" s="9">
        <v>45996</v>
      </c>
      <c r="C3302" s="10" t="s">
        <v>130</v>
      </c>
      <c r="D3302" s="10" t="s">
        <v>9</v>
      </c>
      <c r="E3302" s="10" t="s">
        <v>50</v>
      </c>
      <c r="F3302" s="10" t="s">
        <v>51</v>
      </c>
      <c r="G3302" s="11">
        <v>54</v>
      </c>
      <c r="H3302" s="11">
        <v>54300</v>
      </c>
      <c r="I3302" s="11">
        <f t="shared" si="110"/>
        <v>2932200</v>
      </c>
      <c r="J3302" s="11">
        <f t="shared" si="111"/>
        <v>293220</v>
      </c>
      <c r="K3302" s="11">
        <f>연간거래자료!$I3302+연간거래자료!$J3302</f>
        <v>3225420</v>
      </c>
      <c r="L3302" s="13" t="s">
        <v>16</v>
      </c>
      <c r="M3302" s="14" t="s">
        <v>136</v>
      </c>
    </row>
    <row r="3303" spans="2:13" x14ac:dyDescent="0.3">
      <c r="B3303" s="9">
        <v>45997</v>
      </c>
      <c r="C3303" s="10" t="s">
        <v>131</v>
      </c>
      <c r="D3303" s="10" t="s">
        <v>21</v>
      </c>
      <c r="E3303" s="10" t="s">
        <v>31</v>
      </c>
      <c r="F3303" s="10" t="s">
        <v>128</v>
      </c>
      <c r="G3303" s="11">
        <v>10</v>
      </c>
      <c r="H3303" s="11">
        <v>289600</v>
      </c>
      <c r="I3303" s="11">
        <f t="shared" si="110"/>
        <v>2896000</v>
      </c>
      <c r="J3303" s="11">
        <f t="shared" si="111"/>
        <v>289600</v>
      </c>
      <c r="K3303" s="11">
        <f>연간거래자료!$I3303+연간거래자료!$J3303</f>
        <v>3185600</v>
      </c>
      <c r="L3303" s="13" t="s">
        <v>16</v>
      </c>
      <c r="M3303" s="14" t="s">
        <v>134</v>
      </c>
    </row>
    <row r="3304" spans="2:13" x14ac:dyDescent="0.3">
      <c r="B3304" s="9">
        <v>45997</v>
      </c>
      <c r="C3304" s="10" t="s">
        <v>146</v>
      </c>
      <c r="D3304" s="10" t="s">
        <v>21</v>
      </c>
      <c r="E3304" s="10" t="s">
        <v>28</v>
      </c>
      <c r="F3304" s="10" t="s">
        <v>29</v>
      </c>
      <c r="G3304" s="11">
        <v>91</v>
      </c>
      <c r="H3304" s="11">
        <v>135600</v>
      </c>
      <c r="I3304" s="11">
        <f t="shared" si="110"/>
        <v>12339600</v>
      </c>
      <c r="J3304" s="11">
        <f t="shared" si="111"/>
        <v>1233960</v>
      </c>
      <c r="K3304" s="11">
        <f>연간거래자료!$I3304+연간거래자료!$J3304</f>
        <v>13573560</v>
      </c>
      <c r="L3304" s="13" t="s">
        <v>12</v>
      </c>
      <c r="M3304" s="14" t="s">
        <v>137</v>
      </c>
    </row>
    <row r="3305" spans="2:13" x14ac:dyDescent="0.3">
      <c r="B3305" s="9">
        <v>45997</v>
      </c>
      <c r="C3305" s="10" t="s">
        <v>156</v>
      </c>
      <c r="D3305" s="10" t="s">
        <v>21</v>
      </c>
      <c r="E3305" s="10" t="s">
        <v>28</v>
      </c>
      <c r="F3305" s="10" t="s">
        <v>29</v>
      </c>
      <c r="G3305" s="11">
        <v>123</v>
      </c>
      <c r="H3305" s="11">
        <v>135600</v>
      </c>
      <c r="I3305" s="11">
        <f t="shared" si="110"/>
        <v>16678800</v>
      </c>
      <c r="J3305" s="11">
        <f t="shared" si="111"/>
        <v>1667880</v>
      </c>
      <c r="K3305" s="11">
        <f>연간거래자료!$I3305+연간거래자료!$J3305</f>
        <v>18346680</v>
      </c>
      <c r="L3305" s="13" t="s">
        <v>12</v>
      </c>
      <c r="M3305" s="14" t="s">
        <v>137</v>
      </c>
    </row>
    <row r="3306" spans="2:13" x14ac:dyDescent="0.3">
      <c r="B3306" s="9">
        <v>45997</v>
      </c>
      <c r="C3306" s="10" t="s">
        <v>130</v>
      </c>
      <c r="D3306" s="10" t="s">
        <v>21</v>
      </c>
      <c r="E3306" s="10" t="s">
        <v>22</v>
      </c>
      <c r="F3306" s="10" t="s">
        <v>59</v>
      </c>
      <c r="G3306" s="11">
        <v>30</v>
      </c>
      <c r="H3306" s="11">
        <v>89600</v>
      </c>
      <c r="I3306" s="11">
        <f t="shared" si="110"/>
        <v>2688000</v>
      </c>
      <c r="J3306" s="11">
        <f t="shared" si="111"/>
        <v>268800</v>
      </c>
      <c r="K3306" s="11">
        <f>연간거래자료!$I3306+연간거래자료!$J3306</f>
        <v>2956800</v>
      </c>
      <c r="L3306" s="13" t="s">
        <v>16</v>
      </c>
      <c r="M3306" s="14" t="s">
        <v>136</v>
      </c>
    </row>
    <row r="3307" spans="2:13" x14ac:dyDescent="0.3">
      <c r="B3307" s="9">
        <v>45997</v>
      </c>
      <c r="C3307" s="10" t="s">
        <v>143</v>
      </c>
      <c r="D3307" s="10" t="s">
        <v>33</v>
      </c>
      <c r="E3307" s="10" t="s">
        <v>34</v>
      </c>
      <c r="F3307" s="10" t="s">
        <v>112</v>
      </c>
      <c r="G3307" s="11">
        <v>136</v>
      </c>
      <c r="H3307" s="11">
        <v>484900</v>
      </c>
      <c r="I3307" s="11">
        <f t="shared" si="110"/>
        <v>65946400</v>
      </c>
      <c r="J3307" s="11">
        <f t="shared" si="111"/>
        <v>6594640</v>
      </c>
      <c r="K3307" s="11">
        <f>연간거래자료!$I3307+연간거래자료!$J3307</f>
        <v>72541040</v>
      </c>
      <c r="L3307" s="13" t="s">
        <v>12</v>
      </c>
      <c r="M3307" s="14" t="s">
        <v>135</v>
      </c>
    </row>
    <row r="3308" spans="2:13" x14ac:dyDescent="0.3">
      <c r="B3308" s="9">
        <v>45997</v>
      </c>
      <c r="C3308" s="10" t="s">
        <v>141</v>
      </c>
      <c r="D3308" s="10" t="s">
        <v>13</v>
      </c>
      <c r="E3308" s="10" t="s">
        <v>14</v>
      </c>
      <c r="F3308" s="10" t="s">
        <v>99</v>
      </c>
      <c r="G3308" s="11">
        <v>21</v>
      </c>
      <c r="H3308" s="11">
        <v>139000</v>
      </c>
      <c r="I3308" s="11">
        <f t="shared" si="110"/>
        <v>2919000</v>
      </c>
      <c r="J3308" s="11">
        <f t="shared" si="111"/>
        <v>291900</v>
      </c>
      <c r="K3308" s="11">
        <f>연간거래자료!$I3308+연간거래자료!$J3308</f>
        <v>3210900</v>
      </c>
      <c r="L3308" s="13" t="s">
        <v>12</v>
      </c>
      <c r="M3308" s="14" t="s">
        <v>137</v>
      </c>
    </row>
    <row r="3309" spans="2:13" x14ac:dyDescent="0.3">
      <c r="B3309" s="9">
        <v>45997</v>
      </c>
      <c r="C3309" s="10" t="s">
        <v>143</v>
      </c>
      <c r="D3309" s="10" t="s">
        <v>13</v>
      </c>
      <c r="E3309" s="10" t="s">
        <v>14</v>
      </c>
      <c r="F3309" s="10" t="s">
        <v>69</v>
      </c>
      <c r="G3309" s="11">
        <v>24</v>
      </c>
      <c r="H3309" s="11">
        <v>84000</v>
      </c>
      <c r="I3309" s="11">
        <f t="shared" si="110"/>
        <v>2016000</v>
      </c>
      <c r="J3309" s="11">
        <f t="shared" si="111"/>
        <v>201600</v>
      </c>
      <c r="K3309" s="11">
        <f>연간거래자료!$I3309+연간거래자료!$J3309</f>
        <v>2217600</v>
      </c>
      <c r="L3309" s="13" t="s">
        <v>12</v>
      </c>
      <c r="M3309" s="14" t="s">
        <v>137</v>
      </c>
    </row>
    <row r="3310" spans="2:13" x14ac:dyDescent="0.3">
      <c r="B3310" s="9">
        <v>45997</v>
      </c>
      <c r="C3310" s="10" t="s">
        <v>150</v>
      </c>
      <c r="D3310" s="10" t="s">
        <v>13</v>
      </c>
      <c r="E3310" s="10" t="s">
        <v>14</v>
      </c>
      <c r="F3310" s="10" t="s">
        <v>52</v>
      </c>
      <c r="G3310" s="11">
        <v>118</v>
      </c>
      <c r="H3310" s="11">
        <v>21100</v>
      </c>
      <c r="I3310" s="11">
        <f t="shared" si="110"/>
        <v>2489800</v>
      </c>
      <c r="J3310" s="11">
        <f t="shared" si="111"/>
        <v>248980</v>
      </c>
      <c r="K3310" s="11">
        <f>연간거래자료!$I3310+연간거래자료!$J3310</f>
        <v>2738780</v>
      </c>
      <c r="L3310" s="13" t="s">
        <v>12</v>
      </c>
      <c r="M3310" s="14" t="s">
        <v>134</v>
      </c>
    </row>
    <row r="3311" spans="2:13" x14ac:dyDescent="0.3">
      <c r="B3311" s="9">
        <v>45997</v>
      </c>
      <c r="C3311" s="10" t="s">
        <v>139</v>
      </c>
      <c r="D3311" s="10" t="s">
        <v>9</v>
      </c>
      <c r="E3311" s="10" t="s">
        <v>24</v>
      </c>
      <c r="F3311" s="10" t="s">
        <v>25</v>
      </c>
      <c r="G3311" s="11">
        <v>140</v>
      </c>
      <c r="H3311" s="11">
        <v>345600</v>
      </c>
      <c r="I3311" s="11">
        <f t="shared" si="110"/>
        <v>48384000</v>
      </c>
      <c r="J3311" s="11">
        <f t="shared" si="111"/>
        <v>4838400</v>
      </c>
      <c r="K3311" s="11">
        <f>연간거래자료!$I3311+연간거래자료!$J3311</f>
        <v>53222400</v>
      </c>
      <c r="L3311" s="13" t="s">
        <v>16</v>
      </c>
      <c r="M3311" s="14" t="s">
        <v>137</v>
      </c>
    </row>
    <row r="3312" spans="2:13" x14ac:dyDescent="0.3">
      <c r="B3312" s="9">
        <v>45997</v>
      </c>
      <c r="C3312" s="10" t="s">
        <v>154</v>
      </c>
      <c r="D3312" s="10" t="s">
        <v>9</v>
      </c>
      <c r="E3312" s="10" t="s">
        <v>10</v>
      </c>
      <c r="F3312" s="10" t="s">
        <v>86</v>
      </c>
      <c r="G3312" s="11">
        <v>13</v>
      </c>
      <c r="H3312" s="11">
        <v>112800</v>
      </c>
      <c r="I3312" s="11">
        <f t="shared" si="110"/>
        <v>1466400</v>
      </c>
      <c r="J3312" s="11">
        <f t="shared" si="111"/>
        <v>146640</v>
      </c>
      <c r="K3312" s="11">
        <f>연간거래자료!$I3312+연간거래자료!$J3312</f>
        <v>1613040</v>
      </c>
      <c r="L3312" s="13" t="s">
        <v>12</v>
      </c>
      <c r="M3312" s="14" t="s">
        <v>136</v>
      </c>
    </row>
    <row r="3313" spans="2:13" x14ac:dyDescent="0.3">
      <c r="B3313" s="9">
        <v>45997</v>
      </c>
      <c r="C3313" s="10" t="s">
        <v>149</v>
      </c>
      <c r="D3313" s="10" t="s">
        <v>9</v>
      </c>
      <c r="E3313" s="10" t="s">
        <v>50</v>
      </c>
      <c r="F3313" s="10" t="s">
        <v>51</v>
      </c>
      <c r="G3313" s="11">
        <v>77</v>
      </c>
      <c r="H3313" s="11">
        <v>54300</v>
      </c>
      <c r="I3313" s="11">
        <f t="shared" si="110"/>
        <v>4181100</v>
      </c>
      <c r="J3313" s="11">
        <f t="shared" si="111"/>
        <v>418110</v>
      </c>
      <c r="K3313" s="11">
        <f>연간거래자료!$I3313+연간거래자료!$J3313</f>
        <v>4599210</v>
      </c>
      <c r="L3313" s="13" t="s">
        <v>12</v>
      </c>
      <c r="M3313" s="14" t="s">
        <v>135</v>
      </c>
    </row>
    <row r="3314" spans="2:13" x14ac:dyDescent="0.3">
      <c r="B3314" s="9">
        <v>45998</v>
      </c>
      <c r="C3314" s="10" t="s">
        <v>157</v>
      </c>
      <c r="D3314" s="10" t="s">
        <v>21</v>
      </c>
      <c r="E3314" s="10" t="s">
        <v>22</v>
      </c>
      <c r="F3314" s="10" t="s">
        <v>23</v>
      </c>
      <c r="G3314" s="11">
        <v>52</v>
      </c>
      <c r="H3314" s="11">
        <v>55200</v>
      </c>
      <c r="I3314" s="11">
        <f t="shared" si="110"/>
        <v>2870400</v>
      </c>
      <c r="J3314" s="11">
        <f t="shared" si="111"/>
        <v>287040</v>
      </c>
      <c r="K3314" s="11">
        <f>연간거래자료!$I3314+연간거래자료!$J3314</f>
        <v>3157440</v>
      </c>
      <c r="L3314" s="13" t="s">
        <v>12</v>
      </c>
      <c r="M3314" s="14" t="s">
        <v>137</v>
      </c>
    </row>
    <row r="3315" spans="2:13" x14ac:dyDescent="0.3">
      <c r="B3315" s="9">
        <v>45998</v>
      </c>
      <c r="C3315" s="10" t="s">
        <v>151</v>
      </c>
      <c r="D3315" s="10" t="s">
        <v>33</v>
      </c>
      <c r="E3315" s="10" t="s">
        <v>56</v>
      </c>
      <c r="F3315" s="10" t="s">
        <v>66</v>
      </c>
      <c r="G3315" s="11">
        <v>97</v>
      </c>
      <c r="H3315" s="11">
        <v>23100</v>
      </c>
      <c r="I3315" s="11">
        <f t="shared" si="110"/>
        <v>2240700</v>
      </c>
      <c r="J3315" s="11">
        <f t="shared" si="111"/>
        <v>224070</v>
      </c>
      <c r="K3315" s="11">
        <f>연간거래자료!$I3315+연간거래자료!$J3315</f>
        <v>2464770</v>
      </c>
      <c r="L3315" s="13" t="s">
        <v>16</v>
      </c>
      <c r="M3315" s="14" t="s">
        <v>136</v>
      </c>
    </row>
    <row r="3316" spans="2:13" x14ac:dyDescent="0.3">
      <c r="B3316" s="9">
        <v>45998</v>
      </c>
      <c r="C3316" s="10" t="s">
        <v>150</v>
      </c>
      <c r="D3316" s="10" t="s">
        <v>33</v>
      </c>
      <c r="E3316" s="10" t="s">
        <v>56</v>
      </c>
      <c r="F3316" s="10" t="s">
        <v>119</v>
      </c>
      <c r="G3316" s="11">
        <v>36</v>
      </c>
      <c r="H3316" s="11">
        <v>7500</v>
      </c>
      <c r="I3316" s="11">
        <f t="shared" si="110"/>
        <v>270000</v>
      </c>
      <c r="J3316" s="11">
        <f t="shared" si="111"/>
        <v>27000</v>
      </c>
      <c r="K3316" s="11">
        <f>연간거래자료!$I3316+연간거래자료!$J3316</f>
        <v>297000</v>
      </c>
      <c r="L3316" s="13" t="s">
        <v>12</v>
      </c>
      <c r="M3316" s="14" t="s">
        <v>136</v>
      </c>
    </row>
    <row r="3317" spans="2:13" x14ac:dyDescent="0.3">
      <c r="B3317" s="9">
        <v>45998</v>
      </c>
      <c r="C3317" s="10" t="s">
        <v>141</v>
      </c>
      <c r="D3317" s="10" t="s">
        <v>13</v>
      </c>
      <c r="E3317" s="10" t="s">
        <v>14</v>
      </c>
      <c r="F3317" s="10" t="s">
        <v>116</v>
      </c>
      <c r="G3317" s="11">
        <v>55</v>
      </c>
      <c r="H3317" s="11">
        <v>334700</v>
      </c>
      <c r="I3317" s="11">
        <f t="shared" si="110"/>
        <v>18408500</v>
      </c>
      <c r="J3317" s="11">
        <f t="shared" si="111"/>
        <v>1840850</v>
      </c>
      <c r="K3317" s="11">
        <f>연간거래자료!$I3317+연간거래자료!$J3317</f>
        <v>20249350</v>
      </c>
      <c r="L3317" s="13" t="s">
        <v>12</v>
      </c>
      <c r="M3317" s="14" t="s">
        <v>136</v>
      </c>
    </row>
    <row r="3318" spans="2:13" x14ac:dyDescent="0.3">
      <c r="B3318" s="9">
        <v>45998</v>
      </c>
      <c r="C3318" s="10" t="s">
        <v>156</v>
      </c>
      <c r="D3318" s="10" t="s">
        <v>9</v>
      </c>
      <c r="E3318" s="10" t="s">
        <v>17</v>
      </c>
      <c r="F3318" s="10" t="s">
        <v>19</v>
      </c>
      <c r="G3318" s="11">
        <v>126</v>
      </c>
      <c r="H3318" s="11">
        <v>605800</v>
      </c>
      <c r="I3318" s="11">
        <f t="shared" si="110"/>
        <v>76330800</v>
      </c>
      <c r="J3318" s="11">
        <f t="shared" si="111"/>
        <v>7633080</v>
      </c>
      <c r="K3318" s="11">
        <f>연간거래자료!$I3318+연간거래자료!$J3318</f>
        <v>83963880</v>
      </c>
      <c r="L3318" s="13" t="s">
        <v>12</v>
      </c>
      <c r="M3318" s="14" t="s">
        <v>136</v>
      </c>
    </row>
    <row r="3319" spans="2:13" x14ac:dyDescent="0.3">
      <c r="B3319" s="9">
        <v>45998</v>
      </c>
      <c r="C3319" s="10" t="s">
        <v>154</v>
      </c>
      <c r="D3319" s="10" t="s">
        <v>9</v>
      </c>
      <c r="E3319" s="10" t="s">
        <v>17</v>
      </c>
      <c r="F3319" s="10" t="s">
        <v>42</v>
      </c>
      <c r="G3319" s="11">
        <v>58</v>
      </c>
      <c r="H3319" s="11">
        <v>345700</v>
      </c>
      <c r="I3319" s="11">
        <f t="shared" si="110"/>
        <v>20050600</v>
      </c>
      <c r="J3319" s="11">
        <f t="shared" si="111"/>
        <v>2005060</v>
      </c>
      <c r="K3319" s="11">
        <f>연간거래자료!$I3319+연간거래자료!$J3319</f>
        <v>22055660</v>
      </c>
      <c r="L3319" s="13" t="s">
        <v>12</v>
      </c>
      <c r="M3319" s="14" t="s">
        <v>136</v>
      </c>
    </row>
    <row r="3320" spans="2:13" x14ac:dyDescent="0.3">
      <c r="B3320" s="9">
        <v>45999</v>
      </c>
      <c r="C3320" s="10" t="s">
        <v>132</v>
      </c>
      <c r="D3320" s="10" t="s">
        <v>21</v>
      </c>
      <c r="E3320" s="10" t="s">
        <v>31</v>
      </c>
      <c r="F3320" s="10" t="s">
        <v>61</v>
      </c>
      <c r="G3320" s="11">
        <v>68</v>
      </c>
      <c r="H3320" s="11">
        <v>248600</v>
      </c>
      <c r="I3320" s="11">
        <f t="shared" si="110"/>
        <v>16904800</v>
      </c>
      <c r="J3320" s="11">
        <f t="shared" si="111"/>
        <v>1690480</v>
      </c>
      <c r="K3320" s="11">
        <f>연간거래자료!$I3320+연간거래자료!$J3320</f>
        <v>18595280</v>
      </c>
      <c r="L3320" s="13" t="s">
        <v>12</v>
      </c>
      <c r="M3320" s="14" t="s">
        <v>136</v>
      </c>
    </row>
    <row r="3321" spans="2:13" x14ac:dyDescent="0.3">
      <c r="B3321" s="9">
        <v>45999</v>
      </c>
      <c r="C3321" s="10" t="s">
        <v>157</v>
      </c>
      <c r="D3321" s="10" t="s">
        <v>21</v>
      </c>
      <c r="E3321" s="10" t="s">
        <v>31</v>
      </c>
      <c r="F3321" s="10" t="s">
        <v>72</v>
      </c>
      <c r="G3321" s="11">
        <v>49</v>
      </c>
      <c r="H3321" s="11">
        <v>256200</v>
      </c>
      <c r="I3321" s="11">
        <f t="shared" si="110"/>
        <v>12553800</v>
      </c>
      <c r="J3321" s="11">
        <f t="shared" si="111"/>
        <v>1255380</v>
      </c>
      <c r="K3321" s="11">
        <f>연간거래자료!$I3321+연간거래자료!$J3321</f>
        <v>13809180</v>
      </c>
      <c r="L3321" s="13" t="s">
        <v>16</v>
      </c>
      <c r="M3321" s="14" t="s">
        <v>135</v>
      </c>
    </row>
    <row r="3322" spans="2:13" x14ac:dyDescent="0.3">
      <c r="B3322" s="9">
        <v>45999</v>
      </c>
      <c r="C3322" s="10" t="s">
        <v>150</v>
      </c>
      <c r="D3322" s="10" t="s">
        <v>13</v>
      </c>
      <c r="E3322" s="10" t="s">
        <v>14</v>
      </c>
      <c r="F3322" s="10" t="s">
        <v>77</v>
      </c>
      <c r="G3322" s="11">
        <v>103</v>
      </c>
      <c r="H3322" s="11">
        <v>69700</v>
      </c>
      <c r="I3322" s="11">
        <f t="shared" si="110"/>
        <v>7179100</v>
      </c>
      <c r="J3322" s="11">
        <f t="shared" si="111"/>
        <v>717910</v>
      </c>
      <c r="K3322" s="11">
        <f>연간거래자료!$I3322+연간거래자료!$J3322</f>
        <v>7897010</v>
      </c>
      <c r="L3322" s="13" t="s">
        <v>12</v>
      </c>
      <c r="M3322" s="14" t="s">
        <v>134</v>
      </c>
    </row>
    <row r="3323" spans="2:13" x14ac:dyDescent="0.3">
      <c r="B3323" s="9">
        <v>45999</v>
      </c>
      <c r="C3323" s="10" t="s">
        <v>150</v>
      </c>
      <c r="D3323" s="10" t="s">
        <v>13</v>
      </c>
      <c r="E3323" s="10" t="s">
        <v>14</v>
      </c>
      <c r="F3323" s="10" t="s">
        <v>91</v>
      </c>
      <c r="G3323" s="11">
        <v>80</v>
      </c>
      <c r="H3323" s="11">
        <v>66900</v>
      </c>
      <c r="I3323" s="11">
        <f t="shared" si="110"/>
        <v>5352000</v>
      </c>
      <c r="J3323" s="11">
        <f t="shared" si="111"/>
        <v>535200</v>
      </c>
      <c r="K3323" s="11">
        <f>연간거래자료!$I3323+연간거래자료!$J3323</f>
        <v>5887200</v>
      </c>
      <c r="L3323" s="13" t="s">
        <v>16</v>
      </c>
      <c r="M3323" s="14" t="s">
        <v>134</v>
      </c>
    </row>
    <row r="3324" spans="2:13" x14ac:dyDescent="0.3">
      <c r="B3324" s="9">
        <v>45999</v>
      </c>
      <c r="C3324" s="10" t="s">
        <v>156</v>
      </c>
      <c r="D3324" s="10" t="s">
        <v>13</v>
      </c>
      <c r="E3324" s="10" t="s">
        <v>14</v>
      </c>
      <c r="F3324" s="10" t="s">
        <v>69</v>
      </c>
      <c r="G3324" s="11">
        <v>138</v>
      </c>
      <c r="H3324" s="11">
        <v>81500</v>
      </c>
      <c r="I3324" s="11">
        <f t="shared" si="110"/>
        <v>11247000</v>
      </c>
      <c r="J3324" s="11">
        <f t="shared" si="111"/>
        <v>1124700</v>
      </c>
      <c r="K3324" s="11">
        <f>연간거래자료!$I3324+연간거래자료!$J3324</f>
        <v>12371700</v>
      </c>
      <c r="L3324" s="13" t="s">
        <v>12</v>
      </c>
      <c r="M3324" s="14" t="s">
        <v>136</v>
      </c>
    </row>
    <row r="3325" spans="2:13" x14ac:dyDescent="0.3">
      <c r="B3325" s="9">
        <v>45999</v>
      </c>
      <c r="C3325" s="10" t="s">
        <v>148</v>
      </c>
      <c r="D3325" s="10" t="s">
        <v>9</v>
      </c>
      <c r="E3325" s="10" t="s">
        <v>48</v>
      </c>
      <c r="F3325" s="10" t="s">
        <v>75</v>
      </c>
      <c r="G3325" s="11">
        <v>69</v>
      </c>
      <c r="H3325" s="11">
        <v>95600</v>
      </c>
      <c r="I3325" s="11">
        <f t="shared" si="110"/>
        <v>6596400</v>
      </c>
      <c r="J3325" s="11">
        <f t="shared" si="111"/>
        <v>659640</v>
      </c>
      <c r="K3325" s="11">
        <f>연간거래자료!$I3325+연간거래자료!$J3325</f>
        <v>7256040</v>
      </c>
      <c r="L3325" s="13" t="s">
        <v>16</v>
      </c>
      <c r="M3325" s="14" t="s">
        <v>136</v>
      </c>
    </row>
    <row r="3326" spans="2:13" x14ac:dyDescent="0.3">
      <c r="B3326" s="9">
        <v>45999</v>
      </c>
      <c r="C3326" s="10" t="s">
        <v>141</v>
      </c>
      <c r="D3326" s="10" t="s">
        <v>9</v>
      </c>
      <c r="E3326" s="10" t="s">
        <v>17</v>
      </c>
      <c r="F3326" s="10" t="s">
        <v>19</v>
      </c>
      <c r="G3326" s="11">
        <v>14</v>
      </c>
      <c r="H3326" s="11">
        <v>624500</v>
      </c>
      <c r="I3326" s="11">
        <f t="shared" si="110"/>
        <v>8743000</v>
      </c>
      <c r="J3326" s="11">
        <f t="shared" si="111"/>
        <v>874300</v>
      </c>
      <c r="K3326" s="11">
        <f>연간거래자료!$I3326+연간거래자료!$J3326</f>
        <v>9617300</v>
      </c>
      <c r="L3326" s="13" t="s">
        <v>16</v>
      </c>
      <c r="M3326" s="14" t="s">
        <v>134</v>
      </c>
    </row>
    <row r="3327" spans="2:13" x14ac:dyDescent="0.3">
      <c r="B3327" s="9">
        <v>46000</v>
      </c>
      <c r="C3327" s="10" t="s">
        <v>153</v>
      </c>
      <c r="D3327" s="10" t="s">
        <v>21</v>
      </c>
      <c r="E3327" s="10" t="s">
        <v>28</v>
      </c>
      <c r="F3327" s="10" t="s">
        <v>53</v>
      </c>
      <c r="G3327" s="11">
        <v>37</v>
      </c>
      <c r="H3327" s="11">
        <v>2145600</v>
      </c>
      <c r="I3327" s="11">
        <f t="shared" si="110"/>
        <v>79387200</v>
      </c>
      <c r="J3327" s="11">
        <f t="shared" si="111"/>
        <v>7938720</v>
      </c>
      <c r="K3327" s="11">
        <f>연간거래자료!$I3327+연간거래자료!$J3327</f>
        <v>87325920</v>
      </c>
      <c r="L3327" s="13" t="s">
        <v>16</v>
      </c>
      <c r="M3327" s="14" t="s">
        <v>136</v>
      </c>
    </row>
    <row r="3328" spans="2:13" x14ac:dyDescent="0.3">
      <c r="B3328" s="9">
        <v>46000</v>
      </c>
      <c r="C3328" s="10" t="s">
        <v>144</v>
      </c>
      <c r="D3328" s="10" t="s">
        <v>13</v>
      </c>
      <c r="E3328" s="10" t="s">
        <v>14</v>
      </c>
      <c r="F3328" s="10" t="s">
        <v>52</v>
      </c>
      <c r="G3328" s="11">
        <v>83</v>
      </c>
      <c r="H3328" s="11">
        <v>21100</v>
      </c>
      <c r="I3328" s="11">
        <f t="shared" si="110"/>
        <v>1751300</v>
      </c>
      <c r="J3328" s="11">
        <f t="shared" si="111"/>
        <v>175130</v>
      </c>
      <c r="K3328" s="11">
        <f>연간거래자료!$I3328+연간거래자료!$J3328</f>
        <v>1926430</v>
      </c>
      <c r="L3328" s="13" t="s">
        <v>12</v>
      </c>
      <c r="M3328" s="14" t="s">
        <v>134</v>
      </c>
    </row>
    <row r="3329" spans="2:13" x14ac:dyDescent="0.3">
      <c r="B3329" s="9">
        <v>46000</v>
      </c>
      <c r="C3329" s="10" t="s">
        <v>139</v>
      </c>
      <c r="D3329" s="10" t="s">
        <v>9</v>
      </c>
      <c r="E3329" s="10" t="s">
        <v>17</v>
      </c>
      <c r="F3329" s="10" t="s">
        <v>18</v>
      </c>
      <c r="G3329" s="11">
        <v>33</v>
      </c>
      <c r="H3329" s="11">
        <v>389000</v>
      </c>
      <c r="I3329" s="11">
        <f t="shared" si="110"/>
        <v>12837000</v>
      </c>
      <c r="J3329" s="11">
        <f t="shared" si="111"/>
        <v>1283700</v>
      </c>
      <c r="K3329" s="11">
        <f>연간거래자료!$I3329+연간거래자료!$J3329</f>
        <v>14120700</v>
      </c>
      <c r="L3329" s="13" t="s">
        <v>12</v>
      </c>
      <c r="M3329" s="14" t="s">
        <v>136</v>
      </c>
    </row>
    <row r="3330" spans="2:13" x14ac:dyDescent="0.3">
      <c r="B3330" s="9">
        <v>46001</v>
      </c>
      <c r="C3330" s="10" t="s">
        <v>151</v>
      </c>
      <c r="D3330" s="10" t="s">
        <v>21</v>
      </c>
      <c r="E3330" s="10" t="s">
        <v>31</v>
      </c>
      <c r="F3330" s="10" t="s">
        <v>32</v>
      </c>
      <c r="G3330" s="11">
        <v>110</v>
      </c>
      <c r="H3330" s="11">
        <v>183900</v>
      </c>
      <c r="I3330" s="11">
        <f t="shared" si="110"/>
        <v>20229000</v>
      </c>
      <c r="J3330" s="11">
        <f t="shared" si="111"/>
        <v>2022900</v>
      </c>
      <c r="K3330" s="11">
        <f>연간거래자료!$I3330+연간거래자료!$J3330</f>
        <v>22251900</v>
      </c>
      <c r="L3330" s="13" t="s">
        <v>16</v>
      </c>
      <c r="M3330" s="14" t="s">
        <v>135</v>
      </c>
    </row>
    <row r="3331" spans="2:13" x14ac:dyDescent="0.3">
      <c r="B3331" s="9">
        <v>46001</v>
      </c>
      <c r="C3331" s="10" t="s">
        <v>148</v>
      </c>
      <c r="D3331" s="10" t="s">
        <v>21</v>
      </c>
      <c r="E3331" s="10" t="s">
        <v>31</v>
      </c>
      <c r="F3331" s="10" t="s">
        <v>39</v>
      </c>
      <c r="G3331" s="11">
        <v>139</v>
      </c>
      <c r="H3331" s="11">
        <v>204200</v>
      </c>
      <c r="I3331" s="11">
        <f t="shared" si="110"/>
        <v>28383800</v>
      </c>
      <c r="J3331" s="11">
        <f t="shared" si="111"/>
        <v>2838380</v>
      </c>
      <c r="K3331" s="11">
        <f>연간거래자료!$I3331+연간거래자료!$J3331</f>
        <v>31222180</v>
      </c>
      <c r="L3331" s="13" t="s">
        <v>12</v>
      </c>
      <c r="M3331" s="14" t="s">
        <v>134</v>
      </c>
    </row>
    <row r="3332" spans="2:13" x14ac:dyDescent="0.3">
      <c r="B3332" s="9">
        <v>46001</v>
      </c>
      <c r="C3332" s="10" t="s">
        <v>150</v>
      </c>
      <c r="D3332" s="10" t="s">
        <v>21</v>
      </c>
      <c r="E3332" s="10" t="s">
        <v>22</v>
      </c>
      <c r="F3332" s="10" t="s">
        <v>23</v>
      </c>
      <c r="G3332" s="11">
        <v>73</v>
      </c>
      <c r="H3332" s="11">
        <v>55200</v>
      </c>
      <c r="I3332" s="11">
        <f t="shared" si="110"/>
        <v>4029600</v>
      </c>
      <c r="J3332" s="11">
        <f t="shared" si="111"/>
        <v>402960</v>
      </c>
      <c r="K3332" s="11">
        <f>연간거래자료!$I3332+연간거래자료!$J3332</f>
        <v>4432560</v>
      </c>
      <c r="L3332" s="13" t="s">
        <v>12</v>
      </c>
      <c r="M3332" s="14" t="s">
        <v>134</v>
      </c>
    </row>
    <row r="3333" spans="2:13" x14ac:dyDescent="0.3">
      <c r="B3333" s="9">
        <v>46001</v>
      </c>
      <c r="C3333" s="10" t="s">
        <v>145</v>
      </c>
      <c r="D3333" s="10" t="s">
        <v>33</v>
      </c>
      <c r="E3333" s="10" t="s">
        <v>56</v>
      </c>
      <c r="F3333" s="10" t="s">
        <v>81</v>
      </c>
      <c r="G3333" s="11">
        <v>78</v>
      </c>
      <c r="H3333" s="11">
        <v>38700</v>
      </c>
      <c r="I3333" s="11">
        <f t="shared" si="110"/>
        <v>3018600</v>
      </c>
      <c r="J3333" s="11">
        <f t="shared" si="111"/>
        <v>301860</v>
      </c>
      <c r="K3333" s="11">
        <f>연간거래자료!$I3333+연간거래자료!$J3333</f>
        <v>3320460</v>
      </c>
      <c r="L3333" s="13" t="s">
        <v>16</v>
      </c>
      <c r="M3333" s="14" t="s">
        <v>136</v>
      </c>
    </row>
    <row r="3334" spans="2:13" x14ac:dyDescent="0.3">
      <c r="B3334" s="9">
        <v>46001</v>
      </c>
      <c r="C3334" s="10" t="s">
        <v>149</v>
      </c>
      <c r="D3334" s="10" t="s">
        <v>33</v>
      </c>
      <c r="E3334" s="10" t="s">
        <v>56</v>
      </c>
      <c r="F3334" s="10" t="s">
        <v>81</v>
      </c>
      <c r="G3334" s="11">
        <v>133</v>
      </c>
      <c r="H3334" s="11">
        <v>38700</v>
      </c>
      <c r="I3334" s="11">
        <f t="shared" si="110"/>
        <v>5147100</v>
      </c>
      <c r="J3334" s="11">
        <f t="shared" si="111"/>
        <v>514710</v>
      </c>
      <c r="K3334" s="11">
        <f>연간거래자료!$I3334+연간거래자료!$J3334</f>
        <v>5661810</v>
      </c>
      <c r="L3334" s="13" t="s">
        <v>16</v>
      </c>
      <c r="M3334" s="14" t="s">
        <v>134</v>
      </c>
    </row>
    <row r="3335" spans="2:13" x14ac:dyDescent="0.3">
      <c r="B3335" s="9">
        <v>46001</v>
      </c>
      <c r="C3335" s="10" t="s">
        <v>144</v>
      </c>
      <c r="D3335" s="10" t="s">
        <v>33</v>
      </c>
      <c r="E3335" s="10" t="s">
        <v>34</v>
      </c>
      <c r="F3335" s="10" t="s">
        <v>55</v>
      </c>
      <c r="G3335" s="11">
        <v>110</v>
      </c>
      <c r="H3335" s="11">
        <v>87200</v>
      </c>
      <c r="I3335" s="11">
        <f t="shared" si="110"/>
        <v>9592000</v>
      </c>
      <c r="J3335" s="11">
        <f t="shared" si="111"/>
        <v>959200</v>
      </c>
      <c r="K3335" s="11">
        <f>연간거래자료!$I3335+연간거래자료!$J3335</f>
        <v>10551200</v>
      </c>
      <c r="L3335" s="13" t="s">
        <v>12</v>
      </c>
      <c r="M3335" s="14" t="s">
        <v>135</v>
      </c>
    </row>
    <row r="3336" spans="2:13" x14ac:dyDescent="0.3">
      <c r="B3336" s="9">
        <v>46001</v>
      </c>
      <c r="C3336" s="10" t="s">
        <v>148</v>
      </c>
      <c r="D3336" s="10" t="s">
        <v>13</v>
      </c>
      <c r="E3336" s="10" t="s">
        <v>14</v>
      </c>
      <c r="F3336" s="10" t="s">
        <v>94</v>
      </c>
      <c r="G3336" s="11">
        <v>63</v>
      </c>
      <c r="H3336" s="11">
        <v>116200</v>
      </c>
      <c r="I3336" s="11">
        <f t="shared" si="110"/>
        <v>7320600</v>
      </c>
      <c r="J3336" s="11">
        <f t="shared" si="111"/>
        <v>732060</v>
      </c>
      <c r="K3336" s="11">
        <f>연간거래자료!$I3336+연간거래자료!$J3336</f>
        <v>8052660</v>
      </c>
      <c r="L3336" s="13" t="s">
        <v>12</v>
      </c>
      <c r="M3336" s="14" t="s">
        <v>134</v>
      </c>
    </row>
    <row r="3337" spans="2:13" x14ac:dyDescent="0.3">
      <c r="B3337" s="9">
        <v>46001</v>
      </c>
      <c r="C3337" s="10" t="s">
        <v>147</v>
      </c>
      <c r="D3337" s="10" t="s">
        <v>13</v>
      </c>
      <c r="E3337" s="10" t="s">
        <v>14</v>
      </c>
      <c r="F3337" s="10" t="s">
        <v>113</v>
      </c>
      <c r="G3337" s="11">
        <v>148</v>
      </c>
      <c r="H3337" s="11">
        <v>625800</v>
      </c>
      <c r="I3337" s="11">
        <f t="shared" si="110"/>
        <v>92618400</v>
      </c>
      <c r="J3337" s="11">
        <f t="shared" si="111"/>
        <v>9261840</v>
      </c>
      <c r="K3337" s="11">
        <f>연간거래자료!$I3337+연간거래자료!$J3337</f>
        <v>101880240</v>
      </c>
      <c r="L3337" s="13" t="s">
        <v>16</v>
      </c>
      <c r="M3337" s="14" t="s">
        <v>137</v>
      </c>
    </row>
    <row r="3338" spans="2:13" x14ac:dyDescent="0.3">
      <c r="B3338" s="9">
        <v>46001</v>
      </c>
      <c r="C3338" s="10" t="s">
        <v>157</v>
      </c>
      <c r="D3338" s="10" t="s">
        <v>13</v>
      </c>
      <c r="E3338" s="10" t="s">
        <v>14</v>
      </c>
      <c r="F3338" s="10" t="s">
        <v>67</v>
      </c>
      <c r="G3338" s="11">
        <v>25</v>
      </c>
      <c r="H3338" s="11">
        <v>21000</v>
      </c>
      <c r="I3338" s="11">
        <f t="shared" si="110"/>
        <v>525000</v>
      </c>
      <c r="J3338" s="11">
        <f t="shared" si="111"/>
        <v>52500</v>
      </c>
      <c r="K3338" s="11">
        <f>연간거래자료!$I3338+연간거래자료!$J3338</f>
        <v>577500</v>
      </c>
      <c r="L3338" s="13" t="s">
        <v>16</v>
      </c>
      <c r="M3338" s="14" t="s">
        <v>135</v>
      </c>
    </row>
    <row r="3339" spans="2:13" x14ac:dyDescent="0.3">
      <c r="B3339" s="9">
        <v>46001</v>
      </c>
      <c r="C3339" s="10" t="s">
        <v>148</v>
      </c>
      <c r="D3339" s="10" t="s">
        <v>13</v>
      </c>
      <c r="E3339" s="10" t="s">
        <v>26</v>
      </c>
      <c r="F3339" s="10" t="s">
        <v>68</v>
      </c>
      <c r="G3339" s="11">
        <v>112</v>
      </c>
      <c r="H3339" s="11">
        <v>72800</v>
      </c>
      <c r="I3339" s="11">
        <f t="shared" ref="I3339:I3402" si="112">G3339*H3339</f>
        <v>8153600</v>
      </c>
      <c r="J3339" s="11">
        <f t="shared" ref="J3339:J3402" si="113">I3339*0.1</f>
        <v>815360</v>
      </c>
      <c r="K3339" s="11">
        <f>연간거래자료!$I3339+연간거래자료!$J3339</f>
        <v>8968960</v>
      </c>
      <c r="L3339" s="13" t="s">
        <v>16</v>
      </c>
      <c r="M3339" s="14" t="s">
        <v>135</v>
      </c>
    </row>
    <row r="3340" spans="2:13" x14ac:dyDescent="0.3">
      <c r="B3340" s="9">
        <v>46001</v>
      </c>
      <c r="C3340" s="10" t="s">
        <v>150</v>
      </c>
      <c r="D3340" s="10" t="s">
        <v>9</v>
      </c>
      <c r="E3340" s="10" t="s">
        <v>24</v>
      </c>
      <c r="F3340" s="10" t="s">
        <v>111</v>
      </c>
      <c r="G3340" s="11">
        <v>146</v>
      </c>
      <c r="H3340" s="11">
        <v>208800</v>
      </c>
      <c r="I3340" s="11">
        <f t="shared" si="112"/>
        <v>30484800</v>
      </c>
      <c r="J3340" s="11">
        <f t="shared" si="113"/>
        <v>3048480</v>
      </c>
      <c r="K3340" s="11">
        <f>연간거래자료!$I3340+연간거래자료!$J3340</f>
        <v>33533280</v>
      </c>
      <c r="L3340" s="13" t="s">
        <v>16</v>
      </c>
      <c r="M3340" s="14" t="s">
        <v>136</v>
      </c>
    </row>
    <row r="3341" spans="2:13" x14ac:dyDescent="0.3">
      <c r="B3341" s="9">
        <v>46001</v>
      </c>
      <c r="C3341" s="10" t="s">
        <v>146</v>
      </c>
      <c r="D3341" s="10" t="s">
        <v>9</v>
      </c>
      <c r="E3341" s="10" t="s">
        <v>10</v>
      </c>
      <c r="F3341" s="10" t="s">
        <v>127</v>
      </c>
      <c r="G3341" s="11">
        <v>138</v>
      </c>
      <c r="H3341" s="11">
        <v>142100</v>
      </c>
      <c r="I3341" s="11">
        <f t="shared" si="112"/>
        <v>19609800</v>
      </c>
      <c r="J3341" s="11">
        <f t="shared" si="113"/>
        <v>1960980</v>
      </c>
      <c r="K3341" s="11">
        <f>연간거래자료!$I3341+연간거래자료!$J3341</f>
        <v>21570780</v>
      </c>
      <c r="L3341" s="13" t="s">
        <v>12</v>
      </c>
      <c r="M3341" s="14" t="s">
        <v>137</v>
      </c>
    </row>
    <row r="3342" spans="2:13" x14ac:dyDescent="0.3">
      <c r="B3342" s="9">
        <v>46001</v>
      </c>
      <c r="C3342" s="10" t="s">
        <v>156</v>
      </c>
      <c r="D3342" s="10" t="s">
        <v>9</v>
      </c>
      <c r="E3342" s="10" t="s">
        <v>17</v>
      </c>
      <c r="F3342" s="10" t="s">
        <v>18</v>
      </c>
      <c r="G3342" s="11">
        <v>30</v>
      </c>
      <c r="H3342" s="11">
        <v>389000</v>
      </c>
      <c r="I3342" s="11">
        <f t="shared" si="112"/>
        <v>11670000</v>
      </c>
      <c r="J3342" s="11">
        <f t="shared" si="113"/>
        <v>1167000</v>
      </c>
      <c r="K3342" s="11">
        <f>연간거래자료!$I3342+연간거래자료!$J3342</f>
        <v>12837000</v>
      </c>
      <c r="L3342" s="13" t="s">
        <v>16</v>
      </c>
      <c r="M3342" s="14" t="s">
        <v>137</v>
      </c>
    </row>
    <row r="3343" spans="2:13" x14ac:dyDescent="0.3">
      <c r="B3343" s="9">
        <v>46001</v>
      </c>
      <c r="C3343" s="10" t="s">
        <v>152</v>
      </c>
      <c r="D3343" s="10" t="s">
        <v>9</v>
      </c>
      <c r="E3343" s="10" t="s">
        <v>36</v>
      </c>
      <c r="F3343" s="10" t="s">
        <v>90</v>
      </c>
      <c r="G3343" s="11">
        <v>15</v>
      </c>
      <c r="H3343" s="11">
        <v>326000</v>
      </c>
      <c r="I3343" s="11">
        <f t="shared" si="112"/>
        <v>4890000</v>
      </c>
      <c r="J3343" s="11">
        <f t="shared" si="113"/>
        <v>489000</v>
      </c>
      <c r="K3343" s="11">
        <f>연간거래자료!$I3343+연간거래자료!$J3343</f>
        <v>5379000</v>
      </c>
      <c r="L3343" s="13" t="s">
        <v>16</v>
      </c>
      <c r="M3343" s="14" t="s">
        <v>135</v>
      </c>
    </row>
    <row r="3344" spans="2:13" x14ac:dyDescent="0.3">
      <c r="B3344" s="9">
        <v>46001</v>
      </c>
      <c r="C3344" s="10" t="s">
        <v>141</v>
      </c>
      <c r="D3344" s="10" t="s">
        <v>9</v>
      </c>
      <c r="E3344" s="10" t="s">
        <v>36</v>
      </c>
      <c r="F3344" s="10" t="s">
        <v>80</v>
      </c>
      <c r="G3344" s="11">
        <v>63</v>
      </c>
      <c r="H3344" s="11">
        <v>248600</v>
      </c>
      <c r="I3344" s="11">
        <f t="shared" si="112"/>
        <v>15661800</v>
      </c>
      <c r="J3344" s="11">
        <f t="shared" si="113"/>
        <v>1566180</v>
      </c>
      <c r="K3344" s="11">
        <f>연간거래자료!$I3344+연간거래자료!$J3344</f>
        <v>17227980</v>
      </c>
      <c r="L3344" s="13" t="s">
        <v>16</v>
      </c>
      <c r="M3344" s="14" t="s">
        <v>134</v>
      </c>
    </row>
    <row r="3345" spans="2:13" x14ac:dyDescent="0.3">
      <c r="B3345" s="9">
        <v>46002</v>
      </c>
      <c r="C3345" s="10" t="s">
        <v>151</v>
      </c>
      <c r="D3345" s="10" t="s">
        <v>21</v>
      </c>
      <c r="E3345" s="10" t="s">
        <v>31</v>
      </c>
      <c r="F3345" s="10" t="s">
        <v>61</v>
      </c>
      <c r="G3345" s="11">
        <v>30</v>
      </c>
      <c r="H3345" s="11">
        <v>256300</v>
      </c>
      <c r="I3345" s="11">
        <f t="shared" si="112"/>
        <v>7689000</v>
      </c>
      <c r="J3345" s="11">
        <f t="shared" si="113"/>
        <v>768900</v>
      </c>
      <c r="K3345" s="11">
        <f>연간거래자료!$I3345+연간거래자료!$J3345</f>
        <v>8457900</v>
      </c>
      <c r="L3345" s="13" t="s">
        <v>16</v>
      </c>
      <c r="M3345" s="14" t="s">
        <v>134</v>
      </c>
    </row>
    <row r="3346" spans="2:13" x14ac:dyDescent="0.3">
      <c r="B3346" s="9">
        <v>46002</v>
      </c>
      <c r="C3346" s="10" t="s">
        <v>149</v>
      </c>
      <c r="D3346" s="10" t="s">
        <v>21</v>
      </c>
      <c r="E3346" s="10" t="s">
        <v>28</v>
      </c>
      <c r="F3346" s="10" t="s">
        <v>70</v>
      </c>
      <c r="G3346" s="11">
        <v>132</v>
      </c>
      <c r="H3346" s="11">
        <v>386100</v>
      </c>
      <c r="I3346" s="11">
        <f t="shared" si="112"/>
        <v>50965200</v>
      </c>
      <c r="J3346" s="11">
        <f t="shared" si="113"/>
        <v>5096520</v>
      </c>
      <c r="K3346" s="11">
        <f>연간거래자료!$I3346+연간거래자료!$J3346</f>
        <v>56061720</v>
      </c>
      <c r="L3346" s="13" t="s">
        <v>12</v>
      </c>
      <c r="M3346" s="14" t="s">
        <v>136</v>
      </c>
    </row>
    <row r="3347" spans="2:13" x14ac:dyDescent="0.3">
      <c r="B3347" s="9">
        <v>46002</v>
      </c>
      <c r="C3347" s="10" t="s">
        <v>132</v>
      </c>
      <c r="D3347" s="10" t="s">
        <v>33</v>
      </c>
      <c r="E3347" s="10" t="s">
        <v>56</v>
      </c>
      <c r="F3347" s="10" t="s">
        <v>119</v>
      </c>
      <c r="G3347" s="11">
        <v>38</v>
      </c>
      <c r="H3347" s="11">
        <v>7500</v>
      </c>
      <c r="I3347" s="11">
        <f t="shared" si="112"/>
        <v>285000</v>
      </c>
      <c r="J3347" s="11">
        <f t="shared" si="113"/>
        <v>28500</v>
      </c>
      <c r="K3347" s="11">
        <f>연간거래자료!$I3347+연간거래자료!$J3347</f>
        <v>313500</v>
      </c>
      <c r="L3347" s="13" t="s">
        <v>16</v>
      </c>
      <c r="M3347" s="14" t="s">
        <v>134</v>
      </c>
    </row>
    <row r="3348" spans="2:13" x14ac:dyDescent="0.3">
      <c r="B3348" s="9">
        <v>46002</v>
      </c>
      <c r="C3348" s="10" t="s">
        <v>155</v>
      </c>
      <c r="D3348" s="10" t="s">
        <v>33</v>
      </c>
      <c r="E3348" s="10" t="s">
        <v>34</v>
      </c>
      <c r="F3348" s="10" t="s">
        <v>88</v>
      </c>
      <c r="G3348" s="11">
        <v>143</v>
      </c>
      <c r="H3348" s="11">
        <v>18900</v>
      </c>
      <c r="I3348" s="11">
        <f t="shared" si="112"/>
        <v>2702700</v>
      </c>
      <c r="J3348" s="11">
        <f t="shared" si="113"/>
        <v>270270</v>
      </c>
      <c r="K3348" s="11">
        <f>연간거래자료!$I3348+연간거래자료!$J3348</f>
        <v>2972970</v>
      </c>
      <c r="L3348" s="13" t="s">
        <v>12</v>
      </c>
      <c r="M3348" s="14" t="s">
        <v>136</v>
      </c>
    </row>
    <row r="3349" spans="2:13" x14ac:dyDescent="0.3">
      <c r="B3349" s="9">
        <v>46002</v>
      </c>
      <c r="C3349" s="10" t="s">
        <v>152</v>
      </c>
      <c r="D3349" s="10" t="s">
        <v>13</v>
      </c>
      <c r="E3349" s="10" t="s">
        <v>14</v>
      </c>
      <c r="F3349" s="10" t="s">
        <v>63</v>
      </c>
      <c r="G3349" s="11">
        <v>117</v>
      </c>
      <c r="H3349" s="11">
        <v>92200</v>
      </c>
      <c r="I3349" s="11">
        <f t="shared" si="112"/>
        <v>10787400</v>
      </c>
      <c r="J3349" s="11">
        <f t="shared" si="113"/>
        <v>1078740</v>
      </c>
      <c r="K3349" s="11">
        <f>연간거래자료!$I3349+연간거래자료!$J3349</f>
        <v>11866140</v>
      </c>
      <c r="L3349" s="13" t="s">
        <v>12</v>
      </c>
      <c r="M3349" s="14" t="s">
        <v>135</v>
      </c>
    </row>
    <row r="3350" spans="2:13" x14ac:dyDescent="0.3">
      <c r="B3350" s="9">
        <v>46002</v>
      </c>
      <c r="C3350" s="10" t="s">
        <v>144</v>
      </c>
      <c r="D3350" s="10" t="s">
        <v>13</v>
      </c>
      <c r="E3350" s="10" t="s">
        <v>14</v>
      </c>
      <c r="F3350" s="10" t="s">
        <v>115</v>
      </c>
      <c r="G3350" s="11">
        <v>103</v>
      </c>
      <c r="H3350" s="11">
        <v>386100</v>
      </c>
      <c r="I3350" s="11">
        <f t="shared" si="112"/>
        <v>39768300</v>
      </c>
      <c r="J3350" s="11">
        <f t="shared" si="113"/>
        <v>3976830</v>
      </c>
      <c r="K3350" s="11">
        <f>연간거래자료!$I3350+연간거래자료!$J3350</f>
        <v>43745130</v>
      </c>
      <c r="L3350" s="13" t="s">
        <v>16</v>
      </c>
      <c r="M3350" s="14" t="s">
        <v>136</v>
      </c>
    </row>
    <row r="3351" spans="2:13" x14ac:dyDescent="0.3">
      <c r="B3351" s="9">
        <v>46002</v>
      </c>
      <c r="C3351" s="10" t="s">
        <v>132</v>
      </c>
      <c r="D3351" s="10" t="s">
        <v>13</v>
      </c>
      <c r="E3351" s="10" t="s">
        <v>14</v>
      </c>
      <c r="F3351" s="10" t="s">
        <v>30</v>
      </c>
      <c r="G3351" s="11">
        <v>98</v>
      </c>
      <c r="H3351" s="11">
        <v>67800</v>
      </c>
      <c r="I3351" s="11">
        <f t="shared" si="112"/>
        <v>6644400</v>
      </c>
      <c r="J3351" s="11">
        <f t="shared" si="113"/>
        <v>664440</v>
      </c>
      <c r="K3351" s="11">
        <f>연간거래자료!$I3351+연간거래자료!$J3351</f>
        <v>7308840</v>
      </c>
      <c r="L3351" s="13" t="s">
        <v>16</v>
      </c>
      <c r="M3351" s="14" t="s">
        <v>135</v>
      </c>
    </row>
    <row r="3352" spans="2:13" x14ac:dyDescent="0.3">
      <c r="B3352" s="9">
        <v>46002</v>
      </c>
      <c r="C3352" s="10" t="s">
        <v>139</v>
      </c>
      <c r="D3352" s="10" t="s">
        <v>13</v>
      </c>
      <c r="E3352" s="10" t="s">
        <v>14</v>
      </c>
      <c r="F3352" s="10" t="s">
        <v>30</v>
      </c>
      <c r="G3352" s="11">
        <v>19</v>
      </c>
      <c r="H3352" s="11">
        <v>69900</v>
      </c>
      <c r="I3352" s="11">
        <f t="shared" si="112"/>
        <v>1328100</v>
      </c>
      <c r="J3352" s="11">
        <f t="shared" si="113"/>
        <v>132810</v>
      </c>
      <c r="K3352" s="11">
        <f>연간거래자료!$I3352+연간거래자료!$J3352</f>
        <v>1460910</v>
      </c>
      <c r="L3352" s="13" t="s">
        <v>16</v>
      </c>
      <c r="M3352" s="14" t="s">
        <v>137</v>
      </c>
    </row>
    <row r="3353" spans="2:13" x14ac:dyDescent="0.3">
      <c r="B3353" s="9">
        <v>46002</v>
      </c>
      <c r="C3353" s="10" t="s">
        <v>155</v>
      </c>
      <c r="D3353" s="10" t="s">
        <v>13</v>
      </c>
      <c r="E3353" s="10" t="s">
        <v>14</v>
      </c>
      <c r="F3353" s="10" t="s">
        <v>74</v>
      </c>
      <c r="G3353" s="11">
        <v>18</v>
      </c>
      <c r="H3353" s="11">
        <v>18500</v>
      </c>
      <c r="I3353" s="11">
        <f t="shared" si="112"/>
        <v>333000</v>
      </c>
      <c r="J3353" s="11">
        <f t="shared" si="113"/>
        <v>33300</v>
      </c>
      <c r="K3353" s="11">
        <f>연간거래자료!$I3353+연간거래자료!$J3353</f>
        <v>366300</v>
      </c>
      <c r="L3353" s="13" t="s">
        <v>16</v>
      </c>
      <c r="M3353" s="14" t="s">
        <v>134</v>
      </c>
    </row>
    <row r="3354" spans="2:13" x14ac:dyDescent="0.3">
      <c r="B3354" s="9">
        <v>46002</v>
      </c>
      <c r="C3354" s="10" t="s">
        <v>153</v>
      </c>
      <c r="D3354" s="10" t="s">
        <v>9</v>
      </c>
      <c r="E3354" s="10" t="s">
        <v>17</v>
      </c>
      <c r="F3354" s="10" t="s">
        <v>108</v>
      </c>
      <c r="G3354" s="11">
        <v>13</v>
      </c>
      <c r="H3354" s="11">
        <v>245600</v>
      </c>
      <c r="I3354" s="11">
        <f t="shared" si="112"/>
        <v>3192800</v>
      </c>
      <c r="J3354" s="11">
        <f t="shared" si="113"/>
        <v>319280</v>
      </c>
      <c r="K3354" s="11">
        <f>연간거래자료!$I3354+연간거래자료!$J3354</f>
        <v>3512080</v>
      </c>
      <c r="L3354" s="13" t="s">
        <v>16</v>
      </c>
      <c r="M3354" s="14" t="s">
        <v>134</v>
      </c>
    </row>
    <row r="3355" spans="2:13" x14ac:dyDescent="0.3">
      <c r="B3355" s="9">
        <v>46002</v>
      </c>
      <c r="C3355" s="10" t="s">
        <v>142</v>
      </c>
      <c r="D3355" s="10" t="s">
        <v>9</v>
      </c>
      <c r="E3355" s="10" t="s">
        <v>36</v>
      </c>
      <c r="F3355" s="10" t="s">
        <v>90</v>
      </c>
      <c r="G3355" s="11">
        <v>88</v>
      </c>
      <c r="H3355" s="11">
        <v>316200</v>
      </c>
      <c r="I3355" s="11">
        <f t="shared" si="112"/>
        <v>27825600</v>
      </c>
      <c r="J3355" s="11">
        <f t="shared" si="113"/>
        <v>2782560</v>
      </c>
      <c r="K3355" s="11">
        <f>연간거래자료!$I3355+연간거래자료!$J3355</f>
        <v>30608160</v>
      </c>
      <c r="L3355" s="13" t="s">
        <v>16</v>
      </c>
      <c r="M3355" s="14" t="s">
        <v>135</v>
      </c>
    </row>
    <row r="3356" spans="2:13" x14ac:dyDescent="0.3">
      <c r="B3356" s="9">
        <v>46003</v>
      </c>
      <c r="C3356" s="10" t="s">
        <v>146</v>
      </c>
      <c r="D3356" s="10" t="s">
        <v>21</v>
      </c>
      <c r="E3356" s="10" t="s">
        <v>31</v>
      </c>
      <c r="F3356" s="10" t="s">
        <v>41</v>
      </c>
      <c r="G3356" s="11">
        <v>57</v>
      </c>
      <c r="H3356" s="11">
        <v>311900</v>
      </c>
      <c r="I3356" s="11">
        <f t="shared" si="112"/>
        <v>17778300</v>
      </c>
      <c r="J3356" s="11">
        <f t="shared" si="113"/>
        <v>1777830</v>
      </c>
      <c r="K3356" s="11">
        <f>연간거래자료!$I3356+연간거래자료!$J3356</f>
        <v>19556130</v>
      </c>
      <c r="L3356" s="13" t="s">
        <v>16</v>
      </c>
      <c r="M3356" s="14" t="s">
        <v>134</v>
      </c>
    </row>
    <row r="3357" spans="2:13" x14ac:dyDescent="0.3">
      <c r="B3357" s="9">
        <v>46003</v>
      </c>
      <c r="C3357" s="10" t="s">
        <v>149</v>
      </c>
      <c r="D3357" s="10" t="s">
        <v>33</v>
      </c>
      <c r="E3357" s="10" t="s">
        <v>56</v>
      </c>
      <c r="F3357" s="10" t="s">
        <v>119</v>
      </c>
      <c r="G3357" s="11">
        <v>36</v>
      </c>
      <c r="H3357" s="11">
        <v>7500</v>
      </c>
      <c r="I3357" s="11">
        <f t="shared" si="112"/>
        <v>270000</v>
      </c>
      <c r="J3357" s="11">
        <f t="shared" si="113"/>
        <v>27000</v>
      </c>
      <c r="K3357" s="11">
        <f>연간거래자료!$I3357+연간거래자료!$J3357</f>
        <v>297000</v>
      </c>
      <c r="L3357" s="13" t="s">
        <v>12</v>
      </c>
      <c r="M3357" s="14" t="s">
        <v>136</v>
      </c>
    </row>
    <row r="3358" spans="2:13" x14ac:dyDescent="0.3">
      <c r="B3358" s="9">
        <v>46003</v>
      </c>
      <c r="C3358" s="10" t="s">
        <v>152</v>
      </c>
      <c r="D3358" s="10" t="s">
        <v>33</v>
      </c>
      <c r="E3358" s="10" t="s">
        <v>34</v>
      </c>
      <c r="F3358" s="10" t="s">
        <v>47</v>
      </c>
      <c r="G3358" s="11">
        <v>74</v>
      </c>
      <c r="H3358" s="11">
        <v>87200</v>
      </c>
      <c r="I3358" s="11">
        <f t="shared" si="112"/>
        <v>6452800</v>
      </c>
      <c r="J3358" s="11">
        <f t="shared" si="113"/>
        <v>645280</v>
      </c>
      <c r="K3358" s="11">
        <f>연간거래자료!$I3358+연간거래자료!$J3358</f>
        <v>7098080</v>
      </c>
      <c r="L3358" s="13" t="s">
        <v>16</v>
      </c>
      <c r="M3358" s="14" t="s">
        <v>136</v>
      </c>
    </row>
    <row r="3359" spans="2:13" x14ac:dyDescent="0.3">
      <c r="B3359" s="9">
        <v>46003</v>
      </c>
      <c r="C3359" s="10" t="s">
        <v>149</v>
      </c>
      <c r="D3359" s="10" t="s">
        <v>13</v>
      </c>
      <c r="E3359" s="10" t="s">
        <v>14</v>
      </c>
      <c r="F3359" s="10" t="s">
        <v>79</v>
      </c>
      <c r="G3359" s="11">
        <v>52</v>
      </c>
      <c r="H3359" s="11">
        <v>56200</v>
      </c>
      <c r="I3359" s="11">
        <f t="shared" si="112"/>
        <v>2922400</v>
      </c>
      <c r="J3359" s="11">
        <f t="shared" si="113"/>
        <v>292240</v>
      </c>
      <c r="K3359" s="11">
        <f>연간거래자료!$I3359+연간거래자료!$J3359</f>
        <v>3214640</v>
      </c>
      <c r="L3359" s="13" t="s">
        <v>12</v>
      </c>
      <c r="M3359" s="14" t="s">
        <v>135</v>
      </c>
    </row>
    <row r="3360" spans="2:13" x14ac:dyDescent="0.3">
      <c r="B3360" s="9">
        <v>46003</v>
      </c>
      <c r="C3360" s="10" t="s">
        <v>148</v>
      </c>
      <c r="D3360" s="10" t="s">
        <v>13</v>
      </c>
      <c r="E3360" s="10" t="s">
        <v>14</v>
      </c>
      <c r="F3360" s="10" t="s">
        <v>69</v>
      </c>
      <c r="G3360" s="11">
        <v>103</v>
      </c>
      <c r="H3360" s="11">
        <v>81500</v>
      </c>
      <c r="I3360" s="11">
        <f t="shared" si="112"/>
        <v>8394500</v>
      </c>
      <c r="J3360" s="11">
        <f t="shared" si="113"/>
        <v>839450</v>
      </c>
      <c r="K3360" s="11">
        <f>연간거래자료!$I3360+연간거래자료!$J3360</f>
        <v>9233950</v>
      </c>
      <c r="L3360" s="13" t="s">
        <v>16</v>
      </c>
      <c r="M3360" s="14" t="s">
        <v>135</v>
      </c>
    </row>
    <row r="3361" spans="2:13" x14ac:dyDescent="0.3">
      <c r="B3361" s="9">
        <v>46003</v>
      </c>
      <c r="C3361" s="10" t="s">
        <v>140</v>
      </c>
      <c r="D3361" s="10" t="s">
        <v>13</v>
      </c>
      <c r="E3361" s="10" t="s">
        <v>14</v>
      </c>
      <c r="F3361" s="10" t="s">
        <v>74</v>
      </c>
      <c r="G3361" s="11">
        <v>90</v>
      </c>
      <c r="H3361" s="11">
        <v>17900</v>
      </c>
      <c r="I3361" s="11">
        <f t="shared" si="112"/>
        <v>1611000</v>
      </c>
      <c r="J3361" s="11">
        <f t="shared" si="113"/>
        <v>161100</v>
      </c>
      <c r="K3361" s="11">
        <f>연간거래자료!$I3361+연간거래자료!$J3361</f>
        <v>1772100</v>
      </c>
      <c r="L3361" s="13" t="s">
        <v>12</v>
      </c>
      <c r="M3361" s="14" t="s">
        <v>134</v>
      </c>
    </row>
    <row r="3362" spans="2:13" x14ac:dyDescent="0.3">
      <c r="B3362" s="9">
        <v>46003</v>
      </c>
      <c r="C3362" s="10" t="s">
        <v>143</v>
      </c>
      <c r="D3362" s="10" t="s">
        <v>13</v>
      </c>
      <c r="E3362" s="10" t="s">
        <v>26</v>
      </c>
      <c r="F3362" s="10" t="s">
        <v>104</v>
      </c>
      <c r="G3362" s="11">
        <v>115</v>
      </c>
      <c r="H3362" s="11">
        <v>34400</v>
      </c>
      <c r="I3362" s="11">
        <f t="shared" si="112"/>
        <v>3956000</v>
      </c>
      <c r="J3362" s="11">
        <f t="shared" si="113"/>
        <v>395600</v>
      </c>
      <c r="K3362" s="11">
        <f>연간거래자료!$I3362+연간거래자료!$J3362</f>
        <v>4351600</v>
      </c>
      <c r="L3362" s="13" t="s">
        <v>16</v>
      </c>
      <c r="M3362" s="14" t="s">
        <v>134</v>
      </c>
    </row>
    <row r="3363" spans="2:13" x14ac:dyDescent="0.3">
      <c r="B3363" s="9">
        <v>46003</v>
      </c>
      <c r="C3363" s="10" t="s">
        <v>150</v>
      </c>
      <c r="D3363" s="10" t="s">
        <v>9</v>
      </c>
      <c r="E3363" s="10" t="s">
        <v>36</v>
      </c>
      <c r="F3363" s="10" t="s">
        <v>80</v>
      </c>
      <c r="G3363" s="11">
        <v>27</v>
      </c>
      <c r="H3363" s="11">
        <v>256300</v>
      </c>
      <c r="I3363" s="11">
        <f t="shared" si="112"/>
        <v>6920100</v>
      </c>
      <c r="J3363" s="11">
        <f t="shared" si="113"/>
        <v>692010</v>
      </c>
      <c r="K3363" s="11">
        <f>연간거래자료!$I3363+연간거래자료!$J3363</f>
        <v>7612110</v>
      </c>
      <c r="L3363" s="13" t="s">
        <v>12</v>
      </c>
      <c r="M3363" s="14" t="s">
        <v>134</v>
      </c>
    </row>
    <row r="3364" spans="2:13" x14ac:dyDescent="0.3">
      <c r="B3364" s="9">
        <v>46004</v>
      </c>
      <c r="C3364" s="10" t="s">
        <v>151</v>
      </c>
      <c r="D3364" s="10" t="s">
        <v>21</v>
      </c>
      <c r="E3364" s="10" t="s">
        <v>31</v>
      </c>
      <c r="F3364" s="10" t="s">
        <v>72</v>
      </c>
      <c r="G3364" s="11">
        <v>74</v>
      </c>
      <c r="H3364" s="11">
        <v>248500</v>
      </c>
      <c r="I3364" s="11">
        <f t="shared" si="112"/>
        <v>18389000</v>
      </c>
      <c r="J3364" s="11">
        <f t="shared" si="113"/>
        <v>1838900</v>
      </c>
      <c r="K3364" s="11">
        <f>연간거래자료!$I3364+연간거래자료!$J3364</f>
        <v>20227900</v>
      </c>
      <c r="L3364" s="13" t="s">
        <v>12</v>
      </c>
      <c r="M3364" s="14" t="s">
        <v>137</v>
      </c>
    </row>
    <row r="3365" spans="2:13" x14ac:dyDescent="0.3">
      <c r="B3365" s="9">
        <v>46004</v>
      </c>
      <c r="C3365" s="10" t="s">
        <v>155</v>
      </c>
      <c r="D3365" s="10" t="s">
        <v>21</v>
      </c>
      <c r="E3365" s="10" t="s">
        <v>22</v>
      </c>
      <c r="F3365" s="10" t="s">
        <v>40</v>
      </c>
      <c r="G3365" s="11">
        <v>49</v>
      </c>
      <c r="H3365" s="11">
        <v>112300</v>
      </c>
      <c r="I3365" s="11">
        <f t="shared" si="112"/>
        <v>5502700</v>
      </c>
      <c r="J3365" s="11">
        <f t="shared" si="113"/>
        <v>550270</v>
      </c>
      <c r="K3365" s="11">
        <f>연간거래자료!$I3365+연간거래자료!$J3365</f>
        <v>6052970</v>
      </c>
      <c r="L3365" s="13" t="s">
        <v>16</v>
      </c>
      <c r="M3365" s="14" t="s">
        <v>135</v>
      </c>
    </row>
    <row r="3366" spans="2:13" x14ac:dyDescent="0.3">
      <c r="B3366" s="9">
        <v>46004</v>
      </c>
      <c r="C3366" s="10" t="s">
        <v>154</v>
      </c>
      <c r="D3366" s="10" t="s">
        <v>21</v>
      </c>
      <c r="E3366" s="10" t="s">
        <v>22</v>
      </c>
      <c r="F3366" s="10" t="s">
        <v>40</v>
      </c>
      <c r="G3366" s="11">
        <v>146</v>
      </c>
      <c r="H3366" s="11">
        <v>108900</v>
      </c>
      <c r="I3366" s="11">
        <f t="shared" si="112"/>
        <v>15899400</v>
      </c>
      <c r="J3366" s="11">
        <f t="shared" si="113"/>
        <v>1589940</v>
      </c>
      <c r="K3366" s="11">
        <f>연간거래자료!$I3366+연간거래자료!$J3366</f>
        <v>17489340</v>
      </c>
      <c r="L3366" s="13" t="s">
        <v>12</v>
      </c>
      <c r="M3366" s="14" t="s">
        <v>134</v>
      </c>
    </row>
    <row r="3367" spans="2:13" x14ac:dyDescent="0.3">
      <c r="B3367" s="9">
        <v>46004</v>
      </c>
      <c r="C3367" s="10" t="s">
        <v>153</v>
      </c>
      <c r="D3367" s="10" t="s">
        <v>33</v>
      </c>
      <c r="E3367" s="10" t="s">
        <v>56</v>
      </c>
      <c r="F3367" s="10" t="s">
        <v>57</v>
      </c>
      <c r="G3367" s="11">
        <v>27</v>
      </c>
      <c r="H3367" s="11">
        <v>6900</v>
      </c>
      <c r="I3367" s="11">
        <f t="shared" si="112"/>
        <v>186300</v>
      </c>
      <c r="J3367" s="11">
        <f t="shared" si="113"/>
        <v>18630</v>
      </c>
      <c r="K3367" s="11">
        <f>연간거래자료!$I3367+연간거래자료!$J3367</f>
        <v>204930</v>
      </c>
      <c r="L3367" s="13" t="s">
        <v>16</v>
      </c>
      <c r="M3367" s="14" t="s">
        <v>135</v>
      </c>
    </row>
    <row r="3368" spans="2:13" x14ac:dyDescent="0.3">
      <c r="B3368" s="9">
        <v>46004</v>
      </c>
      <c r="C3368" s="10" t="s">
        <v>141</v>
      </c>
      <c r="D3368" s="10" t="s">
        <v>33</v>
      </c>
      <c r="E3368" s="10" t="s">
        <v>34</v>
      </c>
      <c r="F3368" s="10" t="s">
        <v>47</v>
      </c>
      <c r="G3368" s="11">
        <v>124</v>
      </c>
      <c r="H3368" s="11">
        <v>87200</v>
      </c>
      <c r="I3368" s="11">
        <f t="shared" si="112"/>
        <v>10812800</v>
      </c>
      <c r="J3368" s="11">
        <f t="shared" si="113"/>
        <v>1081280</v>
      </c>
      <c r="K3368" s="11">
        <f>연간거래자료!$I3368+연간거래자료!$J3368</f>
        <v>11894080</v>
      </c>
      <c r="L3368" s="13" t="s">
        <v>12</v>
      </c>
      <c r="M3368" s="14" t="s">
        <v>137</v>
      </c>
    </row>
    <row r="3369" spans="2:13" x14ac:dyDescent="0.3">
      <c r="B3369" s="9">
        <v>46004</v>
      </c>
      <c r="C3369" s="10" t="s">
        <v>150</v>
      </c>
      <c r="D3369" s="10" t="s">
        <v>33</v>
      </c>
      <c r="E3369" s="10" t="s">
        <v>34</v>
      </c>
      <c r="F3369" s="10" t="s">
        <v>47</v>
      </c>
      <c r="G3369" s="11">
        <v>21</v>
      </c>
      <c r="H3369" s="11">
        <v>89900</v>
      </c>
      <c r="I3369" s="11">
        <f t="shared" si="112"/>
        <v>1887900</v>
      </c>
      <c r="J3369" s="11">
        <f t="shared" si="113"/>
        <v>188790</v>
      </c>
      <c r="K3369" s="11">
        <f>연간거래자료!$I3369+연간거래자료!$J3369</f>
        <v>2076690</v>
      </c>
      <c r="L3369" s="13" t="s">
        <v>12</v>
      </c>
      <c r="M3369" s="14" t="s">
        <v>137</v>
      </c>
    </row>
    <row r="3370" spans="2:13" x14ac:dyDescent="0.3">
      <c r="B3370" s="9">
        <v>46004</v>
      </c>
      <c r="C3370" s="10" t="s">
        <v>145</v>
      </c>
      <c r="D3370" s="10" t="s">
        <v>13</v>
      </c>
      <c r="E3370" s="10" t="s">
        <v>14</v>
      </c>
      <c r="F3370" s="10" t="s">
        <v>114</v>
      </c>
      <c r="G3370" s="11">
        <v>148</v>
      </c>
      <c r="H3370" s="11">
        <v>212400</v>
      </c>
      <c r="I3370" s="11">
        <f t="shared" si="112"/>
        <v>31435200</v>
      </c>
      <c r="J3370" s="11">
        <f t="shared" si="113"/>
        <v>3143520</v>
      </c>
      <c r="K3370" s="11">
        <f>연간거래자료!$I3370+연간거래자료!$J3370</f>
        <v>34578720</v>
      </c>
      <c r="L3370" s="13" t="s">
        <v>16</v>
      </c>
      <c r="M3370" s="14" t="s">
        <v>137</v>
      </c>
    </row>
    <row r="3371" spans="2:13" x14ac:dyDescent="0.3">
      <c r="B3371" s="9">
        <v>46004</v>
      </c>
      <c r="C3371" s="10" t="s">
        <v>130</v>
      </c>
      <c r="D3371" s="10" t="s">
        <v>13</v>
      </c>
      <c r="E3371" s="10" t="s">
        <v>14</v>
      </c>
      <c r="F3371" s="10" t="s">
        <v>74</v>
      </c>
      <c r="G3371" s="11">
        <v>101</v>
      </c>
      <c r="H3371" s="11">
        <v>17900</v>
      </c>
      <c r="I3371" s="11">
        <f t="shared" si="112"/>
        <v>1807900</v>
      </c>
      <c r="J3371" s="11">
        <f t="shared" si="113"/>
        <v>180790</v>
      </c>
      <c r="K3371" s="11">
        <f>연간거래자료!$I3371+연간거래자료!$J3371</f>
        <v>1988690</v>
      </c>
      <c r="L3371" s="13" t="s">
        <v>12</v>
      </c>
      <c r="M3371" s="14" t="s">
        <v>135</v>
      </c>
    </row>
    <row r="3372" spans="2:13" x14ac:dyDescent="0.3">
      <c r="B3372" s="9">
        <v>46004</v>
      </c>
      <c r="C3372" s="10" t="s">
        <v>157</v>
      </c>
      <c r="D3372" s="10" t="s">
        <v>9</v>
      </c>
      <c r="E3372" s="10" t="s">
        <v>48</v>
      </c>
      <c r="F3372" s="10" t="s">
        <v>117</v>
      </c>
      <c r="G3372" s="11">
        <v>55</v>
      </c>
      <c r="H3372" s="11">
        <v>86300</v>
      </c>
      <c r="I3372" s="11">
        <f t="shared" si="112"/>
        <v>4746500</v>
      </c>
      <c r="J3372" s="11">
        <f t="shared" si="113"/>
        <v>474650</v>
      </c>
      <c r="K3372" s="11">
        <f>연간거래자료!$I3372+연간거래자료!$J3372</f>
        <v>5221150</v>
      </c>
      <c r="L3372" s="13" t="s">
        <v>16</v>
      </c>
      <c r="M3372" s="14" t="s">
        <v>135</v>
      </c>
    </row>
    <row r="3373" spans="2:13" x14ac:dyDescent="0.3">
      <c r="B3373" s="9">
        <v>46004</v>
      </c>
      <c r="C3373" s="10" t="s">
        <v>153</v>
      </c>
      <c r="D3373" s="10" t="s">
        <v>9</v>
      </c>
      <c r="E3373" s="10" t="s">
        <v>10</v>
      </c>
      <c r="F3373" s="10" t="s">
        <v>127</v>
      </c>
      <c r="G3373" s="11">
        <v>28</v>
      </c>
      <c r="H3373" s="11">
        <v>146500</v>
      </c>
      <c r="I3373" s="11">
        <f t="shared" si="112"/>
        <v>4102000</v>
      </c>
      <c r="J3373" s="11">
        <f t="shared" si="113"/>
        <v>410200</v>
      </c>
      <c r="K3373" s="11">
        <f>연간거래자료!$I3373+연간거래자료!$J3373</f>
        <v>4512200</v>
      </c>
      <c r="L3373" s="13" t="s">
        <v>16</v>
      </c>
      <c r="M3373" s="14" t="s">
        <v>135</v>
      </c>
    </row>
    <row r="3374" spans="2:13" x14ac:dyDescent="0.3">
      <c r="B3374" s="9">
        <v>46004</v>
      </c>
      <c r="C3374" s="10" t="s">
        <v>150</v>
      </c>
      <c r="D3374" s="10" t="s">
        <v>9</v>
      </c>
      <c r="E3374" s="10" t="s">
        <v>17</v>
      </c>
      <c r="F3374" s="10" t="s">
        <v>101</v>
      </c>
      <c r="G3374" s="11">
        <v>150</v>
      </c>
      <c r="H3374" s="11">
        <v>345300</v>
      </c>
      <c r="I3374" s="11">
        <f t="shared" si="112"/>
        <v>51795000</v>
      </c>
      <c r="J3374" s="11">
        <f t="shared" si="113"/>
        <v>5179500</v>
      </c>
      <c r="K3374" s="11">
        <f>연간거래자료!$I3374+연간거래자료!$J3374</f>
        <v>56974500</v>
      </c>
      <c r="L3374" s="13" t="s">
        <v>16</v>
      </c>
      <c r="M3374" s="14" t="s">
        <v>134</v>
      </c>
    </row>
    <row r="3375" spans="2:13" x14ac:dyDescent="0.3">
      <c r="B3375" s="9">
        <v>46004</v>
      </c>
      <c r="C3375" s="10" t="s">
        <v>132</v>
      </c>
      <c r="D3375" s="10" t="s">
        <v>9</v>
      </c>
      <c r="E3375" s="10" t="s">
        <v>50</v>
      </c>
      <c r="F3375" s="10" t="s">
        <v>126</v>
      </c>
      <c r="G3375" s="11">
        <v>140</v>
      </c>
      <c r="H3375" s="11">
        <v>63100</v>
      </c>
      <c r="I3375" s="11">
        <f t="shared" si="112"/>
        <v>8834000</v>
      </c>
      <c r="J3375" s="11">
        <f t="shared" si="113"/>
        <v>883400</v>
      </c>
      <c r="K3375" s="11">
        <f>연간거래자료!$I3375+연간거래자료!$J3375</f>
        <v>9717400</v>
      </c>
      <c r="L3375" s="13" t="s">
        <v>16</v>
      </c>
      <c r="M3375" s="14" t="s">
        <v>136</v>
      </c>
    </row>
    <row r="3376" spans="2:13" x14ac:dyDescent="0.3">
      <c r="B3376" s="9">
        <v>46004</v>
      </c>
      <c r="C3376" s="10" t="s">
        <v>145</v>
      </c>
      <c r="D3376" s="10" t="s">
        <v>9</v>
      </c>
      <c r="E3376" s="10" t="s">
        <v>50</v>
      </c>
      <c r="F3376" s="10" t="s">
        <v>126</v>
      </c>
      <c r="G3376" s="11">
        <v>55</v>
      </c>
      <c r="H3376" s="11">
        <v>63100</v>
      </c>
      <c r="I3376" s="11">
        <f t="shared" si="112"/>
        <v>3470500</v>
      </c>
      <c r="J3376" s="11">
        <f t="shared" si="113"/>
        <v>347050</v>
      </c>
      <c r="K3376" s="11">
        <f>연간거래자료!$I3376+연간거래자료!$J3376</f>
        <v>3817550</v>
      </c>
      <c r="L3376" s="13" t="s">
        <v>12</v>
      </c>
      <c r="M3376" s="14" t="s">
        <v>137</v>
      </c>
    </row>
    <row r="3377" spans="2:13" x14ac:dyDescent="0.3">
      <c r="B3377" s="9">
        <v>46004</v>
      </c>
      <c r="C3377" s="10" t="s">
        <v>146</v>
      </c>
      <c r="D3377" s="10" t="s">
        <v>9</v>
      </c>
      <c r="E3377" s="10" t="s">
        <v>36</v>
      </c>
      <c r="F3377" s="10" t="s">
        <v>37</v>
      </c>
      <c r="G3377" s="11">
        <v>10</v>
      </c>
      <c r="H3377" s="11">
        <v>156000</v>
      </c>
      <c r="I3377" s="11">
        <f t="shared" si="112"/>
        <v>1560000</v>
      </c>
      <c r="J3377" s="11">
        <f t="shared" si="113"/>
        <v>156000</v>
      </c>
      <c r="K3377" s="11">
        <f>연간거래자료!$I3377+연간거래자료!$J3377</f>
        <v>1716000</v>
      </c>
      <c r="L3377" s="13" t="s">
        <v>12</v>
      </c>
      <c r="M3377" s="14" t="s">
        <v>134</v>
      </c>
    </row>
    <row r="3378" spans="2:13" x14ac:dyDescent="0.3">
      <c r="B3378" s="9">
        <v>46005</v>
      </c>
      <c r="C3378" s="10" t="s">
        <v>156</v>
      </c>
      <c r="D3378" s="10" t="s">
        <v>21</v>
      </c>
      <c r="E3378" s="10" t="s">
        <v>31</v>
      </c>
      <c r="F3378" s="10" t="s">
        <v>128</v>
      </c>
      <c r="G3378" s="11">
        <v>64</v>
      </c>
      <c r="H3378" s="11">
        <v>280900</v>
      </c>
      <c r="I3378" s="11">
        <f t="shared" si="112"/>
        <v>17977600</v>
      </c>
      <c r="J3378" s="11">
        <f t="shared" si="113"/>
        <v>1797760</v>
      </c>
      <c r="K3378" s="11">
        <f>연간거래자료!$I3378+연간거래자료!$J3378</f>
        <v>19775360</v>
      </c>
      <c r="L3378" s="13" t="s">
        <v>16</v>
      </c>
      <c r="M3378" s="14" t="s">
        <v>134</v>
      </c>
    </row>
    <row r="3379" spans="2:13" x14ac:dyDescent="0.3">
      <c r="B3379" s="9">
        <v>46005</v>
      </c>
      <c r="C3379" s="10" t="s">
        <v>153</v>
      </c>
      <c r="D3379" s="10" t="s">
        <v>21</v>
      </c>
      <c r="E3379" s="10" t="s">
        <v>28</v>
      </c>
      <c r="F3379" s="10" t="s">
        <v>98</v>
      </c>
      <c r="G3379" s="11">
        <v>149</v>
      </c>
      <c r="H3379" s="11">
        <v>1577700</v>
      </c>
      <c r="I3379" s="11">
        <f t="shared" si="112"/>
        <v>235077300</v>
      </c>
      <c r="J3379" s="11">
        <f t="shared" si="113"/>
        <v>23507730</v>
      </c>
      <c r="K3379" s="11">
        <f>연간거래자료!$I3379+연간거래자료!$J3379</f>
        <v>258585030</v>
      </c>
      <c r="L3379" s="13" t="s">
        <v>16</v>
      </c>
      <c r="M3379" s="14" t="s">
        <v>137</v>
      </c>
    </row>
    <row r="3380" spans="2:13" x14ac:dyDescent="0.3">
      <c r="B3380" s="9">
        <v>46005</v>
      </c>
      <c r="C3380" s="10" t="s">
        <v>152</v>
      </c>
      <c r="D3380" s="10" t="s">
        <v>33</v>
      </c>
      <c r="E3380" s="10" t="s">
        <v>34</v>
      </c>
      <c r="F3380" s="10" t="s">
        <v>35</v>
      </c>
      <c r="G3380" s="11">
        <v>20</v>
      </c>
      <c r="H3380" s="11">
        <v>19900</v>
      </c>
      <c r="I3380" s="11">
        <f t="shared" si="112"/>
        <v>398000</v>
      </c>
      <c r="J3380" s="11">
        <f t="shared" si="113"/>
        <v>39800</v>
      </c>
      <c r="K3380" s="11">
        <f>연간거래자료!$I3380+연간거래자료!$J3380</f>
        <v>437800</v>
      </c>
      <c r="L3380" s="13" t="s">
        <v>16</v>
      </c>
      <c r="M3380" s="14" t="s">
        <v>134</v>
      </c>
    </row>
    <row r="3381" spans="2:13" x14ac:dyDescent="0.3">
      <c r="B3381" s="9">
        <v>46005</v>
      </c>
      <c r="C3381" s="10" t="s">
        <v>155</v>
      </c>
      <c r="D3381" s="10" t="s">
        <v>33</v>
      </c>
      <c r="E3381" s="10" t="s">
        <v>34</v>
      </c>
      <c r="F3381" s="10" t="s">
        <v>65</v>
      </c>
      <c r="G3381" s="11">
        <v>132</v>
      </c>
      <c r="H3381" s="11">
        <v>16400</v>
      </c>
      <c r="I3381" s="11">
        <f t="shared" si="112"/>
        <v>2164800</v>
      </c>
      <c r="J3381" s="11">
        <f t="shared" si="113"/>
        <v>216480</v>
      </c>
      <c r="K3381" s="11">
        <f>연간거래자료!$I3381+연간거래자료!$J3381</f>
        <v>2381280</v>
      </c>
      <c r="L3381" s="13" t="s">
        <v>12</v>
      </c>
      <c r="M3381" s="14" t="s">
        <v>136</v>
      </c>
    </row>
    <row r="3382" spans="2:13" x14ac:dyDescent="0.3">
      <c r="B3382" s="9">
        <v>46005</v>
      </c>
      <c r="C3382" s="10" t="s">
        <v>141</v>
      </c>
      <c r="D3382" s="10" t="s">
        <v>33</v>
      </c>
      <c r="E3382" s="10" t="s">
        <v>34</v>
      </c>
      <c r="F3382" s="10" t="s">
        <v>112</v>
      </c>
      <c r="G3382" s="11">
        <v>104</v>
      </c>
      <c r="H3382" s="11">
        <v>484900</v>
      </c>
      <c r="I3382" s="11">
        <f t="shared" si="112"/>
        <v>50429600</v>
      </c>
      <c r="J3382" s="11">
        <f t="shared" si="113"/>
        <v>5042960</v>
      </c>
      <c r="K3382" s="11">
        <f>연간거래자료!$I3382+연간거래자료!$J3382</f>
        <v>55472560</v>
      </c>
      <c r="L3382" s="13" t="s">
        <v>16</v>
      </c>
      <c r="M3382" s="14" t="s">
        <v>135</v>
      </c>
    </row>
    <row r="3383" spans="2:13" x14ac:dyDescent="0.3">
      <c r="B3383" s="9">
        <v>46005</v>
      </c>
      <c r="C3383" s="10" t="s">
        <v>155</v>
      </c>
      <c r="D3383" s="10" t="s">
        <v>13</v>
      </c>
      <c r="E3383" s="10" t="s">
        <v>14</v>
      </c>
      <c r="F3383" s="10" t="s">
        <v>116</v>
      </c>
      <c r="G3383" s="11">
        <v>76</v>
      </c>
      <c r="H3383" s="11">
        <v>334700</v>
      </c>
      <c r="I3383" s="11">
        <f t="shared" si="112"/>
        <v>25437200</v>
      </c>
      <c r="J3383" s="11">
        <f t="shared" si="113"/>
        <v>2543720</v>
      </c>
      <c r="K3383" s="11">
        <f>연간거래자료!$I3383+연간거래자료!$J3383</f>
        <v>27980920</v>
      </c>
      <c r="L3383" s="13" t="s">
        <v>12</v>
      </c>
      <c r="M3383" s="14" t="s">
        <v>137</v>
      </c>
    </row>
    <row r="3384" spans="2:13" x14ac:dyDescent="0.3">
      <c r="B3384" s="9">
        <v>46005</v>
      </c>
      <c r="C3384" s="10" t="s">
        <v>139</v>
      </c>
      <c r="D3384" s="10" t="s">
        <v>13</v>
      </c>
      <c r="E3384" s="10" t="s">
        <v>26</v>
      </c>
      <c r="F3384" s="10" t="s">
        <v>27</v>
      </c>
      <c r="G3384" s="11">
        <v>59</v>
      </c>
      <c r="H3384" s="11">
        <v>64800</v>
      </c>
      <c r="I3384" s="11">
        <f t="shared" si="112"/>
        <v>3823200</v>
      </c>
      <c r="J3384" s="11">
        <f t="shared" si="113"/>
        <v>382320</v>
      </c>
      <c r="K3384" s="11">
        <f>연간거래자료!$I3384+연간거래자료!$J3384</f>
        <v>4205520</v>
      </c>
      <c r="L3384" s="13" t="s">
        <v>12</v>
      </c>
      <c r="M3384" s="14" t="s">
        <v>134</v>
      </c>
    </row>
    <row r="3385" spans="2:13" x14ac:dyDescent="0.3">
      <c r="B3385" s="9">
        <v>46005</v>
      </c>
      <c r="C3385" s="10" t="s">
        <v>145</v>
      </c>
      <c r="D3385" s="10" t="s">
        <v>9</v>
      </c>
      <c r="E3385" s="10" t="s">
        <v>24</v>
      </c>
      <c r="F3385" s="10" t="s">
        <v>87</v>
      </c>
      <c r="G3385" s="11">
        <v>41</v>
      </c>
      <c r="H3385" s="11">
        <v>562300</v>
      </c>
      <c r="I3385" s="11">
        <f t="shared" si="112"/>
        <v>23054300</v>
      </c>
      <c r="J3385" s="11">
        <f t="shared" si="113"/>
        <v>2305430</v>
      </c>
      <c r="K3385" s="11">
        <f>연간거래자료!$I3385+연간거래자료!$J3385</f>
        <v>25359730</v>
      </c>
      <c r="L3385" s="13" t="s">
        <v>12</v>
      </c>
      <c r="M3385" s="14" t="s">
        <v>137</v>
      </c>
    </row>
    <row r="3386" spans="2:13" x14ac:dyDescent="0.3">
      <c r="B3386" s="9">
        <v>46005</v>
      </c>
      <c r="C3386" s="10" t="s">
        <v>130</v>
      </c>
      <c r="D3386" s="10" t="s">
        <v>9</v>
      </c>
      <c r="E3386" s="10" t="s">
        <v>17</v>
      </c>
      <c r="F3386" s="10" t="s">
        <v>101</v>
      </c>
      <c r="G3386" s="11">
        <v>45</v>
      </c>
      <c r="H3386" s="11">
        <v>356000</v>
      </c>
      <c r="I3386" s="11">
        <f t="shared" si="112"/>
        <v>16020000</v>
      </c>
      <c r="J3386" s="11">
        <f t="shared" si="113"/>
        <v>1602000</v>
      </c>
      <c r="K3386" s="11">
        <f>연간거래자료!$I3386+연간거래자료!$J3386</f>
        <v>17622000</v>
      </c>
      <c r="L3386" s="13" t="s">
        <v>12</v>
      </c>
      <c r="M3386" s="14" t="s">
        <v>136</v>
      </c>
    </row>
    <row r="3387" spans="2:13" x14ac:dyDescent="0.3">
      <c r="B3387" s="9">
        <v>46005</v>
      </c>
      <c r="C3387" s="10" t="s">
        <v>154</v>
      </c>
      <c r="D3387" s="10" t="s">
        <v>9</v>
      </c>
      <c r="E3387" s="10" t="s">
        <v>36</v>
      </c>
      <c r="F3387" s="10" t="s">
        <v>37</v>
      </c>
      <c r="G3387" s="11">
        <v>27</v>
      </c>
      <c r="H3387" s="11">
        <v>156000</v>
      </c>
      <c r="I3387" s="11">
        <f t="shared" si="112"/>
        <v>4212000</v>
      </c>
      <c r="J3387" s="11">
        <f t="shared" si="113"/>
        <v>421200</v>
      </c>
      <c r="K3387" s="11">
        <f>연간거래자료!$I3387+연간거래자료!$J3387</f>
        <v>4633200</v>
      </c>
      <c r="L3387" s="13" t="s">
        <v>12</v>
      </c>
      <c r="M3387" s="14" t="s">
        <v>135</v>
      </c>
    </row>
    <row r="3388" spans="2:13" x14ac:dyDescent="0.3">
      <c r="B3388" s="9">
        <v>46005</v>
      </c>
      <c r="C3388" s="10" t="s">
        <v>156</v>
      </c>
      <c r="D3388" s="10" t="s">
        <v>9</v>
      </c>
      <c r="E3388" s="10" t="s">
        <v>36</v>
      </c>
      <c r="F3388" s="10" t="s">
        <v>37</v>
      </c>
      <c r="G3388" s="11">
        <v>77</v>
      </c>
      <c r="H3388" s="11">
        <v>151300</v>
      </c>
      <c r="I3388" s="11">
        <f t="shared" si="112"/>
        <v>11650100</v>
      </c>
      <c r="J3388" s="11">
        <f t="shared" si="113"/>
        <v>1165010</v>
      </c>
      <c r="K3388" s="11">
        <f>연간거래자료!$I3388+연간거래자료!$J3388</f>
        <v>12815110</v>
      </c>
      <c r="L3388" s="13" t="s">
        <v>12</v>
      </c>
      <c r="M3388" s="14" t="s">
        <v>137</v>
      </c>
    </row>
    <row r="3389" spans="2:13" x14ac:dyDescent="0.3">
      <c r="B3389" s="9">
        <v>46006</v>
      </c>
      <c r="C3389" s="10" t="s">
        <v>144</v>
      </c>
      <c r="D3389" s="10" t="s">
        <v>21</v>
      </c>
      <c r="E3389" s="10" t="s">
        <v>28</v>
      </c>
      <c r="F3389" s="10" t="s">
        <v>125</v>
      </c>
      <c r="G3389" s="11">
        <v>97</v>
      </c>
      <c r="H3389" s="11">
        <v>1750900</v>
      </c>
      <c r="I3389" s="11">
        <f t="shared" si="112"/>
        <v>169837300</v>
      </c>
      <c r="J3389" s="11">
        <f t="shared" si="113"/>
        <v>16983730</v>
      </c>
      <c r="K3389" s="11">
        <f>연간거래자료!$I3389+연간거래자료!$J3389</f>
        <v>186821030</v>
      </c>
      <c r="L3389" s="13" t="s">
        <v>16</v>
      </c>
      <c r="M3389" s="14" t="s">
        <v>137</v>
      </c>
    </row>
    <row r="3390" spans="2:13" x14ac:dyDescent="0.3">
      <c r="B3390" s="9">
        <v>46006</v>
      </c>
      <c r="C3390" s="10" t="s">
        <v>130</v>
      </c>
      <c r="D3390" s="10" t="s">
        <v>21</v>
      </c>
      <c r="E3390" s="10" t="s">
        <v>28</v>
      </c>
      <c r="F3390" s="10" t="s">
        <v>125</v>
      </c>
      <c r="G3390" s="11">
        <v>137</v>
      </c>
      <c r="H3390" s="11">
        <v>1750900</v>
      </c>
      <c r="I3390" s="11">
        <f t="shared" si="112"/>
        <v>239873300</v>
      </c>
      <c r="J3390" s="11">
        <f t="shared" si="113"/>
        <v>23987330</v>
      </c>
      <c r="K3390" s="11">
        <f>연간거래자료!$I3390+연간거래자료!$J3390</f>
        <v>263860630</v>
      </c>
      <c r="L3390" s="13" t="s">
        <v>12</v>
      </c>
      <c r="M3390" s="14" t="s">
        <v>135</v>
      </c>
    </row>
    <row r="3391" spans="2:13" x14ac:dyDescent="0.3">
      <c r="B3391" s="9">
        <v>46006</v>
      </c>
      <c r="C3391" s="10" t="s">
        <v>147</v>
      </c>
      <c r="D3391" s="10" t="s">
        <v>21</v>
      </c>
      <c r="E3391" s="10" t="s">
        <v>28</v>
      </c>
      <c r="F3391" s="10" t="s">
        <v>125</v>
      </c>
      <c r="G3391" s="11">
        <v>122</v>
      </c>
      <c r="H3391" s="11">
        <v>1750900</v>
      </c>
      <c r="I3391" s="11">
        <f t="shared" si="112"/>
        <v>213609800</v>
      </c>
      <c r="J3391" s="11">
        <f t="shared" si="113"/>
        <v>21360980</v>
      </c>
      <c r="K3391" s="11">
        <f>연간거래자료!$I3391+연간거래자료!$J3391</f>
        <v>234970780</v>
      </c>
      <c r="L3391" s="13" t="s">
        <v>16</v>
      </c>
      <c r="M3391" s="14" t="s">
        <v>135</v>
      </c>
    </row>
    <row r="3392" spans="2:13" x14ac:dyDescent="0.3">
      <c r="B3392" s="9">
        <v>46006</v>
      </c>
      <c r="C3392" s="10" t="s">
        <v>140</v>
      </c>
      <c r="D3392" s="10" t="s">
        <v>21</v>
      </c>
      <c r="E3392" s="10" t="s">
        <v>28</v>
      </c>
      <c r="F3392" s="10" t="s">
        <v>124</v>
      </c>
      <c r="G3392" s="11">
        <v>150</v>
      </c>
      <c r="H3392" s="11">
        <v>2405600</v>
      </c>
      <c r="I3392" s="11">
        <f t="shared" si="112"/>
        <v>360840000</v>
      </c>
      <c r="J3392" s="11">
        <f t="shared" si="113"/>
        <v>36084000</v>
      </c>
      <c r="K3392" s="11">
        <f>연간거래자료!$I3392+연간거래자료!$J3392</f>
        <v>396924000</v>
      </c>
      <c r="L3392" s="13" t="s">
        <v>12</v>
      </c>
      <c r="M3392" s="14" t="s">
        <v>137</v>
      </c>
    </row>
    <row r="3393" spans="2:13" x14ac:dyDescent="0.3">
      <c r="B3393" s="9">
        <v>46006</v>
      </c>
      <c r="C3393" s="10" t="s">
        <v>148</v>
      </c>
      <c r="D3393" s="10" t="s">
        <v>21</v>
      </c>
      <c r="E3393" s="10" t="s">
        <v>22</v>
      </c>
      <c r="F3393" s="10" t="s">
        <v>43</v>
      </c>
      <c r="G3393" s="11">
        <v>45</v>
      </c>
      <c r="H3393" s="11">
        <v>95600</v>
      </c>
      <c r="I3393" s="11">
        <f t="shared" si="112"/>
        <v>4302000</v>
      </c>
      <c r="J3393" s="11">
        <f t="shared" si="113"/>
        <v>430200</v>
      </c>
      <c r="K3393" s="11">
        <f>연간거래자료!$I3393+연간거래자료!$J3393</f>
        <v>4732200</v>
      </c>
      <c r="L3393" s="13" t="s">
        <v>12</v>
      </c>
      <c r="M3393" s="14" t="s">
        <v>134</v>
      </c>
    </row>
    <row r="3394" spans="2:13" x14ac:dyDescent="0.3">
      <c r="B3394" s="9">
        <v>46006</v>
      </c>
      <c r="C3394" s="10" t="s">
        <v>154</v>
      </c>
      <c r="D3394" s="10" t="s">
        <v>21</v>
      </c>
      <c r="E3394" s="10" t="s">
        <v>22</v>
      </c>
      <c r="F3394" s="10" t="s">
        <v>43</v>
      </c>
      <c r="G3394" s="11">
        <v>91</v>
      </c>
      <c r="H3394" s="11">
        <v>92700</v>
      </c>
      <c r="I3394" s="11">
        <f t="shared" si="112"/>
        <v>8435700</v>
      </c>
      <c r="J3394" s="11">
        <f t="shared" si="113"/>
        <v>843570</v>
      </c>
      <c r="K3394" s="11">
        <f>연간거래자료!$I3394+연간거래자료!$J3394</f>
        <v>9279270</v>
      </c>
      <c r="L3394" s="13" t="s">
        <v>16</v>
      </c>
      <c r="M3394" s="14" t="s">
        <v>136</v>
      </c>
    </row>
    <row r="3395" spans="2:13" x14ac:dyDescent="0.3">
      <c r="B3395" s="9">
        <v>46006</v>
      </c>
      <c r="C3395" s="10" t="s">
        <v>148</v>
      </c>
      <c r="D3395" s="10" t="s">
        <v>33</v>
      </c>
      <c r="E3395" s="10" t="s">
        <v>34</v>
      </c>
      <c r="F3395" s="10" t="s">
        <v>55</v>
      </c>
      <c r="G3395" s="11">
        <v>66</v>
      </c>
      <c r="H3395" s="11">
        <v>87200</v>
      </c>
      <c r="I3395" s="11">
        <f t="shared" si="112"/>
        <v>5755200</v>
      </c>
      <c r="J3395" s="11">
        <f t="shared" si="113"/>
        <v>575520</v>
      </c>
      <c r="K3395" s="11">
        <f>연간거래자료!$I3395+연간거래자료!$J3395</f>
        <v>6330720</v>
      </c>
      <c r="L3395" s="13" t="s">
        <v>16</v>
      </c>
      <c r="M3395" s="14" t="s">
        <v>136</v>
      </c>
    </row>
    <row r="3396" spans="2:13" x14ac:dyDescent="0.3">
      <c r="B3396" s="9">
        <v>46006</v>
      </c>
      <c r="C3396" s="10" t="s">
        <v>151</v>
      </c>
      <c r="D3396" s="10" t="s">
        <v>13</v>
      </c>
      <c r="E3396" s="10" t="s">
        <v>14</v>
      </c>
      <c r="F3396" s="10" t="s">
        <v>77</v>
      </c>
      <c r="G3396" s="11">
        <v>129</v>
      </c>
      <c r="H3396" s="11">
        <v>69700</v>
      </c>
      <c r="I3396" s="11">
        <f t="shared" si="112"/>
        <v>8991300</v>
      </c>
      <c r="J3396" s="11">
        <f t="shared" si="113"/>
        <v>899130</v>
      </c>
      <c r="K3396" s="11">
        <f>연간거래자료!$I3396+연간거래자료!$J3396</f>
        <v>9890430</v>
      </c>
      <c r="L3396" s="13" t="s">
        <v>16</v>
      </c>
      <c r="M3396" s="14" t="s">
        <v>136</v>
      </c>
    </row>
    <row r="3397" spans="2:13" x14ac:dyDescent="0.3">
      <c r="B3397" s="9">
        <v>46006</v>
      </c>
      <c r="C3397" s="10" t="s">
        <v>149</v>
      </c>
      <c r="D3397" s="10" t="s">
        <v>13</v>
      </c>
      <c r="E3397" s="10" t="s">
        <v>26</v>
      </c>
      <c r="F3397" s="10" t="s">
        <v>27</v>
      </c>
      <c r="G3397" s="11">
        <v>32</v>
      </c>
      <c r="H3397" s="11">
        <v>66800</v>
      </c>
      <c r="I3397" s="11">
        <f t="shared" si="112"/>
        <v>2137600</v>
      </c>
      <c r="J3397" s="11">
        <f t="shared" si="113"/>
        <v>213760</v>
      </c>
      <c r="K3397" s="11">
        <f>연간거래자료!$I3397+연간거래자료!$J3397</f>
        <v>2351360</v>
      </c>
      <c r="L3397" s="13" t="s">
        <v>16</v>
      </c>
      <c r="M3397" s="14" t="s">
        <v>134</v>
      </c>
    </row>
    <row r="3398" spans="2:13" x14ac:dyDescent="0.3">
      <c r="B3398" s="9">
        <v>46006</v>
      </c>
      <c r="C3398" s="10" t="s">
        <v>132</v>
      </c>
      <c r="D3398" s="10" t="s">
        <v>9</v>
      </c>
      <c r="E3398" s="10" t="s">
        <v>48</v>
      </c>
      <c r="F3398" s="10" t="s">
        <v>48</v>
      </c>
      <c r="G3398" s="11">
        <v>124</v>
      </c>
      <c r="H3398" s="11">
        <v>125100</v>
      </c>
      <c r="I3398" s="11">
        <f t="shared" si="112"/>
        <v>15512400</v>
      </c>
      <c r="J3398" s="11">
        <f t="shared" si="113"/>
        <v>1551240</v>
      </c>
      <c r="K3398" s="11">
        <f>연간거래자료!$I3398+연간거래자료!$J3398</f>
        <v>17063640</v>
      </c>
      <c r="L3398" s="13" t="s">
        <v>12</v>
      </c>
      <c r="M3398" s="14" t="s">
        <v>135</v>
      </c>
    </row>
    <row r="3399" spans="2:13" x14ac:dyDescent="0.3">
      <c r="B3399" s="9">
        <v>46006</v>
      </c>
      <c r="C3399" s="10" t="s">
        <v>142</v>
      </c>
      <c r="D3399" s="10" t="s">
        <v>9</v>
      </c>
      <c r="E3399" s="10" t="s">
        <v>24</v>
      </c>
      <c r="F3399" s="10" t="s">
        <v>44</v>
      </c>
      <c r="G3399" s="11">
        <v>25</v>
      </c>
      <c r="H3399" s="11">
        <v>512300</v>
      </c>
      <c r="I3399" s="11">
        <f t="shared" si="112"/>
        <v>12807500</v>
      </c>
      <c r="J3399" s="11">
        <f t="shared" si="113"/>
        <v>1280750</v>
      </c>
      <c r="K3399" s="11">
        <f>연간거래자료!$I3399+연간거래자료!$J3399</f>
        <v>14088250</v>
      </c>
      <c r="L3399" s="13" t="s">
        <v>16</v>
      </c>
      <c r="M3399" s="14" t="s">
        <v>134</v>
      </c>
    </row>
    <row r="3400" spans="2:13" x14ac:dyDescent="0.3">
      <c r="B3400" s="9">
        <v>46006</v>
      </c>
      <c r="C3400" s="10" t="s">
        <v>139</v>
      </c>
      <c r="D3400" s="10" t="s">
        <v>9</v>
      </c>
      <c r="E3400" s="10" t="s">
        <v>10</v>
      </c>
      <c r="F3400" s="10" t="s">
        <v>82</v>
      </c>
      <c r="G3400" s="11">
        <v>54</v>
      </c>
      <c r="H3400" s="11">
        <v>193000</v>
      </c>
      <c r="I3400" s="11">
        <f t="shared" si="112"/>
        <v>10422000</v>
      </c>
      <c r="J3400" s="11">
        <f t="shared" si="113"/>
        <v>1042200</v>
      </c>
      <c r="K3400" s="11">
        <f>연간거래자료!$I3400+연간거래자료!$J3400</f>
        <v>11464200</v>
      </c>
      <c r="L3400" s="13" t="s">
        <v>16</v>
      </c>
      <c r="M3400" s="14" t="s">
        <v>135</v>
      </c>
    </row>
    <row r="3401" spans="2:13" x14ac:dyDescent="0.3">
      <c r="B3401" s="9">
        <v>46006</v>
      </c>
      <c r="C3401" s="10" t="s">
        <v>145</v>
      </c>
      <c r="D3401" s="10" t="s">
        <v>9</v>
      </c>
      <c r="E3401" s="10" t="s">
        <v>17</v>
      </c>
      <c r="F3401" s="10" t="s">
        <v>83</v>
      </c>
      <c r="G3401" s="11">
        <v>65</v>
      </c>
      <c r="H3401" s="11">
        <v>544400</v>
      </c>
      <c r="I3401" s="11">
        <f t="shared" si="112"/>
        <v>35386000</v>
      </c>
      <c r="J3401" s="11">
        <f t="shared" si="113"/>
        <v>3538600</v>
      </c>
      <c r="K3401" s="11">
        <f>연간거래자료!$I3401+연간거래자료!$J3401</f>
        <v>38924600</v>
      </c>
      <c r="L3401" s="13" t="s">
        <v>12</v>
      </c>
      <c r="M3401" s="14" t="s">
        <v>135</v>
      </c>
    </row>
    <row r="3402" spans="2:13" x14ac:dyDescent="0.3">
      <c r="B3402" s="9">
        <v>46007</v>
      </c>
      <c r="C3402" s="10" t="s">
        <v>142</v>
      </c>
      <c r="D3402" s="10" t="s">
        <v>21</v>
      </c>
      <c r="E3402" s="10" t="s">
        <v>22</v>
      </c>
      <c r="F3402" s="10" t="s">
        <v>58</v>
      </c>
      <c r="G3402" s="11">
        <v>106</v>
      </c>
      <c r="H3402" s="11">
        <v>209100</v>
      </c>
      <c r="I3402" s="11">
        <f t="shared" si="112"/>
        <v>22164600</v>
      </c>
      <c r="J3402" s="11">
        <f t="shared" si="113"/>
        <v>2216460</v>
      </c>
      <c r="K3402" s="11">
        <f>연간거래자료!$I3402+연간거래자료!$J3402</f>
        <v>24381060</v>
      </c>
      <c r="L3402" s="13" t="s">
        <v>16</v>
      </c>
      <c r="M3402" s="14" t="s">
        <v>134</v>
      </c>
    </row>
    <row r="3403" spans="2:13" x14ac:dyDescent="0.3">
      <c r="B3403" s="9">
        <v>46007</v>
      </c>
      <c r="C3403" s="10" t="s">
        <v>146</v>
      </c>
      <c r="D3403" s="10" t="s">
        <v>33</v>
      </c>
      <c r="E3403" s="10" t="s">
        <v>34</v>
      </c>
      <c r="F3403" s="10" t="s">
        <v>65</v>
      </c>
      <c r="G3403" s="11">
        <v>86</v>
      </c>
      <c r="H3403" s="11">
        <v>16400</v>
      </c>
      <c r="I3403" s="11">
        <f t="shared" ref="I3403:I3466" si="114">G3403*H3403</f>
        <v>1410400</v>
      </c>
      <c r="J3403" s="11">
        <f t="shared" ref="J3403:J3466" si="115">I3403*0.1</f>
        <v>141040</v>
      </c>
      <c r="K3403" s="11">
        <f>연간거래자료!$I3403+연간거래자료!$J3403</f>
        <v>1551440</v>
      </c>
      <c r="L3403" s="13" t="s">
        <v>16</v>
      </c>
      <c r="M3403" s="14" t="s">
        <v>136</v>
      </c>
    </row>
    <row r="3404" spans="2:13" x14ac:dyDescent="0.3">
      <c r="B3404" s="9">
        <v>46007</v>
      </c>
      <c r="C3404" s="10" t="s">
        <v>154</v>
      </c>
      <c r="D3404" s="10" t="s">
        <v>13</v>
      </c>
      <c r="E3404" s="10" t="s">
        <v>14</v>
      </c>
      <c r="F3404" s="10" t="s">
        <v>91</v>
      </c>
      <c r="G3404" s="11">
        <v>36</v>
      </c>
      <c r="H3404" s="11">
        <v>69000</v>
      </c>
      <c r="I3404" s="11">
        <f t="shared" si="114"/>
        <v>2484000</v>
      </c>
      <c r="J3404" s="11">
        <f t="shared" si="115"/>
        <v>248400</v>
      </c>
      <c r="K3404" s="11">
        <f>연간거래자료!$I3404+연간거래자료!$J3404</f>
        <v>2732400</v>
      </c>
      <c r="L3404" s="13" t="s">
        <v>12</v>
      </c>
      <c r="M3404" s="14" t="s">
        <v>137</v>
      </c>
    </row>
    <row r="3405" spans="2:13" x14ac:dyDescent="0.3">
      <c r="B3405" s="9">
        <v>46007</v>
      </c>
      <c r="C3405" s="10" t="s">
        <v>146</v>
      </c>
      <c r="D3405" s="10" t="s">
        <v>13</v>
      </c>
      <c r="E3405" s="10" t="s">
        <v>14</v>
      </c>
      <c r="F3405" s="10" t="s">
        <v>84</v>
      </c>
      <c r="G3405" s="11">
        <v>84</v>
      </c>
      <c r="H3405" s="11">
        <v>87200</v>
      </c>
      <c r="I3405" s="11">
        <f t="shared" si="114"/>
        <v>7324800</v>
      </c>
      <c r="J3405" s="11">
        <f t="shared" si="115"/>
        <v>732480</v>
      </c>
      <c r="K3405" s="11">
        <f>연간거래자료!$I3405+연간거래자료!$J3405</f>
        <v>8057280</v>
      </c>
      <c r="L3405" s="13" t="s">
        <v>16</v>
      </c>
      <c r="M3405" s="14" t="s">
        <v>136</v>
      </c>
    </row>
    <row r="3406" spans="2:13" x14ac:dyDescent="0.3">
      <c r="B3406" s="9">
        <v>46007</v>
      </c>
      <c r="C3406" s="10" t="s">
        <v>143</v>
      </c>
      <c r="D3406" s="10" t="s">
        <v>13</v>
      </c>
      <c r="E3406" s="10" t="s">
        <v>14</v>
      </c>
      <c r="F3406" s="10" t="s">
        <v>15</v>
      </c>
      <c r="G3406" s="11">
        <v>51</v>
      </c>
      <c r="H3406" s="11">
        <v>378100</v>
      </c>
      <c r="I3406" s="11">
        <f t="shared" si="114"/>
        <v>19283100</v>
      </c>
      <c r="J3406" s="11">
        <f t="shared" si="115"/>
        <v>1928310</v>
      </c>
      <c r="K3406" s="11">
        <f>연간거래자료!$I3406+연간거래자료!$J3406</f>
        <v>21211410</v>
      </c>
      <c r="L3406" s="13" t="s">
        <v>12</v>
      </c>
      <c r="M3406" s="14" t="s">
        <v>137</v>
      </c>
    </row>
    <row r="3407" spans="2:13" x14ac:dyDescent="0.3">
      <c r="B3407" s="9">
        <v>46007</v>
      </c>
      <c r="C3407" s="10" t="s">
        <v>145</v>
      </c>
      <c r="D3407" s="10" t="s">
        <v>13</v>
      </c>
      <c r="E3407" s="10" t="s">
        <v>14</v>
      </c>
      <c r="F3407" s="10" t="s">
        <v>52</v>
      </c>
      <c r="G3407" s="11">
        <v>47</v>
      </c>
      <c r="H3407" s="11">
        <v>21800</v>
      </c>
      <c r="I3407" s="11">
        <f t="shared" si="114"/>
        <v>1024600</v>
      </c>
      <c r="J3407" s="11">
        <f t="shared" si="115"/>
        <v>102460</v>
      </c>
      <c r="K3407" s="11">
        <f>연간거래자료!$I3407+연간거래자료!$J3407</f>
        <v>1127060</v>
      </c>
      <c r="L3407" s="13" t="s">
        <v>12</v>
      </c>
      <c r="M3407" s="14" t="s">
        <v>137</v>
      </c>
    </row>
    <row r="3408" spans="2:13" x14ac:dyDescent="0.3">
      <c r="B3408" s="9">
        <v>46007</v>
      </c>
      <c r="C3408" s="10" t="s">
        <v>151</v>
      </c>
      <c r="D3408" s="10" t="s">
        <v>13</v>
      </c>
      <c r="E3408" s="10" t="s">
        <v>26</v>
      </c>
      <c r="F3408" s="10" t="s">
        <v>46</v>
      </c>
      <c r="G3408" s="11">
        <v>122</v>
      </c>
      <c r="H3408" s="11">
        <v>6500</v>
      </c>
      <c r="I3408" s="11">
        <f t="shared" si="114"/>
        <v>793000</v>
      </c>
      <c r="J3408" s="11">
        <f t="shared" si="115"/>
        <v>79300</v>
      </c>
      <c r="K3408" s="11">
        <f>연간거래자료!$I3408+연간거래자료!$J3408</f>
        <v>872300</v>
      </c>
      <c r="L3408" s="13" t="s">
        <v>12</v>
      </c>
      <c r="M3408" s="14" t="s">
        <v>136</v>
      </c>
    </row>
    <row r="3409" spans="2:13" x14ac:dyDescent="0.3">
      <c r="B3409" s="9">
        <v>46007</v>
      </c>
      <c r="C3409" s="10" t="s">
        <v>152</v>
      </c>
      <c r="D3409" s="10" t="s">
        <v>9</v>
      </c>
      <c r="E3409" s="10" t="s">
        <v>24</v>
      </c>
      <c r="F3409" s="10" t="s">
        <v>92</v>
      </c>
      <c r="G3409" s="11">
        <v>45</v>
      </c>
      <c r="H3409" s="11">
        <v>217500</v>
      </c>
      <c r="I3409" s="11">
        <f t="shared" si="114"/>
        <v>9787500</v>
      </c>
      <c r="J3409" s="11">
        <f t="shared" si="115"/>
        <v>978750</v>
      </c>
      <c r="K3409" s="11">
        <f>연간거래자료!$I3409+연간거래자료!$J3409</f>
        <v>10766250</v>
      </c>
      <c r="L3409" s="13" t="s">
        <v>12</v>
      </c>
      <c r="M3409" s="14" t="s">
        <v>137</v>
      </c>
    </row>
    <row r="3410" spans="2:13" x14ac:dyDescent="0.3">
      <c r="B3410" s="9">
        <v>46007</v>
      </c>
      <c r="C3410" s="10" t="s">
        <v>146</v>
      </c>
      <c r="D3410" s="10" t="s">
        <v>9</v>
      </c>
      <c r="E3410" s="10" t="s">
        <v>17</v>
      </c>
      <c r="F3410" s="10" t="s">
        <v>42</v>
      </c>
      <c r="G3410" s="11">
        <v>20</v>
      </c>
      <c r="H3410" s="11">
        <v>356400</v>
      </c>
      <c r="I3410" s="11">
        <f t="shared" si="114"/>
        <v>7128000</v>
      </c>
      <c r="J3410" s="11">
        <f t="shared" si="115"/>
        <v>712800</v>
      </c>
      <c r="K3410" s="11">
        <f>연간거래자료!$I3410+연간거래자료!$J3410</f>
        <v>7840800</v>
      </c>
      <c r="L3410" s="13" t="s">
        <v>12</v>
      </c>
      <c r="M3410" s="14" t="s">
        <v>135</v>
      </c>
    </row>
    <row r="3411" spans="2:13" x14ac:dyDescent="0.3">
      <c r="B3411" s="9">
        <v>46007</v>
      </c>
      <c r="C3411" s="10" t="s">
        <v>154</v>
      </c>
      <c r="D3411" s="10" t="s">
        <v>9</v>
      </c>
      <c r="E3411" s="10" t="s">
        <v>50</v>
      </c>
      <c r="F3411" s="10" t="s">
        <v>126</v>
      </c>
      <c r="G3411" s="11">
        <v>39</v>
      </c>
      <c r="H3411" s="11">
        <v>65000</v>
      </c>
      <c r="I3411" s="11">
        <f t="shared" si="114"/>
        <v>2535000</v>
      </c>
      <c r="J3411" s="11">
        <f t="shared" si="115"/>
        <v>253500</v>
      </c>
      <c r="K3411" s="11">
        <f>연간거래자료!$I3411+연간거래자료!$J3411</f>
        <v>2788500</v>
      </c>
      <c r="L3411" s="13" t="s">
        <v>16</v>
      </c>
      <c r="M3411" s="14" t="s">
        <v>135</v>
      </c>
    </row>
    <row r="3412" spans="2:13" x14ac:dyDescent="0.3">
      <c r="B3412" s="9">
        <v>46008</v>
      </c>
      <c r="C3412" s="10" t="s">
        <v>156</v>
      </c>
      <c r="D3412" s="10" t="s">
        <v>21</v>
      </c>
      <c r="E3412" s="10" t="s">
        <v>22</v>
      </c>
      <c r="F3412" s="10" t="s">
        <v>40</v>
      </c>
      <c r="G3412" s="11">
        <v>90</v>
      </c>
      <c r="H3412" s="11">
        <v>108900</v>
      </c>
      <c r="I3412" s="11">
        <f t="shared" si="114"/>
        <v>9801000</v>
      </c>
      <c r="J3412" s="11">
        <f t="shared" si="115"/>
        <v>980100</v>
      </c>
      <c r="K3412" s="11">
        <f>연간거래자료!$I3412+연간거래자료!$J3412</f>
        <v>10781100</v>
      </c>
      <c r="L3412" s="13" t="s">
        <v>16</v>
      </c>
      <c r="M3412" s="14" t="s">
        <v>134</v>
      </c>
    </row>
    <row r="3413" spans="2:13" x14ac:dyDescent="0.3">
      <c r="B3413" s="9">
        <v>46008</v>
      </c>
      <c r="C3413" s="10" t="s">
        <v>140</v>
      </c>
      <c r="D3413" s="10" t="s">
        <v>9</v>
      </c>
      <c r="E3413" s="10" t="s">
        <v>24</v>
      </c>
      <c r="F3413" s="10" t="s">
        <v>122</v>
      </c>
      <c r="G3413" s="11">
        <v>87</v>
      </c>
      <c r="H3413" s="11">
        <v>602400</v>
      </c>
      <c r="I3413" s="11">
        <f t="shared" si="114"/>
        <v>52408800</v>
      </c>
      <c r="J3413" s="11">
        <f t="shared" si="115"/>
        <v>5240880</v>
      </c>
      <c r="K3413" s="11">
        <f>연간거래자료!$I3413+연간거래자료!$J3413</f>
        <v>57649680</v>
      </c>
      <c r="L3413" s="13" t="s">
        <v>16</v>
      </c>
      <c r="M3413" s="14" t="s">
        <v>136</v>
      </c>
    </row>
    <row r="3414" spans="2:13" x14ac:dyDescent="0.3">
      <c r="B3414" s="9">
        <v>46008</v>
      </c>
      <c r="C3414" s="10" t="s">
        <v>144</v>
      </c>
      <c r="D3414" s="10" t="s">
        <v>9</v>
      </c>
      <c r="E3414" s="10" t="s">
        <v>10</v>
      </c>
      <c r="F3414" s="10" t="s">
        <v>78</v>
      </c>
      <c r="G3414" s="11">
        <v>37</v>
      </c>
      <c r="H3414" s="11">
        <v>215600</v>
      </c>
      <c r="I3414" s="11">
        <f t="shared" si="114"/>
        <v>7977200</v>
      </c>
      <c r="J3414" s="11">
        <f t="shared" si="115"/>
        <v>797720</v>
      </c>
      <c r="K3414" s="11">
        <f>연간거래자료!$I3414+연간거래자료!$J3414</f>
        <v>8774920</v>
      </c>
      <c r="L3414" s="13" t="s">
        <v>16</v>
      </c>
      <c r="M3414" s="14" t="s">
        <v>134</v>
      </c>
    </row>
    <row r="3415" spans="2:13" x14ac:dyDescent="0.3">
      <c r="B3415" s="9">
        <v>46008</v>
      </c>
      <c r="C3415" s="10" t="s">
        <v>155</v>
      </c>
      <c r="D3415" s="10" t="s">
        <v>9</v>
      </c>
      <c r="E3415" s="10" t="s">
        <v>34</v>
      </c>
      <c r="F3415" s="10" t="s">
        <v>73</v>
      </c>
      <c r="G3415" s="11">
        <v>44</v>
      </c>
      <c r="H3415" s="11">
        <v>43000</v>
      </c>
      <c r="I3415" s="11">
        <f t="shared" si="114"/>
        <v>1892000</v>
      </c>
      <c r="J3415" s="11">
        <f t="shared" si="115"/>
        <v>189200</v>
      </c>
      <c r="K3415" s="11">
        <f>연간거래자료!$I3415+연간거래자료!$J3415</f>
        <v>2081200</v>
      </c>
      <c r="L3415" s="13" t="s">
        <v>16</v>
      </c>
      <c r="M3415" s="14" t="s">
        <v>137</v>
      </c>
    </row>
    <row r="3416" spans="2:13" x14ac:dyDescent="0.3">
      <c r="B3416" s="9">
        <v>46008</v>
      </c>
      <c r="C3416" s="10" t="s">
        <v>157</v>
      </c>
      <c r="D3416" s="10" t="s">
        <v>9</v>
      </c>
      <c r="E3416" s="10" t="s">
        <v>50</v>
      </c>
      <c r="F3416" s="10" t="s">
        <v>121</v>
      </c>
      <c r="G3416" s="11">
        <v>106</v>
      </c>
      <c r="H3416" s="11">
        <v>147400</v>
      </c>
      <c r="I3416" s="11">
        <f t="shared" si="114"/>
        <v>15624400</v>
      </c>
      <c r="J3416" s="11">
        <f t="shared" si="115"/>
        <v>1562440</v>
      </c>
      <c r="K3416" s="11">
        <f>연간거래자료!$I3416+연간거래자료!$J3416</f>
        <v>17186840</v>
      </c>
      <c r="L3416" s="13" t="s">
        <v>16</v>
      </c>
      <c r="M3416" s="14" t="s">
        <v>136</v>
      </c>
    </row>
    <row r="3417" spans="2:13" x14ac:dyDescent="0.3">
      <c r="B3417" s="9">
        <v>46009</v>
      </c>
      <c r="C3417" s="10" t="s">
        <v>139</v>
      </c>
      <c r="D3417" s="10" t="s">
        <v>21</v>
      </c>
      <c r="E3417" s="10" t="s">
        <v>28</v>
      </c>
      <c r="F3417" s="10" t="s">
        <v>29</v>
      </c>
      <c r="G3417" s="11">
        <v>75</v>
      </c>
      <c r="H3417" s="11">
        <v>135600</v>
      </c>
      <c r="I3417" s="11">
        <f t="shared" si="114"/>
        <v>10170000</v>
      </c>
      <c r="J3417" s="11">
        <f t="shared" si="115"/>
        <v>1017000</v>
      </c>
      <c r="K3417" s="11">
        <f>연간거래자료!$I3417+연간거래자료!$J3417</f>
        <v>11187000</v>
      </c>
      <c r="L3417" s="13" t="s">
        <v>16</v>
      </c>
      <c r="M3417" s="14" t="s">
        <v>137</v>
      </c>
    </row>
    <row r="3418" spans="2:13" x14ac:dyDescent="0.3">
      <c r="B3418" s="9">
        <v>46009</v>
      </c>
      <c r="C3418" s="10" t="s">
        <v>155</v>
      </c>
      <c r="D3418" s="10" t="s">
        <v>13</v>
      </c>
      <c r="E3418" s="10" t="s">
        <v>26</v>
      </c>
      <c r="F3418" s="10" t="s">
        <v>71</v>
      </c>
      <c r="G3418" s="11">
        <v>33</v>
      </c>
      <c r="H3418" s="11">
        <v>79000</v>
      </c>
      <c r="I3418" s="11">
        <f t="shared" si="114"/>
        <v>2607000</v>
      </c>
      <c r="J3418" s="11">
        <f t="shared" si="115"/>
        <v>260700</v>
      </c>
      <c r="K3418" s="11">
        <f>연간거래자료!$I3418+연간거래자료!$J3418</f>
        <v>2867700</v>
      </c>
      <c r="L3418" s="13" t="s">
        <v>16</v>
      </c>
      <c r="M3418" s="14" t="s">
        <v>135</v>
      </c>
    </row>
    <row r="3419" spans="2:13" x14ac:dyDescent="0.3">
      <c r="B3419" s="9">
        <v>46009</v>
      </c>
      <c r="C3419" s="10" t="s">
        <v>149</v>
      </c>
      <c r="D3419" s="10" t="s">
        <v>13</v>
      </c>
      <c r="E3419" s="10" t="s">
        <v>26</v>
      </c>
      <c r="F3419" s="10" t="s">
        <v>106</v>
      </c>
      <c r="G3419" s="11">
        <v>13</v>
      </c>
      <c r="H3419" s="11">
        <v>6700</v>
      </c>
      <c r="I3419" s="11">
        <f t="shared" si="114"/>
        <v>87100</v>
      </c>
      <c r="J3419" s="11">
        <f t="shared" si="115"/>
        <v>8710</v>
      </c>
      <c r="K3419" s="11">
        <f>연간거래자료!$I3419+연간거래자료!$J3419</f>
        <v>95810</v>
      </c>
      <c r="L3419" s="13" t="s">
        <v>12</v>
      </c>
      <c r="M3419" s="14" t="s">
        <v>137</v>
      </c>
    </row>
    <row r="3420" spans="2:13" x14ac:dyDescent="0.3">
      <c r="B3420" s="9">
        <v>46009</v>
      </c>
      <c r="C3420" s="10" t="s">
        <v>140</v>
      </c>
      <c r="D3420" s="10" t="s">
        <v>9</v>
      </c>
      <c r="E3420" s="10" t="s">
        <v>48</v>
      </c>
      <c r="F3420" s="10" t="s">
        <v>49</v>
      </c>
      <c r="G3420" s="11">
        <v>19</v>
      </c>
      <c r="H3420" s="11">
        <v>85600</v>
      </c>
      <c r="I3420" s="11">
        <f t="shared" si="114"/>
        <v>1626400</v>
      </c>
      <c r="J3420" s="11">
        <f t="shared" si="115"/>
        <v>162640</v>
      </c>
      <c r="K3420" s="11">
        <f>연간거래자료!$I3420+연간거래자료!$J3420</f>
        <v>1789040</v>
      </c>
      <c r="L3420" s="13" t="s">
        <v>16</v>
      </c>
      <c r="M3420" s="14" t="s">
        <v>135</v>
      </c>
    </row>
    <row r="3421" spans="2:13" x14ac:dyDescent="0.3">
      <c r="B3421" s="9">
        <v>46009</v>
      </c>
      <c r="C3421" s="10" t="s">
        <v>151</v>
      </c>
      <c r="D3421" s="10" t="s">
        <v>9</v>
      </c>
      <c r="E3421" s="10" t="s">
        <v>48</v>
      </c>
      <c r="F3421" s="10" t="s">
        <v>48</v>
      </c>
      <c r="G3421" s="11">
        <v>29</v>
      </c>
      <c r="H3421" s="11">
        <v>129000</v>
      </c>
      <c r="I3421" s="11">
        <f t="shared" si="114"/>
        <v>3741000</v>
      </c>
      <c r="J3421" s="11">
        <f t="shared" si="115"/>
        <v>374100</v>
      </c>
      <c r="K3421" s="11">
        <f>연간거래자료!$I3421+연간거래자료!$J3421</f>
        <v>4115100</v>
      </c>
      <c r="L3421" s="13" t="s">
        <v>12</v>
      </c>
      <c r="M3421" s="14" t="s">
        <v>134</v>
      </c>
    </row>
    <row r="3422" spans="2:13" x14ac:dyDescent="0.3">
      <c r="B3422" s="9">
        <v>46009</v>
      </c>
      <c r="C3422" s="10" t="s">
        <v>140</v>
      </c>
      <c r="D3422" s="10" t="s">
        <v>9</v>
      </c>
      <c r="E3422" s="10" t="s">
        <v>24</v>
      </c>
      <c r="F3422" s="10" t="s">
        <v>87</v>
      </c>
      <c r="G3422" s="11">
        <v>98</v>
      </c>
      <c r="H3422" s="11">
        <v>545400</v>
      </c>
      <c r="I3422" s="11">
        <f t="shared" si="114"/>
        <v>53449200</v>
      </c>
      <c r="J3422" s="11">
        <f t="shared" si="115"/>
        <v>5344920</v>
      </c>
      <c r="K3422" s="11">
        <f>연간거래자료!$I3422+연간거래자료!$J3422</f>
        <v>58794120</v>
      </c>
      <c r="L3422" s="13" t="s">
        <v>16</v>
      </c>
      <c r="M3422" s="14" t="s">
        <v>134</v>
      </c>
    </row>
    <row r="3423" spans="2:13" x14ac:dyDescent="0.3">
      <c r="B3423" s="9">
        <v>46009</v>
      </c>
      <c r="C3423" s="10" t="s">
        <v>130</v>
      </c>
      <c r="D3423" s="10" t="s">
        <v>9</v>
      </c>
      <c r="E3423" s="10" t="s">
        <v>17</v>
      </c>
      <c r="F3423" s="10" t="s">
        <v>83</v>
      </c>
      <c r="G3423" s="11">
        <v>17</v>
      </c>
      <c r="H3423" s="11">
        <v>561200</v>
      </c>
      <c r="I3423" s="11">
        <f t="shared" si="114"/>
        <v>9540400</v>
      </c>
      <c r="J3423" s="11">
        <f t="shared" si="115"/>
        <v>954040</v>
      </c>
      <c r="K3423" s="11">
        <f>연간거래자료!$I3423+연간거래자료!$J3423</f>
        <v>10494440</v>
      </c>
      <c r="L3423" s="13" t="s">
        <v>12</v>
      </c>
      <c r="M3423" s="14" t="s">
        <v>137</v>
      </c>
    </row>
    <row r="3424" spans="2:13" x14ac:dyDescent="0.3">
      <c r="B3424" s="9">
        <v>46009</v>
      </c>
      <c r="C3424" s="10" t="s">
        <v>139</v>
      </c>
      <c r="D3424" s="10" t="s">
        <v>9</v>
      </c>
      <c r="E3424" s="10" t="s">
        <v>36</v>
      </c>
      <c r="F3424" s="10" t="s">
        <v>37</v>
      </c>
      <c r="G3424" s="11">
        <v>69</v>
      </c>
      <c r="H3424" s="11">
        <v>151300</v>
      </c>
      <c r="I3424" s="11">
        <f t="shared" si="114"/>
        <v>10439700</v>
      </c>
      <c r="J3424" s="11">
        <f t="shared" si="115"/>
        <v>1043970</v>
      </c>
      <c r="K3424" s="11">
        <f>연간거래자료!$I3424+연간거래자료!$J3424</f>
        <v>11483670</v>
      </c>
      <c r="L3424" s="13" t="s">
        <v>12</v>
      </c>
      <c r="M3424" s="14" t="s">
        <v>136</v>
      </c>
    </row>
    <row r="3425" spans="2:13" x14ac:dyDescent="0.3">
      <c r="B3425" s="9">
        <v>46009</v>
      </c>
      <c r="C3425" s="10" t="s">
        <v>143</v>
      </c>
      <c r="D3425" s="10" t="s">
        <v>9</v>
      </c>
      <c r="E3425" s="10" t="s">
        <v>36</v>
      </c>
      <c r="F3425" s="10" t="s">
        <v>37</v>
      </c>
      <c r="G3425" s="11">
        <v>146</v>
      </c>
      <c r="H3425" s="11">
        <v>151300</v>
      </c>
      <c r="I3425" s="11">
        <f t="shared" si="114"/>
        <v>22089800</v>
      </c>
      <c r="J3425" s="11">
        <f t="shared" si="115"/>
        <v>2208980</v>
      </c>
      <c r="K3425" s="11">
        <f>연간거래자료!$I3425+연간거래자료!$J3425</f>
        <v>24298780</v>
      </c>
      <c r="L3425" s="13" t="s">
        <v>12</v>
      </c>
      <c r="M3425" s="14" t="s">
        <v>135</v>
      </c>
    </row>
    <row r="3426" spans="2:13" x14ac:dyDescent="0.3">
      <c r="B3426" s="9">
        <v>46009</v>
      </c>
      <c r="C3426" s="10" t="s">
        <v>139</v>
      </c>
      <c r="D3426" s="10" t="s">
        <v>9</v>
      </c>
      <c r="E3426" s="10" t="s">
        <v>36</v>
      </c>
      <c r="F3426" s="10" t="s">
        <v>54</v>
      </c>
      <c r="G3426" s="11">
        <v>40</v>
      </c>
      <c r="H3426" s="11">
        <v>213000</v>
      </c>
      <c r="I3426" s="11">
        <f t="shared" si="114"/>
        <v>8520000</v>
      </c>
      <c r="J3426" s="11">
        <f t="shared" si="115"/>
        <v>852000</v>
      </c>
      <c r="K3426" s="11">
        <f>연간거래자료!$I3426+연간거래자료!$J3426</f>
        <v>9372000</v>
      </c>
      <c r="L3426" s="13" t="s">
        <v>12</v>
      </c>
      <c r="M3426" s="14" t="s">
        <v>134</v>
      </c>
    </row>
    <row r="3427" spans="2:13" x14ac:dyDescent="0.3">
      <c r="B3427" s="9">
        <v>46010</v>
      </c>
      <c r="C3427" s="10" t="s">
        <v>130</v>
      </c>
      <c r="D3427" s="10" t="s">
        <v>21</v>
      </c>
      <c r="E3427" s="10" t="s">
        <v>22</v>
      </c>
      <c r="F3427" s="10" t="s">
        <v>23</v>
      </c>
      <c r="G3427" s="11">
        <v>111</v>
      </c>
      <c r="H3427" s="11">
        <v>55200</v>
      </c>
      <c r="I3427" s="11">
        <f t="shared" si="114"/>
        <v>6127200</v>
      </c>
      <c r="J3427" s="11">
        <f t="shared" si="115"/>
        <v>612720</v>
      </c>
      <c r="K3427" s="11">
        <f>연간거래자료!$I3427+연간거래자료!$J3427</f>
        <v>6739920</v>
      </c>
      <c r="L3427" s="13" t="s">
        <v>16</v>
      </c>
      <c r="M3427" s="14" t="s">
        <v>137</v>
      </c>
    </row>
    <row r="3428" spans="2:13" x14ac:dyDescent="0.3">
      <c r="B3428" s="9">
        <v>46010</v>
      </c>
      <c r="C3428" s="10" t="s">
        <v>155</v>
      </c>
      <c r="D3428" s="10" t="s">
        <v>13</v>
      </c>
      <c r="E3428" s="10" t="s">
        <v>14</v>
      </c>
      <c r="F3428" s="10" t="s">
        <v>94</v>
      </c>
      <c r="G3428" s="11">
        <v>27</v>
      </c>
      <c r="H3428" s="11">
        <v>119800</v>
      </c>
      <c r="I3428" s="11">
        <f t="shared" si="114"/>
        <v>3234600</v>
      </c>
      <c r="J3428" s="11">
        <f t="shared" si="115"/>
        <v>323460</v>
      </c>
      <c r="K3428" s="11">
        <f>연간거래자료!$I3428+연간거래자료!$J3428</f>
        <v>3558060</v>
      </c>
      <c r="L3428" s="13" t="s">
        <v>12</v>
      </c>
      <c r="M3428" s="14" t="s">
        <v>135</v>
      </c>
    </row>
    <row r="3429" spans="2:13" x14ac:dyDescent="0.3">
      <c r="B3429" s="9">
        <v>46010</v>
      </c>
      <c r="C3429" s="10" t="s">
        <v>131</v>
      </c>
      <c r="D3429" s="10" t="s">
        <v>13</v>
      </c>
      <c r="E3429" s="10" t="s">
        <v>14</v>
      </c>
      <c r="F3429" s="10" t="s">
        <v>15</v>
      </c>
      <c r="G3429" s="11">
        <v>70</v>
      </c>
      <c r="H3429" s="11">
        <v>378100</v>
      </c>
      <c r="I3429" s="11">
        <f t="shared" si="114"/>
        <v>26467000</v>
      </c>
      <c r="J3429" s="11">
        <f t="shared" si="115"/>
        <v>2646700</v>
      </c>
      <c r="K3429" s="11">
        <f>연간거래자료!$I3429+연간거래자료!$J3429</f>
        <v>29113700</v>
      </c>
      <c r="L3429" s="13" t="s">
        <v>16</v>
      </c>
      <c r="M3429" s="14" t="s">
        <v>137</v>
      </c>
    </row>
    <row r="3430" spans="2:13" x14ac:dyDescent="0.3">
      <c r="B3430" s="9">
        <v>46010</v>
      </c>
      <c r="C3430" s="10" t="s">
        <v>132</v>
      </c>
      <c r="D3430" s="10" t="s">
        <v>9</v>
      </c>
      <c r="E3430" s="10" t="s">
        <v>24</v>
      </c>
      <c r="F3430" s="10" t="s">
        <v>44</v>
      </c>
      <c r="G3430" s="11">
        <v>148</v>
      </c>
      <c r="H3430" s="11">
        <v>496900</v>
      </c>
      <c r="I3430" s="11">
        <f t="shared" si="114"/>
        <v>73541200</v>
      </c>
      <c r="J3430" s="11">
        <f t="shared" si="115"/>
        <v>7354120</v>
      </c>
      <c r="K3430" s="11">
        <f>연간거래자료!$I3430+연간거래자료!$J3430</f>
        <v>80895320</v>
      </c>
      <c r="L3430" s="13" t="s">
        <v>16</v>
      </c>
      <c r="M3430" s="14" t="s">
        <v>135</v>
      </c>
    </row>
    <row r="3431" spans="2:13" x14ac:dyDescent="0.3">
      <c r="B3431" s="9">
        <v>46010</v>
      </c>
      <c r="C3431" s="10" t="s">
        <v>149</v>
      </c>
      <c r="D3431" s="10" t="s">
        <v>9</v>
      </c>
      <c r="E3431" s="10" t="s">
        <v>17</v>
      </c>
      <c r="F3431" s="10" t="s">
        <v>110</v>
      </c>
      <c r="G3431" s="11">
        <v>138</v>
      </c>
      <c r="H3431" s="11">
        <v>416100</v>
      </c>
      <c r="I3431" s="11">
        <f t="shared" si="114"/>
        <v>57421800</v>
      </c>
      <c r="J3431" s="11">
        <f t="shared" si="115"/>
        <v>5742180</v>
      </c>
      <c r="K3431" s="11">
        <f>연간거래자료!$I3431+연간거래자료!$J3431</f>
        <v>63163980</v>
      </c>
      <c r="L3431" s="13" t="s">
        <v>12</v>
      </c>
      <c r="M3431" s="14" t="s">
        <v>134</v>
      </c>
    </row>
    <row r="3432" spans="2:13" x14ac:dyDescent="0.3">
      <c r="B3432" s="9">
        <v>46010</v>
      </c>
      <c r="C3432" s="10" t="s">
        <v>141</v>
      </c>
      <c r="D3432" s="10" t="s">
        <v>9</v>
      </c>
      <c r="E3432" s="10" t="s">
        <v>50</v>
      </c>
      <c r="F3432" s="10" t="s">
        <v>121</v>
      </c>
      <c r="G3432" s="11">
        <v>144</v>
      </c>
      <c r="H3432" s="11">
        <v>147400</v>
      </c>
      <c r="I3432" s="11">
        <f t="shared" si="114"/>
        <v>21225600</v>
      </c>
      <c r="J3432" s="11">
        <f t="shared" si="115"/>
        <v>2122560</v>
      </c>
      <c r="K3432" s="11">
        <f>연간거래자료!$I3432+연간거래자료!$J3432</f>
        <v>23348160</v>
      </c>
      <c r="L3432" s="13" t="s">
        <v>12</v>
      </c>
      <c r="M3432" s="14" t="s">
        <v>134</v>
      </c>
    </row>
    <row r="3433" spans="2:13" x14ac:dyDescent="0.3">
      <c r="B3433" s="9">
        <v>46010</v>
      </c>
      <c r="C3433" s="10" t="s">
        <v>139</v>
      </c>
      <c r="D3433" s="10" t="s">
        <v>9</v>
      </c>
      <c r="E3433" s="10" t="s">
        <v>36</v>
      </c>
      <c r="F3433" s="10" t="s">
        <v>90</v>
      </c>
      <c r="G3433" s="11">
        <v>141</v>
      </c>
      <c r="H3433" s="11">
        <v>316200</v>
      </c>
      <c r="I3433" s="11">
        <f t="shared" si="114"/>
        <v>44584200</v>
      </c>
      <c r="J3433" s="11">
        <f t="shared" si="115"/>
        <v>4458420</v>
      </c>
      <c r="K3433" s="11">
        <f>연간거래자료!$I3433+연간거래자료!$J3433</f>
        <v>49042620</v>
      </c>
      <c r="L3433" s="13" t="s">
        <v>16</v>
      </c>
      <c r="M3433" s="14" t="s">
        <v>135</v>
      </c>
    </row>
    <row r="3434" spans="2:13" x14ac:dyDescent="0.3">
      <c r="B3434" s="9">
        <v>46010</v>
      </c>
      <c r="C3434" s="10" t="s">
        <v>155</v>
      </c>
      <c r="D3434" s="10" t="s">
        <v>9</v>
      </c>
      <c r="E3434" s="10" t="s">
        <v>36</v>
      </c>
      <c r="F3434" s="10" t="s">
        <v>107</v>
      </c>
      <c r="G3434" s="11">
        <v>64</v>
      </c>
      <c r="H3434" s="11">
        <v>303100</v>
      </c>
      <c r="I3434" s="11">
        <f t="shared" si="114"/>
        <v>19398400</v>
      </c>
      <c r="J3434" s="11">
        <f t="shared" si="115"/>
        <v>1939840</v>
      </c>
      <c r="K3434" s="11">
        <f>연간거래자료!$I3434+연간거래자료!$J3434</f>
        <v>21338240</v>
      </c>
      <c r="L3434" s="13" t="s">
        <v>16</v>
      </c>
      <c r="M3434" s="14" t="s">
        <v>135</v>
      </c>
    </row>
    <row r="3435" spans="2:13" x14ac:dyDescent="0.3">
      <c r="B3435" s="9">
        <v>46011</v>
      </c>
      <c r="C3435" s="10" t="s">
        <v>139</v>
      </c>
      <c r="D3435" s="10" t="s">
        <v>21</v>
      </c>
      <c r="E3435" s="10" t="s">
        <v>31</v>
      </c>
      <c r="F3435" s="10" t="s">
        <v>102</v>
      </c>
      <c r="G3435" s="11">
        <v>145</v>
      </c>
      <c r="H3435" s="11">
        <v>229400</v>
      </c>
      <c r="I3435" s="11">
        <f t="shared" si="114"/>
        <v>33263000</v>
      </c>
      <c r="J3435" s="11">
        <f t="shared" si="115"/>
        <v>3326300</v>
      </c>
      <c r="K3435" s="11">
        <f>연간거래자료!$I3435+연간거래자료!$J3435</f>
        <v>36589300</v>
      </c>
      <c r="L3435" s="13" t="s">
        <v>16</v>
      </c>
      <c r="M3435" s="14" t="s">
        <v>134</v>
      </c>
    </row>
    <row r="3436" spans="2:13" x14ac:dyDescent="0.3">
      <c r="B3436" s="9">
        <v>46011</v>
      </c>
      <c r="C3436" s="10" t="s">
        <v>148</v>
      </c>
      <c r="D3436" s="10" t="s">
        <v>21</v>
      </c>
      <c r="E3436" s="10" t="s">
        <v>28</v>
      </c>
      <c r="F3436" s="10" t="s">
        <v>53</v>
      </c>
      <c r="G3436" s="11">
        <v>134</v>
      </c>
      <c r="H3436" s="11">
        <v>2081200</v>
      </c>
      <c r="I3436" s="11">
        <f t="shared" si="114"/>
        <v>278880800</v>
      </c>
      <c r="J3436" s="11">
        <f t="shared" si="115"/>
        <v>27888080</v>
      </c>
      <c r="K3436" s="11">
        <f>연간거래자료!$I3436+연간거래자료!$J3436</f>
        <v>306768880</v>
      </c>
      <c r="L3436" s="13" t="s">
        <v>16</v>
      </c>
      <c r="M3436" s="14" t="s">
        <v>137</v>
      </c>
    </row>
    <row r="3437" spans="2:13" x14ac:dyDescent="0.3">
      <c r="B3437" s="9">
        <v>46011</v>
      </c>
      <c r="C3437" s="10" t="s">
        <v>141</v>
      </c>
      <c r="D3437" s="10" t="s">
        <v>21</v>
      </c>
      <c r="E3437" s="10" t="s">
        <v>22</v>
      </c>
      <c r="F3437" s="10" t="s">
        <v>58</v>
      </c>
      <c r="G3437" s="11">
        <v>114</v>
      </c>
      <c r="H3437" s="11">
        <v>209100</v>
      </c>
      <c r="I3437" s="11">
        <f t="shared" si="114"/>
        <v>23837400</v>
      </c>
      <c r="J3437" s="11">
        <f t="shared" si="115"/>
        <v>2383740</v>
      </c>
      <c r="K3437" s="11">
        <f>연간거래자료!$I3437+연간거래자료!$J3437</f>
        <v>26221140</v>
      </c>
      <c r="L3437" s="13" t="s">
        <v>12</v>
      </c>
      <c r="M3437" s="14" t="s">
        <v>134</v>
      </c>
    </row>
    <row r="3438" spans="2:13" x14ac:dyDescent="0.3">
      <c r="B3438" s="9">
        <v>46011</v>
      </c>
      <c r="C3438" s="10" t="s">
        <v>144</v>
      </c>
      <c r="D3438" s="10" t="s">
        <v>33</v>
      </c>
      <c r="E3438" s="10" t="s">
        <v>34</v>
      </c>
      <c r="F3438" s="10" t="s">
        <v>112</v>
      </c>
      <c r="G3438" s="11">
        <v>57</v>
      </c>
      <c r="H3438" s="11">
        <v>484900</v>
      </c>
      <c r="I3438" s="11">
        <f t="shared" si="114"/>
        <v>27639300</v>
      </c>
      <c r="J3438" s="11">
        <f t="shared" si="115"/>
        <v>2763930</v>
      </c>
      <c r="K3438" s="11">
        <f>연간거래자료!$I3438+연간거래자료!$J3438</f>
        <v>30403230</v>
      </c>
      <c r="L3438" s="13" t="s">
        <v>12</v>
      </c>
      <c r="M3438" s="14" t="s">
        <v>136</v>
      </c>
    </row>
    <row r="3439" spans="2:13" x14ac:dyDescent="0.3">
      <c r="B3439" s="9">
        <v>46011</v>
      </c>
      <c r="C3439" s="10" t="s">
        <v>142</v>
      </c>
      <c r="D3439" s="10" t="s">
        <v>13</v>
      </c>
      <c r="E3439" s="10" t="s">
        <v>14</v>
      </c>
      <c r="F3439" s="10" t="s">
        <v>99</v>
      </c>
      <c r="G3439" s="11">
        <v>109</v>
      </c>
      <c r="H3439" s="11">
        <v>134800</v>
      </c>
      <c r="I3439" s="11">
        <f t="shared" si="114"/>
        <v>14693200</v>
      </c>
      <c r="J3439" s="11">
        <f t="shared" si="115"/>
        <v>1469320</v>
      </c>
      <c r="K3439" s="11">
        <f>연간거래자료!$I3439+연간거래자료!$J3439</f>
        <v>16162520</v>
      </c>
      <c r="L3439" s="13" t="s">
        <v>12</v>
      </c>
      <c r="M3439" s="14" t="s">
        <v>135</v>
      </c>
    </row>
    <row r="3440" spans="2:13" x14ac:dyDescent="0.3">
      <c r="B3440" s="9">
        <v>46011</v>
      </c>
      <c r="C3440" s="10" t="s">
        <v>146</v>
      </c>
      <c r="D3440" s="10" t="s">
        <v>13</v>
      </c>
      <c r="E3440" s="10" t="s">
        <v>26</v>
      </c>
      <c r="F3440" s="10" t="s">
        <v>46</v>
      </c>
      <c r="G3440" s="11">
        <v>122</v>
      </c>
      <c r="H3440" s="11">
        <v>6500</v>
      </c>
      <c r="I3440" s="11">
        <f t="shared" si="114"/>
        <v>793000</v>
      </c>
      <c r="J3440" s="11">
        <f t="shared" si="115"/>
        <v>79300</v>
      </c>
      <c r="K3440" s="11">
        <f>연간거래자료!$I3440+연간거래자료!$J3440</f>
        <v>872300</v>
      </c>
      <c r="L3440" s="13" t="s">
        <v>16</v>
      </c>
      <c r="M3440" s="14" t="s">
        <v>135</v>
      </c>
    </row>
    <row r="3441" spans="2:13" x14ac:dyDescent="0.3">
      <c r="B3441" s="9">
        <v>46011</v>
      </c>
      <c r="C3441" s="10" t="s">
        <v>155</v>
      </c>
      <c r="D3441" s="10" t="s">
        <v>9</v>
      </c>
      <c r="E3441" s="10" t="s">
        <v>17</v>
      </c>
      <c r="F3441" s="10" t="s">
        <v>97</v>
      </c>
      <c r="G3441" s="11">
        <v>100</v>
      </c>
      <c r="H3441" s="11">
        <v>412300</v>
      </c>
      <c r="I3441" s="11">
        <f t="shared" si="114"/>
        <v>41230000</v>
      </c>
      <c r="J3441" s="11">
        <f t="shared" si="115"/>
        <v>4123000</v>
      </c>
      <c r="K3441" s="11">
        <f>연간거래자료!$I3441+연간거래자료!$J3441</f>
        <v>45353000</v>
      </c>
      <c r="L3441" s="13" t="s">
        <v>12</v>
      </c>
      <c r="M3441" s="14" t="s">
        <v>134</v>
      </c>
    </row>
    <row r="3442" spans="2:13" x14ac:dyDescent="0.3">
      <c r="B3442" s="9">
        <v>46011</v>
      </c>
      <c r="C3442" s="10" t="s">
        <v>157</v>
      </c>
      <c r="D3442" s="10" t="s">
        <v>9</v>
      </c>
      <c r="E3442" s="10" t="s">
        <v>17</v>
      </c>
      <c r="F3442" s="10" t="s">
        <v>110</v>
      </c>
      <c r="G3442" s="11">
        <v>75</v>
      </c>
      <c r="H3442" s="11">
        <v>416100</v>
      </c>
      <c r="I3442" s="11">
        <f t="shared" si="114"/>
        <v>31207500</v>
      </c>
      <c r="J3442" s="11">
        <f t="shared" si="115"/>
        <v>3120750</v>
      </c>
      <c r="K3442" s="11">
        <f>연간거래자료!$I3442+연간거래자료!$J3442</f>
        <v>34328250</v>
      </c>
      <c r="L3442" s="13" t="s">
        <v>12</v>
      </c>
      <c r="M3442" s="14" t="s">
        <v>137</v>
      </c>
    </row>
    <row r="3443" spans="2:13" x14ac:dyDescent="0.3">
      <c r="B3443" s="9">
        <v>46011</v>
      </c>
      <c r="C3443" s="10" t="s">
        <v>147</v>
      </c>
      <c r="D3443" s="10" t="s">
        <v>9</v>
      </c>
      <c r="E3443" s="10" t="s">
        <v>17</v>
      </c>
      <c r="F3443" s="10" t="s">
        <v>19</v>
      </c>
      <c r="G3443" s="11">
        <v>70</v>
      </c>
      <c r="H3443" s="11">
        <v>605800</v>
      </c>
      <c r="I3443" s="11">
        <f t="shared" si="114"/>
        <v>42406000</v>
      </c>
      <c r="J3443" s="11">
        <f t="shared" si="115"/>
        <v>4240600</v>
      </c>
      <c r="K3443" s="11">
        <f>연간거래자료!$I3443+연간거래자료!$J3443</f>
        <v>46646600</v>
      </c>
      <c r="L3443" s="13" t="s">
        <v>16</v>
      </c>
      <c r="M3443" s="14" t="s">
        <v>134</v>
      </c>
    </row>
    <row r="3444" spans="2:13" x14ac:dyDescent="0.3">
      <c r="B3444" s="9">
        <v>46011</v>
      </c>
      <c r="C3444" s="10" t="s">
        <v>156</v>
      </c>
      <c r="D3444" s="10" t="s">
        <v>9</v>
      </c>
      <c r="E3444" s="10" t="s">
        <v>50</v>
      </c>
      <c r="F3444" s="10" t="s">
        <v>60</v>
      </c>
      <c r="G3444" s="11">
        <v>33</v>
      </c>
      <c r="H3444" s="11">
        <v>189600</v>
      </c>
      <c r="I3444" s="11">
        <f t="shared" si="114"/>
        <v>6256800</v>
      </c>
      <c r="J3444" s="11">
        <f t="shared" si="115"/>
        <v>625680</v>
      </c>
      <c r="K3444" s="11">
        <f>연간거래자료!$I3444+연간거래자료!$J3444</f>
        <v>6882480</v>
      </c>
      <c r="L3444" s="13" t="s">
        <v>16</v>
      </c>
      <c r="M3444" s="14" t="s">
        <v>136</v>
      </c>
    </row>
    <row r="3445" spans="2:13" x14ac:dyDescent="0.3">
      <c r="B3445" s="9">
        <v>46011</v>
      </c>
      <c r="C3445" s="10" t="s">
        <v>145</v>
      </c>
      <c r="D3445" s="10" t="s">
        <v>9</v>
      </c>
      <c r="E3445" s="10" t="s">
        <v>50</v>
      </c>
      <c r="F3445" s="10" t="s">
        <v>60</v>
      </c>
      <c r="G3445" s="11">
        <v>142</v>
      </c>
      <c r="H3445" s="11">
        <v>183900</v>
      </c>
      <c r="I3445" s="11">
        <f t="shared" si="114"/>
        <v>26113800</v>
      </c>
      <c r="J3445" s="11">
        <f t="shared" si="115"/>
        <v>2611380</v>
      </c>
      <c r="K3445" s="11">
        <f>연간거래자료!$I3445+연간거래자료!$J3445</f>
        <v>28725180</v>
      </c>
      <c r="L3445" s="13" t="s">
        <v>16</v>
      </c>
      <c r="M3445" s="14" t="s">
        <v>137</v>
      </c>
    </row>
    <row r="3446" spans="2:13" x14ac:dyDescent="0.3">
      <c r="B3446" s="9">
        <v>46012</v>
      </c>
      <c r="C3446" s="10" t="s">
        <v>155</v>
      </c>
      <c r="D3446" s="10" t="s">
        <v>21</v>
      </c>
      <c r="E3446" s="10" t="s">
        <v>22</v>
      </c>
      <c r="F3446" s="10" t="s">
        <v>62</v>
      </c>
      <c r="G3446" s="11">
        <v>52</v>
      </c>
      <c r="H3446" s="11">
        <v>122700</v>
      </c>
      <c r="I3446" s="11">
        <f t="shared" si="114"/>
        <v>6380400</v>
      </c>
      <c r="J3446" s="11">
        <f t="shared" si="115"/>
        <v>638040</v>
      </c>
      <c r="K3446" s="11">
        <f>연간거래자료!$I3446+연간거래자료!$J3446</f>
        <v>7018440</v>
      </c>
      <c r="L3446" s="13" t="s">
        <v>16</v>
      </c>
      <c r="M3446" s="14" t="s">
        <v>135</v>
      </c>
    </row>
    <row r="3447" spans="2:13" x14ac:dyDescent="0.3">
      <c r="B3447" s="9">
        <v>46012</v>
      </c>
      <c r="C3447" s="10" t="s">
        <v>157</v>
      </c>
      <c r="D3447" s="10" t="s">
        <v>13</v>
      </c>
      <c r="E3447" s="10" t="s">
        <v>14</v>
      </c>
      <c r="F3447" s="10" t="s">
        <v>99</v>
      </c>
      <c r="G3447" s="11">
        <v>115</v>
      </c>
      <c r="H3447" s="11">
        <v>134800</v>
      </c>
      <c r="I3447" s="11">
        <f t="shared" si="114"/>
        <v>15502000</v>
      </c>
      <c r="J3447" s="11">
        <f t="shared" si="115"/>
        <v>1550200</v>
      </c>
      <c r="K3447" s="11">
        <f>연간거래자료!$I3447+연간거래자료!$J3447</f>
        <v>17052200</v>
      </c>
      <c r="L3447" s="13" t="s">
        <v>12</v>
      </c>
      <c r="M3447" s="14" t="s">
        <v>135</v>
      </c>
    </row>
    <row r="3448" spans="2:13" x14ac:dyDescent="0.3">
      <c r="B3448" s="9">
        <v>46012</v>
      </c>
      <c r="C3448" s="10" t="s">
        <v>152</v>
      </c>
      <c r="D3448" s="10" t="s">
        <v>13</v>
      </c>
      <c r="E3448" s="10" t="s">
        <v>26</v>
      </c>
      <c r="F3448" s="10" t="s">
        <v>68</v>
      </c>
      <c r="G3448" s="11">
        <v>51</v>
      </c>
      <c r="H3448" s="11">
        <v>72800</v>
      </c>
      <c r="I3448" s="11">
        <f t="shared" si="114"/>
        <v>3712800</v>
      </c>
      <c r="J3448" s="11">
        <f t="shared" si="115"/>
        <v>371280</v>
      </c>
      <c r="K3448" s="11">
        <f>연간거래자료!$I3448+연간거래자료!$J3448</f>
        <v>4084080</v>
      </c>
      <c r="L3448" s="13" t="s">
        <v>16</v>
      </c>
      <c r="M3448" s="14" t="s">
        <v>134</v>
      </c>
    </row>
    <row r="3449" spans="2:13" x14ac:dyDescent="0.3">
      <c r="B3449" s="9">
        <v>46012</v>
      </c>
      <c r="C3449" s="10" t="s">
        <v>146</v>
      </c>
      <c r="D3449" s="10" t="s">
        <v>9</v>
      </c>
      <c r="E3449" s="10" t="s">
        <v>24</v>
      </c>
      <c r="F3449" s="10" t="s">
        <v>92</v>
      </c>
      <c r="G3449" s="11">
        <v>26</v>
      </c>
      <c r="H3449" s="11">
        <v>217500</v>
      </c>
      <c r="I3449" s="11">
        <f t="shared" si="114"/>
        <v>5655000</v>
      </c>
      <c r="J3449" s="11">
        <f t="shared" si="115"/>
        <v>565500</v>
      </c>
      <c r="K3449" s="11">
        <f>연간거래자료!$I3449+연간거래자료!$J3449</f>
        <v>6220500</v>
      </c>
      <c r="L3449" s="13" t="s">
        <v>12</v>
      </c>
      <c r="M3449" s="14" t="s">
        <v>136</v>
      </c>
    </row>
    <row r="3450" spans="2:13" x14ac:dyDescent="0.3">
      <c r="B3450" s="9">
        <v>46012</v>
      </c>
      <c r="C3450" s="10" t="s">
        <v>150</v>
      </c>
      <c r="D3450" s="10" t="s">
        <v>9</v>
      </c>
      <c r="E3450" s="10" t="s">
        <v>17</v>
      </c>
      <c r="F3450" s="10" t="s">
        <v>97</v>
      </c>
      <c r="G3450" s="11">
        <v>134</v>
      </c>
      <c r="H3450" s="11">
        <v>412300</v>
      </c>
      <c r="I3450" s="11">
        <f t="shared" si="114"/>
        <v>55248200</v>
      </c>
      <c r="J3450" s="11">
        <f t="shared" si="115"/>
        <v>5524820</v>
      </c>
      <c r="K3450" s="11">
        <f>연간거래자료!$I3450+연간거래자료!$J3450</f>
        <v>60773020</v>
      </c>
      <c r="L3450" s="13" t="s">
        <v>16</v>
      </c>
      <c r="M3450" s="14" t="s">
        <v>136</v>
      </c>
    </row>
    <row r="3451" spans="2:13" x14ac:dyDescent="0.3">
      <c r="B3451" s="9">
        <v>46012</v>
      </c>
      <c r="C3451" s="10" t="s">
        <v>145</v>
      </c>
      <c r="D3451" s="10" t="s">
        <v>9</v>
      </c>
      <c r="E3451" s="10" t="s">
        <v>50</v>
      </c>
      <c r="F3451" s="10" t="s">
        <v>60</v>
      </c>
      <c r="G3451" s="11">
        <v>22</v>
      </c>
      <c r="H3451" s="11">
        <v>189600</v>
      </c>
      <c r="I3451" s="11">
        <f t="shared" si="114"/>
        <v>4171200</v>
      </c>
      <c r="J3451" s="11">
        <f t="shared" si="115"/>
        <v>417120</v>
      </c>
      <c r="K3451" s="11">
        <f>연간거래자료!$I3451+연간거래자료!$J3451</f>
        <v>4588320</v>
      </c>
      <c r="L3451" s="13" t="s">
        <v>12</v>
      </c>
      <c r="M3451" s="14" t="s">
        <v>137</v>
      </c>
    </row>
    <row r="3452" spans="2:13" x14ac:dyDescent="0.3">
      <c r="B3452" s="9">
        <v>46013</v>
      </c>
      <c r="C3452" s="10" t="s">
        <v>146</v>
      </c>
      <c r="D3452" s="10" t="s">
        <v>21</v>
      </c>
      <c r="E3452" s="10" t="s">
        <v>28</v>
      </c>
      <c r="F3452" s="10" t="s">
        <v>29</v>
      </c>
      <c r="G3452" s="11">
        <v>61</v>
      </c>
      <c r="H3452" s="11">
        <v>135600</v>
      </c>
      <c r="I3452" s="11">
        <f t="shared" si="114"/>
        <v>8271600</v>
      </c>
      <c r="J3452" s="11">
        <f t="shared" si="115"/>
        <v>827160</v>
      </c>
      <c r="K3452" s="11">
        <f>연간거래자료!$I3452+연간거래자료!$J3452</f>
        <v>9098760</v>
      </c>
      <c r="L3452" s="13" t="s">
        <v>12</v>
      </c>
      <c r="M3452" s="14" t="s">
        <v>137</v>
      </c>
    </row>
    <row r="3453" spans="2:13" x14ac:dyDescent="0.3">
      <c r="B3453" s="9">
        <v>46013</v>
      </c>
      <c r="C3453" s="10" t="s">
        <v>149</v>
      </c>
      <c r="D3453" s="10" t="s">
        <v>21</v>
      </c>
      <c r="E3453" s="10" t="s">
        <v>28</v>
      </c>
      <c r="F3453" s="10" t="s">
        <v>98</v>
      </c>
      <c r="G3453" s="11">
        <v>113</v>
      </c>
      <c r="H3453" s="11">
        <v>1577700</v>
      </c>
      <c r="I3453" s="11">
        <f t="shared" si="114"/>
        <v>178280100</v>
      </c>
      <c r="J3453" s="11">
        <f t="shared" si="115"/>
        <v>17828010</v>
      </c>
      <c r="K3453" s="11">
        <f>연간거래자료!$I3453+연간거래자료!$J3453</f>
        <v>196108110</v>
      </c>
      <c r="L3453" s="13" t="s">
        <v>16</v>
      </c>
      <c r="M3453" s="14" t="s">
        <v>136</v>
      </c>
    </row>
    <row r="3454" spans="2:13" x14ac:dyDescent="0.3">
      <c r="B3454" s="9">
        <v>46013</v>
      </c>
      <c r="C3454" s="10" t="s">
        <v>149</v>
      </c>
      <c r="D3454" s="10" t="s">
        <v>33</v>
      </c>
      <c r="E3454" s="10" t="s">
        <v>56</v>
      </c>
      <c r="F3454" s="10" t="s">
        <v>66</v>
      </c>
      <c r="G3454" s="11">
        <v>77</v>
      </c>
      <c r="H3454" s="11">
        <v>23100</v>
      </c>
      <c r="I3454" s="11">
        <f t="shared" si="114"/>
        <v>1778700</v>
      </c>
      <c r="J3454" s="11">
        <f t="shared" si="115"/>
        <v>177870</v>
      </c>
      <c r="K3454" s="11">
        <f>연간거래자료!$I3454+연간거래자료!$J3454</f>
        <v>1956570</v>
      </c>
      <c r="L3454" s="13" t="s">
        <v>12</v>
      </c>
      <c r="M3454" s="14" t="s">
        <v>137</v>
      </c>
    </row>
    <row r="3455" spans="2:13" x14ac:dyDescent="0.3">
      <c r="B3455" s="9">
        <v>46013</v>
      </c>
      <c r="C3455" s="10" t="s">
        <v>139</v>
      </c>
      <c r="D3455" s="10" t="s">
        <v>33</v>
      </c>
      <c r="E3455" s="10" t="s">
        <v>34</v>
      </c>
      <c r="F3455" s="10" t="s">
        <v>88</v>
      </c>
      <c r="G3455" s="11">
        <v>77</v>
      </c>
      <c r="H3455" s="11">
        <v>18900</v>
      </c>
      <c r="I3455" s="11">
        <f t="shared" si="114"/>
        <v>1455300</v>
      </c>
      <c r="J3455" s="11">
        <f t="shared" si="115"/>
        <v>145530</v>
      </c>
      <c r="K3455" s="11">
        <f>연간거래자료!$I3455+연간거래자료!$J3455</f>
        <v>1600830</v>
      </c>
      <c r="L3455" s="13" t="s">
        <v>12</v>
      </c>
      <c r="M3455" s="14" t="s">
        <v>136</v>
      </c>
    </row>
    <row r="3456" spans="2:13" x14ac:dyDescent="0.3">
      <c r="B3456" s="9">
        <v>46013</v>
      </c>
      <c r="C3456" s="10" t="s">
        <v>150</v>
      </c>
      <c r="D3456" s="10" t="s">
        <v>13</v>
      </c>
      <c r="E3456" s="10" t="s">
        <v>14</v>
      </c>
      <c r="F3456" s="10" t="s">
        <v>79</v>
      </c>
      <c r="G3456" s="11">
        <v>123</v>
      </c>
      <c r="H3456" s="11">
        <v>56200</v>
      </c>
      <c r="I3456" s="11">
        <f t="shared" si="114"/>
        <v>6912600</v>
      </c>
      <c r="J3456" s="11">
        <f t="shared" si="115"/>
        <v>691260</v>
      </c>
      <c r="K3456" s="11">
        <f>연간거래자료!$I3456+연간거래자료!$J3456</f>
        <v>7603860</v>
      </c>
      <c r="L3456" s="13" t="s">
        <v>12</v>
      </c>
      <c r="M3456" s="14" t="s">
        <v>137</v>
      </c>
    </row>
    <row r="3457" spans="2:13" x14ac:dyDescent="0.3">
      <c r="B3457" s="9">
        <v>46013</v>
      </c>
      <c r="C3457" s="10" t="s">
        <v>146</v>
      </c>
      <c r="D3457" s="10" t="s">
        <v>13</v>
      </c>
      <c r="E3457" s="10" t="s">
        <v>14</v>
      </c>
      <c r="F3457" s="10" t="s">
        <v>94</v>
      </c>
      <c r="G3457" s="11">
        <v>16</v>
      </c>
      <c r="H3457" s="11">
        <v>119800</v>
      </c>
      <c r="I3457" s="11">
        <f t="shared" si="114"/>
        <v>1916800</v>
      </c>
      <c r="J3457" s="11">
        <f t="shared" si="115"/>
        <v>191680</v>
      </c>
      <c r="K3457" s="11">
        <f>연간거래자료!$I3457+연간거래자료!$J3457</f>
        <v>2108480</v>
      </c>
      <c r="L3457" s="13" t="s">
        <v>12</v>
      </c>
      <c r="M3457" s="14" t="s">
        <v>136</v>
      </c>
    </row>
    <row r="3458" spans="2:13" x14ac:dyDescent="0.3">
      <c r="B3458" s="9">
        <v>46013</v>
      </c>
      <c r="C3458" s="10" t="s">
        <v>157</v>
      </c>
      <c r="D3458" s="10" t="s">
        <v>13</v>
      </c>
      <c r="E3458" s="10" t="s">
        <v>14</v>
      </c>
      <c r="F3458" s="10" t="s">
        <v>113</v>
      </c>
      <c r="G3458" s="11">
        <v>139</v>
      </c>
      <c r="H3458" s="11">
        <v>625800</v>
      </c>
      <c r="I3458" s="11">
        <f t="shared" si="114"/>
        <v>86986200</v>
      </c>
      <c r="J3458" s="11">
        <f t="shared" si="115"/>
        <v>8698620</v>
      </c>
      <c r="K3458" s="11">
        <f>연간거래자료!$I3458+연간거래자료!$J3458</f>
        <v>95684820</v>
      </c>
      <c r="L3458" s="13" t="s">
        <v>12</v>
      </c>
      <c r="M3458" s="14" t="s">
        <v>135</v>
      </c>
    </row>
    <row r="3459" spans="2:13" x14ac:dyDescent="0.3">
      <c r="B3459" s="9">
        <v>46013</v>
      </c>
      <c r="C3459" s="10" t="s">
        <v>151</v>
      </c>
      <c r="D3459" s="10" t="s">
        <v>13</v>
      </c>
      <c r="E3459" s="10" t="s">
        <v>14</v>
      </c>
      <c r="F3459" s="10" t="s">
        <v>30</v>
      </c>
      <c r="G3459" s="11">
        <v>121</v>
      </c>
      <c r="H3459" s="11">
        <v>67800</v>
      </c>
      <c r="I3459" s="11">
        <f t="shared" si="114"/>
        <v>8203800</v>
      </c>
      <c r="J3459" s="11">
        <f t="shared" si="115"/>
        <v>820380</v>
      </c>
      <c r="K3459" s="11">
        <f>연간거래자료!$I3459+연간거래자료!$J3459</f>
        <v>9024180</v>
      </c>
      <c r="L3459" s="13" t="s">
        <v>16</v>
      </c>
      <c r="M3459" s="14" t="s">
        <v>137</v>
      </c>
    </row>
    <row r="3460" spans="2:13" x14ac:dyDescent="0.3">
      <c r="B3460" s="9">
        <v>46013</v>
      </c>
      <c r="C3460" s="10" t="s">
        <v>156</v>
      </c>
      <c r="D3460" s="10" t="s">
        <v>13</v>
      </c>
      <c r="E3460" s="10" t="s">
        <v>14</v>
      </c>
      <c r="F3460" s="10" t="s">
        <v>99</v>
      </c>
      <c r="G3460" s="11">
        <v>28</v>
      </c>
      <c r="H3460" s="11">
        <v>139000</v>
      </c>
      <c r="I3460" s="11">
        <f t="shared" si="114"/>
        <v>3892000</v>
      </c>
      <c r="J3460" s="11">
        <f t="shared" si="115"/>
        <v>389200</v>
      </c>
      <c r="K3460" s="11">
        <f>연간거래자료!$I3460+연간거래자료!$J3460</f>
        <v>4281200</v>
      </c>
      <c r="L3460" s="13" t="s">
        <v>12</v>
      </c>
      <c r="M3460" s="14" t="s">
        <v>137</v>
      </c>
    </row>
    <row r="3461" spans="2:13" x14ac:dyDescent="0.3">
      <c r="B3461" s="9">
        <v>46013</v>
      </c>
      <c r="C3461" s="10" t="s">
        <v>139</v>
      </c>
      <c r="D3461" s="10" t="s">
        <v>9</v>
      </c>
      <c r="E3461" s="10" t="s">
        <v>10</v>
      </c>
      <c r="F3461" s="10" t="s">
        <v>86</v>
      </c>
      <c r="G3461" s="11">
        <v>132</v>
      </c>
      <c r="H3461" s="11">
        <v>109400</v>
      </c>
      <c r="I3461" s="11">
        <f t="shared" si="114"/>
        <v>14440800</v>
      </c>
      <c r="J3461" s="11">
        <f t="shared" si="115"/>
        <v>1444080</v>
      </c>
      <c r="K3461" s="11">
        <f>연간거래자료!$I3461+연간거래자료!$J3461</f>
        <v>15884880</v>
      </c>
      <c r="L3461" s="13" t="s">
        <v>16</v>
      </c>
      <c r="M3461" s="14" t="s">
        <v>137</v>
      </c>
    </row>
    <row r="3462" spans="2:13" x14ac:dyDescent="0.3">
      <c r="B3462" s="9">
        <v>46013</v>
      </c>
      <c r="C3462" s="10" t="s">
        <v>143</v>
      </c>
      <c r="D3462" s="10" t="s">
        <v>9</v>
      </c>
      <c r="E3462" s="10" t="s">
        <v>17</v>
      </c>
      <c r="F3462" s="10" t="s">
        <v>42</v>
      </c>
      <c r="G3462" s="11">
        <v>109</v>
      </c>
      <c r="H3462" s="11">
        <v>345700</v>
      </c>
      <c r="I3462" s="11">
        <f t="shared" si="114"/>
        <v>37681300</v>
      </c>
      <c r="J3462" s="11">
        <f t="shared" si="115"/>
        <v>3768130</v>
      </c>
      <c r="K3462" s="11">
        <f>연간거래자료!$I3462+연간거래자료!$J3462</f>
        <v>41449430</v>
      </c>
      <c r="L3462" s="13" t="s">
        <v>12</v>
      </c>
      <c r="M3462" s="14" t="s">
        <v>136</v>
      </c>
    </row>
    <row r="3463" spans="2:13" x14ac:dyDescent="0.3">
      <c r="B3463" s="9">
        <v>46013</v>
      </c>
      <c r="C3463" s="10" t="s">
        <v>147</v>
      </c>
      <c r="D3463" s="10" t="s">
        <v>9</v>
      </c>
      <c r="E3463" s="10" t="s">
        <v>17</v>
      </c>
      <c r="F3463" s="10" t="s">
        <v>83</v>
      </c>
      <c r="G3463" s="11">
        <v>83</v>
      </c>
      <c r="H3463" s="11">
        <v>544400</v>
      </c>
      <c r="I3463" s="11">
        <f t="shared" si="114"/>
        <v>45185200</v>
      </c>
      <c r="J3463" s="11">
        <f t="shared" si="115"/>
        <v>4518520</v>
      </c>
      <c r="K3463" s="11">
        <f>연간거래자료!$I3463+연간거래자료!$J3463</f>
        <v>49703720</v>
      </c>
      <c r="L3463" s="13" t="s">
        <v>16</v>
      </c>
      <c r="M3463" s="14" t="s">
        <v>135</v>
      </c>
    </row>
    <row r="3464" spans="2:13" x14ac:dyDescent="0.3">
      <c r="B3464" s="9">
        <v>46013</v>
      </c>
      <c r="C3464" s="10" t="s">
        <v>146</v>
      </c>
      <c r="D3464" s="10" t="s">
        <v>9</v>
      </c>
      <c r="E3464" s="10" t="s">
        <v>36</v>
      </c>
      <c r="F3464" s="10" t="s">
        <v>38</v>
      </c>
      <c r="G3464" s="11">
        <v>144</v>
      </c>
      <c r="H3464" s="11">
        <v>180000</v>
      </c>
      <c r="I3464" s="11">
        <f t="shared" si="114"/>
        <v>25920000</v>
      </c>
      <c r="J3464" s="11">
        <f t="shared" si="115"/>
        <v>2592000</v>
      </c>
      <c r="K3464" s="11">
        <f>연간거래자료!$I3464+연간거래자료!$J3464</f>
        <v>28512000</v>
      </c>
      <c r="L3464" s="13" t="s">
        <v>12</v>
      </c>
      <c r="M3464" s="14" t="s">
        <v>136</v>
      </c>
    </row>
    <row r="3465" spans="2:13" x14ac:dyDescent="0.3">
      <c r="B3465" s="9">
        <v>46013</v>
      </c>
      <c r="C3465" s="10" t="s">
        <v>132</v>
      </c>
      <c r="D3465" s="10" t="s">
        <v>9</v>
      </c>
      <c r="E3465" s="10" t="s">
        <v>36</v>
      </c>
      <c r="F3465" s="10" t="s">
        <v>54</v>
      </c>
      <c r="G3465" s="11">
        <v>87</v>
      </c>
      <c r="H3465" s="11">
        <v>206600</v>
      </c>
      <c r="I3465" s="11">
        <f t="shared" si="114"/>
        <v>17974200</v>
      </c>
      <c r="J3465" s="11">
        <f t="shared" si="115"/>
        <v>1797420</v>
      </c>
      <c r="K3465" s="11">
        <f>연간거래자료!$I3465+연간거래자료!$J3465</f>
        <v>19771620</v>
      </c>
      <c r="L3465" s="13" t="s">
        <v>16</v>
      </c>
      <c r="M3465" s="14" t="s">
        <v>137</v>
      </c>
    </row>
    <row r="3466" spans="2:13" x14ac:dyDescent="0.3">
      <c r="B3466" s="9">
        <v>46014</v>
      </c>
      <c r="C3466" s="10" t="s">
        <v>140</v>
      </c>
      <c r="D3466" s="10" t="s">
        <v>21</v>
      </c>
      <c r="E3466" s="10" t="s">
        <v>31</v>
      </c>
      <c r="F3466" s="10" t="s">
        <v>41</v>
      </c>
      <c r="G3466" s="11">
        <v>138</v>
      </c>
      <c r="H3466" s="11">
        <v>311900</v>
      </c>
      <c r="I3466" s="11">
        <f t="shared" si="114"/>
        <v>43042200</v>
      </c>
      <c r="J3466" s="11">
        <f t="shared" si="115"/>
        <v>4304220</v>
      </c>
      <c r="K3466" s="11">
        <f>연간거래자료!$I3466+연간거래자료!$J3466</f>
        <v>47346420</v>
      </c>
      <c r="L3466" s="13" t="s">
        <v>16</v>
      </c>
      <c r="M3466" s="14" t="s">
        <v>136</v>
      </c>
    </row>
    <row r="3467" spans="2:13" x14ac:dyDescent="0.3">
      <c r="B3467" s="9">
        <v>46014</v>
      </c>
      <c r="C3467" s="10" t="s">
        <v>148</v>
      </c>
      <c r="D3467" s="10" t="s">
        <v>21</v>
      </c>
      <c r="E3467" s="10" t="s">
        <v>22</v>
      </c>
      <c r="F3467" s="10" t="s">
        <v>23</v>
      </c>
      <c r="G3467" s="11">
        <v>21</v>
      </c>
      <c r="H3467" s="11">
        <v>56900</v>
      </c>
      <c r="I3467" s="11">
        <f t="shared" ref="I3467:I3530" si="116">G3467*H3467</f>
        <v>1194900</v>
      </c>
      <c r="J3467" s="11">
        <f t="shared" ref="J3467:J3530" si="117">I3467*0.1</f>
        <v>119490</v>
      </c>
      <c r="K3467" s="11">
        <f>연간거래자료!$I3467+연간거래자료!$J3467</f>
        <v>1314390</v>
      </c>
      <c r="L3467" s="13" t="s">
        <v>12</v>
      </c>
      <c r="M3467" s="14" t="s">
        <v>137</v>
      </c>
    </row>
    <row r="3468" spans="2:13" x14ac:dyDescent="0.3">
      <c r="B3468" s="9">
        <v>46014</v>
      </c>
      <c r="C3468" s="10" t="s">
        <v>157</v>
      </c>
      <c r="D3468" s="10" t="s">
        <v>33</v>
      </c>
      <c r="E3468" s="10" t="s">
        <v>56</v>
      </c>
      <c r="F3468" s="10" t="s">
        <v>81</v>
      </c>
      <c r="G3468" s="11">
        <v>113</v>
      </c>
      <c r="H3468" s="11">
        <v>38700</v>
      </c>
      <c r="I3468" s="11">
        <f t="shared" si="116"/>
        <v>4373100</v>
      </c>
      <c r="J3468" s="11">
        <f t="shared" si="117"/>
        <v>437310</v>
      </c>
      <c r="K3468" s="11">
        <f>연간거래자료!$I3468+연간거래자료!$J3468</f>
        <v>4810410</v>
      </c>
      <c r="L3468" s="13" t="s">
        <v>12</v>
      </c>
      <c r="M3468" s="14" t="s">
        <v>136</v>
      </c>
    </row>
    <row r="3469" spans="2:13" x14ac:dyDescent="0.3">
      <c r="B3469" s="9">
        <v>46014</v>
      </c>
      <c r="C3469" s="10" t="s">
        <v>145</v>
      </c>
      <c r="D3469" s="10" t="s">
        <v>33</v>
      </c>
      <c r="E3469" s="10" t="s">
        <v>56</v>
      </c>
      <c r="F3469" s="10" t="s">
        <v>120</v>
      </c>
      <c r="G3469" s="11">
        <v>54</v>
      </c>
      <c r="H3469" s="11">
        <v>12600</v>
      </c>
      <c r="I3469" s="11">
        <f t="shared" si="116"/>
        <v>680400</v>
      </c>
      <c r="J3469" s="11">
        <f t="shared" si="117"/>
        <v>68040</v>
      </c>
      <c r="K3469" s="11">
        <f>연간거래자료!$I3469+연간거래자료!$J3469</f>
        <v>748440</v>
      </c>
      <c r="L3469" s="13" t="s">
        <v>12</v>
      </c>
      <c r="M3469" s="14" t="s">
        <v>137</v>
      </c>
    </row>
    <row r="3470" spans="2:13" x14ac:dyDescent="0.3">
      <c r="B3470" s="9">
        <v>46014</v>
      </c>
      <c r="C3470" s="10" t="s">
        <v>152</v>
      </c>
      <c r="D3470" s="10" t="s">
        <v>13</v>
      </c>
      <c r="E3470" s="10" t="s">
        <v>14</v>
      </c>
      <c r="F3470" s="10" t="s">
        <v>74</v>
      </c>
      <c r="G3470" s="11">
        <v>75</v>
      </c>
      <c r="H3470" s="11">
        <v>17900</v>
      </c>
      <c r="I3470" s="11">
        <f t="shared" si="116"/>
        <v>1342500</v>
      </c>
      <c r="J3470" s="11">
        <f t="shared" si="117"/>
        <v>134250</v>
      </c>
      <c r="K3470" s="11">
        <f>연간거래자료!$I3470+연간거래자료!$J3470</f>
        <v>1476750</v>
      </c>
      <c r="L3470" s="13" t="s">
        <v>12</v>
      </c>
      <c r="M3470" s="14" t="s">
        <v>137</v>
      </c>
    </row>
    <row r="3471" spans="2:13" x14ac:dyDescent="0.3">
      <c r="B3471" s="9">
        <v>46014</v>
      </c>
      <c r="C3471" s="10" t="s">
        <v>132</v>
      </c>
      <c r="D3471" s="10" t="s">
        <v>13</v>
      </c>
      <c r="E3471" s="10" t="s">
        <v>26</v>
      </c>
      <c r="F3471" s="10" t="s">
        <v>71</v>
      </c>
      <c r="G3471" s="11">
        <v>38</v>
      </c>
      <c r="H3471" s="11">
        <v>79000</v>
      </c>
      <c r="I3471" s="11">
        <f t="shared" si="116"/>
        <v>3002000</v>
      </c>
      <c r="J3471" s="11">
        <f t="shared" si="117"/>
        <v>300200</v>
      </c>
      <c r="K3471" s="11">
        <f>연간거래자료!$I3471+연간거래자료!$J3471</f>
        <v>3302200</v>
      </c>
      <c r="L3471" s="13" t="s">
        <v>12</v>
      </c>
      <c r="M3471" s="14" t="s">
        <v>134</v>
      </c>
    </row>
    <row r="3472" spans="2:13" x14ac:dyDescent="0.3">
      <c r="B3472" s="9">
        <v>46014</v>
      </c>
      <c r="C3472" s="10" t="s">
        <v>148</v>
      </c>
      <c r="D3472" s="10" t="s">
        <v>9</v>
      </c>
      <c r="E3472" s="10" t="s">
        <v>34</v>
      </c>
      <c r="F3472" s="10" t="s">
        <v>73</v>
      </c>
      <c r="G3472" s="11">
        <v>95</v>
      </c>
      <c r="H3472" s="11">
        <v>41700</v>
      </c>
      <c r="I3472" s="11">
        <f t="shared" si="116"/>
        <v>3961500</v>
      </c>
      <c r="J3472" s="11">
        <f t="shared" si="117"/>
        <v>396150</v>
      </c>
      <c r="K3472" s="11">
        <f>연간거래자료!$I3472+연간거래자료!$J3472</f>
        <v>4357650</v>
      </c>
      <c r="L3472" s="13" t="s">
        <v>16</v>
      </c>
      <c r="M3472" s="14" t="s">
        <v>136</v>
      </c>
    </row>
    <row r="3473" spans="2:13" x14ac:dyDescent="0.3">
      <c r="B3473" s="9">
        <v>46014</v>
      </c>
      <c r="C3473" s="10" t="s">
        <v>149</v>
      </c>
      <c r="D3473" s="10" t="s">
        <v>9</v>
      </c>
      <c r="E3473" s="10" t="s">
        <v>50</v>
      </c>
      <c r="F3473" s="10" t="s">
        <v>109</v>
      </c>
      <c r="G3473" s="11">
        <v>61</v>
      </c>
      <c r="H3473" s="11">
        <v>111700</v>
      </c>
      <c r="I3473" s="11">
        <f t="shared" si="116"/>
        <v>6813700</v>
      </c>
      <c r="J3473" s="11">
        <f t="shared" si="117"/>
        <v>681370</v>
      </c>
      <c r="K3473" s="11">
        <f>연간거래자료!$I3473+연간거래자료!$J3473</f>
        <v>7495070</v>
      </c>
      <c r="L3473" s="13" t="s">
        <v>12</v>
      </c>
      <c r="M3473" s="14" t="s">
        <v>135</v>
      </c>
    </row>
    <row r="3474" spans="2:13" x14ac:dyDescent="0.3">
      <c r="B3474" s="9">
        <v>46015</v>
      </c>
      <c r="C3474" s="10" t="s">
        <v>151</v>
      </c>
      <c r="D3474" s="10" t="s">
        <v>21</v>
      </c>
      <c r="E3474" s="10" t="s">
        <v>28</v>
      </c>
      <c r="F3474" s="10" t="s">
        <v>125</v>
      </c>
      <c r="G3474" s="11">
        <v>81</v>
      </c>
      <c r="H3474" s="11">
        <v>1750900</v>
      </c>
      <c r="I3474" s="11">
        <f t="shared" si="116"/>
        <v>141822900</v>
      </c>
      <c r="J3474" s="11">
        <f t="shared" si="117"/>
        <v>14182290</v>
      </c>
      <c r="K3474" s="11">
        <f>연간거래자료!$I3474+연간거래자료!$J3474</f>
        <v>156005190</v>
      </c>
      <c r="L3474" s="13" t="s">
        <v>12</v>
      </c>
      <c r="M3474" s="14" t="s">
        <v>136</v>
      </c>
    </row>
    <row r="3475" spans="2:13" x14ac:dyDescent="0.3">
      <c r="B3475" s="9">
        <v>46015</v>
      </c>
      <c r="C3475" s="10" t="s">
        <v>155</v>
      </c>
      <c r="D3475" s="10" t="s">
        <v>33</v>
      </c>
      <c r="E3475" s="10" t="s">
        <v>34</v>
      </c>
      <c r="F3475" s="10" t="s">
        <v>88</v>
      </c>
      <c r="G3475" s="11">
        <v>111</v>
      </c>
      <c r="H3475" s="11">
        <v>18900</v>
      </c>
      <c r="I3475" s="11">
        <f t="shared" si="116"/>
        <v>2097900</v>
      </c>
      <c r="J3475" s="11">
        <f t="shared" si="117"/>
        <v>209790</v>
      </c>
      <c r="K3475" s="11">
        <f>연간거래자료!$I3475+연간거래자료!$J3475</f>
        <v>2307690</v>
      </c>
      <c r="L3475" s="13" t="s">
        <v>12</v>
      </c>
      <c r="M3475" s="14" t="s">
        <v>137</v>
      </c>
    </row>
    <row r="3476" spans="2:13" x14ac:dyDescent="0.3">
      <c r="B3476" s="9">
        <v>46015</v>
      </c>
      <c r="C3476" s="10" t="s">
        <v>139</v>
      </c>
      <c r="D3476" s="10" t="s">
        <v>13</v>
      </c>
      <c r="E3476" s="10" t="s">
        <v>14</v>
      </c>
      <c r="F3476" s="10" t="s">
        <v>69</v>
      </c>
      <c r="G3476" s="11">
        <v>81</v>
      </c>
      <c r="H3476" s="11">
        <v>81500</v>
      </c>
      <c r="I3476" s="11">
        <f t="shared" si="116"/>
        <v>6601500</v>
      </c>
      <c r="J3476" s="11">
        <f t="shared" si="117"/>
        <v>660150</v>
      </c>
      <c r="K3476" s="11">
        <f>연간거래자료!$I3476+연간거래자료!$J3476</f>
        <v>7261650</v>
      </c>
      <c r="L3476" s="13" t="s">
        <v>16</v>
      </c>
      <c r="M3476" s="14" t="s">
        <v>135</v>
      </c>
    </row>
    <row r="3477" spans="2:13" x14ac:dyDescent="0.3">
      <c r="B3477" s="9">
        <v>46015</v>
      </c>
      <c r="C3477" s="10" t="s">
        <v>141</v>
      </c>
      <c r="D3477" s="10" t="s">
        <v>13</v>
      </c>
      <c r="E3477" s="10" t="s">
        <v>26</v>
      </c>
      <c r="F3477" s="10" t="s">
        <v>71</v>
      </c>
      <c r="G3477" s="11">
        <v>46</v>
      </c>
      <c r="H3477" s="11">
        <v>79000</v>
      </c>
      <c r="I3477" s="11">
        <f t="shared" si="116"/>
        <v>3634000</v>
      </c>
      <c r="J3477" s="11">
        <f t="shared" si="117"/>
        <v>363400</v>
      </c>
      <c r="K3477" s="11">
        <f>연간거래자료!$I3477+연간거래자료!$J3477</f>
        <v>3997400</v>
      </c>
      <c r="L3477" s="13" t="s">
        <v>12</v>
      </c>
      <c r="M3477" s="14" t="s">
        <v>137</v>
      </c>
    </row>
    <row r="3478" spans="2:13" x14ac:dyDescent="0.3">
      <c r="B3478" s="9">
        <v>46015</v>
      </c>
      <c r="C3478" s="10" t="s">
        <v>130</v>
      </c>
      <c r="D3478" s="10" t="s">
        <v>9</v>
      </c>
      <c r="E3478" s="10" t="s">
        <v>48</v>
      </c>
      <c r="F3478" s="10" t="s">
        <v>48</v>
      </c>
      <c r="G3478" s="11">
        <v>19</v>
      </c>
      <c r="H3478" s="11">
        <v>129000</v>
      </c>
      <c r="I3478" s="11">
        <f t="shared" si="116"/>
        <v>2451000</v>
      </c>
      <c r="J3478" s="11">
        <f t="shared" si="117"/>
        <v>245100</v>
      </c>
      <c r="K3478" s="11">
        <f>연간거래자료!$I3478+연간거래자료!$J3478</f>
        <v>2696100</v>
      </c>
      <c r="L3478" s="13" t="s">
        <v>16</v>
      </c>
      <c r="M3478" s="14" t="s">
        <v>136</v>
      </c>
    </row>
    <row r="3479" spans="2:13" x14ac:dyDescent="0.3">
      <c r="B3479" s="9">
        <v>46015</v>
      </c>
      <c r="C3479" s="10" t="s">
        <v>153</v>
      </c>
      <c r="D3479" s="10" t="s">
        <v>9</v>
      </c>
      <c r="E3479" s="10" t="s">
        <v>10</v>
      </c>
      <c r="F3479" s="10" t="s">
        <v>78</v>
      </c>
      <c r="G3479" s="11">
        <v>95</v>
      </c>
      <c r="H3479" s="11">
        <v>209100</v>
      </c>
      <c r="I3479" s="11">
        <f t="shared" si="116"/>
        <v>19864500</v>
      </c>
      <c r="J3479" s="11">
        <f t="shared" si="117"/>
        <v>1986450</v>
      </c>
      <c r="K3479" s="11">
        <f>연간거래자료!$I3479+연간거래자료!$J3479</f>
        <v>21850950</v>
      </c>
      <c r="L3479" s="13" t="s">
        <v>16</v>
      </c>
      <c r="M3479" s="14" t="s">
        <v>135</v>
      </c>
    </row>
    <row r="3480" spans="2:13" x14ac:dyDescent="0.3">
      <c r="B3480" s="9">
        <v>46015</v>
      </c>
      <c r="C3480" s="10" t="s">
        <v>148</v>
      </c>
      <c r="D3480" s="10" t="s">
        <v>9</v>
      </c>
      <c r="E3480" s="10" t="s">
        <v>50</v>
      </c>
      <c r="F3480" s="10" t="s">
        <v>109</v>
      </c>
      <c r="G3480" s="11">
        <v>12</v>
      </c>
      <c r="H3480" s="11">
        <v>115200</v>
      </c>
      <c r="I3480" s="11">
        <f t="shared" si="116"/>
        <v>1382400</v>
      </c>
      <c r="J3480" s="11">
        <f t="shared" si="117"/>
        <v>138240</v>
      </c>
      <c r="K3480" s="11">
        <f>연간거래자료!$I3480+연간거래자료!$J3480</f>
        <v>1520640</v>
      </c>
      <c r="L3480" s="13" t="s">
        <v>12</v>
      </c>
      <c r="M3480" s="14" t="s">
        <v>136</v>
      </c>
    </row>
    <row r="3481" spans="2:13" x14ac:dyDescent="0.3">
      <c r="B3481" s="9">
        <v>46016</v>
      </c>
      <c r="C3481" s="10" t="s">
        <v>148</v>
      </c>
      <c r="D3481" s="10" t="s">
        <v>21</v>
      </c>
      <c r="E3481" s="10" t="s">
        <v>31</v>
      </c>
      <c r="F3481" s="10" t="s">
        <v>32</v>
      </c>
      <c r="G3481" s="11">
        <v>94</v>
      </c>
      <c r="H3481" s="11">
        <v>183900</v>
      </c>
      <c r="I3481" s="11">
        <f t="shared" si="116"/>
        <v>17286600</v>
      </c>
      <c r="J3481" s="11">
        <f t="shared" si="117"/>
        <v>1728660</v>
      </c>
      <c r="K3481" s="11">
        <f>연간거래자료!$I3481+연간거래자료!$J3481</f>
        <v>19015260</v>
      </c>
      <c r="L3481" s="13" t="s">
        <v>16</v>
      </c>
      <c r="M3481" s="14" t="s">
        <v>137</v>
      </c>
    </row>
    <row r="3482" spans="2:13" x14ac:dyDescent="0.3">
      <c r="B3482" s="9">
        <v>46016</v>
      </c>
      <c r="C3482" s="10" t="s">
        <v>156</v>
      </c>
      <c r="D3482" s="10" t="s">
        <v>21</v>
      </c>
      <c r="E3482" s="10" t="s">
        <v>28</v>
      </c>
      <c r="F3482" s="10" t="s">
        <v>70</v>
      </c>
      <c r="G3482" s="11">
        <v>20</v>
      </c>
      <c r="H3482" s="11">
        <v>398000</v>
      </c>
      <c r="I3482" s="11">
        <f t="shared" si="116"/>
        <v>7960000</v>
      </c>
      <c r="J3482" s="11">
        <f t="shared" si="117"/>
        <v>796000</v>
      </c>
      <c r="K3482" s="11">
        <f>연간거래자료!$I3482+연간거래자료!$J3482</f>
        <v>8756000</v>
      </c>
      <c r="L3482" s="13" t="s">
        <v>16</v>
      </c>
      <c r="M3482" s="14" t="s">
        <v>135</v>
      </c>
    </row>
    <row r="3483" spans="2:13" x14ac:dyDescent="0.3">
      <c r="B3483" s="9">
        <v>46016</v>
      </c>
      <c r="C3483" s="10" t="s">
        <v>155</v>
      </c>
      <c r="D3483" s="10" t="s">
        <v>33</v>
      </c>
      <c r="E3483" s="10" t="s">
        <v>34</v>
      </c>
      <c r="F3483" s="10" t="s">
        <v>47</v>
      </c>
      <c r="G3483" s="11">
        <v>70</v>
      </c>
      <c r="H3483" s="11">
        <v>87200</v>
      </c>
      <c r="I3483" s="11">
        <f t="shared" si="116"/>
        <v>6104000</v>
      </c>
      <c r="J3483" s="11">
        <f t="shared" si="117"/>
        <v>610400</v>
      </c>
      <c r="K3483" s="11">
        <f>연간거래자료!$I3483+연간거래자료!$J3483</f>
        <v>6714400</v>
      </c>
      <c r="L3483" s="13" t="s">
        <v>16</v>
      </c>
      <c r="M3483" s="14" t="s">
        <v>134</v>
      </c>
    </row>
    <row r="3484" spans="2:13" x14ac:dyDescent="0.3">
      <c r="B3484" s="9">
        <v>46016</v>
      </c>
      <c r="C3484" s="10" t="s">
        <v>130</v>
      </c>
      <c r="D3484" s="10" t="s">
        <v>13</v>
      </c>
      <c r="E3484" s="10" t="s">
        <v>14</v>
      </c>
      <c r="F3484" s="10" t="s">
        <v>30</v>
      </c>
      <c r="G3484" s="11">
        <v>81</v>
      </c>
      <c r="H3484" s="11">
        <v>67800</v>
      </c>
      <c r="I3484" s="11">
        <f t="shared" si="116"/>
        <v>5491800</v>
      </c>
      <c r="J3484" s="11">
        <f t="shared" si="117"/>
        <v>549180</v>
      </c>
      <c r="K3484" s="11">
        <f>연간거래자료!$I3484+연간거래자료!$J3484</f>
        <v>6040980</v>
      </c>
      <c r="L3484" s="13" t="s">
        <v>16</v>
      </c>
      <c r="M3484" s="14" t="s">
        <v>136</v>
      </c>
    </row>
    <row r="3485" spans="2:13" x14ac:dyDescent="0.3">
      <c r="B3485" s="9">
        <v>46016</v>
      </c>
      <c r="C3485" s="10" t="s">
        <v>147</v>
      </c>
      <c r="D3485" s="10" t="s">
        <v>13</v>
      </c>
      <c r="E3485" s="10" t="s">
        <v>14</v>
      </c>
      <c r="F3485" s="10" t="s">
        <v>95</v>
      </c>
      <c r="G3485" s="11">
        <v>133</v>
      </c>
      <c r="H3485" s="11">
        <v>160000</v>
      </c>
      <c r="I3485" s="11">
        <f t="shared" si="116"/>
        <v>21280000</v>
      </c>
      <c r="J3485" s="11">
        <f t="shared" si="117"/>
        <v>2128000</v>
      </c>
      <c r="K3485" s="11">
        <f>연간거래자료!$I3485+연간거래자료!$J3485</f>
        <v>23408000</v>
      </c>
      <c r="L3485" s="13" t="s">
        <v>12</v>
      </c>
      <c r="M3485" s="14" t="s">
        <v>137</v>
      </c>
    </row>
    <row r="3486" spans="2:13" x14ac:dyDescent="0.3">
      <c r="B3486" s="9">
        <v>46016</v>
      </c>
      <c r="C3486" s="10" t="s">
        <v>152</v>
      </c>
      <c r="D3486" s="10" t="s">
        <v>13</v>
      </c>
      <c r="E3486" s="10" t="s">
        <v>26</v>
      </c>
      <c r="F3486" s="10" t="s">
        <v>71</v>
      </c>
      <c r="G3486" s="11">
        <v>37</v>
      </c>
      <c r="H3486" s="11">
        <v>79000</v>
      </c>
      <c r="I3486" s="11">
        <f t="shared" si="116"/>
        <v>2923000</v>
      </c>
      <c r="J3486" s="11">
        <f t="shared" si="117"/>
        <v>292300</v>
      </c>
      <c r="K3486" s="11">
        <f>연간거래자료!$I3486+연간거래자료!$J3486</f>
        <v>3215300</v>
      </c>
      <c r="L3486" s="13" t="s">
        <v>16</v>
      </c>
      <c r="M3486" s="14" t="s">
        <v>136</v>
      </c>
    </row>
    <row r="3487" spans="2:13" x14ac:dyDescent="0.3">
      <c r="B3487" s="9">
        <v>46016</v>
      </c>
      <c r="C3487" s="10" t="s">
        <v>139</v>
      </c>
      <c r="D3487" s="10" t="s">
        <v>9</v>
      </c>
      <c r="E3487" s="10" t="s">
        <v>48</v>
      </c>
      <c r="F3487" s="10" t="s">
        <v>75</v>
      </c>
      <c r="G3487" s="11">
        <v>43</v>
      </c>
      <c r="H3487" s="11">
        <v>98600</v>
      </c>
      <c r="I3487" s="11">
        <f t="shared" si="116"/>
        <v>4239800</v>
      </c>
      <c r="J3487" s="11">
        <f t="shared" si="117"/>
        <v>423980</v>
      </c>
      <c r="K3487" s="11">
        <f>연간거래자료!$I3487+연간거래자료!$J3487</f>
        <v>4663780</v>
      </c>
      <c r="L3487" s="13" t="s">
        <v>12</v>
      </c>
      <c r="M3487" s="14" t="s">
        <v>137</v>
      </c>
    </row>
    <row r="3488" spans="2:13" x14ac:dyDescent="0.3">
      <c r="B3488" s="9">
        <v>46016</v>
      </c>
      <c r="C3488" s="10" t="s">
        <v>130</v>
      </c>
      <c r="D3488" s="10" t="s">
        <v>9</v>
      </c>
      <c r="E3488" s="10" t="s">
        <v>48</v>
      </c>
      <c r="F3488" s="10" t="s">
        <v>48</v>
      </c>
      <c r="G3488" s="11">
        <v>67</v>
      </c>
      <c r="H3488" s="11">
        <v>125100</v>
      </c>
      <c r="I3488" s="11">
        <f t="shared" si="116"/>
        <v>8381700</v>
      </c>
      <c r="J3488" s="11">
        <f t="shared" si="117"/>
        <v>838170</v>
      </c>
      <c r="K3488" s="11">
        <f>연간거래자료!$I3488+연간거래자료!$J3488</f>
        <v>9219870</v>
      </c>
      <c r="L3488" s="13" t="s">
        <v>16</v>
      </c>
      <c r="M3488" s="14" t="s">
        <v>136</v>
      </c>
    </row>
    <row r="3489" spans="2:13" x14ac:dyDescent="0.3">
      <c r="B3489" s="9">
        <v>46016</v>
      </c>
      <c r="C3489" s="10" t="s">
        <v>139</v>
      </c>
      <c r="D3489" s="10" t="s">
        <v>9</v>
      </c>
      <c r="E3489" s="10" t="s">
        <v>48</v>
      </c>
      <c r="F3489" s="10" t="s">
        <v>48</v>
      </c>
      <c r="G3489" s="11">
        <v>24</v>
      </c>
      <c r="H3489" s="11">
        <v>129000</v>
      </c>
      <c r="I3489" s="11">
        <f t="shared" si="116"/>
        <v>3096000</v>
      </c>
      <c r="J3489" s="11">
        <f t="shared" si="117"/>
        <v>309600</v>
      </c>
      <c r="K3489" s="11">
        <f>연간거래자료!$I3489+연간거래자료!$J3489</f>
        <v>3405600</v>
      </c>
      <c r="L3489" s="13" t="s">
        <v>12</v>
      </c>
      <c r="M3489" s="14" t="s">
        <v>137</v>
      </c>
    </row>
    <row r="3490" spans="2:13" x14ac:dyDescent="0.3">
      <c r="B3490" s="9">
        <v>46016</v>
      </c>
      <c r="C3490" s="10" t="s">
        <v>146</v>
      </c>
      <c r="D3490" s="10" t="s">
        <v>9</v>
      </c>
      <c r="E3490" s="10" t="s">
        <v>24</v>
      </c>
      <c r="F3490" s="10" t="s">
        <v>25</v>
      </c>
      <c r="G3490" s="11">
        <v>120</v>
      </c>
      <c r="H3490" s="11">
        <v>345600</v>
      </c>
      <c r="I3490" s="11">
        <f t="shared" si="116"/>
        <v>41472000</v>
      </c>
      <c r="J3490" s="11">
        <f t="shared" si="117"/>
        <v>4147200</v>
      </c>
      <c r="K3490" s="11">
        <f>연간거래자료!$I3490+연간거래자료!$J3490</f>
        <v>45619200</v>
      </c>
      <c r="L3490" s="13" t="s">
        <v>16</v>
      </c>
      <c r="M3490" s="14" t="s">
        <v>134</v>
      </c>
    </row>
    <row r="3491" spans="2:13" x14ac:dyDescent="0.3">
      <c r="B3491" s="9">
        <v>46016</v>
      </c>
      <c r="C3491" s="10" t="s">
        <v>144</v>
      </c>
      <c r="D3491" s="10" t="s">
        <v>9</v>
      </c>
      <c r="E3491" s="10" t="s">
        <v>17</v>
      </c>
      <c r="F3491" s="10" t="s">
        <v>110</v>
      </c>
      <c r="G3491" s="11">
        <v>97</v>
      </c>
      <c r="H3491" s="11">
        <v>416100</v>
      </c>
      <c r="I3491" s="11">
        <f t="shared" si="116"/>
        <v>40361700</v>
      </c>
      <c r="J3491" s="11">
        <f t="shared" si="117"/>
        <v>4036170</v>
      </c>
      <c r="K3491" s="11">
        <f>연간거래자료!$I3491+연간거래자료!$J3491</f>
        <v>44397870</v>
      </c>
      <c r="L3491" s="13" t="s">
        <v>16</v>
      </c>
      <c r="M3491" s="14" t="s">
        <v>134</v>
      </c>
    </row>
    <row r="3492" spans="2:13" x14ac:dyDescent="0.3">
      <c r="B3492" s="9">
        <v>46016</v>
      </c>
      <c r="C3492" s="10" t="s">
        <v>147</v>
      </c>
      <c r="D3492" s="10" t="s">
        <v>9</v>
      </c>
      <c r="E3492" s="10" t="s">
        <v>34</v>
      </c>
      <c r="F3492" s="10" t="s">
        <v>73</v>
      </c>
      <c r="G3492" s="11">
        <v>127</v>
      </c>
      <c r="H3492" s="11">
        <v>41700</v>
      </c>
      <c r="I3492" s="11">
        <f t="shared" si="116"/>
        <v>5295900</v>
      </c>
      <c r="J3492" s="11">
        <f t="shared" si="117"/>
        <v>529590</v>
      </c>
      <c r="K3492" s="11">
        <f>연간거래자료!$I3492+연간거래자료!$J3492</f>
        <v>5825490</v>
      </c>
      <c r="L3492" s="13" t="s">
        <v>16</v>
      </c>
      <c r="M3492" s="14" t="s">
        <v>135</v>
      </c>
    </row>
    <row r="3493" spans="2:13" x14ac:dyDescent="0.3">
      <c r="B3493" s="9">
        <v>46016</v>
      </c>
      <c r="C3493" s="10" t="s">
        <v>130</v>
      </c>
      <c r="D3493" s="10" t="s">
        <v>9</v>
      </c>
      <c r="E3493" s="10" t="s">
        <v>50</v>
      </c>
      <c r="F3493" s="10" t="s">
        <v>126</v>
      </c>
      <c r="G3493" s="11">
        <v>76</v>
      </c>
      <c r="H3493" s="11">
        <v>63100</v>
      </c>
      <c r="I3493" s="11">
        <f t="shared" si="116"/>
        <v>4795600</v>
      </c>
      <c r="J3493" s="11">
        <f t="shared" si="117"/>
        <v>479560</v>
      </c>
      <c r="K3493" s="11">
        <f>연간거래자료!$I3493+연간거래자료!$J3493</f>
        <v>5275160</v>
      </c>
      <c r="L3493" s="13" t="s">
        <v>12</v>
      </c>
      <c r="M3493" s="14" t="s">
        <v>136</v>
      </c>
    </row>
    <row r="3494" spans="2:13" x14ac:dyDescent="0.3">
      <c r="B3494" s="9">
        <v>46016</v>
      </c>
      <c r="C3494" s="10" t="s">
        <v>142</v>
      </c>
      <c r="D3494" s="10" t="s">
        <v>9</v>
      </c>
      <c r="E3494" s="10" t="s">
        <v>50</v>
      </c>
      <c r="F3494" s="10" t="s">
        <v>121</v>
      </c>
      <c r="G3494" s="11">
        <v>58</v>
      </c>
      <c r="H3494" s="11">
        <v>147400</v>
      </c>
      <c r="I3494" s="11">
        <f t="shared" si="116"/>
        <v>8549200</v>
      </c>
      <c r="J3494" s="11">
        <f t="shared" si="117"/>
        <v>854920</v>
      </c>
      <c r="K3494" s="11">
        <f>연간거래자료!$I3494+연간거래자료!$J3494</f>
        <v>9404120</v>
      </c>
      <c r="L3494" s="13" t="s">
        <v>12</v>
      </c>
      <c r="M3494" s="14" t="s">
        <v>137</v>
      </c>
    </row>
    <row r="3495" spans="2:13" x14ac:dyDescent="0.3">
      <c r="B3495" s="9">
        <v>46016</v>
      </c>
      <c r="C3495" s="10" t="s">
        <v>151</v>
      </c>
      <c r="D3495" s="10" t="s">
        <v>9</v>
      </c>
      <c r="E3495" s="10" t="s">
        <v>36</v>
      </c>
      <c r="F3495" s="10" t="s">
        <v>37</v>
      </c>
      <c r="G3495" s="11">
        <v>127</v>
      </c>
      <c r="H3495" s="11">
        <v>151300</v>
      </c>
      <c r="I3495" s="11">
        <f t="shared" si="116"/>
        <v>19215100</v>
      </c>
      <c r="J3495" s="11">
        <f t="shared" si="117"/>
        <v>1921510</v>
      </c>
      <c r="K3495" s="11">
        <f>연간거래자료!$I3495+연간거래자료!$J3495</f>
        <v>21136610</v>
      </c>
      <c r="L3495" s="13" t="s">
        <v>16</v>
      </c>
      <c r="M3495" s="14" t="s">
        <v>135</v>
      </c>
    </row>
    <row r="3496" spans="2:13" x14ac:dyDescent="0.3">
      <c r="B3496" s="9">
        <v>46017</v>
      </c>
      <c r="C3496" s="10" t="s">
        <v>143</v>
      </c>
      <c r="D3496" s="10" t="s">
        <v>33</v>
      </c>
      <c r="E3496" s="10" t="s">
        <v>34</v>
      </c>
      <c r="F3496" s="10" t="s">
        <v>47</v>
      </c>
      <c r="G3496" s="11">
        <v>88</v>
      </c>
      <c r="H3496" s="11">
        <v>87200</v>
      </c>
      <c r="I3496" s="11">
        <f t="shared" si="116"/>
        <v>7673600</v>
      </c>
      <c r="J3496" s="11">
        <f t="shared" si="117"/>
        <v>767360</v>
      </c>
      <c r="K3496" s="11">
        <f>연간거래자료!$I3496+연간거래자료!$J3496</f>
        <v>8440960</v>
      </c>
      <c r="L3496" s="13" t="s">
        <v>12</v>
      </c>
      <c r="M3496" s="14" t="s">
        <v>134</v>
      </c>
    </row>
    <row r="3497" spans="2:13" x14ac:dyDescent="0.3">
      <c r="B3497" s="9">
        <v>46017</v>
      </c>
      <c r="C3497" s="10" t="s">
        <v>146</v>
      </c>
      <c r="D3497" s="10" t="s">
        <v>13</v>
      </c>
      <c r="E3497" s="10" t="s">
        <v>14</v>
      </c>
      <c r="F3497" s="10" t="s">
        <v>79</v>
      </c>
      <c r="G3497" s="11">
        <v>87</v>
      </c>
      <c r="H3497" s="11">
        <v>56200</v>
      </c>
      <c r="I3497" s="11">
        <f t="shared" si="116"/>
        <v>4889400</v>
      </c>
      <c r="J3497" s="11">
        <f t="shared" si="117"/>
        <v>488940</v>
      </c>
      <c r="K3497" s="11">
        <f>연간거래자료!$I3497+연간거래자료!$J3497</f>
        <v>5378340</v>
      </c>
      <c r="L3497" s="13" t="s">
        <v>16</v>
      </c>
      <c r="M3497" s="14" t="s">
        <v>135</v>
      </c>
    </row>
    <row r="3498" spans="2:13" x14ac:dyDescent="0.3">
      <c r="B3498" s="9">
        <v>46017</v>
      </c>
      <c r="C3498" s="10" t="s">
        <v>142</v>
      </c>
      <c r="D3498" s="10" t="s">
        <v>13</v>
      </c>
      <c r="E3498" s="10" t="s">
        <v>14</v>
      </c>
      <c r="F3498" s="10" t="s">
        <v>114</v>
      </c>
      <c r="G3498" s="11">
        <v>115</v>
      </c>
      <c r="H3498" s="11">
        <v>212400</v>
      </c>
      <c r="I3498" s="11">
        <f t="shared" si="116"/>
        <v>24426000</v>
      </c>
      <c r="J3498" s="11">
        <f t="shared" si="117"/>
        <v>2442600</v>
      </c>
      <c r="K3498" s="11">
        <f>연간거래자료!$I3498+연간거래자료!$J3498</f>
        <v>26868600</v>
      </c>
      <c r="L3498" s="13" t="s">
        <v>16</v>
      </c>
      <c r="M3498" s="14" t="s">
        <v>134</v>
      </c>
    </row>
    <row r="3499" spans="2:13" x14ac:dyDescent="0.3">
      <c r="B3499" s="9">
        <v>46017</v>
      </c>
      <c r="C3499" s="10" t="s">
        <v>144</v>
      </c>
      <c r="D3499" s="10" t="s">
        <v>13</v>
      </c>
      <c r="E3499" s="10" t="s">
        <v>14</v>
      </c>
      <c r="F3499" s="10" t="s">
        <v>114</v>
      </c>
      <c r="G3499" s="11">
        <v>33</v>
      </c>
      <c r="H3499" s="11">
        <v>219000</v>
      </c>
      <c r="I3499" s="11">
        <f t="shared" si="116"/>
        <v>7227000</v>
      </c>
      <c r="J3499" s="11">
        <f t="shared" si="117"/>
        <v>722700</v>
      </c>
      <c r="K3499" s="11">
        <f>연간거래자료!$I3499+연간거래자료!$J3499</f>
        <v>7949700</v>
      </c>
      <c r="L3499" s="13" t="s">
        <v>12</v>
      </c>
      <c r="M3499" s="14" t="s">
        <v>137</v>
      </c>
    </row>
    <row r="3500" spans="2:13" x14ac:dyDescent="0.3">
      <c r="B3500" s="9">
        <v>46017</v>
      </c>
      <c r="C3500" s="10" t="s">
        <v>148</v>
      </c>
      <c r="D3500" s="10" t="s">
        <v>13</v>
      </c>
      <c r="E3500" s="10" t="s">
        <v>26</v>
      </c>
      <c r="F3500" s="10" t="s">
        <v>46</v>
      </c>
      <c r="G3500" s="11">
        <v>108</v>
      </c>
      <c r="H3500" s="11">
        <v>6500</v>
      </c>
      <c r="I3500" s="11">
        <f t="shared" si="116"/>
        <v>702000</v>
      </c>
      <c r="J3500" s="11">
        <f t="shared" si="117"/>
        <v>70200</v>
      </c>
      <c r="K3500" s="11">
        <f>연간거래자료!$I3500+연간거래자료!$J3500</f>
        <v>772200</v>
      </c>
      <c r="L3500" s="13" t="s">
        <v>12</v>
      </c>
      <c r="M3500" s="14" t="s">
        <v>135</v>
      </c>
    </row>
    <row r="3501" spans="2:13" x14ac:dyDescent="0.3">
      <c r="B3501" s="9">
        <v>46017</v>
      </c>
      <c r="C3501" s="10" t="s">
        <v>139</v>
      </c>
      <c r="D3501" s="10" t="s">
        <v>9</v>
      </c>
      <c r="E3501" s="10" t="s">
        <v>48</v>
      </c>
      <c r="F3501" s="10" t="s">
        <v>75</v>
      </c>
      <c r="G3501" s="11">
        <v>47</v>
      </c>
      <c r="H3501" s="11">
        <v>98600</v>
      </c>
      <c r="I3501" s="11">
        <f t="shared" si="116"/>
        <v>4634200</v>
      </c>
      <c r="J3501" s="11">
        <f t="shared" si="117"/>
        <v>463420</v>
      </c>
      <c r="K3501" s="11">
        <f>연간거래자료!$I3501+연간거래자료!$J3501</f>
        <v>5097620</v>
      </c>
      <c r="L3501" s="13" t="s">
        <v>16</v>
      </c>
      <c r="M3501" s="14" t="s">
        <v>135</v>
      </c>
    </row>
    <row r="3502" spans="2:13" x14ac:dyDescent="0.3">
      <c r="B3502" s="9">
        <v>46017</v>
      </c>
      <c r="C3502" s="10" t="s">
        <v>155</v>
      </c>
      <c r="D3502" s="10" t="s">
        <v>9</v>
      </c>
      <c r="E3502" s="10" t="s">
        <v>10</v>
      </c>
      <c r="F3502" s="10" t="s">
        <v>86</v>
      </c>
      <c r="G3502" s="11">
        <v>149</v>
      </c>
      <c r="H3502" s="11">
        <v>109400</v>
      </c>
      <c r="I3502" s="11">
        <f t="shared" si="116"/>
        <v>16300600</v>
      </c>
      <c r="J3502" s="11">
        <f t="shared" si="117"/>
        <v>1630060</v>
      </c>
      <c r="K3502" s="11">
        <f>연간거래자료!$I3502+연간거래자료!$J3502</f>
        <v>17930660</v>
      </c>
      <c r="L3502" s="13" t="s">
        <v>16</v>
      </c>
      <c r="M3502" s="14" t="s">
        <v>134</v>
      </c>
    </row>
    <row r="3503" spans="2:13" x14ac:dyDescent="0.3">
      <c r="B3503" s="9">
        <v>46017</v>
      </c>
      <c r="C3503" s="10" t="s">
        <v>142</v>
      </c>
      <c r="D3503" s="10" t="s">
        <v>9</v>
      </c>
      <c r="E3503" s="10" t="s">
        <v>17</v>
      </c>
      <c r="F3503" s="10" t="s">
        <v>108</v>
      </c>
      <c r="G3503" s="11">
        <v>51</v>
      </c>
      <c r="H3503" s="11">
        <v>238200</v>
      </c>
      <c r="I3503" s="11">
        <f t="shared" si="116"/>
        <v>12148200</v>
      </c>
      <c r="J3503" s="11">
        <f t="shared" si="117"/>
        <v>1214820</v>
      </c>
      <c r="K3503" s="11">
        <f>연간거래자료!$I3503+연간거래자료!$J3503</f>
        <v>13363020</v>
      </c>
      <c r="L3503" s="13" t="s">
        <v>12</v>
      </c>
      <c r="M3503" s="14" t="s">
        <v>135</v>
      </c>
    </row>
    <row r="3504" spans="2:13" x14ac:dyDescent="0.3">
      <c r="B3504" s="9">
        <v>46017</v>
      </c>
      <c r="C3504" s="10" t="s">
        <v>154</v>
      </c>
      <c r="D3504" s="10" t="s">
        <v>9</v>
      </c>
      <c r="E3504" s="10" t="s">
        <v>50</v>
      </c>
      <c r="F3504" s="10" t="s">
        <v>121</v>
      </c>
      <c r="G3504" s="11">
        <v>127</v>
      </c>
      <c r="H3504" s="11">
        <v>147400</v>
      </c>
      <c r="I3504" s="11">
        <f t="shared" si="116"/>
        <v>18719800</v>
      </c>
      <c r="J3504" s="11">
        <f t="shared" si="117"/>
        <v>1871980</v>
      </c>
      <c r="K3504" s="11">
        <f>연간거래자료!$I3504+연간거래자료!$J3504</f>
        <v>20591780</v>
      </c>
      <c r="L3504" s="13" t="s">
        <v>12</v>
      </c>
      <c r="M3504" s="14" t="s">
        <v>137</v>
      </c>
    </row>
    <row r="3505" spans="2:13" x14ac:dyDescent="0.3">
      <c r="B3505" s="9">
        <v>46017</v>
      </c>
      <c r="C3505" s="10" t="s">
        <v>131</v>
      </c>
      <c r="D3505" s="10" t="s">
        <v>9</v>
      </c>
      <c r="E3505" s="10" t="s">
        <v>36</v>
      </c>
      <c r="F3505" s="10" t="s">
        <v>90</v>
      </c>
      <c r="G3505" s="11">
        <v>41</v>
      </c>
      <c r="H3505" s="11">
        <v>326000</v>
      </c>
      <c r="I3505" s="11">
        <f t="shared" si="116"/>
        <v>13366000</v>
      </c>
      <c r="J3505" s="11">
        <f t="shared" si="117"/>
        <v>1336600</v>
      </c>
      <c r="K3505" s="11">
        <f>연간거래자료!$I3505+연간거래자료!$J3505</f>
        <v>14702600</v>
      </c>
      <c r="L3505" s="13" t="s">
        <v>12</v>
      </c>
      <c r="M3505" s="14" t="s">
        <v>136</v>
      </c>
    </row>
    <row r="3506" spans="2:13" x14ac:dyDescent="0.3">
      <c r="B3506" s="9">
        <v>46018</v>
      </c>
      <c r="C3506" s="10" t="s">
        <v>130</v>
      </c>
      <c r="D3506" s="10" t="s">
        <v>21</v>
      </c>
      <c r="E3506" s="10" t="s">
        <v>31</v>
      </c>
      <c r="F3506" s="10" t="s">
        <v>32</v>
      </c>
      <c r="G3506" s="11">
        <v>27</v>
      </c>
      <c r="H3506" s="11">
        <v>189600</v>
      </c>
      <c r="I3506" s="11">
        <f t="shared" si="116"/>
        <v>5119200</v>
      </c>
      <c r="J3506" s="11">
        <f t="shared" si="117"/>
        <v>511920</v>
      </c>
      <c r="K3506" s="11">
        <f>연간거래자료!$I3506+연간거래자료!$J3506</f>
        <v>5631120</v>
      </c>
      <c r="L3506" s="13" t="s">
        <v>16</v>
      </c>
      <c r="M3506" s="14" t="s">
        <v>136</v>
      </c>
    </row>
    <row r="3507" spans="2:13" x14ac:dyDescent="0.3">
      <c r="B3507" s="9">
        <v>46018</v>
      </c>
      <c r="C3507" s="10" t="s">
        <v>142</v>
      </c>
      <c r="D3507" s="10" t="s">
        <v>21</v>
      </c>
      <c r="E3507" s="10" t="s">
        <v>31</v>
      </c>
      <c r="F3507" s="10" t="s">
        <v>102</v>
      </c>
      <c r="G3507" s="11">
        <v>143</v>
      </c>
      <c r="H3507" s="11">
        <v>229400</v>
      </c>
      <c r="I3507" s="11">
        <f t="shared" si="116"/>
        <v>32804200</v>
      </c>
      <c r="J3507" s="11">
        <f t="shared" si="117"/>
        <v>3280420</v>
      </c>
      <c r="K3507" s="11">
        <f>연간거래자료!$I3507+연간거래자료!$J3507</f>
        <v>36084620</v>
      </c>
      <c r="L3507" s="13" t="s">
        <v>16</v>
      </c>
      <c r="M3507" s="14" t="s">
        <v>134</v>
      </c>
    </row>
    <row r="3508" spans="2:13" x14ac:dyDescent="0.3">
      <c r="B3508" s="9">
        <v>46018</v>
      </c>
      <c r="C3508" s="10" t="s">
        <v>147</v>
      </c>
      <c r="D3508" s="10" t="s">
        <v>13</v>
      </c>
      <c r="E3508" s="10" t="s">
        <v>14</v>
      </c>
      <c r="F3508" s="10" t="s">
        <v>84</v>
      </c>
      <c r="G3508" s="11">
        <v>96</v>
      </c>
      <c r="H3508" s="11">
        <v>87200</v>
      </c>
      <c r="I3508" s="11">
        <f t="shared" si="116"/>
        <v>8371200</v>
      </c>
      <c r="J3508" s="11">
        <f t="shared" si="117"/>
        <v>837120</v>
      </c>
      <c r="K3508" s="11">
        <f>연간거래자료!$I3508+연간거래자료!$J3508</f>
        <v>9208320</v>
      </c>
      <c r="L3508" s="13" t="s">
        <v>12</v>
      </c>
      <c r="M3508" s="14" t="s">
        <v>136</v>
      </c>
    </row>
    <row r="3509" spans="2:13" x14ac:dyDescent="0.3">
      <c r="B3509" s="9">
        <v>46018</v>
      </c>
      <c r="C3509" s="10" t="s">
        <v>143</v>
      </c>
      <c r="D3509" s="10" t="s">
        <v>13</v>
      </c>
      <c r="E3509" s="10" t="s">
        <v>26</v>
      </c>
      <c r="F3509" s="10" t="s">
        <v>76</v>
      </c>
      <c r="G3509" s="11">
        <v>66</v>
      </c>
      <c r="H3509" s="11">
        <v>4300</v>
      </c>
      <c r="I3509" s="11">
        <f t="shared" si="116"/>
        <v>283800</v>
      </c>
      <c r="J3509" s="11">
        <f t="shared" si="117"/>
        <v>28380</v>
      </c>
      <c r="K3509" s="11">
        <f>연간거래자료!$I3509+연간거래자료!$J3509</f>
        <v>312180</v>
      </c>
      <c r="L3509" s="13" t="s">
        <v>16</v>
      </c>
      <c r="M3509" s="14" t="s">
        <v>135</v>
      </c>
    </row>
    <row r="3510" spans="2:13" x14ac:dyDescent="0.3">
      <c r="B3510" s="9">
        <v>46018</v>
      </c>
      <c r="C3510" s="10" t="s">
        <v>142</v>
      </c>
      <c r="D3510" s="10" t="s">
        <v>9</v>
      </c>
      <c r="E3510" s="10" t="s">
        <v>24</v>
      </c>
      <c r="F3510" s="10" t="s">
        <v>122</v>
      </c>
      <c r="G3510" s="11">
        <v>116</v>
      </c>
      <c r="H3510" s="11">
        <v>602400</v>
      </c>
      <c r="I3510" s="11">
        <f t="shared" si="116"/>
        <v>69878400</v>
      </c>
      <c r="J3510" s="11">
        <f t="shared" si="117"/>
        <v>6987840</v>
      </c>
      <c r="K3510" s="11">
        <f>연간거래자료!$I3510+연간거래자료!$J3510</f>
        <v>76866240</v>
      </c>
      <c r="L3510" s="13" t="s">
        <v>12</v>
      </c>
      <c r="M3510" s="14" t="s">
        <v>134</v>
      </c>
    </row>
    <row r="3511" spans="2:13" x14ac:dyDescent="0.3">
      <c r="B3511" s="9">
        <v>46019</v>
      </c>
      <c r="C3511" s="10" t="s">
        <v>131</v>
      </c>
      <c r="D3511" s="10" t="s">
        <v>21</v>
      </c>
      <c r="E3511" s="10" t="s">
        <v>22</v>
      </c>
      <c r="F3511" s="10" t="s">
        <v>43</v>
      </c>
      <c r="G3511" s="11">
        <v>112</v>
      </c>
      <c r="H3511" s="11">
        <v>92700</v>
      </c>
      <c r="I3511" s="11">
        <f t="shared" si="116"/>
        <v>10382400</v>
      </c>
      <c r="J3511" s="11">
        <f t="shared" si="117"/>
        <v>1038240</v>
      </c>
      <c r="K3511" s="11">
        <f>연간거래자료!$I3511+연간거래자료!$J3511</f>
        <v>11420640</v>
      </c>
      <c r="L3511" s="13" t="s">
        <v>16</v>
      </c>
      <c r="M3511" s="14" t="s">
        <v>136</v>
      </c>
    </row>
    <row r="3512" spans="2:13" x14ac:dyDescent="0.3">
      <c r="B3512" s="9">
        <v>46019</v>
      </c>
      <c r="C3512" s="10" t="s">
        <v>142</v>
      </c>
      <c r="D3512" s="10" t="s">
        <v>13</v>
      </c>
      <c r="E3512" s="10" t="s">
        <v>14</v>
      </c>
      <c r="F3512" s="10" t="s">
        <v>79</v>
      </c>
      <c r="G3512" s="11">
        <v>124</v>
      </c>
      <c r="H3512" s="11">
        <v>56200</v>
      </c>
      <c r="I3512" s="11">
        <f t="shared" si="116"/>
        <v>6968800</v>
      </c>
      <c r="J3512" s="11">
        <f t="shared" si="117"/>
        <v>696880</v>
      </c>
      <c r="K3512" s="11">
        <f>연간거래자료!$I3512+연간거래자료!$J3512</f>
        <v>7665680</v>
      </c>
      <c r="L3512" s="13" t="s">
        <v>12</v>
      </c>
      <c r="M3512" s="14" t="s">
        <v>136</v>
      </c>
    </row>
    <row r="3513" spans="2:13" x14ac:dyDescent="0.3">
      <c r="B3513" s="9">
        <v>46019</v>
      </c>
      <c r="C3513" s="10" t="s">
        <v>145</v>
      </c>
      <c r="D3513" s="10" t="s">
        <v>13</v>
      </c>
      <c r="E3513" s="10" t="s">
        <v>14</v>
      </c>
      <c r="F3513" s="10" t="s">
        <v>30</v>
      </c>
      <c r="G3513" s="11">
        <v>61</v>
      </c>
      <c r="H3513" s="11">
        <v>67800</v>
      </c>
      <c r="I3513" s="11">
        <f t="shared" si="116"/>
        <v>4135800</v>
      </c>
      <c r="J3513" s="11">
        <f t="shared" si="117"/>
        <v>413580</v>
      </c>
      <c r="K3513" s="11">
        <f>연간거래자료!$I3513+연간거래자료!$J3513</f>
        <v>4549380</v>
      </c>
      <c r="L3513" s="13" t="s">
        <v>12</v>
      </c>
      <c r="M3513" s="14" t="s">
        <v>134</v>
      </c>
    </row>
    <row r="3514" spans="2:13" x14ac:dyDescent="0.3">
      <c r="B3514" s="9">
        <v>46019</v>
      </c>
      <c r="C3514" s="10" t="s">
        <v>145</v>
      </c>
      <c r="D3514" s="10" t="s">
        <v>13</v>
      </c>
      <c r="E3514" s="10" t="s">
        <v>14</v>
      </c>
      <c r="F3514" s="10" t="s">
        <v>52</v>
      </c>
      <c r="G3514" s="11">
        <v>44</v>
      </c>
      <c r="H3514" s="11">
        <v>21800</v>
      </c>
      <c r="I3514" s="11">
        <f t="shared" si="116"/>
        <v>959200</v>
      </c>
      <c r="J3514" s="11">
        <f t="shared" si="117"/>
        <v>95920</v>
      </c>
      <c r="K3514" s="11">
        <f>연간거래자료!$I3514+연간거래자료!$J3514</f>
        <v>1055120</v>
      </c>
      <c r="L3514" s="13" t="s">
        <v>12</v>
      </c>
      <c r="M3514" s="14" t="s">
        <v>134</v>
      </c>
    </row>
    <row r="3515" spans="2:13" x14ac:dyDescent="0.3">
      <c r="B3515" s="9">
        <v>46019</v>
      </c>
      <c r="C3515" s="10" t="s">
        <v>140</v>
      </c>
      <c r="D3515" s="10" t="s">
        <v>9</v>
      </c>
      <c r="E3515" s="10" t="s">
        <v>24</v>
      </c>
      <c r="F3515" s="10" t="s">
        <v>44</v>
      </c>
      <c r="G3515" s="11">
        <v>99</v>
      </c>
      <c r="H3515" s="11">
        <v>496900</v>
      </c>
      <c r="I3515" s="11">
        <f t="shared" si="116"/>
        <v>49193100</v>
      </c>
      <c r="J3515" s="11">
        <f t="shared" si="117"/>
        <v>4919310</v>
      </c>
      <c r="K3515" s="11">
        <f>연간거래자료!$I3515+연간거래자료!$J3515</f>
        <v>54112410</v>
      </c>
      <c r="L3515" s="13" t="s">
        <v>16</v>
      </c>
      <c r="M3515" s="14" t="s">
        <v>135</v>
      </c>
    </row>
    <row r="3516" spans="2:13" x14ac:dyDescent="0.3">
      <c r="B3516" s="9">
        <v>46019</v>
      </c>
      <c r="C3516" s="10" t="s">
        <v>132</v>
      </c>
      <c r="D3516" s="10" t="s">
        <v>9</v>
      </c>
      <c r="E3516" s="10" t="s">
        <v>10</v>
      </c>
      <c r="F3516" s="10" t="s">
        <v>86</v>
      </c>
      <c r="G3516" s="11">
        <v>128</v>
      </c>
      <c r="H3516" s="11">
        <v>109400</v>
      </c>
      <c r="I3516" s="11">
        <f t="shared" si="116"/>
        <v>14003200</v>
      </c>
      <c r="J3516" s="11">
        <f t="shared" si="117"/>
        <v>1400320</v>
      </c>
      <c r="K3516" s="11">
        <f>연간거래자료!$I3516+연간거래자료!$J3516</f>
        <v>15403520</v>
      </c>
      <c r="L3516" s="13" t="s">
        <v>12</v>
      </c>
      <c r="M3516" s="14" t="s">
        <v>135</v>
      </c>
    </row>
    <row r="3517" spans="2:13" x14ac:dyDescent="0.3">
      <c r="B3517" s="9">
        <v>46019</v>
      </c>
      <c r="C3517" s="10" t="s">
        <v>153</v>
      </c>
      <c r="D3517" s="10" t="s">
        <v>9</v>
      </c>
      <c r="E3517" s="10" t="s">
        <v>17</v>
      </c>
      <c r="F3517" s="10" t="s">
        <v>42</v>
      </c>
      <c r="G3517" s="11">
        <v>34</v>
      </c>
      <c r="H3517" s="11">
        <v>356400</v>
      </c>
      <c r="I3517" s="11">
        <f t="shared" si="116"/>
        <v>12117600</v>
      </c>
      <c r="J3517" s="11">
        <f t="shared" si="117"/>
        <v>1211760</v>
      </c>
      <c r="K3517" s="11">
        <f>연간거래자료!$I3517+연간거래자료!$J3517</f>
        <v>13329360</v>
      </c>
      <c r="L3517" s="13" t="s">
        <v>16</v>
      </c>
      <c r="M3517" s="14" t="s">
        <v>136</v>
      </c>
    </row>
    <row r="3518" spans="2:13" x14ac:dyDescent="0.3">
      <c r="B3518" s="9">
        <v>46020</v>
      </c>
      <c r="C3518" s="10" t="s">
        <v>143</v>
      </c>
      <c r="D3518" s="10" t="s">
        <v>33</v>
      </c>
      <c r="E3518" s="10" t="s">
        <v>34</v>
      </c>
      <c r="F3518" s="10" t="s">
        <v>55</v>
      </c>
      <c r="G3518" s="11">
        <v>106</v>
      </c>
      <c r="H3518" s="11">
        <v>87200</v>
      </c>
      <c r="I3518" s="11">
        <f t="shared" si="116"/>
        <v>9243200</v>
      </c>
      <c r="J3518" s="11">
        <f t="shared" si="117"/>
        <v>924320</v>
      </c>
      <c r="K3518" s="11">
        <f>연간거래자료!$I3518+연간거래자료!$J3518</f>
        <v>10167520</v>
      </c>
      <c r="L3518" s="13" t="s">
        <v>12</v>
      </c>
      <c r="M3518" s="14" t="s">
        <v>137</v>
      </c>
    </row>
    <row r="3519" spans="2:13" x14ac:dyDescent="0.3">
      <c r="B3519" s="9">
        <v>46020</v>
      </c>
      <c r="C3519" s="10" t="s">
        <v>140</v>
      </c>
      <c r="D3519" s="10" t="s">
        <v>13</v>
      </c>
      <c r="E3519" s="10" t="s">
        <v>14</v>
      </c>
      <c r="F3519" s="10" t="s">
        <v>20</v>
      </c>
      <c r="G3519" s="11">
        <v>102</v>
      </c>
      <c r="H3519" s="11">
        <v>242500</v>
      </c>
      <c r="I3519" s="11">
        <f t="shared" si="116"/>
        <v>24735000</v>
      </c>
      <c r="J3519" s="11">
        <f t="shared" si="117"/>
        <v>2473500</v>
      </c>
      <c r="K3519" s="11">
        <f>연간거래자료!$I3519+연간거래자료!$J3519</f>
        <v>27208500</v>
      </c>
      <c r="L3519" s="13" t="s">
        <v>16</v>
      </c>
      <c r="M3519" s="14" t="s">
        <v>136</v>
      </c>
    </row>
    <row r="3520" spans="2:13" x14ac:dyDescent="0.3">
      <c r="B3520" s="9">
        <v>46020</v>
      </c>
      <c r="C3520" s="10" t="s">
        <v>153</v>
      </c>
      <c r="D3520" s="10" t="s">
        <v>13</v>
      </c>
      <c r="E3520" s="10" t="s">
        <v>26</v>
      </c>
      <c r="F3520" s="10" t="s">
        <v>76</v>
      </c>
      <c r="G3520" s="11">
        <v>89</v>
      </c>
      <c r="H3520" s="11">
        <v>4300</v>
      </c>
      <c r="I3520" s="11">
        <f t="shared" si="116"/>
        <v>382700</v>
      </c>
      <c r="J3520" s="11">
        <f t="shared" si="117"/>
        <v>38270</v>
      </c>
      <c r="K3520" s="11">
        <f>연간거래자료!$I3520+연간거래자료!$J3520</f>
        <v>420970</v>
      </c>
      <c r="L3520" s="13" t="s">
        <v>12</v>
      </c>
      <c r="M3520" s="14" t="s">
        <v>137</v>
      </c>
    </row>
    <row r="3521" spans="2:13" x14ac:dyDescent="0.3">
      <c r="B3521" s="9">
        <v>46020</v>
      </c>
      <c r="C3521" s="10" t="s">
        <v>147</v>
      </c>
      <c r="D3521" s="10" t="s">
        <v>9</v>
      </c>
      <c r="E3521" s="10" t="s">
        <v>17</v>
      </c>
      <c r="F3521" s="10" t="s">
        <v>101</v>
      </c>
      <c r="G3521" s="11">
        <v>126</v>
      </c>
      <c r="H3521" s="11">
        <v>345300</v>
      </c>
      <c r="I3521" s="11">
        <f t="shared" si="116"/>
        <v>43507800</v>
      </c>
      <c r="J3521" s="11">
        <f t="shared" si="117"/>
        <v>4350780</v>
      </c>
      <c r="K3521" s="11">
        <f>연간거래자료!$I3521+연간거래자료!$J3521</f>
        <v>47858580</v>
      </c>
      <c r="L3521" s="13" t="s">
        <v>12</v>
      </c>
      <c r="M3521" s="14" t="s">
        <v>134</v>
      </c>
    </row>
    <row r="3522" spans="2:13" x14ac:dyDescent="0.3">
      <c r="B3522" s="9">
        <v>46020</v>
      </c>
      <c r="C3522" s="10" t="s">
        <v>148</v>
      </c>
      <c r="D3522" s="10" t="s">
        <v>9</v>
      </c>
      <c r="E3522" s="10" t="s">
        <v>17</v>
      </c>
      <c r="F3522" s="10" t="s">
        <v>18</v>
      </c>
      <c r="G3522" s="11">
        <v>50</v>
      </c>
      <c r="H3522" s="11">
        <v>377300</v>
      </c>
      <c r="I3522" s="11">
        <f t="shared" si="116"/>
        <v>18865000</v>
      </c>
      <c r="J3522" s="11">
        <f t="shared" si="117"/>
        <v>1886500</v>
      </c>
      <c r="K3522" s="11">
        <f>연간거래자료!$I3522+연간거래자료!$J3522</f>
        <v>20751500</v>
      </c>
      <c r="L3522" s="13" t="s">
        <v>12</v>
      </c>
      <c r="M3522" s="14" t="s">
        <v>135</v>
      </c>
    </row>
    <row r="3523" spans="2:13" x14ac:dyDescent="0.3">
      <c r="B3523" s="9">
        <v>46020</v>
      </c>
      <c r="C3523" s="10" t="s">
        <v>147</v>
      </c>
      <c r="D3523" s="10" t="s">
        <v>9</v>
      </c>
      <c r="E3523" s="10" t="s">
        <v>17</v>
      </c>
      <c r="F3523" s="10" t="s">
        <v>42</v>
      </c>
      <c r="G3523" s="11">
        <v>131</v>
      </c>
      <c r="H3523" s="11">
        <v>345700</v>
      </c>
      <c r="I3523" s="11">
        <f t="shared" si="116"/>
        <v>45286700</v>
      </c>
      <c r="J3523" s="11">
        <f t="shared" si="117"/>
        <v>4528670</v>
      </c>
      <c r="K3523" s="11">
        <f>연간거래자료!$I3523+연간거래자료!$J3523</f>
        <v>49815370</v>
      </c>
      <c r="L3523" s="13" t="s">
        <v>12</v>
      </c>
      <c r="M3523" s="14" t="s">
        <v>137</v>
      </c>
    </row>
    <row r="3524" spans="2:13" x14ac:dyDescent="0.3">
      <c r="B3524" s="9">
        <v>46020</v>
      </c>
      <c r="C3524" s="10" t="s">
        <v>153</v>
      </c>
      <c r="D3524" s="10" t="s">
        <v>9</v>
      </c>
      <c r="E3524" s="10" t="s">
        <v>17</v>
      </c>
      <c r="F3524" s="10" t="s">
        <v>89</v>
      </c>
      <c r="G3524" s="11">
        <v>135</v>
      </c>
      <c r="H3524" s="11">
        <v>377300</v>
      </c>
      <c r="I3524" s="11">
        <f t="shared" si="116"/>
        <v>50935500</v>
      </c>
      <c r="J3524" s="11">
        <f t="shared" si="117"/>
        <v>5093550</v>
      </c>
      <c r="K3524" s="11">
        <f>연간거래자료!$I3524+연간거래자료!$J3524</f>
        <v>56029050</v>
      </c>
      <c r="L3524" s="13" t="s">
        <v>12</v>
      </c>
      <c r="M3524" s="14" t="s">
        <v>136</v>
      </c>
    </row>
    <row r="3525" spans="2:13" x14ac:dyDescent="0.3">
      <c r="B3525" s="9">
        <v>46021</v>
      </c>
      <c r="C3525" s="10" t="s">
        <v>153</v>
      </c>
      <c r="D3525" s="10" t="s">
        <v>33</v>
      </c>
      <c r="E3525" s="10" t="s">
        <v>56</v>
      </c>
      <c r="F3525" s="10" t="s">
        <v>81</v>
      </c>
      <c r="G3525" s="11">
        <v>143</v>
      </c>
      <c r="H3525" s="11">
        <v>38700</v>
      </c>
      <c r="I3525" s="11">
        <f t="shared" si="116"/>
        <v>5534100</v>
      </c>
      <c r="J3525" s="11">
        <f t="shared" si="117"/>
        <v>553410</v>
      </c>
      <c r="K3525" s="11">
        <f>연간거래자료!$I3525+연간거래자료!$J3525</f>
        <v>6087510</v>
      </c>
      <c r="L3525" s="13" t="s">
        <v>12</v>
      </c>
      <c r="M3525" s="14" t="s">
        <v>134</v>
      </c>
    </row>
    <row r="3526" spans="2:13" x14ac:dyDescent="0.3">
      <c r="B3526" s="9">
        <v>46021</v>
      </c>
      <c r="C3526" s="10" t="s">
        <v>151</v>
      </c>
      <c r="D3526" s="10" t="s">
        <v>13</v>
      </c>
      <c r="E3526" s="10" t="s">
        <v>14</v>
      </c>
      <c r="F3526" s="10" t="s">
        <v>63</v>
      </c>
      <c r="G3526" s="11">
        <v>117</v>
      </c>
      <c r="H3526" s="11">
        <v>92200</v>
      </c>
      <c r="I3526" s="11">
        <f t="shared" si="116"/>
        <v>10787400</v>
      </c>
      <c r="J3526" s="11">
        <f t="shared" si="117"/>
        <v>1078740</v>
      </c>
      <c r="K3526" s="11">
        <f>연간거래자료!$I3526+연간거래자료!$J3526</f>
        <v>11866140</v>
      </c>
      <c r="L3526" s="13" t="s">
        <v>16</v>
      </c>
      <c r="M3526" s="14" t="s">
        <v>135</v>
      </c>
    </row>
    <row r="3527" spans="2:13" x14ac:dyDescent="0.3">
      <c r="B3527" s="9">
        <v>46021</v>
      </c>
      <c r="C3527" s="10" t="s">
        <v>142</v>
      </c>
      <c r="D3527" s="10" t="s">
        <v>13</v>
      </c>
      <c r="E3527" s="10" t="s">
        <v>14</v>
      </c>
      <c r="F3527" s="10" t="s">
        <v>114</v>
      </c>
      <c r="G3527" s="11">
        <v>31</v>
      </c>
      <c r="H3527" s="11">
        <v>219000</v>
      </c>
      <c r="I3527" s="11">
        <f t="shared" si="116"/>
        <v>6789000</v>
      </c>
      <c r="J3527" s="11">
        <f t="shared" si="117"/>
        <v>678900</v>
      </c>
      <c r="K3527" s="11">
        <f>연간거래자료!$I3527+연간거래자료!$J3527</f>
        <v>7467900</v>
      </c>
      <c r="L3527" s="13" t="s">
        <v>16</v>
      </c>
      <c r="M3527" s="14" t="s">
        <v>136</v>
      </c>
    </row>
    <row r="3528" spans="2:13" x14ac:dyDescent="0.3">
      <c r="B3528" s="9">
        <v>46021</v>
      </c>
      <c r="C3528" s="10" t="s">
        <v>141</v>
      </c>
      <c r="D3528" s="10" t="s">
        <v>13</v>
      </c>
      <c r="E3528" s="10" t="s">
        <v>26</v>
      </c>
      <c r="F3528" s="10" t="s">
        <v>68</v>
      </c>
      <c r="G3528" s="11">
        <v>108</v>
      </c>
      <c r="H3528" s="11">
        <v>72800</v>
      </c>
      <c r="I3528" s="11">
        <f t="shared" si="116"/>
        <v>7862400</v>
      </c>
      <c r="J3528" s="11">
        <f t="shared" si="117"/>
        <v>786240</v>
      </c>
      <c r="K3528" s="11">
        <f>연간거래자료!$I3528+연간거래자료!$J3528</f>
        <v>8648640</v>
      </c>
      <c r="L3528" s="13" t="s">
        <v>16</v>
      </c>
      <c r="M3528" s="14" t="s">
        <v>136</v>
      </c>
    </row>
    <row r="3529" spans="2:13" x14ac:dyDescent="0.3">
      <c r="B3529" s="9">
        <v>46021</v>
      </c>
      <c r="C3529" s="10" t="s">
        <v>156</v>
      </c>
      <c r="D3529" s="10" t="s">
        <v>9</v>
      </c>
      <c r="E3529" s="10" t="s">
        <v>10</v>
      </c>
      <c r="F3529" s="10" t="s">
        <v>96</v>
      </c>
      <c r="G3529" s="11">
        <v>116</v>
      </c>
      <c r="H3529" s="11">
        <v>133900</v>
      </c>
      <c r="I3529" s="11">
        <f t="shared" si="116"/>
        <v>15532400</v>
      </c>
      <c r="J3529" s="11">
        <f t="shared" si="117"/>
        <v>1553240</v>
      </c>
      <c r="K3529" s="11">
        <f>연간거래자료!$I3529+연간거래자료!$J3529</f>
        <v>17085640</v>
      </c>
      <c r="L3529" s="13" t="s">
        <v>12</v>
      </c>
      <c r="M3529" s="14" t="s">
        <v>137</v>
      </c>
    </row>
    <row r="3530" spans="2:13" x14ac:dyDescent="0.3">
      <c r="B3530" s="9">
        <v>46022</v>
      </c>
      <c r="C3530" s="10" t="s">
        <v>157</v>
      </c>
      <c r="D3530" s="10" t="s">
        <v>21</v>
      </c>
      <c r="E3530" s="10" t="s">
        <v>31</v>
      </c>
      <c r="F3530" s="10" t="s">
        <v>102</v>
      </c>
      <c r="G3530" s="11">
        <v>58</v>
      </c>
      <c r="H3530" s="11">
        <v>229400</v>
      </c>
      <c r="I3530" s="11">
        <f t="shared" si="116"/>
        <v>13305200</v>
      </c>
      <c r="J3530" s="11">
        <f t="shared" si="117"/>
        <v>1330520</v>
      </c>
      <c r="K3530" s="11">
        <f>연간거래자료!$I3530+연간거래자료!$J3530</f>
        <v>14635720</v>
      </c>
      <c r="L3530" s="13" t="s">
        <v>12</v>
      </c>
      <c r="M3530" s="14" t="s">
        <v>135</v>
      </c>
    </row>
    <row r="3531" spans="2:13" x14ac:dyDescent="0.3">
      <c r="B3531" s="9">
        <v>46022</v>
      </c>
      <c r="C3531" s="10" t="s">
        <v>150</v>
      </c>
      <c r="D3531" s="10" t="s">
        <v>21</v>
      </c>
      <c r="E3531" s="10" t="s">
        <v>31</v>
      </c>
      <c r="F3531" s="10" t="s">
        <v>61</v>
      </c>
      <c r="G3531" s="11">
        <v>45</v>
      </c>
      <c r="H3531" s="11">
        <v>256300</v>
      </c>
      <c r="I3531" s="11">
        <f t="shared" ref="I3531:I3547" si="118">G3531*H3531</f>
        <v>11533500</v>
      </c>
      <c r="J3531" s="11">
        <f t="shared" ref="J3531:J3547" si="119">I3531*0.1</f>
        <v>1153350</v>
      </c>
      <c r="K3531" s="11">
        <f>연간거래자료!$I3531+연간거래자료!$J3531</f>
        <v>12686850</v>
      </c>
      <c r="L3531" s="13" t="s">
        <v>12</v>
      </c>
      <c r="M3531" s="14" t="s">
        <v>135</v>
      </c>
    </row>
    <row r="3532" spans="2:13" x14ac:dyDescent="0.3">
      <c r="B3532" s="9">
        <v>46022</v>
      </c>
      <c r="C3532" s="10" t="s">
        <v>153</v>
      </c>
      <c r="D3532" s="10" t="s">
        <v>21</v>
      </c>
      <c r="E3532" s="10" t="s">
        <v>28</v>
      </c>
      <c r="F3532" s="10" t="s">
        <v>53</v>
      </c>
      <c r="G3532" s="11">
        <v>40</v>
      </c>
      <c r="H3532" s="11">
        <v>2145600</v>
      </c>
      <c r="I3532" s="11">
        <f t="shared" si="118"/>
        <v>85824000</v>
      </c>
      <c r="J3532" s="11">
        <f t="shared" si="119"/>
        <v>8582400</v>
      </c>
      <c r="K3532" s="11">
        <f>연간거래자료!$I3532+연간거래자료!$J3532</f>
        <v>94406400</v>
      </c>
      <c r="L3532" s="13" t="s">
        <v>16</v>
      </c>
      <c r="M3532" s="14" t="s">
        <v>136</v>
      </c>
    </row>
    <row r="3533" spans="2:13" x14ac:dyDescent="0.3">
      <c r="B3533" s="9">
        <v>46022</v>
      </c>
      <c r="C3533" s="10" t="s">
        <v>150</v>
      </c>
      <c r="D3533" s="10" t="s">
        <v>21</v>
      </c>
      <c r="E3533" s="10" t="s">
        <v>22</v>
      </c>
      <c r="F3533" s="10" t="s">
        <v>40</v>
      </c>
      <c r="G3533" s="11">
        <v>80</v>
      </c>
      <c r="H3533" s="11">
        <v>108900</v>
      </c>
      <c r="I3533" s="11">
        <f t="shared" si="118"/>
        <v>8712000</v>
      </c>
      <c r="J3533" s="11">
        <f t="shared" si="119"/>
        <v>871200</v>
      </c>
      <c r="K3533" s="11">
        <f>연간거래자료!$I3533+연간거래자료!$J3533</f>
        <v>9583200</v>
      </c>
      <c r="L3533" s="13" t="s">
        <v>16</v>
      </c>
      <c r="M3533" s="14" t="s">
        <v>135</v>
      </c>
    </row>
    <row r="3534" spans="2:13" x14ac:dyDescent="0.3">
      <c r="B3534" s="9">
        <v>46022</v>
      </c>
      <c r="C3534" s="10" t="s">
        <v>155</v>
      </c>
      <c r="D3534" s="10" t="s">
        <v>33</v>
      </c>
      <c r="E3534" s="10" t="s">
        <v>34</v>
      </c>
      <c r="F3534" s="10" t="s">
        <v>65</v>
      </c>
      <c r="G3534" s="11">
        <v>148</v>
      </c>
      <c r="H3534" s="11">
        <v>16400</v>
      </c>
      <c r="I3534" s="11">
        <f t="shared" si="118"/>
        <v>2427200</v>
      </c>
      <c r="J3534" s="11">
        <f t="shared" si="119"/>
        <v>242720</v>
      </c>
      <c r="K3534" s="11">
        <f>연간거래자료!$I3534+연간거래자료!$J3534</f>
        <v>2669920</v>
      </c>
      <c r="L3534" s="13" t="s">
        <v>12</v>
      </c>
      <c r="M3534" s="14" t="s">
        <v>136</v>
      </c>
    </row>
    <row r="3535" spans="2:13" x14ac:dyDescent="0.3">
      <c r="B3535" s="9">
        <v>46022</v>
      </c>
      <c r="C3535" s="10" t="s">
        <v>157</v>
      </c>
      <c r="D3535" s="10" t="s">
        <v>13</v>
      </c>
      <c r="E3535" s="10" t="s">
        <v>14</v>
      </c>
      <c r="F3535" s="10" t="s">
        <v>79</v>
      </c>
      <c r="G3535" s="11">
        <v>46</v>
      </c>
      <c r="H3535" s="11">
        <v>57900</v>
      </c>
      <c r="I3535" s="11">
        <f t="shared" si="118"/>
        <v>2663400</v>
      </c>
      <c r="J3535" s="11">
        <f t="shared" si="119"/>
        <v>266340</v>
      </c>
      <c r="K3535" s="11">
        <f>연간거래자료!$I3535+연간거래자료!$J3535</f>
        <v>2929740</v>
      </c>
      <c r="L3535" s="13" t="s">
        <v>16</v>
      </c>
      <c r="M3535" s="14" t="s">
        <v>136</v>
      </c>
    </row>
    <row r="3536" spans="2:13" x14ac:dyDescent="0.3">
      <c r="B3536" s="9">
        <v>46022</v>
      </c>
      <c r="C3536" s="10" t="s">
        <v>146</v>
      </c>
      <c r="D3536" s="10" t="s">
        <v>13</v>
      </c>
      <c r="E3536" s="10" t="s">
        <v>14</v>
      </c>
      <c r="F3536" s="10" t="s">
        <v>103</v>
      </c>
      <c r="G3536" s="11">
        <v>142</v>
      </c>
      <c r="H3536" s="11">
        <v>484000</v>
      </c>
      <c r="I3536" s="11">
        <f t="shared" si="118"/>
        <v>68728000</v>
      </c>
      <c r="J3536" s="11">
        <f t="shared" si="119"/>
        <v>6872800</v>
      </c>
      <c r="K3536" s="11">
        <f>연간거래자료!$I3536+연간거래자료!$J3536</f>
        <v>75600800</v>
      </c>
      <c r="L3536" s="13" t="s">
        <v>12</v>
      </c>
      <c r="M3536" s="14" t="s">
        <v>136</v>
      </c>
    </row>
    <row r="3537" spans="2:13" x14ac:dyDescent="0.3">
      <c r="B3537" s="9">
        <v>46022</v>
      </c>
      <c r="C3537" s="10" t="s">
        <v>141</v>
      </c>
      <c r="D3537" s="10" t="s">
        <v>13</v>
      </c>
      <c r="E3537" s="10" t="s">
        <v>14</v>
      </c>
      <c r="F3537" s="10" t="s">
        <v>103</v>
      </c>
      <c r="G3537" s="11">
        <v>147</v>
      </c>
      <c r="H3537" s="11">
        <v>484000</v>
      </c>
      <c r="I3537" s="11">
        <f t="shared" si="118"/>
        <v>71148000</v>
      </c>
      <c r="J3537" s="11">
        <f t="shared" si="119"/>
        <v>7114800</v>
      </c>
      <c r="K3537" s="11">
        <f>연간거래자료!$I3537+연간거래자료!$J3537</f>
        <v>78262800</v>
      </c>
      <c r="L3537" s="13" t="s">
        <v>12</v>
      </c>
      <c r="M3537" s="14" t="s">
        <v>137</v>
      </c>
    </row>
    <row r="3538" spans="2:13" x14ac:dyDescent="0.3">
      <c r="B3538" s="9">
        <v>46022</v>
      </c>
      <c r="C3538" s="10" t="s">
        <v>150</v>
      </c>
      <c r="D3538" s="10" t="s">
        <v>13</v>
      </c>
      <c r="E3538" s="10" t="s">
        <v>14</v>
      </c>
      <c r="F3538" s="10" t="s">
        <v>94</v>
      </c>
      <c r="G3538" s="11">
        <v>140</v>
      </c>
      <c r="H3538" s="11">
        <v>116200</v>
      </c>
      <c r="I3538" s="11">
        <f t="shared" si="118"/>
        <v>16268000</v>
      </c>
      <c r="J3538" s="11">
        <f t="shared" si="119"/>
        <v>1626800</v>
      </c>
      <c r="K3538" s="11">
        <f>연간거래자료!$I3538+연간거래자료!$J3538</f>
        <v>17894800</v>
      </c>
      <c r="L3538" s="13" t="s">
        <v>16</v>
      </c>
      <c r="M3538" s="14" t="s">
        <v>137</v>
      </c>
    </row>
    <row r="3539" spans="2:13" x14ac:dyDescent="0.3">
      <c r="B3539" s="9">
        <v>46022</v>
      </c>
      <c r="C3539" s="10" t="s">
        <v>157</v>
      </c>
      <c r="D3539" s="10" t="s">
        <v>13</v>
      </c>
      <c r="E3539" s="10" t="s">
        <v>14</v>
      </c>
      <c r="F3539" s="10" t="s">
        <v>69</v>
      </c>
      <c r="G3539" s="11">
        <v>54</v>
      </c>
      <c r="H3539" s="11">
        <v>81500</v>
      </c>
      <c r="I3539" s="11">
        <f t="shared" si="118"/>
        <v>4401000</v>
      </c>
      <c r="J3539" s="11">
        <f t="shared" si="119"/>
        <v>440100</v>
      </c>
      <c r="K3539" s="11">
        <f>연간거래자료!$I3539+연간거래자료!$J3539</f>
        <v>4841100</v>
      </c>
      <c r="L3539" s="13" t="s">
        <v>12</v>
      </c>
      <c r="M3539" s="14" t="s">
        <v>137</v>
      </c>
    </row>
    <row r="3540" spans="2:13" x14ac:dyDescent="0.3">
      <c r="B3540" s="9">
        <v>46022</v>
      </c>
      <c r="C3540" s="10" t="s">
        <v>140</v>
      </c>
      <c r="D3540" s="10" t="s">
        <v>13</v>
      </c>
      <c r="E3540" s="10" t="s">
        <v>26</v>
      </c>
      <c r="F3540" s="10" t="s">
        <v>46</v>
      </c>
      <c r="G3540" s="11">
        <v>20</v>
      </c>
      <c r="H3540" s="11">
        <v>6700</v>
      </c>
      <c r="I3540" s="11">
        <f t="shared" si="118"/>
        <v>134000</v>
      </c>
      <c r="J3540" s="11">
        <f t="shared" si="119"/>
        <v>13400</v>
      </c>
      <c r="K3540" s="11">
        <f>연간거래자료!$I3540+연간거래자료!$J3540</f>
        <v>147400</v>
      </c>
      <c r="L3540" s="13" t="s">
        <v>16</v>
      </c>
      <c r="M3540" s="14" t="s">
        <v>135</v>
      </c>
    </row>
    <row r="3541" spans="2:13" x14ac:dyDescent="0.3">
      <c r="B3541" s="9">
        <v>46022</v>
      </c>
      <c r="C3541" s="10" t="s">
        <v>140</v>
      </c>
      <c r="D3541" s="10" t="s">
        <v>13</v>
      </c>
      <c r="E3541" s="10" t="s">
        <v>26</v>
      </c>
      <c r="F3541" s="10" t="s">
        <v>106</v>
      </c>
      <c r="G3541" s="11">
        <v>144</v>
      </c>
      <c r="H3541" s="11">
        <v>6500</v>
      </c>
      <c r="I3541" s="11">
        <f t="shared" si="118"/>
        <v>936000</v>
      </c>
      <c r="J3541" s="11">
        <f t="shared" si="119"/>
        <v>93600</v>
      </c>
      <c r="K3541" s="11">
        <f>연간거래자료!$I3541+연간거래자료!$J3541</f>
        <v>1029600</v>
      </c>
      <c r="L3541" s="13" t="s">
        <v>12</v>
      </c>
      <c r="M3541" s="14" t="s">
        <v>135</v>
      </c>
    </row>
    <row r="3542" spans="2:13" x14ac:dyDescent="0.3">
      <c r="B3542" s="9">
        <v>46022</v>
      </c>
      <c r="C3542" s="10" t="s">
        <v>146</v>
      </c>
      <c r="D3542" s="10" t="s">
        <v>9</v>
      </c>
      <c r="E3542" s="10" t="s">
        <v>10</v>
      </c>
      <c r="F3542" s="10" t="s">
        <v>96</v>
      </c>
      <c r="G3542" s="11">
        <v>131</v>
      </c>
      <c r="H3542" s="11">
        <v>133900</v>
      </c>
      <c r="I3542" s="11">
        <f t="shared" si="118"/>
        <v>17540900</v>
      </c>
      <c r="J3542" s="11">
        <f t="shared" si="119"/>
        <v>1754090</v>
      </c>
      <c r="K3542" s="11">
        <f>연간거래자료!$I3542+연간거래자료!$J3542</f>
        <v>19294990</v>
      </c>
      <c r="L3542" s="13" t="s">
        <v>12</v>
      </c>
      <c r="M3542" s="14" t="s">
        <v>134</v>
      </c>
    </row>
    <row r="3543" spans="2:13" x14ac:dyDescent="0.3">
      <c r="B3543" s="9">
        <v>46022</v>
      </c>
      <c r="C3543" s="10" t="s">
        <v>151</v>
      </c>
      <c r="D3543" s="10" t="s">
        <v>9</v>
      </c>
      <c r="E3543" s="10" t="s">
        <v>10</v>
      </c>
      <c r="F3543" s="10" t="s">
        <v>127</v>
      </c>
      <c r="G3543" s="11">
        <v>124</v>
      </c>
      <c r="H3543" s="11">
        <v>142100</v>
      </c>
      <c r="I3543" s="11">
        <f t="shared" si="118"/>
        <v>17620400</v>
      </c>
      <c r="J3543" s="11">
        <f t="shared" si="119"/>
        <v>1762040</v>
      </c>
      <c r="K3543" s="11">
        <f>연간거래자료!$I3543+연간거래자료!$J3543</f>
        <v>19382440</v>
      </c>
      <c r="L3543" s="13" t="s">
        <v>16</v>
      </c>
      <c r="M3543" s="14" t="s">
        <v>134</v>
      </c>
    </row>
    <row r="3544" spans="2:13" x14ac:dyDescent="0.3">
      <c r="B3544" s="9">
        <v>46022</v>
      </c>
      <c r="C3544" s="10" t="s">
        <v>146</v>
      </c>
      <c r="D3544" s="10" t="s">
        <v>9</v>
      </c>
      <c r="E3544" s="10" t="s">
        <v>10</v>
      </c>
      <c r="F3544" s="10" t="s">
        <v>78</v>
      </c>
      <c r="G3544" s="11">
        <v>135</v>
      </c>
      <c r="H3544" s="11">
        <v>209100</v>
      </c>
      <c r="I3544" s="11">
        <f t="shared" si="118"/>
        <v>28228500</v>
      </c>
      <c r="J3544" s="11">
        <f t="shared" si="119"/>
        <v>2822850</v>
      </c>
      <c r="K3544" s="11">
        <f>연간거래자료!$I3544+연간거래자료!$J3544</f>
        <v>31051350</v>
      </c>
      <c r="L3544" s="13" t="s">
        <v>16</v>
      </c>
      <c r="M3544" s="14" t="s">
        <v>134</v>
      </c>
    </row>
    <row r="3545" spans="2:13" x14ac:dyDescent="0.3">
      <c r="B3545" s="9">
        <v>46022</v>
      </c>
      <c r="C3545" s="10" t="s">
        <v>152</v>
      </c>
      <c r="D3545" s="10" t="s">
        <v>9</v>
      </c>
      <c r="E3545" s="10" t="s">
        <v>17</v>
      </c>
      <c r="F3545" s="10" t="s">
        <v>18</v>
      </c>
      <c r="G3545" s="11">
        <v>49</v>
      </c>
      <c r="H3545" s="11">
        <v>389000</v>
      </c>
      <c r="I3545" s="11">
        <f t="shared" si="118"/>
        <v>19061000</v>
      </c>
      <c r="J3545" s="11">
        <f t="shared" si="119"/>
        <v>1906100</v>
      </c>
      <c r="K3545" s="11">
        <f>연간거래자료!$I3545+연간거래자료!$J3545</f>
        <v>20967100</v>
      </c>
      <c r="L3545" s="13" t="s">
        <v>16</v>
      </c>
      <c r="M3545" s="14" t="s">
        <v>136</v>
      </c>
    </row>
    <row r="3546" spans="2:13" x14ac:dyDescent="0.3">
      <c r="B3546" s="9">
        <v>46022</v>
      </c>
      <c r="C3546" s="10" t="s">
        <v>155</v>
      </c>
      <c r="D3546" s="10" t="s">
        <v>9</v>
      </c>
      <c r="E3546" s="10" t="s">
        <v>17</v>
      </c>
      <c r="F3546" s="10" t="s">
        <v>108</v>
      </c>
      <c r="G3546" s="11">
        <v>17</v>
      </c>
      <c r="H3546" s="11">
        <v>245600</v>
      </c>
      <c r="I3546" s="11">
        <f t="shared" si="118"/>
        <v>4175200</v>
      </c>
      <c r="J3546" s="11">
        <f t="shared" si="119"/>
        <v>417520</v>
      </c>
      <c r="K3546" s="11">
        <f>연간거래자료!$I3546+연간거래자료!$J3546</f>
        <v>4592720</v>
      </c>
      <c r="L3546" s="13" t="s">
        <v>16</v>
      </c>
      <c r="M3546" s="14" t="s">
        <v>137</v>
      </c>
    </row>
    <row r="3547" spans="2:13" x14ac:dyDescent="0.3">
      <c r="B3547" s="15">
        <v>46022</v>
      </c>
      <c r="C3547" s="16" t="s">
        <v>147</v>
      </c>
      <c r="D3547" s="16" t="s">
        <v>9</v>
      </c>
      <c r="E3547" s="16" t="s">
        <v>36</v>
      </c>
      <c r="F3547" s="16" t="s">
        <v>37</v>
      </c>
      <c r="G3547" s="17">
        <v>91</v>
      </c>
      <c r="H3547" s="17">
        <v>151300</v>
      </c>
      <c r="I3547" s="17">
        <f t="shared" si="118"/>
        <v>13768300</v>
      </c>
      <c r="J3547" s="17">
        <f t="shared" si="119"/>
        <v>1376830</v>
      </c>
      <c r="K3547" s="17">
        <f>연간거래자료!$I3547+연간거래자료!$J3547</f>
        <v>15145130</v>
      </c>
      <c r="L3547" s="18" t="s">
        <v>16</v>
      </c>
      <c r="M3547" s="19" t="s">
        <v>135</v>
      </c>
    </row>
  </sheetData>
  <sortState xmlns:xlrd2="http://schemas.microsoft.com/office/spreadsheetml/2017/richdata2" ref="B8:M3547">
    <sortCondition ref="B11:B3547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연간거래자료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2023-12-07T16:01:04Z</dcterms:created>
  <dcterms:modified xsi:type="dcterms:W3CDTF">2025-01-23T01:25:22Z</dcterms:modified>
</cp:coreProperties>
</file>