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2A190D2C-F8B1-4AA9-BEDB-64C58624F803}" xr6:coauthVersionLast="47" xr6:coauthVersionMax="47" xr10:uidLastSave="{00000000-0000-0000-0000-000000000000}"/>
  <bookViews>
    <workbookView xWindow="-15480" yWindow="3780" windowWidth="15600" windowHeight="11760" xr2:uid="{7613AF10-C15A-430D-AE49-CCEDA230976F}"/>
  </bookViews>
  <sheets>
    <sheet name="대출현황" sheetId="1" r:id="rId1"/>
    <sheet name="확인필요업체" sheetId="2" r:id="rId2"/>
  </sheets>
  <definedNames>
    <definedName name="_xlnm._FilterDatabase" localSheetId="0" hidden="1">대출현황!$B$8:$Q$173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B6" i="2"/>
  <c r="A5" i="2"/>
</calcChain>
</file>

<file path=xl/sharedStrings.xml><?xml version="1.0" encoding="utf-8"?>
<sst xmlns="http://schemas.openxmlformats.org/spreadsheetml/2006/main" count="1802" uniqueCount="883">
  <si>
    <t>[조건 입력란]</t>
    <phoneticPr fontId="5" type="noConversion"/>
  </si>
  <si>
    <t>사업자등록번호</t>
  </si>
  <si>
    <t>개업일</t>
    <phoneticPr fontId="5" type="noConversion"/>
  </si>
  <si>
    <t>주소</t>
    <phoneticPr fontId="5" type="noConversion"/>
  </si>
  <si>
    <t>연락처</t>
    <phoneticPr fontId="5" type="noConversion"/>
  </si>
  <si>
    <t>폐업일</t>
    <phoneticPr fontId="5" type="noConversion"/>
  </si>
  <si>
    <t>상환방식</t>
  </si>
  <si>
    <t>대출일</t>
    <phoneticPr fontId="5" type="noConversion"/>
  </si>
  <si>
    <t>대출은행</t>
    <phoneticPr fontId="5" type="noConversion"/>
  </si>
  <si>
    <t>796-87-92078</t>
  </si>
  <si>
    <t>씨케이팩㈜</t>
  </si>
  <si>
    <t xml:space="preserve">서울시 강남구 역삼동 701번지 </t>
  </si>
  <si>
    <t>010-2364-31**</t>
  </si>
  <si>
    <t>원리금균등</t>
  </si>
  <si>
    <t>292-74-22316</t>
  </si>
  <si>
    <t>성원섬유주식회사</t>
  </si>
  <si>
    <t>경기도 수원시 영통구 원천동 327</t>
  </si>
  <si>
    <t>010-3867-26**</t>
  </si>
  <si>
    <t>만기일시</t>
  </si>
  <si>
    <t>738-25-91771</t>
  </si>
  <si>
    <t>우신화학공업사</t>
  </si>
  <si>
    <t>서울 노원구 월계동 447-1번지</t>
    <phoneticPr fontId="5" type="noConversion"/>
  </si>
  <si>
    <t>010-1891-41**</t>
  </si>
  <si>
    <t>619-90-71777</t>
  </si>
  <si>
    <t>웰컴산업</t>
  </si>
  <si>
    <t>서울시 영등포구 여의도동 17-1 H빌딩 9층</t>
    <phoneticPr fontId="5" type="noConversion"/>
  </si>
  <si>
    <t>010-1191-71**</t>
  </si>
  <si>
    <t>체증식</t>
  </si>
  <si>
    <t>903-76-11395</t>
  </si>
  <si>
    <t>㈜수한</t>
  </si>
  <si>
    <t>인천 서구 검단로501번안길 16</t>
  </si>
  <si>
    <t>010-9298-32**</t>
  </si>
  <si>
    <t>792-00-65700</t>
  </si>
  <si>
    <t>성림공업주식회사</t>
  </si>
  <si>
    <t>원금균등</t>
  </si>
  <si>
    <t>545-76-09144</t>
  </si>
  <si>
    <t>중앙산업㈜</t>
  </si>
  <si>
    <t>서울시 동대문구 청량리동 사서함 276호</t>
  </si>
  <si>
    <t>010-6682-67**</t>
  </si>
  <si>
    <t>986-19-73164</t>
  </si>
  <si>
    <t>㈜금석</t>
  </si>
  <si>
    <t>서울시 동대문구 신설동 96-48 N빌딩</t>
    <phoneticPr fontId="5" type="noConversion"/>
  </si>
  <si>
    <t>010-5795-27**</t>
  </si>
  <si>
    <t>337-69-32238</t>
  </si>
  <si>
    <t>극동화학</t>
  </si>
  <si>
    <t>서울 강남구 대치동 299-90 L금융센터</t>
  </si>
  <si>
    <t>010-1272-44**</t>
  </si>
  <si>
    <t>270-83-73461</t>
  </si>
  <si>
    <t>㈜그린프라텍</t>
  </si>
  <si>
    <t>서울시 강남구 삼성동 159-1 P타워 8층</t>
    <phoneticPr fontId="5" type="noConversion"/>
  </si>
  <si>
    <t>010-9141-09**</t>
  </si>
  <si>
    <t>925-44-77105</t>
  </si>
  <si>
    <t>삼흥산업㈜</t>
  </si>
  <si>
    <t>경기 수원시 영통구 신동 401</t>
  </si>
  <si>
    <t>010-9386-86**</t>
  </si>
  <si>
    <t>046-57-77583</t>
  </si>
  <si>
    <t>우신칼라</t>
  </si>
  <si>
    <t>경기도 파주시 조리면 뇌조리 459-1</t>
  </si>
  <si>
    <t>010-2879-38**</t>
  </si>
  <si>
    <t>415-07-01529</t>
  </si>
  <si>
    <t>㈜남진</t>
  </si>
  <si>
    <t>경기 군포시 금정동 166   </t>
  </si>
  <si>
    <t>010-5176-57**</t>
  </si>
  <si>
    <t>481-88-41340</t>
  </si>
  <si>
    <t>㈜서현엔프라</t>
  </si>
  <si>
    <t>인천 서구 서곶로 578</t>
  </si>
  <si>
    <t>010-7476-88**</t>
  </si>
  <si>
    <t>842-57-06854</t>
  </si>
  <si>
    <t>㈜파운텍</t>
  </si>
  <si>
    <t>서울 강남구 역삼1동 824 역삼빌딩 11층</t>
    <phoneticPr fontId="5" type="noConversion"/>
  </si>
  <si>
    <t>010-1710-73**</t>
  </si>
  <si>
    <t>626-94-15531</t>
  </si>
  <si>
    <t>신광안료상사</t>
  </si>
  <si>
    <t>서울시 중구 소공동 1번지 쇼핑(주)</t>
    <phoneticPr fontId="5" type="noConversion"/>
  </si>
  <si>
    <t>010-9209-61**</t>
  </si>
  <si>
    <t>733-46-34920</t>
  </si>
  <si>
    <t>㈜한일합섬대구공장</t>
  </si>
  <si>
    <t>경기도 시흥시 시흥대로 204</t>
  </si>
  <si>
    <t>010-9212-77**</t>
  </si>
  <si>
    <t>393-32-49215</t>
  </si>
  <si>
    <t>호남석유화학㈜</t>
  </si>
  <si>
    <t>234-22-15426</t>
  </si>
  <si>
    <t>㈜효민안양공장</t>
  </si>
  <si>
    <t>인천 계양구 안남로 525 Z코아빌딩 274호</t>
  </si>
  <si>
    <t>010-3199-28**</t>
  </si>
  <si>
    <t>352-73-30903</t>
  </si>
  <si>
    <t>㈜서해전자</t>
  </si>
  <si>
    <t>서울 강남구 대치동 891-10 L금융센터</t>
    <phoneticPr fontId="5" type="noConversion"/>
  </si>
  <si>
    <t>010-2386-38**</t>
  </si>
  <si>
    <t>874-81-93328</t>
  </si>
  <si>
    <t>(주)백두텔레콤</t>
  </si>
  <si>
    <t>서울 마포구 독막로 377</t>
  </si>
  <si>
    <t>010-2899-58**</t>
  </si>
  <si>
    <t>865-14-86890</t>
  </si>
  <si>
    <t>바이엘세원㈜</t>
  </si>
  <si>
    <t>경기 수원시 권선구 서부로 92-72</t>
  </si>
  <si>
    <t>010-2758-24**</t>
  </si>
  <si>
    <t>434-99-44088</t>
  </si>
  <si>
    <t>삼성광주전자㈜광주</t>
  </si>
  <si>
    <t>010-3995-26**</t>
  </si>
  <si>
    <t>715-49-61740</t>
  </si>
  <si>
    <t>(주)씨제이스포츠</t>
  </si>
  <si>
    <t>서울 중구 을지로6가 18-12 타워빌딩 31층</t>
    <phoneticPr fontId="5" type="noConversion"/>
  </si>
  <si>
    <t>010-4846-18**</t>
  </si>
  <si>
    <t>497-44-92342</t>
  </si>
  <si>
    <t>신영산업사</t>
  </si>
  <si>
    <t>경기도 수원시 영통구 신동 757</t>
  </si>
  <si>
    <t>010-9628-21**</t>
  </si>
  <si>
    <t>813-04-26189</t>
  </si>
  <si>
    <t>부림정공</t>
  </si>
  <si>
    <t>경기도 평택시 고덕면 율포리 579-5</t>
  </si>
  <si>
    <t>010-8170-22**</t>
  </si>
  <si>
    <t>039-10-47305</t>
  </si>
  <si>
    <t>(주)에스티에스로지스</t>
  </si>
  <si>
    <t>서울 서초구 잠원동 50-2</t>
  </si>
  <si>
    <t>010-2272-90**</t>
    <phoneticPr fontId="3" type="noConversion"/>
  </si>
  <si>
    <t>817-94-99482</t>
  </si>
  <si>
    <t>㈜광주삼정기업</t>
  </si>
  <si>
    <t>경기 성남시 분당구 서현동 250-2</t>
  </si>
  <si>
    <t>010-6679-65**</t>
  </si>
  <si>
    <t>638-38-30062</t>
  </si>
  <si>
    <t>㈜해동정밀</t>
  </si>
  <si>
    <t>서울특별시 금천구 시흥7동 925-24</t>
  </si>
  <si>
    <t>010-1540-49**</t>
  </si>
  <si>
    <t>327-07-90867</t>
  </si>
  <si>
    <t>㈜아폴로산업</t>
  </si>
  <si>
    <t>서울 서초구 잠원동 50-2 H캐슬</t>
    <phoneticPr fontId="5" type="noConversion"/>
  </si>
  <si>
    <t>010-2272-20**</t>
  </si>
  <si>
    <t>414-19-85402</t>
  </si>
  <si>
    <t>(주)승산</t>
  </si>
  <si>
    <t>서울 도봉구 도봉로 50</t>
  </si>
  <si>
    <t>010-6788-11**</t>
  </si>
  <si>
    <t>676-35-28609</t>
  </si>
  <si>
    <t>신화기업사</t>
  </si>
  <si>
    <t xml:space="preserve">경북 구미시 임수동 94-1 </t>
  </si>
  <si>
    <t>010-7270-13**</t>
  </si>
  <si>
    <t>866-62-01051</t>
  </si>
  <si>
    <t>대한공업㈜</t>
  </si>
  <si>
    <t>서울 강서구 공항동 9770 G항공</t>
  </si>
  <si>
    <t>010-1925-68**</t>
  </si>
  <si>
    <t>954-11-02571</t>
  </si>
  <si>
    <t>봉일화학㈜</t>
  </si>
  <si>
    <t>서울시 서초구 서초2동 9774-9</t>
  </si>
  <si>
    <t>010-2778-65**</t>
  </si>
  <si>
    <t>837-42-89081</t>
  </si>
  <si>
    <t>㈜대상프라콘</t>
  </si>
  <si>
    <t>서울특별시 금천구 시흥3동 985-26</t>
  </si>
  <si>
    <t>010-8426-53**</t>
  </si>
  <si>
    <t>075-69-54231</t>
  </si>
  <si>
    <t>도레이새한㈜</t>
  </si>
  <si>
    <t xml:space="preserve">서울 용산구 한강로7가 40-9 F회관 4 </t>
  </si>
  <si>
    <t>010-1179-88**</t>
  </si>
  <si>
    <t>169-43-92778</t>
  </si>
  <si>
    <t>세신전자㈜장성공장</t>
  </si>
  <si>
    <t>경기 고양시 일산서구 킨텍스로 217-59</t>
  </si>
  <si>
    <t>010-1801-18**</t>
  </si>
  <si>
    <t>521-41-46936</t>
  </si>
  <si>
    <t>두영실업㈜</t>
  </si>
  <si>
    <t>서울시 동대문구 청량리동 사서함 274호</t>
  </si>
  <si>
    <t>010-4123-91**</t>
  </si>
  <si>
    <t>864-40-12551</t>
  </si>
  <si>
    <t>㈜씨엔티코리아</t>
  </si>
  <si>
    <t>경기도 군포시 금정동 692-8</t>
  </si>
  <si>
    <t>010-8202-97**</t>
  </si>
  <si>
    <t>315-66-28475</t>
  </si>
  <si>
    <t>DRC</t>
  </si>
  <si>
    <t>서울시 중구 신당동 979</t>
  </si>
  <si>
    <t>010-4505-14**</t>
  </si>
  <si>
    <t>682-20-54096</t>
  </si>
  <si>
    <t>LG전자㈜창원1공</t>
  </si>
  <si>
    <t>서울 용산구 청파동7가 27-2</t>
  </si>
  <si>
    <t>010-1739-36**</t>
  </si>
  <si>
    <t>396-06-17116</t>
  </si>
  <si>
    <t>㈜세창</t>
  </si>
  <si>
    <t xml:space="preserve">서울 중구 을지로4가 310-68 K빌딩 8 </t>
    <phoneticPr fontId="5" type="noConversion"/>
  </si>
  <si>
    <t>010-5933-41**</t>
  </si>
  <si>
    <t>052-47-18783</t>
  </si>
  <si>
    <t>다우섬유</t>
  </si>
  <si>
    <t xml:space="preserve">서울 중구 을지로4가 790-42 K빌딩 2 </t>
  </si>
  <si>
    <t>010-2003-12**</t>
  </si>
  <si>
    <t>614-54-40252</t>
  </si>
  <si>
    <t>부산수지공업사</t>
  </si>
  <si>
    <t>서울 강남구 역삼9동 224 역삼빌딩 99층</t>
  </si>
  <si>
    <t>010-7478-56**</t>
  </si>
  <si>
    <t>375-06-11639</t>
  </si>
  <si>
    <t>㈜영진소재</t>
  </si>
  <si>
    <t>서울 서초구 서초1동 1445-14</t>
  </si>
  <si>
    <t>010-0438-52**</t>
  </si>
  <si>
    <t>203-66-40040</t>
  </si>
  <si>
    <t>성수플라스틱</t>
  </si>
  <si>
    <t>서울시 종로구 종로2가 6 T타워</t>
    <phoneticPr fontId="5" type="noConversion"/>
  </si>
  <si>
    <t>010-4910-56**</t>
  </si>
  <si>
    <t>155-88-59392</t>
  </si>
  <si>
    <t>태림코팅㈜</t>
  </si>
  <si>
    <t>서울시 서초구 양재동 232</t>
  </si>
  <si>
    <t>010-7881-22**</t>
  </si>
  <si>
    <t>854-72-09155</t>
  </si>
  <si>
    <t>삼진화학</t>
  </si>
  <si>
    <t>010-4745-89**</t>
  </si>
  <si>
    <t>305-27-77284</t>
  </si>
  <si>
    <t>대진화학</t>
  </si>
  <si>
    <t>413-29-62114</t>
  </si>
  <si>
    <t>㈜창설</t>
  </si>
  <si>
    <t>경기도 성남시 분당구 야탑동 486</t>
  </si>
  <si>
    <t>010-8319-85**</t>
  </si>
  <si>
    <t>770-68-26022</t>
  </si>
  <si>
    <t>㈜신아솔물산</t>
  </si>
  <si>
    <t>인천광역시 남동구 남촌동 621-7</t>
  </si>
  <si>
    <t>010-9798-42**</t>
  </si>
  <si>
    <t>118-22-74389</t>
  </si>
  <si>
    <t>㈜광신아이앤피</t>
  </si>
  <si>
    <t>서울 강남구 청담2동 99-19</t>
  </si>
  <si>
    <t>010-4995-07**</t>
  </si>
  <si>
    <t>633-00-47967</t>
  </si>
  <si>
    <t>㈜덕신피그먼트</t>
  </si>
  <si>
    <t>서울 용산구 원효로4가 113-25</t>
  </si>
  <si>
    <t>198-12-84529</t>
  </si>
  <si>
    <t>미광케미칼상사</t>
  </si>
  <si>
    <t xml:space="preserve">서울 강남구 역삼2동 799-9 I빌딩 97 </t>
  </si>
  <si>
    <t>010-5720-06**</t>
  </si>
  <si>
    <t>977-26-91773</t>
  </si>
  <si>
    <t>동보산업</t>
  </si>
  <si>
    <t xml:space="preserve">서울 강남구 대치4동 299-90 A금융센터 </t>
  </si>
  <si>
    <t>010-7250-64**</t>
  </si>
  <si>
    <t>977-83-16436</t>
  </si>
  <si>
    <t>덕진산업㈜</t>
  </si>
  <si>
    <t>서울 송파구 문정동 70-5</t>
  </si>
  <si>
    <t>010-6649-15**</t>
  </si>
  <si>
    <t>643-16-35458</t>
  </si>
  <si>
    <t>(주)서북상호저축은행</t>
  </si>
  <si>
    <t>서울특별시 강서구 화곡6동 1103-6 3층</t>
  </si>
  <si>
    <t>010-9258-95**</t>
  </si>
  <si>
    <t>947-85-51508</t>
  </si>
  <si>
    <t>정진폴리머</t>
  </si>
  <si>
    <t>서울 동작구 신대방2동 370 P사옥   </t>
    <phoneticPr fontId="5" type="noConversion"/>
  </si>
  <si>
    <t>010-5276-69**</t>
  </si>
  <si>
    <t>610-46-36112</t>
  </si>
  <si>
    <t>(주)빌더스넷</t>
  </si>
  <si>
    <t>서울 영등포구 여의도동 60 대한</t>
  </si>
  <si>
    <t>010-2406-05**</t>
  </si>
  <si>
    <t>091-51-13016</t>
  </si>
  <si>
    <t>㈜원림</t>
  </si>
  <si>
    <t>616-63-30492</t>
  </si>
  <si>
    <t>정운산업㈜</t>
  </si>
  <si>
    <t>서울시 성동구 성수1가2동 656-216</t>
  </si>
  <si>
    <t>010-8424-71**</t>
  </si>
  <si>
    <t>340-11-44496</t>
  </si>
  <si>
    <t>㈜유엠시이</t>
  </si>
  <si>
    <t>서울 영등포구 여의도동 20 S트윈타워</t>
    <phoneticPr fontId="5" type="noConversion"/>
  </si>
  <si>
    <t>010-3721-50**</t>
  </si>
  <si>
    <t>933-51-20407</t>
  </si>
  <si>
    <t>㈜문일케미칼</t>
  </si>
  <si>
    <t>인천 계양구 안남로 525 Z코아빌딩 234호</t>
    <phoneticPr fontId="5" type="noConversion"/>
  </si>
  <si>
    <t>010-6404-95**</t>
  </si>
  <si>
    <t>904-46-89909</t>
  </si>
  <si>
    <t>동명화학</t>
  </si>
  <si>
    <t>474-29-62117</t>
  </si>
  <si>
    <t>영진화학</t>
  </si>
  <si>
    <t>경기도 부천시 원미구 도당동 272-15</t>
  </si>
  <si>
    <t>010-7792-20**</t>
  </si>
  <si>
    <t>628-71-25935</t>
  </si>
  <si>
    <t>㈜건화플라테크</t>
  </si>
  <si>
    <t>서울시 서초구 서초동 1467-80번지</t>
  </si>
  <si>
    <t>010-3385-95**</t>
  </si>
  <si>
    <t>232-52-63888</t>
  </si>
  <si>
    <t>영진P&amp;C</t>
  </si>
  <si>
    <t>서울 강서구 강서로 387 1층</t>
  </si>
  <si>
    <t>010-8522-04**</t>
  </si>
  <si>
    <t>597-27-20224</t>
  </si>
  <si>
    <t>㈜진흥공업</t>
  </si>
  <si>
    <t xml:space="preserve">서울 강남구 역삼2동 719-1 I빌딩 13 </t>
    <phoneticPr fontId="5" type="noConversion"/>
  </si>
  <si>
    <t>010-1905-30**</t>
  </si>
  <si>
    <t>172-27-96469</t>
  </si>
  <si>
    <t>㈜에스엠인더스트리</t>
  </si>
  <si>
    <t>서울 강서구 공항동 1370 G항공</t>
    <phoneticPr fontId="5" type="noConversion"/>
  </si>
  <si>
    <t>010-0893-56**</t>
  </si>
  <si>
    <t>546-32-51539</t>
  </si>
  <si>
    <t>대성색재상사</t>
  </si>
  <si>
    <t>인천광역시 남동구 남촌동 429-7</t>
  </si>
  <si>
    <t>010-2513-02**</t>
  </si>
  <si>
    <t>641-77-33558</t>
  </si>
  <si>
    <t>(주)백두경영개발원</t>
  </si>
  <si>
    <t xml:space="preserve">경기 의왕시 안양판교로 103 </t>
  </si>
  <si>
    <t>010-9224-53**</t>
  </si>
  <si>
    <t>630-42-86697</t>
  </si>
  <si>
    <t>(주)백두화학</t>
  </si>
  <si>
    <t>서울 영등포구 여의도동 34-10 증권빌딩   </t>
    <phoneticPr fontId="5" type="noConversion"/>
  </si>
  <si>
    <t>010-0001-13**</t>
  </si>
  <si>
    <t>340-63-66324</t>
  </si>
  <si>
    <t>덕신산업사</t>
  </si>
  <si>
    <t xml:space="preserve">서울시 마포구 공덕동 254-2 </t>
  </si>
  <si>
    <t>010-7527-69**</t>
  </si>
  <si>
    <t>084-61-19110</t>
  </si>
  <si>
    <t>대우안료상사</t>
  </si>
  <si>
    <t>경기도 군포시 금정동 492-2</t>
  </si>
  <si>
    <t>010-5633-14**</t>
  </si>
  <si>
    <t>046-74-11037</t>
  </si>
  <si>
    <t>신성P.I.E㈜</t>
  </si>
  <si>
    <t>서울특별시 동작구 신대방동 370</t>
  </si>
  <si>
    <t>010-1334-77**</t>
  </si>
  <si>
    <t>061-38-44904</t>
  </si>
  <si>
    <t>㈜일해</t>
  </si>
  <si>
    <t>서울특별시 강남구 역삼동 708-8</t>
  </si>
  <si>
    <t>010-9694-05**</t>
  </si>
  <si>
    <t>135-40-83770</t>
  </si>
  <si>
    <t>㈜한국닉스</t>
  </si>
  <si>
    <t>경기도 안산시 단원구 원시동 774 B5-4</t>
  </si>
  <si>
    <t>010-5110-38**</t>
  </si>
  <si>
    <t>580-42-12641</t>
  </si>
  <si>
    <t>대현산업㈜</t>
  </si>
  <si>
    <t>서울 서초구 서초9동 9445-94</t>
  </si>
  <si>
    <t>010-3767-74**</t>
  </si>
  <si>
    <t>973-30-34261</t>
  </si>
  <si>
    <t>동양실업</t>
  </si>
  <si>
    <t>서울특별시 강남구 역삼동 702-2</t>
  </si>
  <si>
    <t>010-2320-04**</t>
  </si>
  <si>
    <t>020-09-94244</t>
  </si>
  <si>
    <t>㈜그린폴리머</t>
  </si>
  <si>
    <t>010-7978-02**</t>
  </si>
  <si>
    <t>601-09-56409</t>
  </si>
  <si>
    <t>㈜동아엔지니어링</t>
  </si>
  <si>
    <t xml:space="preserve">서울 중구 소공동 51 C센타빌딩 신관  </t>
    <phoneticPr fontId="5" type="noConversion"/>
  </si>
  <si>
    <t>010-0440-29**</t>
  </si>
  <si>
    <t>900-70-99216</t>
  </si>
  <si>
    <t>신진프라스틱주식회사</t>
  </si>
  <si>
    <t xml:space="preserve">서울 중구 을지로6가 18-12 A빌딩 </t>
    <phoneticPr fontId="5" type="noConversion"/>
  </si>
  <si>
    <t>010-2862-35**</t>
  </si>
  <si>
    <t>934-73-31437</t>
  </si>
  <si>
    <t>전보산업㈜</t>
  </si>
  <si>
    <t>서울 종로구 수송동 146-12 P빌딩</t>
    <phoneticPr fontId="5" type="noConversion"/>
  </si>
  <si>
    <t>010-8867-17**</t>
  </si>
  <si>
    <t>049-42-15570</t>
  </si>
  <si>
    <t>영진산업</t>
  </si>
  <si>
    <t>서울 강남구 대치동 1001번지</t>
    <phoneticPr fontId="5" type="noConversion"/>
  </si>
  <si>
    <t>010-1849-88**</t>
  </si>
  <si>
    <t>410-83-98057</t>
  </si>
  <si>
    <t>디씨엠㈜</t>
  </si>
  <si>
    <t>서울시 서초구 양재동 272</t>
  </si>
  <si>
    <t>010-3546-53**</t>
  </si>
  <si>
    <t>117-87-94154</t>
  </si>
  <si>
    <t>대일케미칼</t>
  </si>
  <si>
    <t>서울시 동대문구 용두동 252번지</t>
  </si>
  <si>
    <t>010-7837-86**</t>
  </si>
  <si>
    <t>232-20-18610</t>
  </si>
  <si>
    <t>㈜젠트로</t>
  </si>
  <si>
    <t>경기도 안양시 만안구 박달동 615</t>
  </si>
  <si>
    <t>010-7375-30**</t>
  </si>
  <si>
    <t>062-57-50792</t>
  </si>
  <si>
    <t>㈜크로버</t>
  </si>
  <si>
    <t>서울시 서초구 서초2동 1376-1</t>
  </si>
  <si>
    <t>010-6074-01**</t>
  </si>
  <si>
    <t>837-75-70365</t>
  </si>
  <si>
    <t>금정산업㈜</t>
  </si>
  <si>
    <t>인천 서구 서곶로 572</t>
  </si>
  <si>
    <t>010-8708-96**</t>
  </si>
  <si>
    <t>238-86-99319</t>
  </si>
  <si>
    <t>아이에스테크㈜</t>
  </si>
  <si>
    <t>서울 중구 소공동 87-10</t>
  </si>
  <si>
    <t>010-2326-64**</t>
  </si>
  <si>
    <t>376-90-71834</t>
  </si>
  <si>
    <t>(주)씨에스리더</t>
  </si>
  <si>
    <t>경기도 안산시 단원구 목내동 390-1</t>
  </si>
  <si>
    <t>010-8433-94**</t>
  </si>
  <si>
    <t>087-08-78669</t>
  </si>
  <si>
    <t>CS PACK</t>
  </si>
  <si>
    <t>서울시 서초구 양재동 70-7</t>
  </si>
  <si>
    <t>010-3978-78**</t>
  </si>
  <si>
    <t>977-69-46228</t>
  </si>
  <si>
    <t>㈜태광수지</t>
  </si>
  <si>
    <t>경기도 평택시 고덕면 율포리 539-5</t>
  </si>
  <si>
    <t>010-5066-50**</t>
  </si>
  <si>
    <t>781-97-80436</t>
  </si>
  <si>
    <t>㈜삼우엔지니어링</t>
  </si>
  <si>
    <t>서울시 중구 신당동 171</t>
  </si>
  <si>
    <t>010-4192-49**</t>
  </si>
  <si>
    <t>299-10-40546</t>
  </si>
  <si>
    <t>바이믹스산업</t>
  </si>
  <si>
    <t>경기도 성남시 분당구 야탑동 424</t>
  </si>
  <si>
    <t>010-6866-38**</t>
  </si>
  <si>
    <t>908-84-72320</t>
  </si>
  <si>
    <t>㈜유니맥스폴리색</t>
  </si>
  <si>
    <t>서울시 종로구 신문로 1가 57번지 D빌딩 7층</t>
    <phoneticPr fontId="5" type="noConversion"/>
  </si>
  <si>
    <t>010-7118-14**</t>
  </si>
  <si>
    <t>173-04-38009</t>
  </si>
  <si>
    <t>㈜서광</t>
  </si>
  <si>
    <t>서울 강북구 월계로 2035</t>
  </si>
  <si>
    <t>010-2760-89**</t>
  </si>
  <si>
    <t>519-64-14710</t>
  </si>
  <si>
    <t>(주)아스텍</t>
  </si>
  <si>
    <t>서울시 종로구 신문로1가 57 G사옥빌딩</t>
    <phoneticPr fontId="5" type="noConversion"/>
  </si>
  <si>
    <t>010-5356-92**</t>
  </si>
  <si>
    <t>617-03-49578</t>
  </si>
  <si>
    <t>㈜한성프라스틱</t>
  </si>
  <si>
    <t>경기 군포시 금정동 944   </t>
  </si>
  <si>
    <t>010-4669-68**</t>
  </si>
  <si>
    <t>882-60-00893</t>
  </si>
  <si>
    <t>(주)무궁화</t>
  </si>
  <si>
    <t>010-0793-84**</t>
  </si>
  <si>
    <t>650-19-55042</t>
  </si>
  <si>
    <t>우성화학</t>
  </si>
  <si>
    <t>서울시 용산구 동자동 12</t>
  </si>
  <si>
    <t>010-5958-74**</t>
  </si>
  <si>
    <t>633-61-55593</t>
  </si>
  <si>
    <t>㈜대창</t>
  </si>
  <si>
    <t>서울시 강남구 역삼동 701-2 V빌딩 16층</t>
    <phoneticPr fontId="5" type="noConversion"/>
  </si>
  <si>
    <t>010-7585-14**</t>
  </si>
  <si>
    <t>443-34-56607</t>
  </si>
  <si>
    <t>(주)서북월드</t>
  </si>
  <si>
    <t>서울시 송파구 방이동 88 회관</t>
    <phoneticPr fontId="5" type="noConversion"/>
  </si>
  <si>
    <t>010-4499-26**</t>
  </si>
  <si>
    <t>714-03-57643</t>
  </si>
  <si>
    <t>(주)서북</t>
  </si>
  <si>
    <t>서울시 은평구 응암동 594-36</t>
  </si>
  <si>
    <t>010-2429-90**</t>
  </si>
  <si>
    <t>770-69-43196</t>
  </si>
  <si>
    <t>㈜희성화학</t>
  </si>
  <si>
    <t>서울시 용산구 한강로 7가 40-974</t>
  </si>
  <si>
    <t>010-0233-51**</t>
  </si>
  <si>
    <t>494-91-80728</t>
  </si>
  <si>
    <t>우성산업</t>
  </si>
  <si>
    <t>서울 서초구 서초3동 1549-8 B빌딩</t>
    <phoneticPr fontId="5" type="noConversion"/>
  </si>
  <si>
    <t>010-4066-74**</t>
  </si>
  <si>
    <t>597-86-03388</t>
  </si>
  <si>
    <t>성우랜드㈜울산공장</t>
  </si>
  <si>
    <t>서울 영등포구 여의도동 36-5 J증권빌딩</t>
    <phoneticPr fontId="5" type="noConversion"/>
  </si>
  <si>
    <t>010-0039-21**</t>
  </si>
  <si>
    <t>835-91-60741</t>
  </si>
  <si>
    <t>(주)신라건설</t>
  </si>
  <si>
    <t>서울시 강남구 역삼1동 837-26 플라자빌딩</t>
    <phoneticPr fontId="5" type="noConversion"/>
  </si>
  <si>
    <t>010-4479-28**</t>
  </si>
  <si>
    <t>382-03-62067</t>
  </si>
  <si>
    <t>㈜상아뉴매틱</t>
  </si>
  <si>
    <t>서울 용산구 청파동3가 83-2</t>
  </si>
  <si>
    <t>010-1949-53**</t>
  </si>
  <si>
    <t>694-35-86430</t>
  </si>
  <si>
    <t>(주)백두기공</t>
  </si>
  <si>
    <t>서울 송파구 송파대로 78</t>
  </si>
  <si>
    <t>010-4820-41**</t>
  </si>
  <si>
    <t>383-57-80035</t>
  </si>
  <si>
    <t>㈜삼양사</t>
  </si>
  <si>
    <t>서울시 용산구 한강로 3가 40-134</t>
  </si>
  <si>
    <t>010-9991-95**</t>
  </si>
  <si>
    <t>505-90-31956</t>
  </si>
  <si>
    <t>(주)싸이버로지텍</t>
  </si>
  <si>
    <t>서울시 영등포구 여의도동 15-23</t>
  </si>
  <si>
    <t>010-8366-02**</t>
  </si>
  <si>
    <t>581-18-60894</t>
  </si>
  <si>
    <t>㈜동진전자</t>
  </si>
  <si>
    <t>서울 영등포구 양평동3가 45</t>
  </si>
  <si>
    <t>010-0740-88**</t>
  </si>
  <si>
    <t>644-50-33290</t>
  </si>
  <si>
    <t>㈜현대큐시스</t>
  </si>
  <si>
    <t>서울시 강남구 역삼동 709-2 V빌딩 94층</t>
  </si>
  <si>
    <t>010-3795-91**</t>
  </si>
  <si>
    <t>863-63-56819</t>
  </si>
  <si>
    <t>우성케미칼</t>
  </si>
  <si>
    <t>010-3276-97**</t>
  </si>
  <si>
    <t>630-98-53773</t>
  </si>
  <si>
    <t>㈜상원</t>
  </si>
  <si>
    <t>경기 시흥시 마유로 308</t>
  </si>
  <si>
    <t>010-1679-30**</t>
  </si>
  <si>
    <t>521-62-44203</t>
  </si>
  <si>
    <t>㈜협성산업</t>
  </si>
  <si>
    <t xml:space="preserve">서울 중구 소공동 59 C센타빌딩 신관  </t>
  </si>
  <si>
    <t>010-6226-91**</t>
  </si>
  <si>
    <t>096-92-27767</t>
  </si>
  <si>
    <t>부원산업주식회사</t>
  </si>
  <si>
    <t>010-2845-00**</t>
  </si>
  <si>
    <t>476-45-50150</t>
  </si>
  <si>
    <t>광주인탑스㈜</t>
  </si>
  <si>
    <t>서울 강북구 월계로 2075</t>
  </si>
  <si>
    <t>010-6414-56**</t>
  </si>
  <si>
    <t>363-94-98515</t>
  </si>
  <si>
    <t>㈜인텍</t>
  </si>
  <si>
    <t xml:space="preserve">서울 강남구 대치4동 891-10 A금융센터 </t>
    <phoneticPr fontId="5" type="noConversion"/>
  </si>
  <si>
    <t>010-4328-51**</t>
  </si>
  <si>
    <t>685-22-43356</t>
  </si>
  <si>
    <t>(주)아페론</t>
  </si>
  <si>
    <t>경기 군포시 고산로 68</t>
  </si>
  <si>
    <t>010-1199-00**</t>
  </si>
  <si>
    <t>743-52-27882</t>
  </si>
  <si>
    <t>세림화학</t>
  </si>
  <si>
    <t>경기도 하남시 하산곡동 63-3</t>
  </si>
  <si>
    <t>010-1509-06**</t>
  </si>
  <si>
    <t>825-24-20283</t>
  </si>
  <si>
    <t>(주)삼진엘앤디</t>
  </si>
  <si>
    <t>인천 서구 가좌동 552-26   </t>
  </si>
  <si>
    <t>010-5277-75**</t>
  </si>
  <si>
    <t>736-56-34066</t>
  </si>
  <si>
    <t>(주)스마트로</t>
  </si>
  <si>
    <t>서울특별시 서초구 양재동 230</t>
  </si>
  <si>
    <t>010-6628-35**</t>
  </si>
  <si>
    <t>140-76-54249</t>
  </si>
  <si>
    <t>우신화학㈜</t>
  </si>
  <si>
    <t>서울 중구 을지로6가 18-12 E타워빌딩 31층</t>
    <phoneticPr fontId="5" type="noConversion"/>
  </si>
  <si>
    <t>010-0953-32**</t>
  </si>
  <si>
    <t>968-22-24666</t>
  </si>
  <si>
    <t>세명프라스틱</t>
  </si>
  <si>
    <t>서울 종로구 신문로1가 57 M빌딩 16층</t>
    <phoneticPr fontId="5" type="noConversion"/>
  </si>
  <si>
    <t>010-5439-54**</t>
  </si>
  <si>
    <t>274-15-33138</t>
  </si>
  <si>
    <t>㈜평화산업</t>
  </si>
  <si>
    <t>서울시 동대문구 신설동 94-42 N빌딩</t>
  </si>
  <si>
    <t>010-3049-23**</t>
  </si>
  <si>
    <t>087-20-12653</t>
  </si>
  <si>
    <t>안성정밀공업</t>
  </si>
  <si>
    <t xml:space="preserve">서울 강남구 대치4동 891-10 금융센터 </t>
    <phoneticPr fontId="5" type="noConversion"/>
  </si>
  <si>
    <t>010-0328-03**</t>
  </si>
  <si>
    <t>375-15-43146</t>
  </si>
  <si>
    <t>보현산업주식회사</t>
  </si>
  <si>
    <t>경기도 부천시 오정구 내동 272-9</t>
  </si>
  <si>
    <t>010-9131-52**</t>
  </si>
  <si>
    <t>774-80-60015</t>
  </si>
  <si>
    <t>월성산업</t>
  </si>
  <si>
    <t>서울 강남구 역삼1동 735-3 W타워</t>
    <phoneticPr fontId="5" type="noConversion"/>
  </si>
  <si>
    <t>010-6491-00**</t>
  </si>
  <si>
    <t>902-38-99152</t>
  </si>
  <si>
    <t>㈜코라</t>
  </si>
  <si>
    <t>경기 수원시 권선구 서부로 18-78</t>
  </si>
  <si>
    <t>010-1412-84**</t>
  </si>
  <si>
    <t>929-34-97249</t>
  </si>
  <si>
    <t>(주)서울음반</t>
  </si>
  <si>
    <t>서울시 광진구 화양동 1번지</t>
  </si>
  <si>
    <t>010-7040-98**</t>
  </si>
  <si>
    <t>722-71-46456</t>
  </si>
  <si>
    <t>㈜영창폴리텍</t>
  </si>
  <si>
    <t xml:space="preserve">서울시 마포구 공덕동 254-8 </t>
  </si>
  <si>
    <t>010-9172-88**</t>
  </si>
  <si>
    <t>274-69-07894</t>
  </si>
  <si>
    <t>㈜현보하이텍</t>
  </si>
  <si>
    <t>서울 용산구 원효로4가 997-25</t>
  </si>
  <si>
    <t>010-2689-59**</t>
  </si>
  <si>
    <t>796-22-37820</t>
  </si>
  <si>
    <t>삼미화학</t>
  </si>
  <si>
    <t>서울 종로구 수송동 146-12 대림빌딩</t>
  </si>
  <si>
    <t>010-5486-90**</t>
  </si>
  <si>
    <t>576-86-01496</t>
  </si>
  <si>
    <t>㈜아이팩</t>
  </si>
  <si>
    <t>500-86-18897</t>
  </si>
  <si>
    <t>엘지전선㈜안양공장</t>
  </si>
  <si>
    <t>서울 종로구 신문로1가 57 E빌딩 16층</t>
    <phoneticPr fontId="5" type="noConversion"/>
  </si>
  <si>
    <t>010-5439-26**</t>
  </si>
  <si>
    <t>124-62-39118</t>
  </si>
  <si>
    <t>신화공업사</t>
  </si>
  <si>
    <t>서울시 종로구 신문로 1가 57번지 A빌딩</t>
    <phoneticPr fontId="5" type="noConversion"/>
  </si>
  <si>
    <t>010-2197-38**</t>
  </si>
  <si>
    <t>440-80-85473</t>
  </si>
  <si>
    <t>㈜삼오</t>
  </si>
  <si>
    <t>서울시 서초구 양재동 70-3</t>
  </si>
  <si>
    <t>010-0630-53**</t>
  </si>
  <si>
    <t>710-38-40974</t>
  </si>
  <si>
    <t>㈜성림산업</t>
  </si>
  <si>
    <t>서울시 송파구 신청동 29</t>
  </si>
  <si>
    <t>010-9045-26**</t>
  </si>
  <si>
    <t>159-29-48108</t>
  </si>
  <si>
    <t>신용산업</t>
  </si>
  <si>
    <t>서울시 종로구 관철동 258 P빌딩 10층</t>
    <phoneticPr fontId="5" type="noConversion"/>
  </si>
  <si>
    <t>010-5314-03**</t>
  </si>
  <si>
    <t>572-47-77649</t>
  </si>
  <si>
    <t>일진전자부품</t>
  </si>
  <si>
    <t>서울 송파구 잠실1동 10 야구장내</t>
    <phoneticPr fontId="5" type="noConversion"/>
  </si>
  <si>
    <t>010-3711-08**</t>
  </si>
  <si>
    <t>387-01-63408</t>
  </si>
  <si>
    <t>금화정밀</t>
  </si>
  <si>
    <t>526-60-62910</t>
  </si>
  <si>
    <t>세방산업㈜</t>
  </si>
  <si>
    <t xml:space="preserve">서울 서초구 서초3동 1534-5 코스모빌딩  </t>
    <phoneticPr fontId="5" type="noConversion"/>
  </si>
  <si>
    <t>010-3263-28**</t>
  </si>
  <si>
    <t>440-34-74439</t>
  </si>
  <si>
    <t>아남르그랑주식회사</t>
  </si>
  <si>
    <t>서울시 송파구 잠실동 40-1</t>
  </si>
  <si>
    <t>010-5260-12**</t>
  </si>
  <si>
    <t>532-30-85740</t>
  </si>
  <si>
    <t>㈜코스텍</t>
  </si>
  <si>
    <t>경기도 부천시 오정구 내동 272-1</t>
  </si>
  <si>
    <t>010-9222-00**</t>
  </si>
  <si>
    <t>440-56-85545</t>
  </si>
  <si>
    <t>신흥글로벌㈜</t>
  </si>
  <si>
    <t xml:space="preserve">경기도 과천시 관문로 88 중앙동 1번지   </t>
  </si>
  <si>
    <t>010-3117-03**</t>
  </si>
  <si>
    <t>317-02-04325</t>
  </si>
  <si>
    <t>건설화성㈜</t>
  </si>
  <si>
    <t>경기 시흥시 마유로 702</t>
  </si>
  <si>
    <t>010-6241-86**</t>
  </si>
  <si>
    <t>546-73-67420</t>
  </si>
  <si>
    <t>대림산업㈜여수COMP</t>
  </si>
  <si>
    <t>인천 서구 검단로509번안길 94</t>
  </si>
  <si>
    <t>010-6708-45**</t>
  </si>
  <si>
    <t>787-02-27717</t>
  </si>
  <si>
    <t>신화화성</t>
  </si>
  <si>
    <t>서울시 마포구 시교동 395-27</t>
  </si>
  <si>
    <t>010-0946-82**</t>
  </si>
  <si>
    <t>000-29-88142</t>
  </si>
  <si>
    <t>㈜원봉</t>
  </si>
  <si>
    <t xml:space="preserve">서울 용산구 한강로3가 40-1 F회관 6 </t>
    <phoneticPr fontId="5" type="noConversion"/>
  </si>
  <si>
    <t>010-9584-02**</t>
  </si>
  <si>
    <t>901-06-48159</t>
  </si>
  <si>
    <t>㈜광일</t>
  </si>
  <si>
    <t>010-6170-13**</t>
    <phoneticPr fontId="5" type="noConversion"/>
  </si>
  <si>
    <t>102-07-22038</t>
  </si>
  <si>
    <t>㈜한국기능공사</t>
  </si>
  <si>
    <t>서울시 동대문구 청량리 2동 207-7</t>
  </si>
  <si>
    <t>010-0274-57**</t>
  </si>
  <si>
    <t>156-90-85439</t>
  </si>
  <si>
    <t>㈜나산산업</t>
  </si>
  <si>
    <t>경기도 안산시 단원구 원시동 734 B5-6</t>
  </si>
  <si>
    <t>010-8289-34**</t>
  </si>
  <si>
    <t>527-05-02207</t>
  </si>
  <si>
    <t>덕우케미칼</t>
  </si>
  <si>
    <t>서울시 영등포구 여의도동 27-2 번지</t>
  </si>
  <si>
    <t>010-7008-63**</t>
  </si>
  <si>
    <t>549-41-17068</t>
  </si>
  <si>
    <t>아주섬유공업사</t>
  </si>
  <si>
    <t xml:space="preserve">서울 강남구 역삼1동 837-36 O타워10층  </t>
    <phoneticPr fontId="5" type="noConversion"/>
  </si>
  <si>
    <t>010-3054-54**</t>
  </si>
  <si>
    <t>513-68-53731</t>
  </si>
  <si>
    <t>동경플라텍</t>
  </si>
  <si>
    <t>서울시 종로구 신문로 9가 57번지 D빌딩 7층</t>
  </si>
  <si>
    <t>010-2582-55**</t>
  </si>
  <si>
    <t>427-97-17514</t>
  </si>
  <si>
    <t>㈜금성포리머</t>
  </si>
  <si>
    <t>서울시 동대문구 청량리 2동 207-3</t>
  </si>
  <si>
    <t>010-1490-69**</t>
  </si>
  <si>
    <t>442-90-89361</t>
  </si>
  <si>
    <t>미광산업㈜</t>
  </si>
  <si>
    <t>경기도 안양시 만안구 박달동 495</t>
  </si>
  <si>
    <t>010-5749-77**</t>
  </si>
  <si>
    <t>000-84-67465</t>
  </si>
  <si>
    <t>㈜오영프라스틱</t>
  </si>
  <si>
    <t>343-84-51254</t>
  </si>
  <si>
    <t>신일산업㈜</t>
  </si>
  <si>
    <t>010-9386-76**</t>
    <phoneticPr fontId="5" type="noConversion"/>
  </si>
  <si>
    <t>486-82-72578</t>
  </si>
  <si>
    <t>㈜효민</t>
  </si>
  <si>
    <t>서울 영등포구 양평동7가 45</t>
  </si>
  <si>
    <t>010-9321-13**</t>
  </si>
  <si>
    <t>908-52-56607</t>
  </si>
  <si>
    <t>다림산업㈜</t>
  </si>
  <si>
    <t>충남 천안시 직산읍 군서리 92-2</t>
  </si>
  <si>
    <t>010-9902-38**</t>
  </si>
  <si>
    <t>799-89-41821</t>
  </si>
  <si>
    <t>서진브로우텍</t>
  </si>
  <si>
    <t>010-6170-83**</t>
  </si>
  <si>
    <t>763-42-53072</t>
  </si>
  <si>
    <t>㈜세복</t>
  </si>
  <si>
    <t>대출번호</t>
    <phoneticPr fontId="3" type="noConversion"/>
  </si>
  <si>
    <t>업종</t>
    <phoneticPr fontId="3" type="noConversion"/>
  </si>
  <si>
    <t>제조업</t>
  </si>
  <si>
    <t>제조업</t>
    <phoneticPr fontId="3" type="noConversion"/>
  </si>
  <si>
    <t>서비스업</t>
  </si>
  <si>
    <t>서비스업</t>
    <phoneticPr fontId="3" type="noConversion"/>
  </si>
  <si>
    <t>건설업</t>
  </si>
  <si>
    <t>건설업</t>
    <phoneticPr fontId="3" type="noConversion"/>
  </si>
  <si>
    <t>소매업</t>
  </si>
  <si>
    <t>소매업</t>
    <phoneticPr fontId="3" type="noConversion"/>
  </si>
  <si>
    <t>농업/임업/어업</t>
  </si>
  <si>
    <t>농업/임업/어업</t>
    <phoneticPr fontId="3" type="noConversion"/>
  </si>
  <si>
    <t>정보통신업</t>
  </si>
  <si>
    <t>정보통신업</t>
    <phoneticPr fontId="3" type="noConversion"/>
  </si>
  <si>
    <t>에너지/자원</t>
  </si>
  <si>
    <t>에너지/자원</t>
    <phoneticPr fontId="3" type="noConversion"/>
  </si>
  <si>
    <t>교통/물류</t>
  </si>
  <si>
    <t>교통/물류</t>
    <phoneticPr fontId="3" type="noConversion"/>
  </si>
  <si>
    <t>문화/여가</t>
  </si>
  <si>
    <t>식음료</t>
  </si>
  <si>
    <t>식음료</t>
    <phoneticPr fontId="3" type="noConversion"/>
  </si>
  <si>
    <t>보건/의료</t>
  </si>
  <si>
    <t>보건/의료</t>
    <phoneticPr fontId="3" type="noConversion"/>
  </si>
  <si>
    <t>금융업</t>
  </si>
  <si>
    <t>금융업</t>
    <phoneticPr fontId="3" type="noConversion"/>
  </si>
  <si>
    <t>교육</t>
  </si>
  <si>
    <t>교육</t>
    <phoneticPr fontId="3" type="noConversion"/>
  </si>
  <si>
    <t>대출만기일</t>
    <phoneticPr fontId="3" type="noConversion"/>
  </si>
  <si>
    <t>대출용도</t>
    <phoneticPr fontId="3" type="noConversion"/>
  </si>
  <si>
    <t>운전자금</t>
  </si>
  <si>
    <t>시설자금</t>
  </si>
  <si>
    <t>운영자금</t>
  </si>
  <si>
    <t>연구개발자금</t>
  </si>
  <si>
    <t>상환중</t>
  </si>
  <si>
    <t>상환완료</t>
  </si>
  <si>
    <t>상환완료</t>
    <phoneticPr fontId="3" type="noConversion"/>
  </si>
  <si>
    <t>상환상태</t>
    <phoneticPr fontId="3" type="noConversion"/>
  </si>
  <si>
    <t>대출금리</t>
    <phoneticPr fontId="3" type="noConversion"/>
  </si>
  <si>
    <t>서울은행</t>
  </si>
  <si>
    <t>나라은행</t>
  </si>
  <si>
    <t>신미은행</t>
  </si>
  <si>
    <t>국산은행</t>
  </si>
  <si>
    <t>재고자금</t>
  </si>
  <si>
    <t>L-202507311523</t>
  </si>
  <si>
    <t>L-202508026011</t>
  </si>
  <si>
    <t>L-202509168721</t>
  </si>
  <si>
    <t>L-202510040373</t>
  </si>
  <si>
    <t>L-202307220976</t>
  </si>
  <si>
    <t>L-202306097067</t>
  </si>
  <si>
    <t>L-202404250329</t>
  </si>
  <si>
    <t>L-202507174997</t>
  </si>
  <si>
    <t>L-202405172101</t>
  </si>
  <si>
    <t>L-202512186240</t>
  </si>
  <si>
    <t>L-202509134441</t>
  </si>
  <si>
    <t>L-202505255060</t>
  </si>
  <si>
    <t>L-202505304073</t>
  </si>
  <si>
    <t>L-202503219013</t>
  </si>
  <si>
    <t>L-202503020403</t>
  </si>
  <si>
    <t>L-202408239420</t>
  </si>
  <si>
    <t>L-202501170387</t>
  </si>
  <si>
    <t>L-202405058677</t>
  </si>
  <si>
    <t>L-202307292295</t>
  </si>
  <si>
    <t>L-202512317449</t>
  </si>
  <si>
    <t>L-202507300926</t>
  </si>
  <si>
    <t>L-202402183914</t>
  </si>
  <si>
    <t>L-202411158686</t>
  </si>
  <si>
    <t>L-202404211982</t>
  </si>
  <si>
    <t>L-202410111185</t>
  </si>
  <si>
    <t>L-202412297552</t>
  </si>
  <si>
    <t>L-202508223066</t>
  </si>
  <si>
    <t>L-202508050540</t>
  </si>
  <si>
    <t>L-202508098228</t>
  </si>
  <si>
    <t>L-202502239823</t>
  </si>
  <si>
    <t>L-202411253849</t>
  </si>
  <si>
    <t>L-202304010122</t>
  </si>
  <si>
    <t>L-202411292790</t>
  </si>
  <si>
    <t>L-202311216935</t>
  </si>
  <si>
    <t>L-202305252660</t>
  </si>
  <si>
    <t>L-202408201328</t>
  </si>
  <si>
    <t>L-202503292299</t>
  </si>
  <si>
    <t>L-202412143488</t>
  </si>
  <si>
    <t>L-202407107491</t>
  </si>
  <si>
    <t>L-202401290707</t>
  </si>
  <si>
    <t>L-202405275290</t>
  </si>
  <si>
    <t>L-202305060221</t>
  </si>
  <si>
    <t>L-202506238517</t>
  </si>
  <si>
    <t>L-202307288563</t>
  </si>
  <si>
    <t>L-202303235691</t>
  </si>
  <si>
    <t>L-202301128116</t>
  </si>
  <si>
    <t>L-202307084183</t>
  </si>
  <si>
    <t>L-202404098596</t>
  </si>
  <si>
    <t>L-202511130555</t>
  </si>
  <si>
    <t>L-202306296514</t>
  </si>
  <si>
    <t>L-202412040273</t>
  </si>
  <si>
    <t>L-202406136867</t>
  </si>
  <si>
    <t>L-202410244087</t>
  </si>
  <si>
    <t>L-202509159034</t>
  </si>
  <si>
    <t>L-202401015443</t>
  </si>
  <si>
    <t>L-202402243577</t>
  </si>
  <si>
    <t>L-202306268183</t>
  </si>
  <si>
    <t>L-202410038220</t>
  </si>
  <si>
    <t>L-202408270463</t>
  </si>
  <si>
    <t>L-202404075055</t>
  </si>
  <si>
    <t>L-202503068103</t>
  </si>
  <si>
    <t>L-202301121885</t>
  </si>
  <si>
    <t>L-202310073465</t>
  </si>
  <si>
    <t>L-202508249387</t>
  </si>
  <si>
    <t>L-202303103780</t>
  </si>
  <si>
    <t>L-202506286652</t>
  </si>
  <si>
    <t>L-202503057504</t>
  </si>
  <si>
    <t>L-202311011056</t>
  </si>
  <si>
    <t>L-202504206851</t>
  </si>
  <si>
    <t>L-202402236290</t>
  </si>
  <si>
    <t>L-202304182823</t>
  </si>
  <si>
    <t>L-202304117220</t>
  </si>
  <si>
    <t>L-202301301612</t>
  </si>
  <si>
    <t>L-202312195006</t>
  </si>
  <si>
    <t>L-202503013184</t>
  </si>
  <si>
    <t>L-202403148154</t>
  </si>
  <si>
    <t>L-202409043735</t>
  </si>
  <si>
    <t>L-202409111194</t>
  </si>
  <si>
    <t>L-202508124419</t>
  </si>
  <si>
    <t>L-202406064986</t>
  </si>
  <si>
    <t>L-202505014700</t>
  </si>
  <si>
    <t>L-202507039820</t>
  </si>
  <si>
    <t>L-202505208731</t>
  </si>
  <si>
    <t>L-202503304216</t>
  </si>
  <si>
    <t>L-202307233637</t>
  </si>
  <si>
    <t>L-202403035891</t>
  </si>
  <si>
    <t>L-202307247641</t>
  </si>
  <si>
    <t>L-202512269342</t>
  </si>
  <si>
    <t>L-202409050404</t>
  </si>
  <si>
    <t>L-202512152909</t>
  </si>
  <si>
    <t>L-202511216694</t>
  </si>
  <si>
    <t>L-202412084495</t>
  </si>
  <si>
    <t>L-202308010867</t>
  </si>
  <si>
    <t>L-202308214661</t>
  </si>
  <si>
    <t>L-202307152492</t>
  </si>
  <si>
    <t>L-202406056867</t>
  </si>
  <si>
    <t>L-202403169527</t>
  </si>
  <si>
    <t>L-202403208667</t>
  </si>
  <si>
    <t>L-202405061411</t>
  </si>
  <si>
    <t>L-202310027653</t>
  </si>
  <si>
    <t>L-202407068628</t>
  </si>
  <si>
    <t>L-202312191599</t>
  </si>
  <si>
    <t>L-202503109916</t>
  </si>
  <si>
    <t>L-202306295128</t>
  </si>
  <si>
    <t>L-202306126805</t>
  </si>
  <si>
    <t>L-202401017058</t>
  </si>
  <si>
    <t>L-202502249612</t>
  </si>
  <si>
    <t>L-202309179064</t>
  </si>
  <si>
    <t>L-202509241209</t>
  </si>
  <si>
    <t>L-202307226362</t>
  </si>
  <si>
    <t>L-202306235035</t>
  </si>
  <si>
    <t>L-202408215930</t>
  </si>
  <si>
    <t>L-202510014647</t>
  </si>
  <si>
    <t>L-202510088510</t>
  </si>
  <si>
    <t>L-202412014542</t>
  </si>
  <si>
    <t>L-202511154559</t>
  </si>
  <si>
    <t>L-202506144499</t>
  </si>
  <si>
    <t>L-202505146472</t>
  </si>
  <si>
    <t>L-202511064174</t>
  </si>
  <si>
    <t>L-202305167106</t>
  </si>
  <si>
    <t>L-202310275615</t>
  </si>
  <si>
    <t>L-202506299780</t>
  </si>
  <si>
    <t>L-202304220619</t>
  </si>
  <si>
    <t>L-202309040166</t>
  </si>
  <si>
    <t>L-202403083348</t>
  </si>
  <si>
    <t>L-202407213878</t>
  </si>
  <si>
    <t>L-202510237438</t>
  </si>
  <si>
    <t>L-202506149761</t>
  </si>
  <si>
    <t>L-202501255120</t>
  </si>
  <si>
    <t>L-202408134829</t>
  </si>
  <si>
    <t>L-202409305426</t>
  </si>
  <si>
    <t>L-202401036155</t>
  </si>
  <si>
    <t>L-202508241284</t>
  </si>
  <si>
    <t>L-202502087287</t>
  </si>
  <si>
    <t>L-202409018984</t>
  </si>
  <si>
    <t>L-202512297395</t>
  </si>
  <si>
    <t>L-202406265411</t>
  </si>
  <si>
    <t>L-202312196866</t>
  </si>
  <si>
    <t>L-202306248008</t>
  </si>
  <si>
    <t>L-202410220743</t>
  </si>
  <si>
    <t>L-202404255071</t>
  </si>
  <si>
    <t>L-202502277207</t>
  </si>
  <si>
    <t>L-202310069426</t>
  </si>
  <si>
    <t>L-202306174333</t>
  </si>
  <si>
    <t>L-202301129179</t>
  </si>
  <si>
    <t>L-202301254145</t>
  </si>
  <si>
    <t>L-202408088248</t>
  </si>
  <si>
    <t>L-202505010639</t>
  </si>
  <si>
    <t>L-202311156618</t>
  </si>
  <si>
    <t>L-202301054799</t>
  </si>
  <si>
    <t>L-202405290753</t>
  </si>
  <si>
    <t>L-202301239910</t>
  </si>
  <si>
    <t>L-202310195745</t>
  </si>
  <si>
    <t>L-202501278298</t>
  </si>
  <si>
    <t>L-202507126772</t>
  </si>
  <si>
    <t>L-202304123726</t>
  </si>
  <si>
    <t>L-202402055480</t>
  </si>
  <si>
    <t>L-202310186022</t>
  </si>
  <si>
    <t>L-202303232647</t>
  </si>
  <si>
    <t>L-202512099217</t>
  </si>
  <si>
    <t>L-202311049244</t>
  </si>
  <si>
    <t>L-202412170301</t>
  </si>
  <si>
    <t>L-202412179964</t>
  </si>
  <si>
    <t>L-202404101242</t>
  </si>
  <si>
    <t>L-202401190926</t>
  </si>
  <si>
    <t>상호명</t>
    <phoneticPr fontId="3" type="noConversion"/>
  </si>
  <si>
    <t>연체중</t>
  </si>
  <si>
    <t>경기도 군포시 산본동 1148 A오피스텔 941</t>
    <phoneticPr fontId="5" type="noConversion"/>
  </si>
  <si>
    <t>서울시 종로구 신문로 1가 57번지 금아빌딩</t>
    <phoneticPr fontId="3" type="noConversion"/>
  </si>
  <si>
    <t>경기도 고양시 덕양구 토당동 855-3 마동빌딩</t>
    <phoneticPr fontId="3" type="noConversion"/>
  </si>
  <si>
    <t>서울시 강남구 역삼1동 837-26 삼라빌딩</t>
    <phoneticPr fontId="3" type="noConversion"/>
  </si>
  <si>
    <t>경기도 고양시 덕양구 토당동 855-3 M빌딩</t>
    <phoneticPr fontId="5" type="noConversion"/>
  </si>
  <si>
    <t>서울특별시 성북구 상월곡동 24-348 L정보관</t>
    <phoneticPr fontId="5" type="noConversion"/>
  </si>
  <si>
    <t>대출금</t>
    <phoneticPr fontId="5" type="noConversion"/>
  </si>
  <si>
    <t>[조건 입력란1]</t>
    <phoneticPr fontId="5" type="noConversion"/>
  </si>
  <si>
    <t>연체중</t>
    <phoneticPr fontId="3" type="noConversion"/>
  </si>
  <si>
    <t>상환중</t>
    <phoneticPr fontId="3" type="noConversion"/>
  </si>
  <si>
    <t>주소같은경우</t>
    <phoneticPr fontId="3" type="noConversion"/>
  </si>
  <si>
    <t>서울 서초구 잠원동 50-54</t>
    <phoneticPr fontId="5" type="noConversion"/>
  </si>
  <si>
    <t>010-2263-20**</t>
    <phoneticPr fontId="3" type="noConversion"/>
  </si>
  <si>
    <t>서울 강남구 삼성동 50-2</t>
    <phoneticPr fontId="3" type="noConversion"/>
  </si>
  <si>
    <t>확인 필요한 대출 기업 목록</t>
    <phoneticPr fontId="3" type="noConversion"/>
  </si>
  <si>
    <t>[조건 입력란2]</t>
    <phoneticPr fontId="5" type="noConversion"/>
  </si>
  <si>
    <t>기업체 대출현황</t>
    <phoneticPr fontId="3" type="noConversion"/>
  </si>
  <si>
    <t>대출은행</t>
    <phoneticPr fontId="3" type="noConversion"/>
  </si>
  <si>
    <t>서울은행</t>
    <phoneticPr fontId="3" type="noConversion"/>
  </si>
  <si>
    <t>대출금</t>
    <phoneticPr fontId="3" type="noConversion"/>
  </si>
  <si>
    <t>&gt;=1000000000</t>
    <phoneticPr fontId="3" type="noConversion"/>
  </si>
  <si>
    <t>&gt;=3000000000</t>
    <phoneticPr fontId="3" type="noConversion"/>
  </si>
  <si>
    <t>상환방식</t>
    <phoneticPr fontId="3" type="noConversion"/>
  </si>
  <si>
    <t>체증식</t>
    <phoneticPr fontId="3" type="noConversion"/>
  </si>
  <si>
    <t>상환상태</t>
    <phoneticPr fontId="3" type="noConversion"/>
  </si>
  <si>
    <t>연체중</t>
    <phoneticPr fontId="3" type="noConversion"/>
  </si>
  <si>
    <t>대출후폐업의심</t>
    <phoneticPr fontId="3" type="noConversion"/>
  </si>
  <si>
    <t>연락처같은경우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</si>
</sst>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\ &quot;개&quot;&quot;월&quot;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 vertical="center"/>
    </xf>
    <xf numFmtId="0" fontId="4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10" fontId="0" fillId="0" borderId="1" xfId="1" applyNumberFormat="1" applyFont="1" applyFill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D8C84-0EF6-4617-A0BF-7A1C615A729C}">
  <dimension ref="B1:Q173"/>
  <sheetViews>
    <sheetView tabSelected="1" zoomScale="85" zoomScaleNormal="85" workbookViewId="0">
      <selection activeCell="C9" sqref="C9"/>
    </sheetView>
  </sheetViews>
  <sheetFormatPr defaultRowHeight="16.5" x14ac:dyDescent="0.3"/>
  <cols>
    <col min="1" max="1" width="0.875" customWidth="1"/>
    <col min="2" max="3" width="17.5" customWidth="1"/>
    <col min="4" max="4" width="11" bestFit="1" customWidth="1"/>
    <col min="5" max="5" width="17.125" bestFit="1" customWidth="1"/>
    <col min="6" max="6" width="14.375" customWidth="1"/>
    <col min="7" max="9" width="9.25" bestFit="1" customWidth="1"/>
    <col min="10" max="10" width="11.625" bestFit="1" customWidth="1"/>
    <col min="11" max="11" width="15.375" bestFit="1" customWidth="1"/>
    <col min="12" max="12" width="14.75" bestFit="1" customWidth="1"/>
    <col min="13" max="13" width="13" bestFit="1" customWidth="1"/>
    <col min="14" max="14" width="42.625" bestFit="1" customWidth="1"/>
    <col min="15" max="15" width="14.375" bestFit="1" customWidth="1"/>
    <col min="16" max="16" width="11.625" bestFit="1" customWidth="1"/>
    <col min="17" max="17" width="11.25" customWidth="1"/>
    <col min="20" max="20" width="16" customWidth="1"/>
  </cols>
  <sheetData>
    <row r="1" spans="2:17" ht="26.25" x14ac:dyDescent="0.3">
      <c r="B1" s="1" t="s">
        <v>871</v>
      </c>
      <c r="C1" s="2"/>
      <c r="D1" s="2"/>
      <c r="E1" s="2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</row>
    <row r="2" spans="2:17" ht="5.45" customHeight="1" x14ac:dyDescent="0.3"/>
    <row r="3" spans="2:17" x14ac:dyDescent="0.3">
      <c r="B3" s="3" t="s">
        <v>862</v>
      </c>
      <c r="E3" s="3" t="s">
        <v>870</v>
      </c>
      <c r="G3" s="3"/>
    </row>
    <row r="4" spans="2:17" x14ac:dyDescent="0.3">
      <c r="B4" s="4" t="s">
        <v>872</v>
      </c>
      <c r="C4" s="4" t="s">
        <v>874</v>
      </c>
      <c r="E4" s="4" t="s">
        <v>874</v>
      </c>
      <c r="F4" s="4" t="s">
        <v>877</v>
      </c>
      <c r="G4" s="4" t="s">
        <v>879</v>
      </c>
    </row>
    <row r="5" spans="2:17" x14ac:dyDescent="0.3">
      <c r="B5" s="5" t="s">
        <v>873</v>
      </c>
      <c r="C5" s="5" t="s">
        <v>875</v>
      </c>
      <c r="E5" s="5" t="s">
        <v>876</v>
      </c>
      <c r="F5" s="5" t="s">
        <v>878</v>
      </c>
      <c r="G5" s="5"/>
    </row>
    <row r="6" spans="2:17" x14ac:dyDescent="0.3">
      <c r="E6" s="5"/>
      <c r="F6" s="5"/>
      <c r="G6" s="5" t="s">
        <v>880</v>
      </c>
    </row>
    <row r="7" spans="2:17" ht="5.45" customHeight="1" x14ac:dyDescent="0.3"/>
    <row r="8" spans="2:17" x14ac:dyDescent="0.3">
      <c r="B8" s="4" t="s">
        <v>645</v>
      </c>
      <c r="C8" s="4" t="s">
        <v>853</v>
      </c>
      <c r="D8" s="4" t="s">
        <v>6</v>
      </c>
      <c r="E8" s="4" t="s">
        <v>7</v>
      </c>
      <c r="F8" s="4" t="s">
        <v>861</v>
      </c>
      <c r="G8" s="4" t="s">
        <v>682</v>
      </c>
      <c r="H8" s="4" t="s">
        <v>681</v>
      </c>
      <c r="I8" s="4" t="s">
        <v>8</v>
      </c>
      <c r="J8" s="4" t="s">
        <v>672</v>
      </c>
      <c r="K8" s="4" t="s">
        <v>1</v>
      </c>
      <c r="L8" s="4" t="s">
        <v>646</v>
      </c>
      <c r="M8" s="4" t="s">
        <v>673</v>
      </c>
      <c r="N8" s="4" t="s">
        <v>3</v>
      </c>
      <c r="O8" s="4" t="s">
        <v>4</v>
      </c>
      <c r="P8" s="4" t="s">
        <v>2</v>
      </c>
      <c r="Q8" s="4" t="s">
        <v>5</v>
      </c>
    </row>
    <row r="9" spans="2:17" x14ac:dyDescent="0.3">
      <c r="B9" s="5" t="s">
        <v>712</v>
      </c>
      <c r="C9" s="5" t="s">
        <v>529</v>
      </c>
      <c r="D9" s="5" t="s">
        <v>34</v>
      </c>
      <c r="E9" s="7">
        <v>45576</v>
      </c>
      <c r="F9" s="9">
        <v>3458060000</v>
      </c>
      <c r="G9" s="8">
        <v>3.1800000000000002E-2</v>
      </c>
      <c r="H9" s="7" t="s">
        <v>679</v>
      </c>
      <c r="I9" s="10" t="s">
        <v>683</v>
      </c>
      <c r="J9" s="7">
        <v>46671</v>
      </c>
      <c r="K9" s="5" t="s">
        <v>528</v>
      </c>
      <c r="L9" s="5" t="s">
        <v>647</v>
      </c>
      <c r="M9" s="7" t="s">
        <v>687</v>
      </c>
      <c r="N9" s="5" t="s">
        <v>530</v>
      </c>
      <c r="O9" s="5" t="s">
        <v>531</v>
      </c>
      <c r="P9" s="7">
        <v>44147</v>
      </c>
      <c r="Q9" s="7"/>
    </row>
    <row r="10" spans="2:17" x14ac:dyDescent="0.3">
      <c r="B10" s="5" t="s">
        <v>723</v>
      </c>
      <c r="C10" s="5" t="s">
        <v>309</v>
      </c>
      <c r="D10" s="5" t="s">
        <v>18</v>
      </c>
      <c r="E10" s="7">
        <v>45524</v>
      </c>
      <c r="F10" s="9">
        <v>3297670000</v>
      </c>
      <c r="G10" s="8">
        <v>4.3799999999999999E-2</v>
      </c>
      <c r="H10" s="7" t="s">
        <v>679</v>
      </c>
      <c r="I10" s="10" t="s">
        <v>685</v>
      </c>
      <c r="J10" s="7">
        <v>46619</v>
      </c>
      <c r="K10" s="5" t="s">
        <v>308</v>
      </c>
      <c r="L10" s="5" t="s">
        <v>668</v>
      </c>
      <c r="M10" s="7" t="s">
        <v>676</v>
      </c>
      <c r="N10" s="5" t="s">
        <v>310</v>
      </c>
      <c r="O10" s="5" t="s">
        <v>311</v>
      </c>
      <c r="P10" s="7">
        <v>41537</v>
      </c>
      <c r="Q10" s="7"/>
    </row>
    <row r="11" spans="2:17" x14ac:dyDescent="0.3">
      <c r="B11" s="5" t="s">
        <v>688</v>
      </c>
      <c r="C11" s="5" t="s">
        <v>101</v>
      </c>
      <c r="D11" s="5" t="s">
        <v>34</v>
      </c>
      <c r="E11" s="7">
        <v>45869</v>
      </c>
      <c r="F11" s="9">
        <v>3254390000</v>
      </c>
      <c r="G11" s="8">
        <v>3.1800000000000002E-2</v>
      </c>
      <c r="H11" s="7" t="s">
        <v>679</v>
      </c>
      <c r="I11" s="10" t="s">
        <v>684</v>
      </c>
      <c r="J11" s="7">
        <v>47695</v>
      </c>
      <c r="K11" s="5" t="s">
        <v>100</v>
      </c>
      <c r="L11" s="5" t="s">
        <v>650</v>
      </c>
      <c r="M11" s="7" t="s">
        <v>676</v>
      </c>
      <c r="N11" s="5" t="s">
        <v>102</v>
      </c>
      <c r="O11" s="5" t="s">
        <v>103</v>
      </c>
      <c r="P11" s="7">
        <v>37878</v>
      </c>
      <c r="Q11" s="7"/>
    </row>
    <row r="12" spans="2:17" x14ac:dyDescent="0.3">
      <c r="B12" s="5" t="s">
        <v>780</v>
      </c>
      <c r="C12" s="5" t="s">
        <v>336</v>
      </c>
      <c r="D12" s="5" t="s">
        <v>18</v>
      </c>
      <c r="E12" s="7">
        <v>45669</v>
      </c>
      <c r="F12" s="9">
        <v>1160930000</v>
      </c>
      <c r="G12" s="8">
        <v>3.2000000000000001E-2</v>
      </c>
      <c r="H12" s="7" t="s">
        <v>863</v>
      </c>
      <c r="I12" s="10" t="s">
        <v>686</v>
      </c>
      <c r="J12" s="7">
        <v>47130</v>
      </c>
      <c r="K12" s="5" t="s">
        <v>335</v>
      </c>
      <c r="L12" s="5" t="s">
        <v>664</v>
      </c>
      <c r="M12" s="7" t="s">
        <v>677</v>
      </c>
      <c r="N12" s="5" t="s">
        <v>337</v>
      </c>
      <c r="O12" s="5" t="s">
        <v>338</v>
      </c>
      <c r="P12" s="7">
        <v>41742</v>
      </c>
      <c r="Q12" s="7">
        <v>45669</v>
      </c>
    </row>
    <row r="13" spans="2:17" x14ac:dyDescent="0.3">
      <c r="B13" s="5" t="s">
        <v>715</v>
      </c>
      <c r="C13" s="5" t="s">
        <v>364</v>
      </c>
      <c r="D13" s="5" t="s">
        <v>13</v>
      </c>
      <c r="E13" s="7">
        <v>45874</v>
      </c>
      <c r="F13" s="9">
        <v>3048800000</v>
      </c>
      <c r="G13" s="8">
        <v>2.98E-2</v>
      </c>
      <c r="H13" s="7" t="s">
        <v>679</v>
      </c>
      <c r="I13" s="10" t="s">
        <v>685</v>
      </c>
      <c r="J13" s="7">
        <v>47700</v>
      </c>
      <c r="K13" s="5" t="s">
        <v>363</v>
      </c>
      <c r="L13" s="5" t="s">
        <v>655</v>
      </c>
      <c r="M13" s="7" t="s">
        <v>676</v>
      </c>
      <c r="N13" s="5" t="s">
        <v>365</v>
      </c>
      <c r="O13" s="5" t="s">
        <v>366</v>
      </c>
      <c r="P13" s="7">
        <v>42214</v>
      </c>
      <c r="Q13" s="7"/>
    </row>
    <row r="14" spans="2:17" x14ac:dyDescent="0.3">
      <c r="B14" s="5" t="s">
        <v>721</v>
      </c>
      <c r="C14" s="5" t="s">
        <v>485</v>
      </c>
      <c r="D14" s="5" t="s">
        <v>18</v>
      </c>
      <c r="E14" s="7">
        <v>45251</v>
      </c>
      <c r="F14" s="9">
        <v>3007360000</v>
      </c>
      <c r="G14" s="8">
        <v>3.2000000000000001E-2</v>
      </c>
      <c r="H14" s="7" t="s">
        <v>679</v>
      </c>
      <c r="I14" s="10" t="s">
        <v>683</v>
      </c>
      <c r="J14" s="7">
        <v>46712</v>
      </c>
      <c r="K14" s="5" t="s">
        <v>484</v>
      </c>
      <c r="L14" s="5" t="s">
        <v>657</v>
      </c>
      <c r="M14" s="7" t="s">
        <v>677</v>
      </c>
      <c r="N14" s="5" t="s">
        <v>486</v>
      </c>
      <c r="O14" s="5" t="s">
        <v>487</v>
      </c>
      <c r="P14" s="7">
        <v>43642</v>
      </c>
      <c r="Q14" s="7"/>
    </row>
    <row r="15" spans="2:17" x14ac:dyDescent="0.3">
      <c r="B15" s="5" t="s">
        <v>722</v>
      </c>
      <c r="C15" s="5" t="s">
        <v>415</v>
      </c>
      <c r="D15" s="5" t="s">
        <v>34</v>
      </c>
      <c r="E15" s="7">
        <v>45071</v>
      </c>
      <c r="F15" s="9">
        <v>3005450000</v>
      </c>
      <c r="G15" s="8">
        <v>0.03</v>
      </c>
      <c r="H15" s="7" t="s">
        <v>679</v>
      </c>
      <c r="I15" s="10" t="s">
        <v>686</v>
      </c>
      <c r="J15" s="7">
        <v>45802</v>
      </c>
      <c r="K15" s="5" t="s">
        <v>414</v>
      </c>
      <c r="L15" s="5" t="s">
        <v>663</v>
      </c>
      <c r="M15" s="7" t="s">
        <v>676</v>
      </c>
      <c r="N15" s="5" t="s">
        <v>416</v>
      </c>
      <c r="O15" s="5" t="s">
        <v>417</v>
      </c>
      <c r="P15" s="7">
        <v>42673</v>
      </c>
      <c r="Q15" s="7"/>
    </row>
    <row r="16" spans="2:17" x14ac:dyDescent="0.3">
      <c r="B16" s="5" t="s">
        <v>703</v>
      </c>
      <c r="C16" s="5" t="s">
        <v>565</v>
      </c>
      <c r="D16" s="5" t="s">
        <v>27</v>
      </c>
      <c r="E16" s="7">
        <v>45527</v>
      </c>
      <c r="F16" s="9">
        <v>3640660000</v>
      </c>
      <c r="G16" s="8">
        <v>2.9499999999999998E-2</v>
      </c>
      <c r="H16" s="7" t="s">
        <v>678</v>
      </c>
      <c r="I16" s="10" t="s">
        <v>686</v>
      </c>
      <c r="J16" s="7">
        <v>46257</v>
      </c>
      <c r="K16" s="5" t="s">
        <v>564</v>
      </c>
      <c r="L16" s="5" t="s">
        <v>666</v>
      </c>
      <c r="M16" s="7" t="s">
        <v>677</v>
      </c>
      <c r="N16" s="5" t="s">
        <v>566</v>
      </c>
      <c r="O16" s="5" t="s">
        <v>567</v>
      </c>
      <c r="P16" s="7">
        <v>44792</v>
      </c>
      <c r="Q16" s="7"/>
    </row>
    <row r="17" spans="2:17" x14ac:dyDescent="0.3">
      <c r="B17" s="5" t="s">
        <v>717</v>
      </c>
      <c r="C17" s="5" t="s">
        <v>597</v>
      </c>
      <c r="D17" s="5" t="s">
        <v>18</v>
      </c>
      <c r="E17" s="7">
        <v>45679</v>
      </c>
      <c r="F17" s="9">
        <v>1628970000</v>
      </c>
      <c r="G17" s="8">
        <v>4.3799999999999999E-2</v>
      </c>
      <c r="H17" s="7" t="s">
        <v>863</v>
      </c>
      <c r="I17" s="10" t="s">
        <v>685</v>
      </c>
      <c r="J17" s="7">
        <v>46409</v>
      </c>
      <c r="K17" s="5" t="s">
        <v>596</v>
      </c>
      <c r="L17" s="5" t="s">
        <v>655</v>
      </c>
      <c r="M17" s="7" t="s">
        <v>676</v>
      </c>
      <c r="N17" s="5" t="s">
        <v>114</v>
      </c>
      <c r="O17" s="5" t="s">
        <v>598</v>
      </c>
      <c r="P17" s="7">
        <v>45260</v>
      </c>
      <c r="Q17" s="7">
        <v>45679</v>
      </c>
    </row>
    <row r="18" spans="2:17" x14ac:dyDescent="0.3">
      <c r="B18" s="5" t="s">
        <v>708</v>
      </c>
      <c r="C18" s="5" t="s">
        <v>217</v>
      </c>
      <c r="D18" s="5" t="s">
        <v>34</v>
      </c>
      <c r="E18" s="7">
        <v>45868</v>
      </c>
      <c r="F18" s="9">
        <v>3244410000</v>
      </c>
      <c r="G18" s="8">
        <v>0.04</v>
      </c>
      <c r="H18" s="7" t="s">
        <v>864</v>
      </c>
      <c r="I18" s="10" t="s">
        <v>684</v>
      </c>
      <c r="J18" s="7">
        <v>46598</v>
      </c>
      <c r="K18" s="5" t="s">
        <v>216</v>
      </c>
      <c r="L18" s="5" t="s">
        <v>659</v>
      </c>
      <c r="M18" s="7" t="s">
        <v>677</v>
      </c>
      <c r="N18" s="5" t="s">
        <v>218</v>
      </c>
      <c r="O18" s="5" t="s">
        <v>219</v>
      </c>
      <c r="P18" s="7">
        <v>39935</v>
      </c>
      <c r="Q18" s="7"/>
    </row>
    <row r="19" spans="2:17" x14ac:dyDescent="0.3">
      <c r="B19" s="5" t="s">
        <v>700</v>
      </c>
      <c r="C19" s="5" t="s">
        <v>616</v>
      </c>
      <c r="D19" s="5" t="s">
        <v>34</v>
      </c>
      <c r="E19" s="7">
        <v>45807</v>
      </c>
      <c r="F19" s="9">
        <v>3049800000</v>
      </c>
      <c r="G19" s="8">
        <v>4.3799999999999999E-2</v>
      </c>
      <c r="H19" s="7" t="s">
        <v>678</v>
      </c>
      <c r="I19" s="10" t="s">
        <v>686</v>
      </c>
      <c r="J19" s="7">
        <v>46903</v>
      </c>
      <c r="K19" s="5" t="s">
        <v>615</v>
      </c>
      <c r="L19" s="5" t="s">
        <v>660</v>
      </c>
      <c r="M19" s="7" t="s">
        <v>677</v>
      </c>
      <c r="N19" s="5" t="s">
        <v>617</v>
      </c>
      <c r="O19" s="5" t="s">
        <v>618</v>
      </c>
      <c r="P19" s="7">
        <v>45404</v>
      </c>
      <c r="Q19" s="7"/>
    </row>
    <row r="20" spans="2:17" x14ac:dyDescent="0.3">
      <c r="B20" s="5" t="s">
        <v>707</v>
      </c>
      <c r="C20" s="5" t="s">
        <v>243</v>
      </c>
      <c r="D20" s="5" t="s">
        <v>13</v>
      </c>
      <c r="E20" s="7">
        <v>46022</v>
      </c>
      <c r="F20" s="9">
        <v>2549420000</v>
      </c>
      <c r="G20" s="8">
        <v>3.7999999999999999E-2</v>
      </c>
      <c r="H20" s="7" t="s">
        <v>678</v>
      </c>
      <c r="I20" s="10" t="s">
        <v>686</v>
      </c>
      <c r="J20" s="7">
        <v>47483</v>
      </c>
      <c r="K20" s="5" t="s">
        <v>242</v>
      </c>
      <c r="L20" s="5" t="s">
        <v>666</v>
      </c>
      <c r="M20" s="7" t="s">
        <v>677</v>
      </c>
      <c r="N20" s="5" t="s">
        <v>244</v>
      </c>
      <c r="O20" s="5" t="s">
        <v>245</v>
      </c>
      <c r="P20" s="7">
        <v>40458</v>
      </c>
      <c r="Q20" s="7"/>
    </row>
    <row r="21" spans="2:17" x14ac:dyDescent="0.3">
      <c r="B21" s="5" t="s">
        <v>689</v>
      </c>
      <c r="C21" s="5" t="s">
        <v>221</v>
      </c>
      <c r="D21" s="5" t="s">
        <v>27</v>
      </c>
      <c r="E21" s="7">
        <v>45871</v>
      </c>
      <c r="F21" s="9">
        <v>1942060000</v>
      </c>
      <c r="G21" s="8">
        <v>0.04</v>
      </c>
      <c r="H21" s="7" t="s">
        <v>678</v>
      </c>
      <c r="I21" s="10" t="s">
        <v>686</v>
      </c>
      <c r="J21" s="7">
        <v>46601</v>
      </c>
      <c r="K21" s="5" t="s">
        <v>220</v>
      </c>
      <c r="L21" s="5" t="s">
        <v>663</v>
      </c>
      <c r="M21" s="7" t="s">
        <v>676</v>
      </c>
      <c r="N21" s="5" t="s">
        <v>222</v>
      </c>
      <c r="O21" s="5" t="s">
        <v>223</v>
      </c>
      <c r="P21" s="7">
        <v>39993</v>
      </c>
      <c r="Q21" s="7">
        <v>45928</v>
      </c>
    </row>
    <row r="22" spans="2:17" x14ac:dyDescent="0.3">
      <c r="B22" s="5" t="s">
        <v>690</v>
      </c>
      <c r="C22" s="5" t="s">
        <v>301</v>
      </c>
      <c r="D22" s="5" t="s">
        <v>13</v>
      </c>
      <c r="E22" s="7">
        <v>45916</v>
      </c>
      <c r="F22" s="9">
        <v>2113990000</v>
      </c>
      <c r="G22" s="8">
        <v>3.3799999999999997E-2</v>
      </c>
      <c r="H22" s="7" t="s">
        <v>678</v>
      </c>
      <c r="I22" s="10" t="s">
        <v>685</v>
      </c>
      <c r="J22" s="7">
        <v>47012</v>
      </c>
      <c r="K22" s="5" t="s">
        <v>300</v>
      </c>
      <c r="L22" s="5" t="s">
        <v>657</v>
      </c>
      <c r="M22" s="7" t="s">
        <v>677</v>
      </c>
      <c r="N22" s="5" t="s">
        <v>302</v>
      </c>
      <c r="O22" s="5" t="s">
        <v>303</v>
      </c>
      <c r="P22" s="7">
        <v>41357</v>
      </c>
      <c r="Q22" s="7"/>
    </row>
    <row r="23" spans="2:17" x14ac:dyDescent="0.3">
      <c r="B23" s="5" t="s">
        <v>691</v>
      </c>
      <c r="C23" s="5" t="s">
        <v>20</v>
      </c>
      <c r="D23" s="5" t="s">
        <v>13</v>
      </c>
      <c r="E23" s="7">
        <v>45934</v>
      </c>
      <c r="F23" s="9">
        <v>2110610000</v>
      </c>
      <c r="G23" s="8">
        <v>3.2000000000000001E-2</v>
      </c>
      <c r="H23" s="7" t="s">
        <v>678</v>
      </c>
      <c r="I23" s="10" t="s">
        <v>683</v>
      </c>
      <c r="J23" s="7">
        <v>47395</v>
      </c>
      <c r="K23" s="5" t="s">
        <v>19</v>
      </c>
      <c r="L23" s="5" t="s">
        <v>661</v>
      </c>
      <c r="M23" s="7" t="s">
        <v>674</v>
      </c>
      <c r="N23" s="5" t="s">
        <v>21</v>
      </c>
      <c r="O23" s="5" t="s">
        <v>22</v>
      </c>
      <c r="P23" s="7">
        <v>36600</v>
      </c>
      <c r="Q23" s="7"/>
    </row>
    <row r="24" spans="2:17" x14ac:dyDescent="0.3">
      <c r="B24" s="5" t="s">
        <v>692</v>
      </c>
      <c r="C24" s="5" t="s">
        <v>145</v>
      </c>
      <c r="D24" s="5" t="s">
        <v>34</v>
      </c>
      <c r="E24" s="7">
        <v>45129</v>
      </c>
      <c r="F24" s="9">
        <v>2409380000</v>
      </c>
      <c r="G24" s="8">
        <v>0.03</v>
      </c>
      <c r="H24" s="7" t="s">
        <v>678</v>
      </c>
      <c r="I24" s="10" t="s">
        <v>683</v>
      </c>
      <c r="J24" s="7">
        <v>45860</v>
      </c>
      <c r="K24" s="5" t="s">
        <v>144</v>
      </c>
      <c r="L24" s="5" t="s">
        <v>655</v>
      </c>
      <c r="M24" s="7" t="s">
        <v>676</v>
      </c>
      <c r="N24" s="5" t="s">
        <v>146</v>
      </c>
      <c r="O24" s="5" t="s">
        <v>147</v>
      </c>
      <c r="P24" s="7">
        <v>38636</v>
      </c>
      <c r="Q24" s="7"/>
    </row>
    <row r="25" spans="2:17" x14ac:dyDescent="0.3">
      <c r="B25" s="5" t="s">
        <v>693</v>
      </c>
      <c r="C25" s="5" t="s">
        <v>269</v>
      </c>
      <c r="D25" s="5" t="s">
        <v>27</v>
      </c>
      <c r="E25" s="7">
        <v>45086</v>
      </c>
      <c r="F25" s="9">
        <v>2603510000</v>
      </c>
      <c r="G25" s="8">
        <v>4.58E-2</v>
      </c>
      <c r="H25" s="7" t="s">
        <v>678</v>
      </c>
      <c r="I25" s="10" t="s">
        <v>683</v>
      </c>
      <c r="J25" s="7">
        <v>45817</v>
      </c>
      <c r="K25" s="5" t="s">
        <v>268</v>
      </c>
      <c r="L25" s="5" t="s">
        <v>648</v>
      </c>
      <c r="M25" s="7" t="s">
        <v>676</v>
      </c>
      <c r="N25" s="5" t="s">
        <v>270</v>
      </c>
      <c r="O25" s="5" t="s">
        <v>271</v>
      </c>
      <c r="P25" s="7">
        <v>40927</v>
      </c>
      <c r="Q25" s="7"/>
    </row>
    <row r="26" spans="2:17" x14ac:dyDescent="0.3">
      <c r="B26" s="5" t="s">
        <v>729</v>
      </c>
      <c r="C26" s="5" t="s">
        <v>225</v>
      </c>
      <c r="D26" s="5" t="s">
        <v>18</v>
      </c>
      <c r="E26" s="7">
        <v>45052</v>
      </c>
      <c r="F26" s="9">
        <v>1405970000</v>
      </c>
      <c r="G26" s="8">
        <v>0.03</v>
      </c>
      <c r="H26" s="7" t="s">
        <v>864</v>
      </c>
      <c r="I26" s="10" t="s">
        <v>685</v>
      </c>
      <c r="J26" s="7">
        <v>45783</v>
      </c>
      <c r="K26" s="5" t="s">
        <v>224</v>
      </c>
      <c r="L26" s="5" t="s">
        <v>649</v>
      </c>
      <c r="M26" s="7" t="s">
        <v>676</v>
      </c>
      <c r="N26" s="5" t="s">
        <v>226</v>
      </c>
      <c r="O26" s="5" t="s">
        <v>227</v>
      </c>
      <c r="P26" s="7">
        <v>44314</v>
      </c>
      <c r="Q26" s="7">
        <v>45682</v>
      </c>
    </row>
    <row r="27" spans="2:17" x14ac:dyDescent="0.3">
      <c r="B27" s="5" t="s">
        <v>696</v>
      </c>
      <c r="C27" s="5" t="s">
        <v>29</v>
      </c>
      <c r="D27" s="5" t="s">
        <v>27</v>
      </c>
      <c r="E27" s="7">
        <v>45429</v>
      </c>
      <c r="F27" s="9">
        <v>2546650000</v>
      </c>
      <c r="G27" s="8">
        <v>3.7999999999999999E-2</v>
      </c>
      <c r="H27" s="7" t="s">
        <v>679</v>
      </c>
      <c r="I27" s="10" t="s">
        <v>685</v>
      </c>
      <c r="J27" s="7">
        <v>47255</v>
      </c>
      <c r="K27" s="5" t="s">
        <v>28</v>
      </c>
      <c r="L27" s="5" t="s">
        <v>655</v>
      </c>
      <c r="M27" s="7" t="s">
        <v>676</v>
      </c>
      <c r="N27" s="5" t="s">
        <v>30</v>
      </c>
      <c r="O27" s="5" t="s">
        <v>31</v>
      </c>
      <c r="P27" s="7">
        <v>36786</v>
      </c>
      <c r="Q27" s="7"/>
    </row>
    <row r="28" spans="2:17" x14ac:dyDescent="0.3">
      <c r="B28" s="5" t="s">
        <v>697</v>
      </c>
      <c r="C28" s="5" t="s">
        <v>372</v>
      </c>
      <c r="D28" s="5" t="s">
        <v>34</v>
      </c>
      <c r="E28" s="7">
        <v>46009</v>
      </c>
      <c r="F28" s="9">
        <v>2640160000</v>
      </c>
      <c r="G28" s="8">
        <v>4.1799999999999997E-2</v>
      </c>
      <c r="H28" s="7" t="s">
        <v>678</v>
      </c>
      <c r="I28" s="10" t="s">
        <v>685</v>
      </c>
      <c r="J28" s="7">
        <v>46739</v>
      </c>
      <c r="K28" s="5" t="s">
        <v>371</v>
      </c>
      <c r="L28" s="5" t="s">
        <v>648</v>
      </c>
      <c r="M28" s="7" t="s">
        <v>676</v>
      </c>
      <c r="N28" s="5" t="s">
        <v>373</v>
      </c>
      <c r="O28" s="5" t="s">
        <v>374</v>
      </c>
      <c r="P28" s="7">
        <v>42301</v>
      </c>
      <c r="Q28" s="7"/>
    </row>
    <row r="29" spans="2:17" x14ac:dyDescent="0.3">
      <c r="B29" s="5" t="s">
        <v>698</v>
      </c>
      <c r="C29" s="5" t="s">
        <v>161</v>
      </c>
      <c r="D29" s="5" t="s">
        <v>18</v>
      </c>
      <c r="E29" s="7">
        <v>45913</v>
      </c>
      <c r="F29" s="9">
        <v>1915460000</v>
      </c>
      <c r="G29" s="8">
        <v>3.2000000000000001E-2</v>
      </c>
      <c r="H29" s="7" t="s">
        <v>679</v>
      </c>
      <c r="I29" s="10" t="s">
        <v>685</v>
      </c>
      <c r="J29" s="7">
        <v>47374</v>
      </c>
      <c r="K29" s="5" t="s">
        <v>160</v>
      </c>
      <c r="L29" s="5" t="s">
        <v>661</v>
      </c>
      <c r="M29" s="7" t="s">
        <v>674</v>
      </c>
      <c r="N29" s="5" t="s">
        <v>162</v>
      </c>
      <c r="O29" s="5" t="s">
        <v>163</v>
      </c>
      <c r="P29" s="7">
        <v>38795</v>
      </c>
      <c r="Q29" s="7">
        <v>45828</v>
      </c>
    </row>
    <row r="30" spans="2:17" x14ac:dyDescent="0.3">
      <c r="B30" s="5" t="s">
        <v>714</v>
      </c>
      <c r="C30" s="5" t="s">
        <v>90</v>
      </c>
      <c r="D30" s="5" t="s">
        <v>13</v>
      </c>
      <c r="E30" s="7">
        <v>45891</v>
      </c>
      <c r="F30" s="9">
        <v>2498960000</v>
      </c>
      <c r="G30" s="8">
        <v>3.3799999999999997E-2</v>
      </c>
      <c r="H30" s="7" t="s">
        <v>678</v>
      </c>
      <c r="I30" s="10" t="s">
        <v>683</v>
      </c>
      <c r="J30" s="7">
        <v>46987</v>
      </c>
      <c r="K30" s="5" t="s">
        <v>89</v>
      </c>
      <c r="L30" s="5" t="s">
        <v>658</v>
      </c>
      <c r="M30" s="7" t="s">
        <v>677</v>
      </c>
      <c r="N30" s="5" t="s">
        <v>91</v>
      </c>
      <c r="O30" s="5" t="s">
        <v>92</v>
      </c>
      <c r="P30" s="7">
        <v>37693</v>
      </c>
      <c r="Q30" s="7"/>
    </row>
    <row r="31" spans="2:17" x14ac:dyDescent="0.3">
      <c r="B31" s="5" t="s">
        <v>699</v>
      </c>
      <c r="C31" s="5" t="s">
        <v>210</v>
      </c>
      <c r="D31" s="5" t="s">
        <v>18</v>
      </c>
      <c r="E31" s="7">
        <v>45802</v>
      </c>
      <c r="F31" s="9">
        <v>2058120000</v>
      </c>
      <c r="G31" s="8">
        <v>4.58E-2</v>
      </c>
      <c r="H31" s="7" t="s">
        <v>678</v>
      </c>
      <c r="I31" s="10" t="s">
        <v>684</v>
      </c>
      <c r="J31" s="7">
        <v>46167</v>
      </c>
      <c r="K31" s="5" t="s">
        <v>209</v>
      </c>
      <c r="L31" s="5" t="s">
        <v>661</v>
      </c>
      <c r="M31" s="7" t="s">
        <v>674</v>
      </c>
      <c r="N31" s="5" t="s">
        <v>211</v>
      </c>
      <c r="O31" s="5" t="s">
        <v>212</v>
      </c>
      <c r="P31" s="7">
        <v>39923</v>
      </c>
      <c r="Q31" s="7"/>
    </row>
    <row r="32" spans="2:17" x14ac:dyDescent="0.3">
      <c r="B32" s="5" t="s">
        <v>701</v>
      </c>
      <c r="C32" s="5" t="s">
        <v>265</v>
      </c>
      <c r="D32" s="5" t="s">
        <v>34</v>
      </c>
      <c r="E32" s="7">
        <v>45737</v>
      </c>
      <c r="F32" s="9">
        <v>2047450000</v>
      </c>
      <c r="G32" s="8">
        <v>3.2000000000000001E-2</v>
      </c>
      <c r="H32" s="7" t="s">
        <v>679</v>
      </c>
      <c r="I32" s="10" t="s">
        <v>686</v>
      </c>
      <c r="J32" s="7">
        <v>46833</v>
      </c>
      <c r="K32" s="5" t="s">
        <v>264</v>
      </c>
      <c r="L32" s="5" t="s">
        <v>666</v>
      </c>
      <c r="M32" s="7" t="s">
        <v>677</v>
      </c>
      <c r="N32" s="5" t="s">
        <v>266</v>
      </c>
      <c r="O32" s="5" t="s">
        <v>267</v>
      </c>
      <c r="P32" s="7">
        <v>40829</v>
      </c>
      <c r="Q32" s="7"/>
    </row>
    <row r="33" spans="2:17" x14ac:dyDescent="0.3">
      <c r="B33" s="5" t="s">
        <v>727</v>
      </c>
      <c r="C33" s="5" t="s">
        <v>328</v>
      </c>
      <c r="D33" s="5" t="s">
        <v>13</v>
      </c>
      <c r="E33" s="7">
        <v>45711</v>
      </c>
      <c r="F33" s="9">
        <v>1957170000</v>
      </c>
      <c r="G33" s="8">
        <v>2.9499999999999998E-2</v>
      </c>
      <c r="H33" s="7" t="s">
        <v>864</v>
      </c>
      <c r="I33" s="10" t="s">
        <v>683</v>
      </c>
      <c r="J33" s="7">
        <v>46076</v>
      </c>
      <c r="K33" s="5" t="s">
        <v>327</v>
      </c>
      <c r="L33" s="5" t="s">
        <v>661</v>
      </c>
      <c r="M33" s="7" t="s">
        <v>674</v>
      </c>
      <c r="N33" s="5" t="s">
        <v>329</v>
      </c>
      <c r="O33" s="5" t="s">
        <v>330</v>
      </c>
      <c r="P33" s="7">
        <v>41707</v>
      </c>
      <c r="Q33" s="7">
        <v>45711</v>
      </c>
    </row>
    <row r="34" spans="2:17" x14ac:dyDescent="0.3">
      <c r="B34" s="5" t="s">
        <v>719</v>
      </c>
      <c r="C34" s="5" t="s">
        <v>431</v>
      </c>
      <c r="D34" s="5" t="s">
        <v>13</v>
      </c>
      <c r="E34" s="7">
        <v>45017</v>
      </c>
      <c r="F34" s="9">
        <v>2115830000</v>
      </c>
      <c r="G34" s="8">
        <v>2.9499999999999998E-2</v>
      </c>
      <c r="H34" s="7" t="s">
        <v>678</v>
      </c>
      <c r="I34" s="10" t="s">
        <v>685</v>
      </c>
      <c r="J34" s="7">
        <v>46844</v>
      </c>
      <c r="K34" s="5" t="s">
        <v>430</v>
      </c>
      <c r="L34" s="5" t="s">
        <v>657</v>
      </c>
      <c r="M34" s="7" t="s">
        <v>677</v>
      </c>
      <c r="N34" s="5" t="s">
        <v>432</v>
      </c>
      <c r="O34" s="5" t="s">
        <v>433</v>
      </c>
      <c r="P34" s="7">
        <v>42766</v>
      </c>
      <c r="Q34" s="7"/>
    </row>
    <row r="35" spans="2:17" x14ac:dyDescent="0.3">
      <c r="B35" s="5" t="s">
        <v>705</v>
      </c>
      <c r="C35" s="5" t="s">
        <v>105</v>
      </c>
      <c r="D35" s="5" t="s">
        <v>18</v>
      </c>
      <c r="E35" s="7">
        <v>45417</v>
      </c>
      <c r="F35" s="9">
        <v>2563880000</v>
      </c>
      <c r="G35" s="8">
        <v>3.2000000000000001E-2</v>
      </c>
      <c r="H35" s="7" t="s">
        <v>678</v>
      </c>
      <c r="I35" s="10" t="s">
        <v>683</v>
      </c>
      <c r="J35" s="7">
        <v>46147</v>
      </c>
      <c r="K35" s="5" t="s">
        <v>104</v>
      </c>
      <c r="L35" s="5" t="s">
        <v>647</v>
      </c>
      <c r="M35" s="7" t="s">
        <v>687</v>
      </c>
      <c r="N35" s="5" t="s">
        <v>106</v>
      </c>
      <c r="O35" s="5" t="s">
        <v>107</v>
      </c>
      <c r="P35" s="7">
        <v>37935</v>
      </c>
      <c r="Q35" s="7"/>
    </row>
    <row r="36" spans="2:17" x14ac:dyDescent="0.3">
      <c r="B36" s="5" t="s">
        <v>706</v>
      </c>
      <c r="C36" s="5" t="s">
        <v>72</v>
      </c>
      <c r="D36" s="5" t="s">
        <v>18</v>
      </c>
      <c r="E36" s="7">
        <v>45136</v>
      </c>
      <c r="F36" s="9">
        <v>2054870000</v>
      </c>
      <c r="G36" s="8">
        <v>4.58E-2</v>
      </c>
      <c r="H36" s="7" t="s">
        <v>679</v>
      </c>
      <c r="I36" s="10" t="s">
        <v>686</v>
      </c>
      <c r="J36" s="7">
        <v>45867</v>
      </c>
      <c r="K36" s="5" t="s">
        <v>71</v>
      </c>
      <c r="L36" s="5" t="s">
        <v>667</v>
      </c>
      <c r="M36" s="7" t="s">
        <v>677</v>
      </c>
      <c r="N36" s="5" t="s">
        <v>73</v>
      </c>
      <c r="O36" s="5" t="s">
        <v>74</v>
      </c>
      <c r="P36" s="7">
        <v>37163</v>
      </c>
      <c r="Q36" s="7"/>
    </row>
    <row r="37" spans="2:17" x14ac:dyDescent="0.3">
      <c r="B37" s="5" t="s">
        <v>709</v>
      </c>
      <c r="C37" s="5" t="s">
        <v>257</v>
      </c>
      <c r="D37" s="5" t="s">
        <v>18</v>
      </c>
      <c r="E37" s="7">
        <v>45340</v>
      </c>
      <c r="F37" s="9">
        <v>2127880000</v>
      </c>
      <c r="G37" s="8">
        <v>0.03</v>
      </c>
      <c r="H37" s="7" t="s">
        <v>679</v>
      </c>
      <c r="I37" s="10" t="s">
        <v>686</v>
      </c>
      <c r="J37" s="7">
        <v>46436</v>
      </c>
      <c r="K37" s="5" t="s">
        <v>256</v>
      </c>
      <c r="L37" s="5" t="s">
        <v>654</v>
      </c>
      <c r="M37" s="7" t="s">
        <v>676</v>
      </c>
      <c r="N37" s="5" t="s">
        <v>258</v>
      </c>
      <c r="O37" s="5" t="s">
        <v>259</v>
      </c>
      <c r="P37" s="7">
        <v>40782</v>
      </c>
      <c r="Q37" s="7"/>
    </row>
    <row r="38" spans="2:17" x14ac:dyDescent="0.3">
      <c r="B38" s="5" t="s">
        <v>829</v>
      </c>
      <c r="C38" s="5" t="s">
        <v>525</v>
      </c>
      <c r="D38" s="5" t="s">
        <v>27</v>
      </c>
      <c r="E38" s="7">
        <v>45715</v>
      </c>
      <c r="F38" s="9">
        <v>379340000</v>
      </c>
      <c r="G38" s="8">
        <v>4.3799999999999999E-2</v>
      </c>
      <c r="H38" s="7" t="s">
        <v>863</v>
      </c>
      <c r="I38" s="10" t="s">
        <v>683</v>
      </c>
      <c r="J38" s="7">
        <v>47541</v>
      </c>
      <c r="K38" s="5" t="s">
        <v>524</v>
      </c>
      <c r="L38" s="5" t="s">
        <v>659</v>
      </c>
      <c r="M38" s="7" t="s">
        <v>677</v>
      </c>
      <c r="N38" s="5" t="s">
        <v>526</v>
      </c>
      <c r="O38" s="5" t="s">
        <v>527</v>
      </c>
      <c r="P38" s="7">
        <v>44095</v>
      </c>
      <c r="Q38" s="7">
        <v>45715</v>
      </c>
    </row>
    <row r="39" spans="2:17" x14ac:dyDescent="0.3">
      <c r="B39" s="5" t="s">
        <v>711</v>
      </c>
      <c r="C39" s="5" t="s">
        <v>497</v>
      </c>
      <c r="D39" s="5" t="s">
        <v>18</v>
      </c>
      <c r="E39" s="7">
        <v>45403</v>
      </c>
      <c r="F39" s="9">
        <v>1593000000</v>
      </c>
      <c r="G39" s="8">
        <v>2.98E-2</v>
      </c>
      <c r="H39" s="7" t="s">
        <v>679</v>
      </c>
      <c r="I39" s="10" t="s">
        <v>686</v>
      </c>
      <c r="J39" s="7">
        <v>46864</v>
      </c>
      <c r="K39" s="5" t="s">
        <v>496</v>
      </c>
      <c r="L39" s="5" t="s">
        <v>654</v>
      </c>
      <c r="M39" s="7" t="s">
        <v>676</v>
      </c>
      <c r="N39" s="5" t="s">
        <v>498</v>
      </c>
      <c r="O39" s="5" t="s">
        <v>499</v>
      </c>
      <c r="P39" s="7">
        <v>43769</v>
      </c>
      <c r="Q39" s="7">
        <v>45827</v>
      </c>
    </row>
    <row r="40" spans="2:17" x14ac:dyDescent="0.3">
      <c r="B40" s="5" t="s">
        <v>713</v>
      </c>
      <c r="C40" s="5" t="s">
        <v>466</v>
      </c>
      <c r="D40" s="5" t="s">
        <v>13</v>
      </c>
      <c r="E40" s="7">
        <v>45655</v>
      </c>
      <c r="F40" s="9">
        <v>2014020000</v>
      </c>
      <c r="G40" s="8">
        <v>4.3799999999999999E-2</v>
      </c>
      <c r="H40" s="7" t="s">
        <v>678</v>
      </c>
      <c r="I40" s="10" t="s">
        <v>685</v>
      </c>
      <c r="J40" s="7">
        <v>47116</v>
      </c>
      <c r="K40" s="5" t="s">
        <v>465</v>
      </c>
      <c r="L40" s="5" t="s">
        <v>659</v>
      </c>
      <c r="M40" s="7" t="s">
        <v>677</v>
      </c>
      <c r="N40" s="5" t="s">
        <v>856</v>
      </c>
      <c r="O40" s="5" t="s">
        <v>467</v>
      </c>
      <c r="P40" s="7">
        <v>43390</v>
      </c>
      <c r="Q40" s="7"/>
    </row>
    <row r="41" spans="2:17" x14ac:dyDescent="0.3">
      <c r="B41" s="5" t="s">
        <v>716</v>
      </c>
      <c r="C41" s="5" t="s">
        <v>98</v>
      </c>
      <c r="D41" s="5" t="s">
        <v>13</v>
      </c>
      <c r="E41" s="7">
        <v>45878</v>
      </c>
      <c r="F41" s="9">
        <v>2233470000</v>
      </c>
      <c r="G41" s="8">
        <v>3.7999999999999999E-2</v>
      </c>
      <c r="H41" s="7" t="s">
        <v>678</v>
      </c>
      <c r="I41" s="10" t="s">
        <v>685</v>
      </c>
      <c r="J41" s="7">
        <v>47704</v>
      </c>
      <c r="K41" s="5" t="s">
        <v>97</v>
      </c>
      <c r="L41" s="5" t="s">
        <v>658</v>
      </c>
      <c r="M41" s="7" t="s">
        <v>677</v>
      </c>
      <c r="N41" s="5" t="s">
        <v>857</v>
      </c>
      <c r="O41" s="5" t="s">
        <v>99</v>
      </c>
      <c r="P41" s="7">
        <v>37792</v>
      </c>
      <c r="Q41" s="7"/>
    </row>
    <row r="42" spans="2:17" x14ac:dyDescent="0.3">
      <c r="B42" s="5" t="s">
        <v>779</v>
      </c>
      <c r="C42" s="5" t="s">
        <v>121</v>
      </c>
      <c r="D42" s="5" t="s">
        <v>27</v>
      </c>
      <c r="E42" s="7">
        <v>45785</v>
      </c>
      <c r="F42" s="9">
        <v>670850000</v>
      </c>
      <c r="G42" s="8">
        <v>3.2000000000000001E-2</v>
      </c>
      <c r="H42" s="7" t="s">
        <v>864</v>
      </c>
      <c r="I42" s="10" t="s">
        <v>683</v>
      </c>
      <c r="J42" s="7">
        <v>46881</v>
      </c>
      <c r="K42" s="5" t="s">
        <v>120</v>
      </c>
      <c r="L42" s="5" t="s">
        <v>656</v>
      </c>
      <c r="M42" s="7" t="s">
        <v>676</v>
      </c>
      <c r="N42" s="5" t="s">
        <v>122</v>
      </c>
      <c r="O42" s="5" t="s">
        <v>123</v>
      </c>
      <c r="P42" s="7">
        <v>38308</v>
      </c>
      <c r="Q42" s="7">
        <v>45785</v>
      </c>
    </row>
    <row r="43" spans="2:17" x14ac:dyDescent="0.3">
      <c r="B43" s="5" t="s">
        <v>718</v>
      </c>
      <c r="C43" s="5" t="s">
        <v>356</v>
      </c>
      <c r="D43" s="5" t="s">
        <v>13</v>
      </c>
      <c r="E43" s="7">
        <v>45621</v>
      </c>
      <c r="F43" s="9">
        <v>1523700000</v>
      </c>
      <c r="G43" s="8">
        <v>2.98E-2</v>
      </c>
      <c r="H43" s="7" t="s">
        <v>678</v>
      </c>
      <c r="I43" s="10" t="s">
        <v>683</v>
      </c>
      <c r="J43" s="7">
        <v>45986</v>
      </c>
      <c r="K43" s="5" t="s">
        <v>355</v>
      </c>
      <c r="L43" s="5" t="s">
        <v>668</v>
      </c>
      <c r="M43" s="7" t="s">
        <v>676</v>
      </c>
      <c r="N43" s="5" t="s">
        <v>357</v>
      </c>
      <c r="O43" s="5" t="s">
        <v>358</v>
      </c>
      <c r="P43" s="7">
        <v>42157</v>
      </c>
      <c r="Q43" s="7"/>
    </row>
    <row r="44" spans="2:17" x14ac:dyDescent="0.3">
      <c r="B44" s="5" t="s">
        <v>807</v>
      </c>
      <c r="C44" s="5" t="s">
        <v>458</v>
      </c>
      <c r="D44" s="5" t="s">
        <v>27</v>
      </c>
      <c r="E44" s="7">
        <v>45811</v>
      </c>
      <c r="F44" s="9">
        <v>213880000</v>
      </c>
      <c r="G44" s="8">
        <v>3.3799999999999997E-2</v>
      </c>
      <c r="H44" s="7" t="s">
        <v>678</v>
      </c>
      <c r="I44" s="10" t="s">
        <v>685</v>
      </c>
      <c r="J44" s="7">
        <v>47272</v>
      </c>
      <c r="K44" s="5" t="s">
        <v>457</v>
      </c>
      <c r="L44" s="5" t="s">
        <v>663</v>
      </c>
      <c r="M44" s="7" t="s">
        <v>676</v>
      </c>
      <c r="N44" s="5" t="s">
        <v>459</v>
      </c>
      <c r="O44" s="5" t="s">
        <v>460</v>
      </c>
      <c r="P44" s="7">
        <v>43142</v>
      </c>
      <c r="Q44" s="7">
        <v>45811</v>
      </c>
    </row>
    <row r="45" spans="2:17" x14ac:dyDescent="0.3">
      <c r="B45" s="5" t="s">
        <v>819</v>
      </c>
      <c r="C45" s="5" t="s">
        <v>113</v>
      </c>
      <c r="D45" s="5" t="s">
        <v>27</v>
      </c>
      <c r="E45" s="7">
        <v>45823</v>
      </c>
      <c r="F45" s="9">
        <v>614840000</v>
      </c>
      <c r="G45" s="8">
        <v>2.98E-2</v>
      </c>
      <c r="H45" s="7" t="s">
        <v>864</v>
      </c>
      <c r="I45" s="10" t="s">
        <v>684</v>
      </c>
      <c r="J45" s="7">
        <v>46553</v>
      </c>
      <c r="K45" s="5" t="s">
        <v>112</v>
      </c>
      <c r="L45" s="5" t="s">
        <v>667</v>
      </c>
      <c r="M45" s="7" t="s">
        <v>677</v>
      </c>
      <c r="N45" s="5" t="s">
        <v>868</v>
      </c>
      <c r="O45" s="5" t="s">
        <v>115</v>
      </c>
      <c r="P45" s="7">
        <v>45403</v>
      </c>
      <c r="Q45" s="7">
        <v>45823</v>
      </c>
    </row>
    <row r="46" spans="2:17" x14ac:dyDescent="0.3">
      <c r="B46" s="5" t="s">
        <v>725</v>
      </c>
      <c r="C46" s="5" t="s">
        <v>189</v>
      </c>
      <c r="D46" s="5" t="s">
        <v>18</v>
      </c>
      <c r="E46" s="7">
        <v>45640</v>
      </c>
      <c r="F46" s="9">
        <v>1683510000</v>
      </c>
      <c r="G46" s="8">
        <v>3.7999999999999999E-2</v>
      </c>
      <c r="H46" s="7" t="s">
        <v>864</v>
      </c>
      <c r="I46" s="10" t="s">
        <v>684</v>
      </c>
      <c r="J46" s="7">
        <v>47101</v>
      </c>
      <c r="K46" s="5" t="s">
        <v>188</v>
      </c>
      <c r="L46" s="5" t="s">
        <v>647</v>
      </c>
      <c r="M46" s="7" t="s">
        <v>687</v>
      </c>
      <c r="N46" s="5" t="s">
        <v>190</v>
      </c>
      <c r="O46" s="5" t="s">
        <v>191</v>
      </c>
      <c r="P46" s="7">
        <v>39463</v>
      </c>
      <c r="Q46" s="7"/>
    </row>
    <row r="47" spans="2:17" x14ac:dyDescent="0.3">
      <c r="B47" s="5" t="s">
        <v>726</v>
      </c>
      <c r="C47" s="5" t="s">
        <v>165</v>
      </c>
      <c r="D47" s="5" t="s">
        <v>18</v>
      </c>
      <c r="E47" s="7">
        <v>45483</v>
      </c>
      <c r="F47" s="9">
        <v>2260770000</v>
      </c>
      <c r="G47" s="8">
        <v>4.58E-2</v>
      </c>
      <c r="H47" s="7" t="s">
        <v>679</v>
      </c>
      <c r="I47" s="10" t="s">
        <v>686</v>
      </c>
      <c r="J47" s="7">
        <v>45848</v>
      </c>
      <c r="K47" s="5" t="s">
        <v>164</v>
      </c>
      <c r="L47" s="5" t="s">
        <v>663</v>
      </c>
      <c r="M47" s="7" t="s">
        <v>676</v>
      </c>
      <c r="N47" s="5" t="s">
        <v>166</v>
      </c>
      <c r="O47" s="5" t="s">
        <v>167</v>
      </c>
      <c r="P47" s="7">
        <v>38855</v>
      </c>
      <c r="Q47" s="7"/>
    </row>
    <row r="48" spans="2:17" x14ac:dyDescent="0.3">
      <c r="B48" s="5" t="s">
        <v>702</v>
      </c>
      <c r="C48" s="5" t="s">
        <v>289</v>
      </c>
      <c r="D48" s="5" t="s">
        <v>27</v>
      </c>
      <c r="E48" s="7">
        <v>45852</v>
      </c>
      <c r="F48" s="9">
        <v>2640960000</v>
      </c>
      <c r="G48" s="8">
        <v>2.98E-2</v>
      </c>
      <c r="H48" s="7" t="s">
        <v>863</v>
      </c>
      <c r="I48" s="10" t="s">
        <v>684</v>
      </c>
      <c r="J48" s="7">
        <v>47678</v>
      </c>
      <c r="K48" s="5" t="s">
        <v>288</v>
      </c>
      <c r="L48" s="5" t="s">
        <v>648</v>
      </c>
      <c r="M48" s="7" t="s">
        <v>676</v>
      </c>
      <c r="N48" s="5" t="s">
        <v>290</v>
      </c>
      <c r="O48" s="5" t="s">
        <v>291</v>
      </c>
      <c r="P48" s="7">
        <v>41206</v>
      </c>
      <c r="Q48" s="7">
        <v>45852</v>
      </c>
    </row>
    <row r="49" spans="2:17" x14ac:dyDescent="0.3">
      <c r="B49" s="5" t="s">
        <v>728</v>
      </c>
      <c r="C49" s="5" t="s">
        <v>285</v>
      </c>
      <c r="D49" s="5" t="s">
        <v>13</v>
      </c>
      <c r="E49" s="7">
        <v>45439</v>
      </c>
      <c r="F49" s="9">
        <v>1809840000</v>
      </c>
      <c r="G49" s="8">
        <v>4.58E-2</v>
      </c>
      <c r="H49" s="7" t="s">
        <v>679</v>
      </c>
      <c r="I49" s="10" t="s">
        <v>685</v>
      </c>
      <c r="J49" s="7">
        <v>45804</v>
      </c>
      <c r="K49" s="5" t="s">
        <v>284</v>
      </c>
      <c r="L49" s="5" t="s">
        <v>666</v>
      </c>
      <c r="M49" s="7" t="s">
        <v>677</v>
      </c>
      <c r="N49" s="5" t="s">
        <v>286</v>
      </c>
      <c r="O49" s="5" t="s">
        <v>287</v>
      </c>
      <c r="P49" s="7">
        <v>41140</v>
      </c>
      <c r="Q49" s="7"/>
    </row>
    <row r="50" spans="2:17" x14ac:dyDescent="0.3">
      <c r="B50" s="5" t="s">
        <v>735</v>
      </c>
      <c r="C50" s="5" t="s">
        <v>149</v>
      </c>
      <c r="D50" s="5" t="s">
        <v>13</v>
      </c>
      <c r="E50" s="7">
        <v>45868</v>
      </c>
      <c r="F50" s="9">
        <v>1715260000</v>
      </c>
      <c r="G50" s="8">
        <v>0.04</v>
      </c>
      <c r="H50" s="7" t="s">
        <v>863</v>
      </c>
      <c r="I50" s="10" t="s">
        <v>683</v>
      </c>
      <c r="J50" s="7">
        <v>46233</v>
      </c>
      <c r="K50" s="5" t="s">
        <v>148</v>
      </c>
      <c r="L50" s="5" t="s">
        <v>666</v>
      </c>
      <c r="M50" s="7" t="s">
        <v>677</v>
      </c>
      <c r="N50" s="5" t="s">
        <v>150</v>
      </c>
      <c r="O50" s="5" t="s">
        <v>151</v>
      </c>
      <c r="P50" s="7">
        <v>38644</v>
      </c>
      <c r="Q50" s="7">
        <v>45868</v>
      </c>
    </row>
    <row r="51" spans="2:17" x14ac:dyDescent="0.3">
      <c r="B51" s="5" t="s">
        <v>730</v>
      </c>
      <c r="C51" s="5" t="s">
        <v>317</v>
      </c>
      <c r="D51" s="5" t="s">
        <v>27</v>
      </c>
      <c r="E51" s="7">
        <v>45831</v>
      </c>
      <c r="F51" s="9">
        <v>1288130000</v>
      </c>
      <c r="G51" s="8">
        <v>0.03</v>
      </c>
      <c r="H51" s="7" t="s">
        <v>678</v>
      </c>
      <c r="I51" s="10" t="s">
        <v>686</v>
      </c>
      <c r="J51" s="7">
        <v>47657</v>
      </c>
      <c r="K51" s="5" t="s">
        <v>316</v>
      </c>
      <c r="L51" s="5" t="s">
        <v>649</v>
      </c>
      <c r="M51" s="7" t="s">
        <v>676</v>
      </c>
      <c r="N51" s="5" t="s">
        <v>860</v>
      </c>
      <c r="O51" s="5" t="s">
        <v>318</v>
      </c>
      <c r="P51" s="7">
        <v>41612</v>
      </c>
      <c r="Q51" s="7"/>
    </row>
    <row r="52" spans="2:17" x14ac:dyDescent="0.3">
      <c r="B52" s="5" t="s">
        <v>731</v>
      </c>
      <c r="C52" s="5" t="s">
        <v>543</v>
      </c>
      <c r="D52" s="5" t="s">
        <v>34</v>
      </c>
      <c r="E52" s="7">
        <v>45135</v>
      </c>
      <c r="F52" s="9">
        <v>2088070000</v>
      </c>
      <c r="G52" s="8">
        <v>2.9499999999999998E-2</v>
      </c>
      <c r="H52" s="7" t="s">
        <v>678</v>
      </c>
      <c r="I52" s="10" t="s">
        <v>685</v>
      </c>
      <c r="J52" s="7">
        <v>45866</v>
      </c>
      <c r="K52" s="5" t="s">
        <v>542</v>
      </c>
      <c r="L52" s="5" t="s">
        <v>647</v>
      </c>
      <c r="M52" s="7" t="s">
        <v>687</v>
      </c>
      <c r="N52" s="5" t="s">
        <v>544</v>
      </c>
      <c r="O52" s="5" t="s">
        <v>545</v>
      </c>
      <c r="P52" s="7">
        <v>44476</v>
      </c>
      <c r="Q52" s="7"/>
    </row>
    <row r="53" spans="2:17" x14ac:dyDescent="0.3">
      <c r="B53" s="5" t="s">
        <v>732</v>
      </c>
      <c r="C53" s="5" t="s">
        <v>633</v>
      </c>
      <c r="D53" s="5" t="s">
        <v>27</v>
      </c>
      <c r="E53" s="7">
        <v>45008</v>
      </c>
      <c r="F53" s="9">
        <v>1578090000</v>
      </c>
      <c r="G53" s="8">
        <v>0.03</v>
      </c>
      <c r="H53" s="7" t="s">
        <v>679</v>
      </c>
      <c r="I53" s="10" t="s">
        <v>685</v>
      </c>
      <c r="J53" s="7">
        <v>46104</v>
      </c>
      <c r="K53" s="5" t="s">
        <v>632</v>
      </c>
      <c r="L53" s="5" t="s">
        <v>666</v>
      </c>
      <c r="M53" s="7" t="s">
        <v>677</v>
      </c>
      <c r="N53" s="5" t="s">
        <v>634</v>
      </c>
      <c r="O53" s="5" t="s">
        <v>635</v>
      </c>
      <c r="P53" s="7">
        <v>45145</v>
      </c>
      <c r="Q53" s="7"/>
    </row>
    <row r="54" spans="2:17" x14ac:dyDescent="0.3">
      <c r="B54" s="5" t="s">
        <v>733</v>
      </c>
      <c r="C54" s="5" t="s">
        <v>521</v>
      </c>
      <c r="D54" s="5" t="s">
        <v>18</v>
      </c>
      <c r="E54" s="7">
        <v>44938</v>
      </c>
      <c r="F54" s="9">
        <v>1751820000</v>
      </c>
      <c r="G54" s="8">
        <v>3.3799999999999997E-2</v>
      </c>
      <c r="H54" s="7" t="s">
        <v>864</v>
      </c>
      <c r="I54" s="10" t="s">
        <v>686</v>
      </c>
      <c r="J54" s="7">
        <v>45669</v>
      </c>
      <c r="K54" s="5" t="s">
        <v>520</v>
      </c>
      <c r="L54" s="5" t="s">
        <v>654</v>
      </c>
      <c r="M54" s="7" t="s">
        <v>676</v>
      </c>
      <c r="N54" s="5" t="s">
        <v>522</v>
      </c>
      <c r="O54" s="5" t="s">
        <v>523</v>
      </c>
      <c r="P54" s="7">
        <v>44090</v>
      </c>
      <c r="Q54" s="7"/>
    </row>
    <row r="55" spans="2:17" x14ac:dyDescent="0.3">
      <c r="B55" s="5" t="s">
        <v>734</v>
      </c>
      <c r="C55" s="5" t="s">
        <v>281</v>
      </c>
      <c r="D55" s="5" t="s">
        <v>18</v>
      </c>
      <c r="E55" s="7">
        <v>45115</v>
      </c>
      <c r="F55" s="9">
        <v>1521880000</v>
      </c>
      <c r="G55" s="8">
        <v>4.58E-2</v>
      </c>
      <c r="H55" s="7" t="s">
        <v>679</v>
      </c>
      <c r="I55" s="10" t="s">
        <v>683</v>
      </c>
      <c r="J55" s="7">
        <v>46942</v>
      </c>
      <c r="K55" s="5" t="s">
        <v>280</v>
      </c>
      <c r="L55" s="5" t="s">
        <v>670</v>
      </c>
      <c r="M55" s="7" t="s">
        <v>676</v>
      </c>
      <c r="N55" s="5" t="s">
        <v>282</v>
      </c>
      <c r="O55" s="5" t="s">
        <v>283</v>
      </c>
      <c r="P55" s="7">
        <v>41134</v>
      </c>
      <c r="Q55" s="7"/>
    </row>
    <row r="56" spans="2:17" x14ac:dyDescent="0.3">
      <c r="B56" s="5" t="s">
        <v>710</v>
      </c>
      <c r="C56" s="5" t="s">
        <v>539</v>
      </c>
      <c r="D56" s="5" t="s">
        <v>27</v>
      </c>
      <c r="E56" s="7">
        <v>45892</v>
      </c>
      <c r="F56" s="9">
        <v>1602970000</v>
      </c>
      <c r="G56" s="8">
        <v>2.98E-2</v>
      </c>
      <c r="H56" s="7" t="s">
        <v>864</v>
      </c>
      <c r="I56" s="10" t="s">
        <v>684</v>
      </c>
      <c r="J56" s="7">
        <v>46988</v>
      </c>
      <c r="K56" s="5" t="s">
        <v>538</v>
      </c>
      <c r="L56" s="5" t="s">
        <v>653</v>
      </c>
      <c r="M56" s="7" t="s">
        <v>676</v>
      </c>
      <c r="N56" s="5" t="s">
        <v>540</v>
      </c>
      <c r="O56" s="5" t="s">
        <v>541</v>
      </c>
      <c r="P56" s="7">
        <v>44453</v>
      </c>
      <c r="Q56" s="7">
        <v>45892</v>
      </c>
    </row>
    <row r="57" spans="2:17" x14ac:dyDescent="0.3">
      <c r="B57" s="5" t="s">
        <v>796</v>
      </c>
      <c r="C57" s="5" t="s">
        <v>462</v>
      </c>
      <c r="D57" s="5" t="s">
        <v>13</v>
      </c>
      <c r="E57" s="7">
        <v>45916</v>
      </c>
      <c r="F57" s="9">
        <v>418720000</v>
      </c>
      <c r="G57" s="8">
        <v>0.03</v>
      </c>
      <c r="H57" s="7" t="s">
        <v>863</v>
      </c>
      <c r="I57" s="10" t="s">
        <v>684</v>
      </c>
      <c r="J57" s="7">
        <v>47377</v>
      </c>
      <c r="K57" s="5" t="s">
        <v>461</v>
      </c>
      <c r="L57" s="5" t="s">
        <v>661</v>
      </c>
      <c r="M57" s="7" t="s">
        <v>674</v>
      </c>
      <c r="N57" s="5" t="s">
        <v>463</v>
      </c>
      <c r="O57" s="5" t="s">
        <v>464</v>
      </c>
      <c r="P57" s="7">
        <v>43150</v>
      </c>
      <c r="Q57" s="7">
        <v>45916</v>
      </c>
    </row>
    <row r="58" spans="2:17" x14ac:dyDescent="0.3">
      <c r="B58" s="5" t="s">
        <v>737</v>
      </c>
      <c r="C58" s="5" t="s">
        <v>517</v>
      </c>
      <c r="D58" s="5" t="s">
        <v>13</v>
      </c>
      <c r="E58" s="7">
        <v>45106</v>
      </c>
      <c r="F58" s="9">
        <v>1824650000</v>
      </c>
      <c r="G58" s="8">
        <v>3.5000000000000003E-2</v>
      </c>
      <c r="H58" s="7" t="s">
        <v>678</v>
      </c>
      <c r="I58" s="10" t="s">
        <v>683</v>
      </c>
      <c r="J58" s="7">
        <v>45837</v>
      </c>
      <c r="K58" s="5" t="s">
        <v>516</v>
      </c>
      <c r="L58" s="5" t="s">
        <v>661</v>
      </c>
      <c r="M58" s="7" t="s">
        <v>674</v>
      </c>
      <c r="N58" s="5" t="s">
        <v>518</v>
      </c>
      <c r="O58" s="5" t="s">
        <v>519</v>
      </c>
      <c r="P58" s="7">
        <v>44081</v>
      </c>
      <c r="Q58" s="7"/>
    </row>
    <row r="59" spans="2:17" x14ac:dyDescent="0.3">
      <c r="B59" s="5" t="s">
        <v>738</v>
      </c>
      <c r="C59" s="5" t="s">
        <v>423</v>
      </c>
      <c r="D59" s="5" t="s">
        <v>34</v>
      </c>
      <c r="E59" s="7">
        <v>45630</v>
      </c>
      <c r="F59" s="9">
        <v>1788320000</v>
      </c>
      <c r="G59" s="8">
        <v>2.9499999999999998E-2</v>
      </c>
      <c r="H59" s="7" t="s">
        <v>679</v>
      </c>
      <c r="I59" s="10" t="s">
        <v>684</v>
      </c>
      <c r="J59" s="7">
        <v>46360</v>
      </c>
      <c r="K59" s="5" t="s">
        <v>422</v>
      </c>
      <c r="L59" s="5" t="s">
        <v>647</v>
      </c>
      <c r="M59" s="7" t="s">
        <v>687</v>
      </c>
      <c r="N59" s="5" t="s">
        <v>424</v>
      </c>
      <c r="O59" s="5" t="s">
        <v>425</v>
      </c>
      <c r="P59" s="7">
        <v>42727</v>
      </c>
      <c r="Q59" s="7"/>
    </row>
    <row r="60" spans="2:17" x14ac:dyDescent="0.3">
      <c r="B60" s="5" t="s">
        <v>739</v>
      </c>
      <c r="C60" s="5" t="s">
        <v>332</v>
      </c>
      <c r="D60" s="5" t="s">
        <v>34</v>
      </c>
      <c r="E60" s="7">
        <v>45456</v>
      </c>
      <c r="F60" s="9">
        <v>1786690000</v>
      </c>
      <c r="G60" s="8">
        <v>2.9499999999999998E-2</v>
      </c>
      <c r="H60" s="7" t="s">
        <v>864</v>
      </c>
      <c r="I60" s="10" t="s">
        <v>686</v>
      </c>
      <c r="J60" s="7">
        <v>45821</v>
      </c>
      <c r="K60" s="5" t="s">
        <v>331</v>
      </c>
      <c r="L60" s="5" t="s">
        <v>661</v>
      </c>
      <c r="M60" s="7" t="s">
        <v>674</v>
      </c>
      <c r="N60" s="5" t="s">
        <v>333</v>
      </c>
      <c r="O60" s="5" t="s">
        <v>334</v>
      </c>
      <c r="P60" s="7">
        <v>41734</v>
      </c>
      <c r="Q60" s="7"/>
    </row>
    <row r="61" spans="2:17" x14ac:dyDescent="0.3">
      <c r="B61" s="5" t="s">
        <v>740</v>
      </c>
      <c r="C61" s="5" t="s">
        <v>589</v>
      </c>
      <c r="D61" s="5" t="s">
        <v>13</v>
      </c>
      <c r="E61" s="7">
        <v>45589</v>
      </c>
      <c r="F61" s="9">
        <v>1485490000</v>
      </c>
      <c r="G61" s="8">
        <v>0.03</v>
      </c>
      <c r="H61" s="7" t="s">
        <v>678</v>
      </c>
      <c r="I61" s="10" t="s">
        <v>685</v>
      </c>
      <c r="J61" s="7">
        <v>47050</v>
      </c>
      <c r="K61" s="5" t="s">
        <v>588</v>
      </c>
      <c r="L61" s="5" t="s">
        <v>659</v>
      </c>
      <c r="M61" s="7" t="s">
        <v>677</v>
      </c>
      <c r="N61" s="5" t="s">
        <v>590</v>
      </c>
      <c r="O61" s="5" t="s">
        <v>591</v>
      </c>
      <c r="P61" s="7">
        <v>45169</v>
      </c>
      <c r="Q61" s="7"/>
    </row>
    <row r="62" spans="2:17" x14ac:dyDescent="0.3">
      <c r="B62" s="5" t="s">
        <v>741</v>
      </c>
      <c r="C62" s="5" t="s">
        <v>435</v>
      </c>
      <c r="D62" s="5" t="s">
        <v>13</v>
      </c>
      <c r="E62" s="7">
        <v>45915</v>
      </c>
      <c r="F62" s="9">
        <v>1868930000</v>
      </c>
      <c r="G62" s="8">
        <v>3.3799999999999997E-2</v>
      </c>
      <c r="H62" s="7" t="s">
        <v>679</v>
      </c>
      <c r="I62" s="10" t="s">
        <v>686</v>
      </c>
      <c r="J62" s="7">
        <v>47011</v>
      </c>
      <c r="K62" s="5" t="s">
        <v>434</v>
      </c>
      <c r="L62" s="5" t="s">
        <v>653</v>
      </c>
      <c r="M62" s="7" t="s">
        <v>676</v>
      </c>
      <c r="N62" s="5" t="s">
        <v>436</v>
      </c>
      <c r="O62" s="5" t="s">
        <v>437</v>
      </c>
      <c r="P62" s="7">
        <v>42772</v>
      </c>
      <c r="Q62" s="7"/>
    </row>
    <row r="63" spans="2:17" x14ac:dyDescent="0.3">
      <c r="B63" s="5" t="s">
        <v>742</v>
      </c>
      <c r="C63" s="5" t="s">
        <v>493</v>
      </c>
      <c r="D63" s="5" t="s">
        <v>18</v>
      </c>
      <c r="E63" s="7">
        <v>45292</v>
      </c>
      <c r="F63" s="9">
        <v>1751100000</v>
      </c>
      <c r="G63" s="8">
        <v>0.04</v>
      </c>
      <c r="H63" s="7" t="s">
        <v>678</v>
      </c>
      <c r="I63" s="10" t="s">
        <v>683</v>
      </c>
      <c r="J63" s="7">
        <v>46023</v>
      </c>
      <c r="K63" s="5" t="s">
        <v>492</v>
      </c>
      <c r="L63" s="5" t="s">
        <v>647</v>
      </c>
      <c r="M63" s="7" t="s">
        <v>687</v>
      </c>
      <c r="N63" s="5" t="s">
        <v>494</v>
      </c>
      <c r="O63" s="5" t="s">
        <v>495</v>
      </c>
      <c r="P63" s="7">
        <v>43762</v>
      </c>
      <c r="Q63" s="7"/>
    </row>
    <row r="64" spans="2:17" x14ac:dyDescent="0.3">
      <c r="B64" s="5" t="s">
        <v>743</v>
      </c>
      <c r="C64" s="5" t="s">
        <v>44</v>
      </c>
      <c r="D64" s="5" t="s">
        <v>18</v>
      </c>
      <c r="E64" s="7">
        <v>45346</v>
      </c>
      <c r="F64" s="9">
        <v>1243380000</v>
      </c>
      <c r="G64" s="8">
        <v>4.58E-2</v>
      </c>
      <c r="H64" s="7" t="s">
        <v>678</v>
      </c>
      <c r="I64" s="10" t="s">
        <v>684</v>
      </c>
      <c r="J64" s="7">
        <v>47173</v>
      </c>
      <c r="K64" s="5" t="s">
        <v>43</v>
      </c>
      <c r="L64" s="5" t="s">
        <v>652</v>
      </c>
      <c r="M64" s="7" t="s">
        <v>675</v>
      </c>
      <c r="N64" s="5" t="s">
        <v>45</v>
      </c>
      <c r="O64" s="5" t="s">
        <v>46</v>
      </c>
      <c r="P64" s="7">
        <v>37032</v>
      </c>
      <c r="Q64" s="7"/>
    </row>
    <row r="65" spans="2:17" x14ac:dyDescent="0.3">
      <c r="B65" s="5" t="s">
        <v>744</v>
      </c>
      <c r="C65" s="5" t="s">
        <v>169</v>
      </c>
      <c r="D65" s="5" t="s">
        <v>34</v>
      </c>
      <c r="E65" s="7">
        <v>45103</v>
      </c>
      <c r="F65" s="9">
        <v>1237420000</v>
      </c>
      <c r="G65" s="8">
        <v>4.1799999999999997E-2</v>
      </c>
      <c r="H65" s="7" t="s">
        <v>678</v>
      </c>
      <c r="I65" s="10" t="s">
        <v>685</v>
      </c>
      <c r="J65" s="7">
        <v>46199</v>
      </c>
      <c r="K65" s="5" t="s">
        <v>168</v>
      </c>
      <c r="L65" s="5" t="s">
        <v>647</v>
      </c>
      <c r="M65" s="7" t="s">
        <v>687</v>
      </c>
      <c r="N65" s="5" t="s">
        <v>170</v>
      </c>
      <c r="O65" s="5" t="s">
        <v>171</v>
      </c>
      <c r="P65" s="7">
        <v>38941</v>
      </c>
      <c r="Q65" s="7"/>
    </row>
    <row r="66" spans="2:17" x14ac:dyDescent="0.3">
      <c r="B66" s="5" t="s">
        <v>695</v>
      </c>
      <c r="C66" s="5" t="s">
        <v>36</v>
      </c>
      <c r="D66" s="5" t="s">
        <v>27</v>
      </c>
      <c r="E66" s="7">
        <v>45941</v>
      </c>
      <c r="F66" s="9">
        <v>2571040000</v>
      </c>
      <c r="G66" s="8">
        <v>3.1800000000000002E-2</v>
      </c>
      <c r="H66" s="7" t="s">
        <v>678</v>
      </c>
      <c r="I66" s="10" t="s">
        <v>685</v>
      </c>
      <c r="J66" s="7">
        <v>47767</v>
      </c>
      <c r="K66" s="5" t="s">
        <v>35</v>
      </c>
      <c r="L66" s="5" t="s">
        <v>648</v>
      </c>
      <c r="M66" s="7" t="s">
        <v>676</v>
      </c>
      <c r="N66" s="5" t="s">
        <v>37</v>
      </c>
      <c r="O66" s="5" t="s">
        <v>38</v>
      </c>
      <c r="P66" s="7">
        <v>36874</v>
      </c>
      <c r="Q66" s="7">
        <v>45941</v>
      </c>
    </row>
    <row r="67" spans="2:17" x14ac:dyDescent="0.3">
      <c r="B67" s="5" t="s">
        <v>746</v>
      </c>
      <c r="C67" s="5" t="s">
        <v>612</v>
      </c>
      <c r="D67" s="5" t="s">
        <v>34</v>
      </c>
      <c r="E67" s="7">
        <v>45531</v>
      </c>
      <c r="F67" s="9">
        <v>1705510000</v>
      </c>
      <c r="G67" s="8">
        <v>4.3799999999999999E-2</v>
      </c>
      <c r="H67" s="7" t="s">
        <v>679</v>
      </c>
      <c r="I67" s="10" t="s">
        <v>685</v>
      </c>
      <c r="J67" s="7">
        <v>46626</v>
      </c>
      <c r="K67" s="5" t="s">
        <v>611</v>
      </c>
      <c r="L67" s="5" t="s">
        <v>648</v>
      </c>
      <c r="M67" s="7" t="s">
        <v>676</v>
      </c>
      <c r="N67" s="5" t="s">
        <v>613</v>
      </c>
      <c r="O67" s="5" t="s">
        <v>614</v>
      </c>
      <c r="P67" s="7">
        <v>45403</v>
      </c>
      <c r="Q67" s="7"/>
    </row>
    <row r="68" spans="2:17" x14ac:dyDescent="0.3">
      <c r="B68" s="5" t="s">
        <v>747</v>
      </c>
      <c r="C68" s="5" t="s">
        <v>600</v>
      </c>
      <c r="D68" s="5" t="s">
        <v>34</v>
      </c>
      <c r="E68" s="7">
        <v>45389</v>
      </c>
      <c r="F68" s="9">
        <v>1700480000</v>
      </c>
      <c r="G68" s="8">
        <v>4.3799999999999999E-2</v>
      </c>
      <c r="H68" s="7" t="s">
        <v>678</v>
      </c>
      <c r="I68" s="10" t="s">
        <v>683</v>
      </c>
      <c r="J68" s="7">
        <v>46484</v>
      </c>
      <c r="K68" s="5" t="s">
        <v>599</v>
      </c>
      <c r="L68" s="5" t="s">
        <v>649</v>
      </c>
      <c r="M68" s="7" t="s">
        <v>676</v>
      </c>
      <c r="N68" s="5" t="s">
        <v>601</v>
      </c>
      <c r="O68" s="5" t="s">
        <v>602</v>
      </c>
      <c r="P68" s="7">
        <v>45354</v>
      </c>
      <c r="Q68" s="7">
        <v>45918</v>
      </c>
    </row>
    <row r="69" spans="2:17" x14ac:dyDescent="0.3">
      <c r="B69" s="5" t="s">
        <v>748</v>
      </c>
      <c r="C69" s="5" t="s">
        <v>473</v>
      </c>
      <c r="D69" s="5" t="s">
        <v>27</v>
      </c>
      <c r="E69" s="7">
        <v>45722</v>
      </c>
      <c r="F69" s="9">
        <v>1198680000</v>
      </c>
      <c r="G69" s="8">
        <v>3.1800000000000002E-2</v>
      </c>
      <c r="H69" s="7" t="s">
        <v>678</v>
      </c>
      <c r="I69" s="10" t="s">
        <v>685</v>
      </c>
      <c r="J69" s="7">
        <v>46452</v>
      </c>
      <c r="K69" s="5" t="s">
        <v>472</v>
      </c>
      <c r="L69" s="5" t="s">
        <v>649</v>
      </c>
      <c r="M69" s="7" t="s">
        <v>676</v>
      </c>
      <c r="N69" s="5" t="s">
        <v>474</v>
      </c>
      <c r="O69" s="5" t="s">
        <v>475</v>
      </c>
      <c r="P69" s="7">
        <v>43502</v>
      </c>
      <c r="Q69" s="7"/>
    </row>
    <row r="70" spans="2:17" x14ac:dyDescent="0.3">
      <c r="B70" s="5" t="s">
        <v>749</v>
      </c>
      <c r="C70" s="5" t="s">
        <v>197</v>
      </c>
      <c r="D70" s="5" t="s">
        <v>34</v>
      </c>
      <c r="E70" s="7">
        <v>44938</v>
      </c>
      <c r="F70" s="9">
        <v>1382650000</v>
      </c>
      <c r="G70" s="8">
        <v>3.7999999999999999E-2</v>
      </c>
      <c r="H70" s="7" t="s">
        <v>678</v>
      </c>
      <c r="I70" s="10" t="s">
        <v>683</v>
      </c>
      <c r="J70" s="7">
        <v>46764</v>
      </c>
      <c r="K70" s="5" t="s">
        <v>196</v>
      </c>
      <c r="L70" s="5" t="s">
        <v>653</v>
      </c>
      <c r="M70" s="7" t="s">
        <v>676</v>
      </c>
      <c r="N70" s="5" t="s">
        <v>858</v>
      </c>
      <c r="O70" s="5" t="s">
        <v>198</v>
      </c>
      <c r="P70" s="7">
        <v>39561</v>
      </c>
      <c r="Q70" s="7"/>
    </row>
    <row r="71" spans="2:17" x14ac:dyDescent="0.3">
      <c r="B71" s="5" t="s">
        <v>724</v>
      </c>
      <c r="C71" s="5" t="s">
        <v>15</v>
      </c>
      <c r="D71" s="5" t="s">
        <v>18</v>
      </c>
      <c r="E71" s="7">
        <v>45966</v>
      </c>
      <c r="F71" s="9">
        <v>1393210000</v>
      </c>
      <c r="G71" s="8">
        <v>2.98E-2</v>
      </c>
      <c r="H71" s="7" t="s">
        <v>864</v>
      </c>
      <c r="I71" s="10" t="s">
        <v>685</v>
      </c>
      <c r="J71" s="7">
        <v>47427</v>
      </c>
      <c r="K71" s="5" t="s">
        <v>14</v>
      </c>
      <c r="L71" s="5" t="s">
        <v>647</v>
      </c>
      <c r="M71" s="7" t="s">
        <v>687</v>
      </c>
      <c r="N71" s="5" t="s">
        <v>16</v>
      </c>
      <c r="O71" s="5" t="s">
        <v>17</v>
      </c>
      <c r="P71" s="7">
        <v>45457</v>
      </c>
      <c r="Q71" s="7"/>
    </row>
    <row r="72" spans="2:17" x14ac:dyDescent="0.3">
      <c r="B72" s="5" t="s">
        <v>751</v>
      </c>
      <c r="C72" s="5" t="s">
        <v>455</v>
      </c>
      <c r="D72" s="5" t="s">
        <v>13</v>
      </c>
      <c r="E72" s="7">
        <v>45893</v>
      </c>
      <c r="F72" s="9">
        <v>1272120000</v>
      </c>
      <c r="G72" s="8">
        <v>2.98E-2</v>
      </c>
      <c r="H72" s="7" t="s">
        <v>678</v>
      </c>
      <c r="I72" s="10" t="s">
        <v>685</v>
      </c>
      <c r="J72" s="7">
        <v>46989</v>
      </c>
      <c r="K72" s="5" t="s">
        <v>454</v>
      </c>
      <c r="L72" s="5" t="s">
        <v>663</v>
      </c>
      <c r="M72" s="7" t="s">
        <v>676</v>
      </c>
      <c r="N72" s="5" t="s">
        <v>859</v>
      </c>
      <c r="O72" s="5" t="s">
        <v>456</v>
      </c>
      <c r="P72" s="7">
        <v>43125</v>
      </c>
      <c r="Q72" s="7"/>
    </row>
    <row r="73" spans="2:17" x14ac:dyDescent="0.3">
      <c r="B73" s="5" t="s">
        <v>752</v>
      </c>
      <c r="C73" s="5" t="s">
        <v>407</v>
      </c>
      <c r="D73" s="5" t="s">
        <v>18</v>
      </c>
      <c r="E73" s="7">
        <v>44995</v>
      </c>
      <c r="F73" s="9">
        <v>1361330000</v>
      </c>
      <c r="G73" s="8">
        <v>4.3799999999999999E-2</v>
      </c>
      <c r="H73" s="7" t="s">
        <v>678</v>
      </c>
      <c r="I73" s="10" t="s">
        <v>683</v>
      </c>
      <c r="J73" s="7">
        <v>45726</v>
      </c>
      <c r="K73" s="5" t="s">
        <v>406</v>
      </c>
      <c r="L73" s="5" t="s">
        <v>661</v>
      </c>
      <c r="M73" s="7" t="s">
        <v>674</v>
      </c>
      <c r="N73" s="5" t="s">
        <v>408</v>
      </c>
      <c r="O73" s="5" t="s">
        <v>409</v>
      </c>
      <c r="P73" s="7">
        <v>42619</v>
      </c>
      <c r="Q73" s="7"/>
    </row>
    <row r="74" spans="2:17" x14ac:dyDescent="0.3">
      <c r="B74" s="5" t="s">
        <v>753</v>
      </c>
      <c r="C74" s="5" t="s">
        <v>573</v>
      </c>
      <c r="D74" s="5" t="s">
        <v>18</v>
      </c>
      <c r="E74" s="7">
        <v>45836</v>
      </c>
      <c r="F74" s="9">
        <v>1592630000</v>
      </c>
      <c r="G74" s="8">
        <v>3.1800000000000002E-2</v>
      </c>
      <c r="H74" s="7" t="s">
        <v>679</v>
      </c>
      <c r="I74" s="10" t="s">
        <v>683</v>
      </c>
      <c r="J74" s="7">
        <v>46201</v>
      </c>
      <c r="K74" s="5" t="s">
        <v>572</v>
      </c>
      <c r="L74" s="5" t="s">
        <v>668</v>
      </c>
      <c r="M74" s="7" t="s">
        <v>676</v>
      </c>
      <c r="N74" s="5" t="s">
        <v>574</v>
      </c>
      <c r="O74" s="5" t="s">
        <v>575</v>
      </c>
      <c r="P74" s="7">
        <v>44901</v>
      </c>
      <c r="Q74" s="7"/>
    </row>
    <row r="75" spans="2:17" x14ac:dyDescent="0.3">
      <c r="B75" s="5" t="s">
        <v>754</v>
      </c>
      <c r="C75" s="5" t="s">
        <v>64</v>
      </c>
      <c r="D75" s="5" t="s">
        <v>13</v>
      </c>
      <c r="E75" s="7">
        <v>45721</v>
      </c>
      <c r="F75" s="9">
        <v>1559180000</v>
      </c>
      <c r="G75" s="8">
        <v>0.04</v>
      </c>
      <c r="H75" s="7" t="s">
        <v>678</v>
      </c>
      <c r="I75" s="10" t="s">
        <v>684</v>
      </c>
      <c r="J75" s="7">
        <v>46086</v>
      </c>
      <c r="K75" s="5" t="s">
        <v>63</v>
      </c>
      <c r="L75" s="5" t="s">
        <v>657</v>
      </c>
      <c r="M75" s="7" t="s">
        <v>677</v>
      </c>
      <c r="N75" s="5" t="s">
        <v>65</v>
      </c>
      <c r="O75" s="5" t="s">
        <v>66</v>
      </c>
      <c r="P75" s="7">
        <v>37139</v>
      </c>
      <c r="Q75" s="7"/>
    </row>
    <row r="76" spans="2:17" x14ac:dyDescent="0.3">
      <c r="B76" s="5" t="s">
        <v>755</v>
      </c>
      <c r="C76" s="5" t="s">
        <v>277</v>
      </c>
      <c r="D76" s="5" t="s">
        <v>18</v>
      </c>
      <c r="E76" s="7">
        <v>45231</v>
      </c>
      <c r="F76" s="9">
        <v>947810000</v>
      </c>
      <c r="G76" s="8">
        <v>3.3799999999999997E-2</v>
      </c>
      <c r="H76" s="7" t="s">
        <v>678</v>
      </c>
      <c r="I76" s="10" t="s">
        <v>684</v>
      </c>
      <c r="J76" s="7">
        <v>47058</v>
      </c>
      <c r="K76" s="5" t="s">
        <v>276</v>
      </c>
      <c r="L76" s="5" t="s">
        <v>654</v>
      </c>
      <c r="M76" s="7" t="s">
        <v>676</v>
      </c>
      <c r="N76" s="5" t="s">
        <v>278</v>
      </c>
      <c r="O76" s="5" t="s">
        <v>279</v>
      </c>
      <c r="P76" s="7">
        <v>40952</v>
      </c>
      <c r="Q76" s="7"/>
    </row>
    <row r="77" spans="2:17" x14ac:dyDescent="0.3">
      <c r="B77" s="5" t="s">
        <v>756</v>
      </c>
      <c r="C77" s="5" t="s">
        <v>443</v>
      </c>
      <c r="D77" s="5" t="s">
        <v>34</v>
      </c>
      <c r="E77" s="7">
        <v>45767</v>
      </c>
      <c r="F77" s="9">
        <v>1147020000</v>
      </c>
      <c r="G77" s="8">
        <v>4.58E-2</v>
      </c>
      <c r="H77" s="7" t="s">
        <v>678</v>
      </c>
      <c r="I77" s="10" t="s">
        <v>686</v>
      </c>
      <c r="J77" s="7">
        <v>46863</v>
      </c>
      <c r="K77" s="5" t="s">
        <v>442</v>
      </c>
      <c r="L77" s="5" t="s">
        <v>658</v>
      </c>
      <c r="M77" s="7" t="s">
        <v>677</v>
      </c>
      <c r="N77" s="5" t="s">
        <v>444</v>
      </c>
      <c r="O77" s="5" t="s">
        <v>445</v>
      </c>
      <c r="P77" s="7">
        <v>42796</v>
      </c>
      <c r="Q77" s="7"/>
    </row>
    <row r="78" spans="2:17" x14ac:dyDescent="0.3">
      <c r="B78" s="5" t="s">
        <v>757</v>
      </c>
      <c r="C78" s="5" t="s">
        <v>469</v>
      </c>
      <c r="D78" s="5" t="s">
        <v>13</v>
      </c>
      <c r="E78" s="7">
        <v>45345</v>
      </c>
      <c r="F78" s="9">
        <v>1110360000</v>
      </c>
      <c r="G78" s="8">
        <v>4.58E-2</v>
      </c>
      <c r="H78" s="7" t="s">
        <v>678</v>
      </c>
      <c r="I78" s="10" t="s">
        <v>683</v>
      </c>
      <c r="J78" s="7">
        <v>46806</v>
      </c>
      <c r="K78" s="5" t="s">
        <v>468</v>
      </c>
      <c r="L78" s="5" t="s">
        <v>663</v>
      </c>
      <c r="M78" s="7" t="s">
        <v>676</v>
      </c>
      <c r="N78" s="5" t="s">
        <v>470</v>
      </c>
      <c r="O78" s="5" t="s">
        <v>471</v>
      </c>
      <c r="P78" s="7">
        <v>43402</v>
      </c>
      <c r="Q78" s="7"/>
    </row>
    <row r="79" spans="2:17" x14ac:dyDescent="0.3">
      <c r="B79" s="5" t="s">
        <v>758</v>
      </c>
      <c r="C79" s="5" t="s">
        <v>48</v>
      </c>
      <c r="D79" s="5" t="s">
        <v>18</v>
      </c>
      <c r="E79" s="7">
        <v>45034</v>
      </c>
      <c r="F79" s="9">
        <v>809160000</v>
      </c>
      <c r="G79" s="8">
        <v>4.3799999999999999E-2</v>
      </c>
      <c r="H79" s="7" t="s">
        <v>679</v>
      </c>
      <c r="I79" s="10" t="s">
        <v>686</v>
      </c>
      <c r="J79" s="7">
        <v>45765</v>
      </c>
      <c r="K79" s="5" t="s">
        <v>47</v>
      </c>
      <c r="L79" s="5" t="s">
        <v>649</v>
      </c>
      <c r="M79" s="7" t="s">
        <v>676</v>
      </c>
      <c r="N79" s="5" t="s">
        <v>49</v>
      </c>
      <c r="O79" s="5" t="s">
        <v>50</v>
      </c>
      <c r="P79" s="7">
        <v>37042</v>
      </c>
      <c r="Q79" s="7"/>
    </row>
    <row r="80" spans="2:17" x14ac:dyDescent="0.3">
      <c r="B80" s="5" t="s">
        <v>759</v>
      </c>
      <c r="C80" s="5" t="s">
        <v>392</v>
      </c>
      <c r="D80" s="5" t="s">
        <v>18</v>
      </c>
      <c r="E80" s="7">
        <v>45027</v>
      </c>
      <c r="F80" s="9">
        <v>904060000</v>
      </c>
      <c r="G80" s="8">
        <v>3.2000000000000001E-2</v>
      </c>
      <c r="H80" s="7" t="s">
        <v>678</v>
      </c>
      <c r="I80" s="10" t="s">
        <v>685</v>
      </c>
      <c r="J80" s="7">
        <v>46854</v>
      </c>
      <c r="K80" s="5" t="s">
        <v>391</v>
      </c>
      <c r="L80" s="5" t="s">
        <v>657</v>
      </c>
      <c r="M80" s="7" t="s">
        <v>677</v>
      </c>
      <c r="N80" s="5" t="s">
        <v>393</v>
      </c>
      <c r="O80" s="5" t="s">
        <v>394</v>
      </c>
      <c r="P80" s="7">
        <v>42502</v>
      </c>
      <c r="Q80" s="7"/>
    </row>
    <row r="81" spans="2:17" x14ac:dyDescent="0.3">
      <c r="B81" s="5" t="s">
        <v>760</v>
      </c>
      <c r="C81" s="5" t="s">
        <v>368</v>
      </c>
      <c r="D81" s="5" t="s">
        <v>18</v>
      </c>
      <c r="E81" s="7">
        <v>44956</v>
      </c>
      <c r="F81" s="9">
        <v>1196710000</v>
      </c>
      <c r="G81" s="8">
        <v>3.2000000000000001E-2</v>
      </c>
      <c r="H81" s="7" t="s">
        <v>679</v>
      </c>
      <c r="I81" s="10" t="s">
        <v>683</v>
      </c>
      <c r="J81" s="7">
        <v>45687</v>
      </c>
      <c r="K81" s="5" t="s">
        <v>367</v>
      </c>
      <c r="L81" s="5" t="s">
        <v>647</v>
      </c>
      <c r="M81" s="7" t="s">
        <v>676</v>
      </c>
      <c r="N81" s="5" t="s">
        <v>369</v>
      </c>
      <c r="O81" s="5" t="s">
        <v>370</v>
      </c>
      <c r="P81" s="7">
        <v>42261</v>
      </c>
      <c r="Q81" s="7"/>
    </row>
    <row r="82" spans="2:17" x14ac:dyDescent="0.3">
      <c r="B82" s="5" t="s">
        <v>761</v>
      </c>
      <c r="C82" s="5" t="s">
        <v>40</v>
      </c>
      <c r="D82" s="5" t="s">
        <v>27</v>
      </c>
      <c r="E82" s="7">
        <v>45279</v>
      </c>
      <c r="F82" s="9">
        <v>1582240000</v>
      </c>
      <c r="G82" s="8">
        <v>4.3799999999999999E-2</v>
      </c>
      <c r="H82" s="7" t="s">
        <v>678</v>
      </c>
      <c r="I82" s="10" t="s">
        <v>683</v>
      </c>
      <c r="J82" s="7">
        <v>46740</v>
      </c>
      <c r="K82" s="5" t="s">
        <v>39</v>
      </c>
      <c r="L82" s="5" t="s">
        <v>651</v>
      </c>
      <c r="M82" s="7" t="s">
        <v>676</v>
      </c>
      <c r="N82" s="5" t="s">
        <v>41</v>
      </c>
      <c r="O82" s="5" t="s">
        <v>42</v>
      </c>
      <c r="P82" s="7">
        <v>36953</v>
      </c>
      <c r="Q82" s="7"/>
    </row>
    <row r="83" spans="2:17" x14ac:dyDescent="0.3">
      <c r="B83" s="5" t="s">
        <v>762</v>
      </c>
      <c r="C83" s="5" t="s">
        <v>133</v>
      </c>
      <c r="D83" s="5" t="s">
        <v>18</v>
      </c>
      <c r="E83" s="7">
        <v>45717</v>
      </c>
      <c r="F83" s="9">
        <v>1378400000</v>
      </c>
      <c r="G83" s="8">
        <v>4.3799999999999999E-2</v>
      </c>
      <c r="H83" s="7" t="s">
        <v>679</v>
      </c>
      <c r="I83" s="10" t="s">
        <v>684</v>
      </c>
      <c r="J83" s="7">
        <v>46813</v>
      </c>
      <c r="K83" s="5" t="s">
        <v>132</v>
      </c>
      <c r="L83" s="5" t="s">
        <v>664</v>
      </c>
      <c r="M83" s="7" t="s">
        <v>676</v>
      </c>
      <c r="N83" s="5" t="s">
        <v>134</v>
      </c>
      <c r="O83" s="5" t="s">
        <v>135</v>
      </c>
      <c r="P83" s="7">
        <v>38444</v>
      </c>
      <c r="Q83" s="7"/>
    </row>
    <row r="84" spans="2:17" x14ac:dyDescent="0.3">
      <c r="B84" s="5" t="s">
        <v>694</v>
      </c>
      <c r="C84" s="5" t="s">
        <v>33</v>
      </c>
      <c r="D84" s="5" t="s">
        <v>34</v>
      </c>
      <c r="E84" s="7">
        <v>45407</v>
      </c>
      <c r="F84" s="9">
        <v>3200340000</v>
      </c>
      <c r="G84" s="8">
        <v>3.3799999999999997E-2</v>
      </c>
      <c r="H84" s="7" t="s">
        <v>864</v>
      </c>
      <c r="I84" s="10" t="s">
        <v>683</v>
      </c>
      <c r="J84" s="7">
        <v>47233</v>
      </c>
      <c r="K84" s="5" t="s">
        <v>32</v>
      </c>
      <c r="L84" s="5" t="s">
        <v>652</v>
      </c>
      <c r="M84" s="7" t="s">
        <v>675</v>
      </c>
      <c r="N84" s="5" t="s">
        <v>16</v>
      </c>
      <c r="O84" s="5" t="s">
        <v>17</v>
      </c>
      <c r="P84" s="7">
        <v>45285</v>
      </c>
      <c r="Q84" s="7"/>
    </row>
    <row r="85" spans="2:17" x14ac:dyDescent="0.3">
      <c r="B85" s="5" t="s">
        <v>764</v>
      </c>
      <c r="C85" s="5" t="s">
        <v>261</v>
      </c>
      <c r="D85" s="5" t="s">
        <v>27</v>
      </c>
      <c r="E85" s="7">
        <v>45539</v>
      </c>
      <c r="F85" s="9">
        <v>760530000</v>
      </c>
      <c r="G85" s="8">
        <v>4.58E-2</v>
      </c>
      <c r="H85" s="7" t="s">
        <v>678</v>
      </c>
      <c r="I85" s="10" t="s">
        <v>684</v>
      </c>
      <c r="J85" s="7">
        <v>46634</v>
      </c>
      <c r="K85" s="5" t="s">
        <v>260</v>
      </c>
      <c r="L85" s="5" t="s">
        <v>655</v>
      </c>
      <c r="M85" s="7" t="s">
        <v>676</v>
      </c>
      <c r="N85" s="5" t="s">
        <v>262</v>
      </c>
      <c r="O85" s="5" t="s">
        <v>263</v>
      </c>
      <c r="P85" s="7">
        <v>40810</v>
      </c>
      <c r="Q85" s="7"/>
    </row>
    <row r="86" spans="2:17" x14ac:dyDescent="0.3">
      <c r="B86" s="5" t="s">
        <v>765</v>
      </c>
      <c r="C86" s="5" t="s">
        <v>233</v>
      </c>
      <c r="D86" s="5" t="s">
        <v>27</v>
      </c>
      <c r="E86" s="7">
        <v>45546</v>
      </c>
      <c r="F86" s="9">
        <v>853640000</v>
      </c>
      <c r="G86" s="8">
        <v>2.9499999999999998E-2</v>
      </c>
      <c r="H86" s="7" t="s">
        <v>678</v>
      </c>
      <c r="I86" s="10" t="s">
        <v>683</v>
      </c>
      <c r="J86" s="7">
        <v>47007</v>
      </c>
      <c r="K86" s="5" t="s">
        <v>232</v>
      </c>
      <c r="L86" s="5" t="s">
        <v>664</v>
      </c>
      <c r="M86" s="7" t="s">
        <v>676</v>
      </c>
      <c r="N86" s="5" t="s">
        <v>234</v>
      </c>
      <c r="O86" s="5" t="s">
        <v>235</v>
      </c>
      <c r="P86" s="7">
        <v>40188</v>
      </c>
      <c r="Q86" s="7">
        <v>45864</v>
      </c>
    </row>
    <row r="87" spans="2:17" x14ac:dyDescent="0.3">
      <c r="B87" s="5" t="s">
        <v>745</v>
      </c>
      <c r="C87" s="5" t="s">
        <v>76</v>
      </c>
      <c r="D87" s="5" t="s">
        <v>27</v>
      </c>
      <c r="E87" s="7">
        <v>45568</v>
      </c>
      <c r="F87" s="9">
        <v>3328180000</v>
      </c>
      <c r="G87" s="8">
        <v>3.3799999999999997E-2</v>
      </c>
      <c r="H87" s="7" t="s">
        <v>680</v>
      </c>
      <c r="I87" s="10" t="s">
        <v>685</v>
      </c>
      <c r="J87" s="7">
        <v>45933</v>
      </c>
      <c r="K87" s="5" t="s">
        <v>75</v>
      </c>
      <c r="L87" s="5" t="s">
        <v>648</v>
      </c>
      <c r="M87" s="7" t="s">
        <v>676</v>
      </c>
      <c r="N87" s="5" t="s">
        <v>77</v>
      </c>
      <c r="O87" s="5" t="s">
        <v>78</v>
      </c>
      <c r="P87" s="7">
        <v>37317</v>
      </c>
      <c r="Q87" s="7"/>
    </row>
    <row r="88" spans="2:17" x14ac:dyDescent="0.3">
      <c r="B88" s="5" t="s">
        <v>763</v>
      </c>
      <c r="C88" s="5" t="s">
        <v>80</v>
      </c>
      <c r="D88" s="5" t="s">
        <v>18</v>
      </c>
      <c r="E88" s="7">
        <v>45365</v>
      </c>
      <c r="F88" s="9">
        <v>771610000</v>
      </c>
      <c r="G88" s="8">
        <v>3.5000000000000003E-2</v>
      </c>
      <c r="H88" s="7" t="s">
        <v>863</v>
      </c>
      <c r="I88" s="10" t="s">
        <v>684</v>
      </c>
      <c r="J88" s="7">
        <v>46095</v>
      </c>
      <c r="K88" s="5" t="s">
        <v>79</v>
      </c>
      <c r="L88" s="5" t="s">
        <v>648</v>
      </c>
      <c r="M88" s="7" t="s">
        <v>677</v>
      </c>
      <c r="N88" s="5" t="s">
        <v>77</v>
      </c>
      <c r="O88" s="5" t="s">
        <v>78</v>
      </c>
      <c r="P88" s="7">
        <v>45163</v>
      </c>
      <c r="Q88" s="7"/>
    </row>
    <row r="89" spans="2:17" x14ac:dyDescent="0.3">
      <c r="B89" s="5" t="s">
        <v>768</v>
      </c>
      <c r="C89" s="5" t="s">
        <v>419</v>
      </c>
      <c r="D89" s="5" t="s">
        <v>18</v>
      </c>
      <c r="E89" s="7">
        <v>45778</v>
      </c>
      <c r="F89" s="9">
        <v>1296600000</v>
      </c>
      <c r="G89" s="8">
        <v>2.98E-2</v>
      </c>
      <c r="H89" s="7" t="s">
        <v>678</v>
      </c>
      <c r="I89" s="10" t="s">
        <v>683</v>
      </c>
      <c r="J89" s="7">
        <v>47604</v>
      </c>
      <c r="K89" s="5" t="s">
        <v>418</v>
      </c>
      <c r="L89" s="5" t="s">
        <v>651</v>
      </c>
      <c r="M89" s="7" t="s">
        <v>676</v>
      </c>
      <c r="N89" s="5" t="s">
        <v>420</v>
      </c>
      <c r="O89" s="5" t="s">
        <v>421</v>
      </c>
      <c r="P89" s="7">
        <v>42700</v>
      </c>
      <c r="Q89" s="7"/>
    </row>
    <row r="90" spans="2:17" x14ac:dyDescent="0.3">
      <c r="B90" s="5" t="s">
        <v>769</v>
      </c>
      <c r="C90" s="5" t="s">
        <v>86</v>
      </c>
      <c r="D90" s="5" t="s">
        <v>34</v>
      </c>
      <c r="E90" s="7">
        <v>45841</v>
      </c>
      <c r="F90" s="9">
        <v>1378070000</v>
      </c>
      <c r="G90" s="8">
        <v>4.1799999999999997E-2</v>
      </c>
      <c r="H90" s="7" t="s">
        <v>679</v>
      </c>
      <c r="I90" s="10" t="s">
        <v>683</v>
      </c>
      <c r="J90" s="7">
        <v>46571</v>
      </c>
      <c r="K90" s="5" t="s">
        <v>85</v>
      </c>
      <c r="L90" s="5" t="s">
        <v>658</v>
      </c>
      <c r="M90" s="7" t="s">
        <v>677</v>
      </c>
      <c r="N90" s="5" t="s">
        <v>87</v>
      </c>
      <c r="O90" s="5" t="s">
        <v>88</v>
      </c>
      <c r="P90" s="7">
        <v>37567</v>
      </c>
      <c r="Q90" s="7">
        <v>45917</v>
      </c>
    </row>
    <row r="91" spans="2:17" x14ac:dyDescent="0.3">
      <c r="B91" s="5" t="s">
        <v>770</v>
      </c>
      <c r="C91" s="5" t="s">
        <v>555</v>
      </c>
      <c r="D91" s="5" t="s">
        <v>13</v>
      </c>
      <c r="E91" s="7">
        <v>45797</v>
      </c>
      <c r="F91" s="9">
        <v>1070110000</v>
      </c>
      <c r="G91" s="8">
        <v>3.3799999999999997E-2</v>
      </c>
      <c r="H91" s="7" t="s">
        <v>854</v>
      </c>
      <c r="I91" s="10" t="s">
        <v>685</v>
      </c>
      <c r="J91" s="7">
        <v>46527</v>
      </c>
      <c r="K91" s="5" t="s">
        <v>554</v>
      </c>
      <c r="L91" s="5" t="s">
        <v>661</v>
      </c>
      <c r="M91" s="7" t="s">
        <v>674</v>
      </c>
      <c r="N91" s="5" t="s">
        <v>556</v>
      </c>
      <c r="O91" s="5" t="s">
        <v>557</v>
      </c>
      <c r="P91" s="7">
        <v>44735</v>
      </c>
      <c r="Q91" s="7"/>
    </row>
    <row r="92" spans="2:17" x14ac:dyDescent="0.3">
      <c r="B92" s="5" t="s">
        <v>771</v>
      </c>
      <c r="C92" s="5" t="s">
        <v>505</v>
      </c>
      <c r="D92" s="5" t="s">
        <v>27</v>
      </c>
      <c r="E92" s="7">
        <v>45746</v>
      </c>
      <c r="F92" s="9">
        <v>1257920000</v>
      </c>
      <c r="G92" s="8">
        <v>2.98E-2</v>
      </c>
      <c r="H92" s="7" t="s">
        <v>679</v>
      </c>
      <c r="I92" s="10" t="s">
        <v>686</v>
      </c>
      <c r="J92" s="7">
        <v>46842</v>
      </c>
      <c r="K92" s="5" t="s">
        <v>504</v>
      </c>
      <c r="L92" s="5" t="s">
        <v>651</v>
      </c>
      <c r="M92" s="7" t="s">
        <v>676</v>
      </c>
      <c r="N92" s="5" t="s">
        <v>506</v>
      </c>
      <c r="O92" s="5" t="s">
        <v>507</v>
      </c>
      <c r="P92" s="7">
        <v>43823</v>
      </c>
      <c r="Q92" s="7"/>
    </row>
    <row r="93" spans="2:17" x14ac:dyDescent="0.3">
      <c r="B93" s="5" t="s">
        <v>772</v>
      </c>
      <c r="C93" s="5" t="s">
        <v>581</v>
      </c>
      <c r="D93" s="5" t="s">
        <v>27</v>
      </c>
      <c r="E93" s="7">
        <v>45130</v>
      </c>
      <c r="F93" s="9">
        <v>1148960000</v>
      </c>
      <c r="G93" s="8">
        <v>4.58E-2</v>
      </c>
      <c r="H93" s="7" t="s">
        <v>680</v>
      </c>
      <c r="I93" s="10" t="s">
        <v>686</v>
      </c>
      <c r="J93" s="7">
        <v>45861</v>
      </c>
      <c r="K93" s="5" t="s">
        <v>580</v>
      </c>
      <c r="L93" s="5" t="s">
        <v>651</v>
      </c>
      <c r="M93" s="7" t="s">
        <v>676</v>
      </c>
      <c r="N93" s="5" t="s">
        <v>582</v>
      </c>
      <c r="O93" s="5" t="s">
        <v>583</v>
      </c>
      <c r="P93" s="7">
        <v>44999</v>
      </c>
      <c r="Q93" s="7"/>
    </row>
    <row r="94" spans="2:17" x14ac:dyDescent="0.3">
      <c r="B94" s="5" t="s">
        <v>773</v>
      </c>
      <c r="C94" s="5" t="s">
        <v>380</v>
      </c>
      <c r="D94" s="5" t="s">
        <v>13</v>
      </c>
      <c r="E94" s="7">
        <v>45354</v>
      </c>
      <c r="F94" s="9">
        <v>1239600000</v>
      </c>
      <c r="G94" s="8">
        <v>3.3799999999999997E-2</v>
      </c>
      <c r="H94" s="7" t="s">
        <v>679</v>
      </c>
      <c r="I94" s="10" t="s">
        <v>683</v>
      </c>
      <c r="J94" s="7">
        <v>46084</v>
      </c>
      <c r="K94" s="5" t="s">
        <v>379</v>
      </c>
      <c r="L94" s="5" t="s">
        <v>655</v>
      </c>
      <c r="M94" s="7" t="s">
        <v>676</v>
      </c>
      <c r="N94" s="5" t="s">
        <v>381</v>
      </c>
      <c r="O94" s="5" t="s">
        <v>382</v>
      </c>
      <c r="P94" s="7">
        <v>42395</v>
      </c>
      <c r="Q94" s="7">
        <v>45853</v>
      </c>
    </row>
    <row r="95" spans="2:17" x14ac:dyDescent="0.3">
      <c r="B95" s="5" t="s">
        <v>774</v>
      </c>
      <c r="C95" s="5" t="s">
        <v>641</v>
      </c>
      <c r="D95" s="5" t="s">
        <v>27</v>
      </c>
      <c r="E95" s="7">
        <v>45131</v>
      </c>
      <c r="F95" s="9">
        <v>1239580000</v>
      </c>
      <c r="G95" s="8">
        <v>2.98E-2</v>
      </c>
      <c r="H95" s="7" t="s">
        <v>678</v>
      </c>
      <c r="I95" s="10" t="s">
        <v>683</v>
      </c>
      <c r="J95" s="7">
        <v>46958</v>
      </c>
      <c r="K95" s="5" t="s">
        <v>640</v>
      </c>
      <c r="L95" s="5" t="s">
        <v>647</v>
      </c>
      <c r="M95" s="7" t="s">
        <v>676</v>
      </c>
      <c r="N95" s="5" t="s">
        <v>114</v>
      </c>
      <c r="O95" s="5" t="s">
        <v>642</v>
      </c>
      <c r="P95" s="7">
        <v>45199</v>
      </c>
      <c r="Q95" s="7"/>
    </row>
    <row r="96" spans="2:17" x14ac:dyDescent="0.3">
      <c r="B96" s="5" t="s">
        <v>775</v>
      </c>
      <c r="C96" s="5" t="s">
        <v>620</v>
      </c>
      <c r="D96" s="5" t="s">
        <v>27</v>
      </c>
      <c r="E96" s="7">
        <v>46017</v>
      </c>
      <c r="F96" s="9">
        <v>828430000</v>
      </c>
      <c r="G96" s="8">
        <v>4.58E-2</v>
      </c>
      <c r="H96" s="7" t="s">
        <v>854</v>
      </c>
      <c r="I96" s="10" t="s">
        <v>686</v>
      </c>
      <c r="J96" s="7">
        <v>47843</v>
      </c>
      <c r="K96" s="5" t="s">
        <v>619</v>
      </c>
      <c r="L96" s="5" t="s">
        <v>653</v>
      </c>
      <c r="M96" s="7" t="s">
        <v>676</v>
      </c>
      <c r="N96" s="5" t="s">
        <v>621</v>
      </c>
      <c r="O96" s="5" t="s">
        <v>622</v>
      </c>
      <c r="P96" s="7">
        <v>45408</v>
      </c>
      <c r="Q96" s="7"/>
    </row>
    <row r="97" spans="2:17" x14ac:dyDescent="0.3">
      <c r="B97" s="5" t="s">
        <v>776</v>
      </c>
      <c r="C97" s="5" t="s">
        <v>348</v>
      </c>
      <c r="D97" s="5" t="s">
        <v>34</v>
      </c>
      <c r="E97" s="7">
        <v>45540</v>
      </c>
      <c r="F97" s="9">
        <v>1326920000</v>
      </c>
      <c r="G97" s="8">
        <v>0.03</v>
      </c>
      <c r="H97" s="7" t="s">
        <v>679</v>
      </c>
      <c r="I97" s="10" t="s">
        <v>686</v>
      </c>
      <c r="J97" s="7">
        <v>45905</v>
      </c>
      <c r="K97" s="5" t="s">
        <v>347</v>
      </c>
      <c r="L97" s="5" t="s">
        <v>657</v>
      </c>
      <c r="M97" s="7" t="s">
        <v>677</v>
      </c>
      <c r="N97" s="5" t="s">
        <v>349</v>
      </c>
      <c r="O97" s="5" t="s">
        <v>350</v>
      </c>
      <c r="P97" s="7">
        <v>42119</v>
      </c>
      <c r="Q97" s="7"/>
    </row>
    <row r="98" spans="2:17" x14ac:dyDescent="0.3">
      <c r="B98" s="5" t="s">
        <v>777</v>
      </c>
      <c r="C98" s="5" t="s">
        <v>206</v>
      </c>
      <c r="D98" s="5" t="s">
        <v>34</v>
      </c>
      <c r="E98" s="7">
        <v>46006</v>
      </c>
      <c r="F98" s="9">
        <v>1310350000</v>
      </c>
      <c r="G98" s="8">
        <v>3.7999999999999999E-2</v>
      </c>
      <c r="H98" s="7" t="s">
        <v>679</v>
      </c>
      <c r="I98" s="10" t="s">
        <v>684</v>
      </c>
      <c r="J98" s="7">
        <v>46736</v>
      </c>
      <c r="K98" s="5" t="s">
        <v>205</v>
      </c>
      <c r="L98" s="5" t="s">
        <v>660</v>
      </c>
      <c r="M98" s="7" t="s">
        <v>677</v>
      </c>
      <c r="N98" s="5" t="s">
        <v>207</v>
      </c>
      <c r="O98" s="5" t="s">
        <v>208</v>
      </c>
      <c r="P98" s="7">
        <v>39712</v>
      </c>
      <c r="Q98" s="7">
        <v>45917</v>
      </c>
    </row>
    <row r="99" spans="2:17" x14ac:dyDescent="0.3">
      <c r="B99" s="5" t="s">
        <v>778</v>
      </c>
      <c r="C99" s="5" t="s">
        <v>396</v>
      </c>
      <c r="D99" s="5" t="s">
        <v>27</v>
      </c>
      <c r="E99" s="7">
        <v>45982</v>
      </c>
      <c r="F99" s="9">
        <v>1389600000</v>
      </c>
      <c r="G99" s="8">
        <v>3.7999999999999999E-2</v>
      </c>
      <c r="H99" s="7" t="s">
        <v>679</v>
      </c>
      <c r="I99" s="10" t="s">
        <v>686</v>
      </c>
      <c r="J99" s="7">
        <v>47078</v>
      </c>
      <c r="K99" s="5" t="s">
        <v>395</v>
      </c>
      <c r="L99" s="5" t="s">
        <v>651</v>
      </c>
      <c r="M99" s="7" t="s">
        <v>676</v>
      </c>
      <c r="N99" s="5" t="s">
        <v>855</v>
      </c>
      <c r="O99" s="5" t="s">
        <v>397</v>
      </c>
      <c r="P99" s="7">
        <v>42526</v>
      </c>
      <c r="Q99" s="7"/>
    </row>
    <row r="100" spans="2:17" x14ac:dyDescent="0.3">
      <c r="B100" s="5" t="s">
        <v>791</v>
      </c>
      <c r="C100" s="5" t="s">
        <v>305</v>
      </c>
      <c r="D100" s="5" t="s">
        <v>18</v>
      </c>
      <c r="E100" s="7">
        <v>45927</v>
      </c>
      <c r="F100" s="9">
        <v>965850000</v>
      </c>
      <c r="G100" s="8">
        <v>4.1799999999999997E-2</v>
      </c>
      <c r="H100" s="7" t="s">
        <v>863</v>
      </c>
      <c r="I100" s="10" t="s">
        <v>684</v>
      </c>
      <c r="J100" s="7">
        <v>47023</v>
      </c>
      <c r="K100" s="5" t="s">
        <v>304</v>
      </c>
      <c r="L100" s="5" t="s">
        <v>647</v>
      </c>
      <c r="M100" s="7" t="s">
        <v>677</v>
      </c>
      <c r="N100" s="5" t="s">
        <v>306</v>
      </c>
      <c r="O100" s="5" t="s">
        <v>307</v>
      </c>
      <c r="P100" s="7">
        <v>41456</v>
      </c>
      <c r="Q100" s="7"/>
    </row>
    <row r="101" spans="2:17" x14ac:dyDescent="0.3">
      <c r="B101" s="5" t="s">
        <v>704</v>
      </c>
      <c r="C101" s="5" t="s">
        <v>200</v>
      </c>
      <c r="D101" s="5" t="s">
        <v>18</v>
      </c>
      <c r="E101" s="7">
        <v>45674</v>
      </c>
      <c r="F101" s="9">
        <v>3300790000</v>
      </c>
      <c r="G101" s="8">
        <v>0.04</v>
      </c>
      <c r="H101" s="7" t="s">
        <v>678</v>
      </c>
      <c r="I101" s="10" t="s">
        <v>684</v>
      </c>
      <c r="J101" s="7">
        <v>46769</v>
      </c>
      <c r="K101" s="5" t="s">
        <v>199</v>
      </c>
      <c r="L101" s="5" t="s">
        <v>647</v>
      </c>
      <c r="M101" s="7" t="s">
        <v>687</v>
      </c>
      <c r="N101" s="5" t="s">
        <v>126</v>
      </c>
      <c r="O101" s="5" t="s">
        <v>127</v>
      </c>
      <c r="P101" s="7">
        <v>44762</v>
      </c>
      <c r="Q101" s="7"/>
    </row>
    <row r="102" spans="2:17" x14ac:dyDescent="0.3">
      <c r="B102" s="5" t="s">
        <v>781</v>
      </c>
      <c r="C102" s="5" t="s">
        <v>388</v>
      </c>
      <c r="D102" s="5" t="s">
        <v>27</v>
      </c>
      <c r="E102" s="7">
        <v>45159</v>
      </c>
      <c r="F102" s="9">
        <v>852740000</v>
      </c>
      <c r="G102" s="8">
        <v>3.5000000000000003E-2</v>
      </c>
      <c r="H102" s="7" t="s">
        <v>678</v>
      </c>
      <c r="I102" s="10" t="s">
        <v>685</v>
      </c>
      <c r="J102" s="7">
        <v>46986</v>
      </c>
      <c r="K102" s="5" t="s">
        <v>387</v>
      </c>
      <c r="L102" s="5" t="s">
        <v>647</v>
      </c>
      <c r="M102" s="7" t="s">
        <v>677</v>
      </c>
      <c r="N102" s="5" t="s">
        <v>389</v>
      </c>
      <c r="O102" s="5" t="s">
        <v>390</v>
      </c>
      <c r="P102" s="7">
        <v>42479</v>
      </c>
      <c r="Q102" s="7">
        <v>45986</v>
      </c>
    </row>
    <row r="103" spans="2:17" x14ac:dyDescent="0.3">
      <c r="B103" s="5" t="s">
        <v>782</v>
      </c>
      <c r="C103" s="5" t="s">
        <v>320</v>
      </c>
      <c r="D103" s="5" t="s">
        <v>27</v>
      </c>
      <c r="E103" s="7">
        <v>45122</v>
      </c>
      <c r="F103" s="9">
        <v>483930000</v>
      </c>
      <c r="G103" s="8">
        <v>3.3799999999999997E-2</v>
      </c>
      <c r="H103" s="7" t="s">
        <v>679</v>
      </c>
      <c r="I103" s="10" t="s">
        <v>686</v>
      </c>
      <c r="J103" s="7">
        <v>46583</v>
      </c>
      <c r="K103" s="5" t="s">
        <v>319</v>
      </c>
      <c r="L103" s="5" t="s">
        <v>661</v>
      </c>
      <c r="M103" s="7" t="s">
        <v>674</v>
      </c>
      <c r="N103" s="5" t="s">
        <v>321</v>
      </c>
      <c r="O103" s="5" t="s">
        <v>322</v>
      </c>
      <c r="P103" s="7">
        <v>41653</v>
      </c>
      <c r="Q103" s="7"/>
    </row>
    <row r="104" spans="2:17" x14ac:dyDescent="0.3">
      <c r="B104" s="5" t="s">
        <v>783</v>
      </c>
      <c r="C104" s="5" t="s">
        <v>360</v>
      </c>
      <c r="D104" s="5" t="s">
        <v>13</v>
      </c>
      <c r="E104" s="7">
        <v>45448</v>
      </c>
      <c r="F104" s="9">
        <v>770200000</v>
      </c>
      <c r="G104" s="8">
        <v>4.58E-2</v>
      </c>
      <c r="H104" s="7" t="s">
        <v>678</v>
      </c>
      <c r="I104" s="10" t="s">
        <v>686</v>
      </c>
      <c r="J104" s="7">
        <v>46178</v>
      </c>
      <c r="K104" s="5" t="s">
        <v>359</v>
      </c>
      <c r="L104" s="5" t="s">
        <v>663</v>
      </c>
      <c r="M104" s="7" t="s">
        <v>676</v>
      </c>
      <c r="N104" s="5" t="s">
        <v>361</v>
      </c>
      <c r="O104" s="5" t="s">
        <v>362</v>
      </c>
      <c r="P104" s="7">
        <v>42199</v>
      </c>
      <c r="Q104" s="7"/>
    </row>
    <row r="105" spans="2:17" x14ac:dyDescent="0.3">
      <c r="B105" s="5" t="s">
        <v>784</v>
      </c>
      <c r="C105" s="5" t="s">
        <v>137</v>
      </c>
      <c r="D105" s="5" t="s">
        <v>27</v>
      </c>
      <c r="E105" s="7">
        <v>45367</v>
      </c>
      <c r="F105" s="9">
        <v>563860000</v>
      </c>
      <c r="G105" s="8">
        <v>2.9499999999999998E-2</v>
      </c>
      <c r="H105" s="7" t="s">
        <v>679</v>
      </c>
      <c r="I105" s="10" t="s">
        <v>683</v>
      </c>
      <c r="J105" s="7">
        <v>46462</v>
      </c>
      <c r="K105" s="5" t="s">
        <v>136</v>
      </c>
      <c r="L105" s="5" t="s">
        <v>661</v>
      </c>
      <c r="M105" s="7" t="s">
        <v>674</v>
      </c>
      <c r="N105" s="5" t="s">
        <v>138</v>
      </c>
      <c r="O105" s="5" t="s">
        <v>139</v>
      </c>
      <c r="P105" s="7">
        <v>38454</v>
      </c>
      <c r="Q105" s="7"/>
    </row>
    <row r="106" spans="2:17" x14ac:dyDescent="0.3">
      <c r="B106" s="5" t="s">
        <v>785</v>
      </c>
      <c r="C106" s="5" t="s">
        <v>185</v>
      </c>
      <c r="D106" s="5" t="s">
        <v>27</v>
      </c>
      <c r="E106" s="7">
        <v>45371</v>
      </c>
      <c r="F106" s="9">
        <v>1261920000</v>
      </c>
      <c r="G106" s="8">
        <v>0.04</v>
      </c>
      <c r="H106" s="7" t="s">
        <v>854</v>
      </c>
      <c r="I106" s="10" t="s">
        <v>683</v>
      </c>
      <c r="J106" s="7">
        <v>46101</v>
      </c>
      <c r="K106" s="5" t="s">
        <v>184</v>
      </c>
      <c r="L106" s="5" t="s">
        <v>653</v>
      </c>
      <c r="M106" s="7" t="s">
        <v>676</v>
      </c>
      <c r="N106" s="5" t="s">
        <v>186</v>
      </c>
      <c r="O106" s="5" t="s">
        <v>187</v>
      </c>
      <c r="P106" s="7">
        <v>39443</v>
      </c>
      <c r="Q106" s="7"/>
    </row>
    <row r="107" spans="2:17" x14ac:dyDescent="0.3">
      <c r="B107" s="5" t="s">
        <v>786</v>
      </c>
      <c r="C107" s="5" t="s">
        <v>177</v>
      </c>
      <c r="D107" s="5" t="s">
        <v>13</v>
      </c>
      <c r="E107" s="7">
        <v>45418</v>
      </c>
      <c r="F107" s="9">
        <v>454200000</v>
      </c>
      <c r="G107" s="8">
        <v>4.3799999999999999E-2</v>
      </c>
      <c r="H107" s="7" t="s">
        <v>678</v>
      </c>
      <c r="I107" s="10" t="s">
        <v>686</v>
      </c>
      <c r="J107" s="7">
        <v>45783</v>
      </c>
      <c r="K107" s="5" t="s">
        <v>176</v>
      </c>
      <c r="L107" s="5" t="s">
        <v>666</v>
      </c>
      <c r="M107" s="7" t="s">
        <v>677</v>
      </c>
      <c r="N107" s="5" t="s">
        <v>178</v>
      </c>
      <c r="O107" s="5" t="s">
        <v>179</v>
      </c>
      <c r="P107" s="7">
        <v>39223</v>
      </c>
      <c r="Q107" s="7"/>
    </row>
    <row r="108" spans="2:17" x14ac:dyDescent="0.3">
      <c r="B108" s="5" t="s">
        <v>787</v>
      </c>
      <c r="C108" s="5" t="s">
        <v>411</v>
      </c>
      <c r="D108" s="5" t="s">
        <v>13</v>
      </c>
      <c r="E108" s="7">
        <v>45201</v>
      </c>
      <c r="F108" s="9">
        <v>834630000</v>
      </c>
      <c r="G108" s="8">
        <v>3.1800000000000002E-2</v>
      </c>
      <c r="H108" s="7" t="s">
        <v>679</v>
      </c>
      <c r="I108" s="10" t="s">
        <v>683</v>
      </c>
      <c r="J108" s="7">
        <v>46297</v>
      </c>
      <c r="K108" s="5" t="s">
        <v>410</v>
      </c>
      <c r="L108" s="5" t="s">
        <v>659</v>
      </c>
      <c r="M108" s="7" t="s">
        <v>677</v>
      </c>
      <c r="N108" s="5" t="s">
        <v>412</v>
      </c>
      <c r="O108" s="5" t="s">
        <v>413</v>
      </c>
      <c r="P108" s="7">
        <v>42627</v>
      </c>
      <c r="Q108" s="7"/>
    </row>
    <row r="109" spans="2:17" x14ac:dyDescent="0.3">
      <c r="B109" s="5" t="s">
        <v>788</v>
      </c>
      <c r="C109" s="5" t="s">
        <v>214</v>
      </c>
      <c r="D109" s="5" t="s">
        <v>18</v>
      </c>
      <c r="E109" s="7">
        <v>45479</v>
      </c>
      <c r="F109" s="9">
        <v>428280000</v>
      </c>
      <c r="G109" s="8">
        <v>4.3799999999999999E-2</v>
      </c>
      <c r="H109" s="7" t="s">
        <v>854</v>
      </c>
      <c r="I109" s="10" t="s">
        <v>684</v>
      </c>
      <c r="J109" s="7">
        <v>46209</v>
      </c>
      <c r="K109" s="5" t="s">
        <v>213</v>
      </c>
      <c r="L109" s="5" t="s">
        <v>668</v>
      </c>
      <c r="M109" s="7" t="s">
        <v>676</v>
      </c>
      <c r="N109" s="5" t="s">
        <v>215</v>
      </c>
      <c r="O109" s="5" t="s">
        <v>84</v>
      </c>
      <c r="P109" s="7">
        <v>39928</v>
      </c>
      <c r="Q109" s="7"/>
    </row>
    <row r="110" spans="2:17" x14ac:dyDescent="0.3">
      <c r="B110" s="5" t="s">
        <v>789</v>
      </c>
      <c r="C110" s="5" t="s">
        <v>60</v>
      </c>
      <c r="D110" s="5" t="s">
        <v>18</v>
      </c>
      <c r="E110" s="7">
        <v>45279</v>
      </c>
      <c r="F110" s="9">
        <v>1104250000</v>
      </c>
      <c r="G110" s="8">
        <v>3.2000000000000001E-2</v>
      </c>
      <c r="H110" s="7" t="s">
        <v>678</v>
      </c>
      <c r="I110" s="10" t="s">
        <v>686</v>
      </c>
      <c r="J110" s="7">
        <v>46010</v>
      </c>
      <c r="K110" s="5" t="s">
        <v>59</v>
      </c>
      <c r="L110" s="5" t="s">
        <v>666</v>
      </c>
      <c r="M110" s="7" t="s">
        <v>677</v>
      </c>
      <c r="N110" s="5" t="s">
        <v>61</v>
      </c>
      <c r="O110" s="5" t="s">
        <v>62</v>
      </c>
      <c r="P110" s="7">
        <v>37135</v>
      </c>
      <c r="Q110" s="7"/>
    </row>
    <row r="111" spans="2:17" x14ac:dyDescent="0.3">
      <c r="B111" s="5" t="s">
        <v>826</v>
      </c>
      <c r="C111" s="5" t="s">
        <v>125</v>
      </c>
      <c r="D111" s="5" t="s">
        <v>13</v>
      </c>
      <c r="E111" s="7">
        <v>45101</v>
      </c>
      <c r="F111" s="9">
        <v>511760000</v>
      </c>
      <c r="G111" s="8">
        <v>2.9499999999999998E-2</v>
      </c>
      <c r="H111" s="7" t="s">
        <v>863</v>
      </c>
      <c r="I111" s="10" t="s">
        <v>684</v>
      </c>
      <c r="J111" s="7">
        <v>46928</v>
      </c>
      <c r="K111" s="5" t="s">
        <v>124</v>
      </c>
      <c r="L111" s="5" t="s">
        <v>654</v>
      </c>
      <c r="M111" s="7" t="s">
        <v>676</v>
      </c>
      <c r="N111" s="5" t="s">
        <v>866</v>
      </c>
      <c r="O111" s="5" t="s">
        <v>867</v>
      </c>
      <c r="P111" s="7">
        <v>38339</v>
      </c>
      <c r="Q111" s="7"/>
    </row>
    <row r="112" spans="2:17" x14ac:dyDescent="0.3">
      <c r="B112" s="5" t="s">
        <v>720</v>
      </c>
      <c r="C112" s="5" t="s">
        <v>241</v>
      </c>
      <c r="D112" s="5" t="s">
        <v>18</v>
      </c>
      <c r="E112" s="7">
        <v>45625</v>
      </c>
      <c r="F112" s="9">
        <v>2215350000</v>
      </c>
      <c r="G112" s="8">
        <v>3.3799999999999997E-2</v>
      </c>
      <c r="H112" s="7" t="s">
        <v>678</v>
      </c>
      <c r="I112" s="10" t="s">
        <v>683</v>
      </c>
      <c r="J112" s="7">
        <v>47086</v>
      </c>
      <c r="K112" s="5" t="s">
        <v>240</v>
      </c>
      <c r="L112" s="5" t="s">
        <v>650</v>
      </c>
      <c r="M112" s="7" t="s">
        <v>677</v>
      </c>
      <c r="N112" s="5" t="s">
        <v>226</v>
      </c>
      <c r="O112" s="5" t="s">
        <v>227</v>
      </c>
      <c r="P112" s="7">
        <v>45303</v>
      </c>
      <c r="Q112" s="7"/>
    </row>
    <row r="113" spans="2:17" x14ac:dyDescent="0.3">
      <c r="B113" s="5" t="s">
        <v>792</v>
      </c>
      <c r="C113" s="5" t="s">
        <v>384</v>
      </c>
      <c r="D113" s="5" t="s">
        <v>34</v>
      </c>
      <c r="E113" s="7">
        <v>45089</v>
      </c>
      <c r="F113" s="9">
        <v>1165610000</v>
      </c>
      <c r="G113" s="8">
        <v>4.1799999999999997E-2</v>
      </c>
      <c r="H113" s="7" t="s">
        <v>679</v>
      </c>
      <c r="I113" s="10" t="s">
        <v>684</v>
      </c>
      <c r="J113" s="7">
        <v>45820</v>
      </c>
      <c r="K113" s="5" t="s">
        <v>383</v>
      </c>
      <c r="L113" s="5" t="s">
        <v>664</v>
      </c>
      <c r="M113" s="7" t="s">
        <v>677</v>
      </c>
      <c r="N113" s="5" t="s">
        <v>385</v>
      </c>
      <c r="O113" s="5" t="s">
        <v>386</v>
      </c>
      <c r="P113" s="7">
        <v>42435</v>
      </c>
      <c r="Q113" s="7"/>
    </row>
    <row r="114" spans="2:17" x14ac:dyDescent="0.3">
      <c r="B114" s="5" t="s">
        <v>793</v>
      </c>
      <c r="C114" s="5" t="s">
        <v>427</v>
      </c>
      <c r="D114" s="5" t="s">
        <v>13</v>
      </c>
      <c r="E114" s="7">
        <v>45292</v>
      </c>
      <c r="F114" s="9">
        <v>737140000</v>
      </c>
      <c r="G114" s="8">
        <v>3.5000000000000003E-2</v>
      </c>
      <c r="H114" s="7" t="s">
        <v>678</v>
      </c>
      <c r="I114" s="10" t="s">
        <v>683</v>
      </c>
      <c r="J114" s="7">
        <v>47119</v>
      </c>
      <c r="K114" s="5" t="s">
        <v>426</v>
      </c>
      <c r="L114" s="5" t="s">
        <v>652</v>
      </c>
      <c r="M114" s="7" t="s">
        <v>675</v>
      </c>
      <c r="N114" s="5" t="s">
        <v>428</v>
      </c>
      <c r="O114" s="5" t="s">
        <v>429</v>
      </c>
      <c r="P114" s="7">
        <v>42753</v>
      </c>
      <c r="Q114" s="7"/>
    </row>
    <row r="115" spans="2:17" x14ac:dyDescent="0.3">
      <c r="B115" s="5" t="s">
        <v>794</v>
      </c>
      <c r="C115" s="5" t="s">
        <v>193</v>
      </c>
      <c r="D115" s="5" t="s">
        <v>18</v>
      </c>
      <c r="E115" s="7">
        <v>45712</v>
      </c>
      <c r="F115" s="9">
        <v>724970000</v>
      </c>
      <c r="G115" s="8">
        <v>3.1800000000000002E-2</v>
      </c>
      <c r="H115" s="7" t="s">
        <v>679</v>
      </c>
      <c r="I115" s="10" t="s">
        <v>686</v>
      </c>
      <c r="J115" s="7">
        <v>46077</v>
      </c>
      <c r="K115" s="5" t="s">
        <v>192</v>
      </c>
      <c r="L115" s="5" t="s">
        <v>650</v>
      </c>
      <c r="M115" s="7" t="s">
        <v>676</v>
      </c>
      <c r="N115" s="5" t="s">
        <v>194</v>
      </c>
      <c r="O115" s="5" t="s">
        <v>195</v>
      </c>
      <c r="P115" s="7">
        <v>39534</v>
      </c>
      <c r="Q115" s="7">
        <v>45703</v>
      </c>
    </row>
    <row r="116" spans="2:17" x14ac:dyDescent="0.3">
      <c r="B116" s="5" t="s">
        <v>795</v>
      </c>
      <c r="C116" s="5" t="s">
        <v>477</v>
      </c>
      <c r="D116" s="5" t="s">
        <v>34</v>
      </c>
      <c r="E116" s="7">
        <v>45186</v>
      </c>
      <c r="F116" s="9">
        <v>521040000</v>
      </c>
      <c r="G116" s="8">
        <v>3.5000000000000003E-2</v>
      </c>
      <c r="H116" s="7" t="s">
        <v>680</v>
      </c>
      <c r="I116" s="10" t="s">
        <v>685</v>
      </c>
      <c r="J116" s="7">
        <v>45917</v>
      </c>
      <c r="K116" s="5" t="s">
        <v>476</v>
      </c>
      <c r="L116" s="5" t="s">
        <v>647</v>
      </c>
      <c r="M116" s="7" t="s">
        <v>677</v>
      </c>
      <c r="N116" s="5" t="s">
        <v>478</v>
      </c>
      <c r="O116" s="5" t="s">
        <v>479</v>
      </c>
      <c r="P116" s="7">
        <v>43525</v>
      </c>
      <c r="Q116" s="7"/>
    </row>
    <row r="117" spans="2:17" x14ac:dyDescent="0.3">
      <c r="B117" s="5" t="s">
        <v>767</v>
      </c>
      <c r="C117" s="5" t="s">
        <v>255</v>
      </c>
      <c r="D117" s="5" t="s">
        <v>18</v>
      </c>
      <c r="E117" s="7">
        <v>45449</v>
      </c>
      <c r="F117" s="9">
        <v>3612780000</v>
      </c>
      <c r="G117" s="8">
        <v>0.04</v>
      </c>
      <c r="H117" s="7" t="s">
        <v>863</v>
      </c>
      <c r="I117" s="10" t="s">
        <v>686</v>
      </c>
      <c r="J117" s="7">
        <v>46910</v>
      </c>
      <c r="K117" s="5" t="s">
        <v>254</v>
      </c>
      <c r="L117" s="5" t="s">
        <v>648</v>
      </c>
      <c r="M117" s="7" t="s">
        <v>676</v>
      </c>
      <c r="N117" s="5" t="s">
        <v>248</v>
      </c>
      <c r="O117" s="5" t="s">
        <v>249</v>
      </c>
      <c r="P117" s="7">
        <v>44695</v>
      </c>
      <c r="Q117" s="7"/>
    </row>
    <row r="118" spans="2:17" x14ac:dyDescent="0.3">
      <c r="B118" s="5" t="s">
        <v>797</v>
      </c>
      <c r="C118" s="5" t="s">
        <v>68</v>
      </c>
      <c r="D118" s="5" t="s">
        <v>34</v>
      </c>
      <c r="E118" s="7">
        <v>45129</v>
      </c>
      <c r="F118" s="9">
        <v>909740000</v>
      </c>
      <c r="G118" s="8">
        <v>4.58E-2</v>
      </c>
      <c r="H118" s="7" t="s">
        <v>678</v>
      </c>
      <c r="I118" s="10" t="s">
        <v>686</v>
      </c>
      <c r="J118" s="7">
        <v>46956</v>
      </c>
      <c r="K118" s="5" t="s">
        <v>67</v>
      </c>
      <c r="L118" s="5" t="s">
        <v>662</v>
      </c>
      <c r="M118" s="7" t="s">
        <v>674</v>
      </c>
      <c r="N118" s="5" t="s">
        <v>69</v>
      </c>
      <c r="O118" s="5" t="s">
        <v>70</v>
      </c>
      <c r="P118" s="7">
        <v>37160</v>
      </c>
      <c r="Q118" s="7">
        <v>45962</v>
      </c>
    </row>
    <row r="119" spans="2:17" x14ac:dyDescent="0.3">
      <c r="B119" s="5" t="s">
        <v>798</v>
      </c>
      <c r="C119" s="5" t="s">
        <v>129</v>
      </c>
      <c r="D119" s="5" t="s">
        <v>27</v>
      </c>
      <c r="E119" s="7">
        <v>45100</v>
      </c>
      <c r="F119" s="9">
        <v>1101960000</v>
      </c>
      <c r="G119" s="8">
        <v>3.1800000000000002E-2</v>
      </c>
      <c r="H119" s="7" t="s">
        <v>678</v>
      </c>
      <c r="I119" s="10" t="s">
        <v>684</v>
      </c>
      <c r="J119" s="7">
        <v>46561</v>
      </c>
      <c r="K119" s="5" t="s">
        <v>128</v>
      </c>
      <c r="L119" s="5" t="s">
        <v>670</v>
      </c>
      <c r="M119" s="7" t="s">
        <v>676</v>
      </c>
      <c r="N119" s="5" t="s">
        <v>130</v>
      </c>
      <c r="O119" s="5" t="s">
        <v>131</v>
      </c>
      <c r="P119" s="7">
        <v>38394</v>
      </c>
      <c r="Q119" s="7"/>
    </row>
    <row r="120" spans="2:17" x14ac:dyDescent="0.3">
      <c r="B120" s="5" t="s">
        <v>799</v>
      </c>
      <c r="C120" s="5" t="s">
        <v>56</v>
      </c>
      <c r="D120" s="5" t="s">
        <v>34</v>
      </c>
      <c r="E120" s="7">
        <v>45525</v>
      </c>
      <c r="F120" s="9">
        <v>1101660000</v>
      </c>
      <c r="G120" s="8">
        <v>4.1799999999999997E-2</v>
      </c>
      <c r="H120" s="7" t="s">
        <v>678</v>
      </c>
      <c r="I120" s="10" t="s">
        <v>686</v>
      </c>
      <c r="J120" s="7">
        <v>47351</v>
      </c>
      <c r="K120" s="5" t="s">
        <v>55</v>
      </c>
      <c r="L120" s="5" t="s">
        <v>650</v>
      </c>
      <c r="M120" s="7" t="s">
        <v>676</v>
      </c>
      <c r="N120" s="5" t="s">
        <v>57</v>
      </c>
      <c r="O120" s="5" t="s">
        <v>58</v>
      </c>
      <c r="P120" s="7">
        <v>37073</v>
      </c>
      <c r="Q120" s="7">
        <v>45970</v>
      </c>
    </row>
    <row r="121" spans="2:17" x14ac:dyDescent="0.3">
      <c r="B121" s="5" t="s">
        <v>800</v>
      </c>
      <c r="C121" s="5" t="s">
        <v>585</v>
      </c>
      <c r="D121" s="5" t="s">
        <v>13</v>
      </c>
      <c r="E121" s="7">
        <v>45931</v>
      </c>
      <c r="F121" s="9">
        <v>1198960000</v>
      </c>
      <c r="G121" s="8">
        <v>3.7999999999999999E-2</v>
      </c>
      <c r="H121" s="7" t="s">
        <v>678</v>
      </c>
      <c r="I121" s="10" t="s">
        <v>686</v>
      </c>
      <c r="J121" s="7">
        <v>47392</v>
      </c>
      <c r="K121" s="5" t="s">
        <v>584</v>
      </c>
      <c r="L121" s="5" t="s">
        <v>662</v>
      </c>
      <c r="M121" s="7" t="s">
        <v>674</v>
      </c>
      <c r="N121" s="5" t="s">
        <v>586</v>
      </c>
      <c r="O121" s="5" t="s">
        <v>587</v>
      </c>
      <c r="P121" s="7">
        <v>45046</v>
      </c>
      <c r="Q121" s="7"/>
    </row>
    <row r="122" spans="2:17" x14ac:dyDescent="0.3">
      <c r="B122" s="5" t="s">
        <v>801</v>
      </c>
      <c r="C122" s="5" t="s">
        <v>509</v>
      </c>
      <c r="D122" s="5" t="s">
        <v>34</v>
      </c>
      <c r="E122" s="7">
        <v>45938</v>
      </c>
      <c r="F122" s="9">
        <v>592970000</v>
      </c>
      <c r="G122" s="8">
        <v>0.04</v>
      </c>
      <c r="H122" s="7" t="s">
        <v>678</v>
      </c>
      <c r="I122" s="10" t="s">
        <v>686</v>
      </c>
      <c r="J122" s="7">
        <v>47399</v>
      </c>
      <c r="K122" s="5" t="s">
        <v>508</v>
      </c>
      <c r="L122" s="5" t="s">
        <v>651</v>
      </c>
      <c r="M122" s="7" t="s">
        <v>675</v>
      </c>
      <c r="N122" s="5" t="s">
        <v>510</v>
      </c>
      <c r="O122" s="5" t="s">
        <v>511</v>
      </c>
      <c r="P122" s="7">
        <v>43995</v>
      </c>
      <c r="Q122" s="7"/>
    </row>
    <row r="123" spans="2:17" x14ac:dyDescent="0.3">
      <c r="B123" s="5" t="s">
        <v>802</v>
      </c>
      <c r="C123" s="5" t="s">
        <v>273</v>
      </c>
      <c r="D123" s="5" t="s">
        <v>18</v>
      </c>
      <c r="E123" s="7">
        <v>45627</v>
      </c>
      <c r="F123" s="9">
        <v>983690000</v>
      </c>
      <c r="G123" s="8">
        <v>3.3799999999999997E-2</v>
      </c>
      <c r="H123" s="7" t="s">
        <v>678</v>
      </c>
      <c r="I123" s="10" t="s">
        <v>685</v>
      </c>
      <c r="J123" s="7">
        <v>47088</v>
      </c>
      <c r="K123" s="5" t="s">
        <v>272</v>
      </c>
      <c r="L123" s="5" t="s">
        <v>664</v>
      </c>
      <c r="M123" s="7" t="s">
        <v>677</v>
      </c>
      <c r="N123" s="5" t="s">
        <v>274</v>
      </c>
      <c r="O123" s="5" t="s">
        <v>275</v>
      </c>
      <c r="P123" s="7">
        <v>40937</v>
      </c>
      <c r="Q123" s="7"/>
    </row>
    <row r="124" spans="2:17" x14ac:dyDescent="0.3">
      <c r="B124" s="5" t="s">
        <v>803</v>
      </c>
      <c r="C124" s="5" t="s">
        <v>344</v>
      </c>
      <c r="D124" s="5" t="s">
        <v>13</v>
      </c>
      <c r="E124" s="7">
        <v>45976</v>
      </c>
      <c r="F124" s="9">
        <v>573140000</v>
      </c>
      <c r="G124" s="8">
        <v>3.3799999999999997E-2</v>
      </c>
      <c r="H124" s="7" t="s">
        <v>678</v>
      </c>
      <c r="I124" s="10" t="s">
        <v>683</v>
      </c>
      <c r="J124" s="7">
        <v>46706</v>
      </c>
      <c r="K124" s="5" t="s">
        <v>343</v>
      </c>
      <c r="L124" s="5" t="s">
        <v>659</v>
      </c>
      <c r="M124" s="7" t="s">
        <v>677</v>
      </c>
      <c r="N124" s="5" t="s">
        <v>345</v>
      </c>
      <c r="O124" s="5" t="s">
        <v>346</v>
      </c>
      <c r="P124" s="7">
        <v>41875</v>
      </c>
      <c r="Q124" s="7"/>
    </row>
    <row r="125" spans="2:17" x14ac:dyDescent="0.3">
      <c r="B125" s="5" t="s">
        <v>804</v>
      </c>
      <c r="C125" s="5" t="s">
        <v>569</v>
      </c>
      <c r="D125" s="5" t="s">
        <v>18</v>
      </c>
      <c r="E125" s="7">
        <v>45822</v>
      </c>
      <c r="F125" s="9">
        <v>272860000</v>
      </c>
      <c r="G125" s="8">
        <v>0.03</v>
      </c>
      <c r="H125" s="7" t="s">
        <v>678</v>
      </c>
      <c r="I125" s="10" t="s">
        <v>686</v>
      </c>
      <c r="J125" s="7">
        <v>46187</v>
      </c>
      <c r="K125" s="5" t="s">
        <v>568</v>
      </c>
      <c r="L125" s="5" t="s">
        <v>647</v>
      </c>
      <c r="M125" s="7" t="s">
        <v>677</v>
      </c>
      <c r="N125" s="5" t="s">
        <v>570</v>
      </c>
      <c r="O125" s="5" t="s">
        <v>571</v>
      </c>
      <c r="P125" s="7">
        <v>44882</v>
      </c>
      <c r="Q125" s="7"/>
    </row>
    <row r="126" spans="2:17" x14ac:dyDescent="0.3">
      <c r="B126" s="5" t="s">
        <v>805</v>
      </c>
      <c r="C126" s="5" t="s">
        <v>94</v>
      </c>
      <c r="D126" s="5" t="s">
        <v>18</v>
      </c>
      <c r="E126" s="7">
        <v>45791</v>
      </c>
      <c r="F126" s="9">
        <v>620480000</v>
      </c>
      <c r="G126" s="8">
        <v>3.5000000000000003E-2</v>
      </c>
      <c r="H126" s="7" t="s">
        <v>679</v>
      </c>
      <c r="I126" s="10" t="s">
        <v>685</v>
      </c>
      <c r="J126" s="7">
        <v>46521</v>
      </c>
      <c r="K126" s="5" t="s">
        <v>93</v>
      </c>
      <c r="L126" s="5" t="s">
        <v>658</v>
      </c>
      <c r="M126" s="7" t="s">
        <v>677</v>
      </c>
      <c r="N126" s="5" t="s">
        <v>95</v>
      </c>
      <c r="O126" s="5" t="s">
        <v>96</v>
      </c>
      <c r="P126" s="7">
        <v>37774</v>
      </c>
      <c r="Q126" s="7"/>
    </row>
    <row r="127" spans="2:17" x14ac:dyDescent="0.3">
      <c r="B127" s="5" t="s">
        <v>806</v>
      </c>
      <c r="C127" s="5" t="s">
        <v>630</v>
      </c>
      <c r="D127" s="5" t="s">
        <v>18</v>
      </c>
      <c r="E127" s="7">
        <v>45967</v>
      </c>
      <c r="F127" s="9">
        <v>920270000</v>
      </c>
      <c r="G127" s="8">
        <v>3.3799999999999997E-2</v>
      </c>
      <c r="H127" s="7" t="s">
        <v>678</v>
      </c>
      <c r="I127" s="10" t="s">
        <v>684</v>
      </c>
      <c r="J127" s="7">
        <v>46332</v>
      </c>
      <c r="K127" s="5" t="s">
        <v>629</v>
      </c>
      <c r="L127" s="5" t="s">
        <v>666</v>
      </c>
      <c r="M127" s="7" t="s">
        <v>677</v>
      </c>
      <c r="N127" s="5" t="s">
        <v>53</v>
      </c>
      <c r="O127" s="5" t="s">
        <v>631</v>
      </c>
      <c r="P127" s="7">
        <v>45483</v>
      </c>
      <c r="Q127" s="7">
        <v>46017</v>
      </c>
    </row>
    <row r="128" spans="2:17" x14ac:dyDescent="0.3">
      <c r="B128" s="5" t="s">
        <v>818</v>
      </c>
      <c r="C128" s="5" t="s">
        <v>247</v>
      </c>
      <c r="D128" s="5" t="s">
        <v>18</v>
      </c>
      <c r="E128" s="7">
        <v>45681</v>
      </c>
      <c r="F128" s="9">
        <v>120800000</v>
      </c>
      <c r="G128" s="8">
        <v>3.5000000000000003E-2</v>
      </c>
      <c r="H128" s="7" t="s">
        <v>864</v>
      </c>
      <c r="I128" s="10" t="s">
        <v>686</v>
      </c>
      <c r="J128" s="7">
        <v>47142</v>
      </c>
      <c r="K128" s="5" t="s">
        <v>246</v>
      </c>
      <c r="L128" s="5" t="s">
        <v>648</v>
      </c>
      <c r="M128" s="7" t="s">
        <v>674</v>
      </c>
      <c r="N128" s="5" t="s">
        <v>248</v>
      </c>
      <c r="O128" s="5" t="s">
        <v>249</v>
      </c>
      <c r="P128" s="7">
        <v>40677</v>
      </c>
      <c r="Q128" s="7"/>
    </row>
    <row r="129" spans="2:17" x14ac:dyDescent="0.3">
      <c r="B129" s="5" t="s">
        <v>808</v>
      </c>
      <c r="C129" s="5" t="s">
        <v>153</v>
      </c>
      <c r="D129" s="5" t="s">
        <v>13</v>
      </c>
      <c r="E129" s="7">
        <v>45226</v>
      </c>
      <c r="F129" s="9">
        <v>807130000</v>
      </c>
      <c r="G129" s="8">
        <v>4.58E-2</v>
      </c>
      <c r="H129" s="7" t="s">
        <v>678</v>
      </c>
      <c r="I129" s="10" t="s">
        <v>684</v>
      </c>
      <c r="J129" s="7">
        <v>45957</v>
      </c>
      <c r="K129" s="5" t="s">
        <v>152</v>
      </c>
      <c r="L129" s="5" t="s">
        <v>647</v>
      </c>
      <c r="M129" s="7" t="s">
        <v>677</v>
      </c>
      <c r="N129" s="5" t="s">
        <v>154</v>
      </c>
      <c r="O129" s="5" t="s">
        <v>155</v>
      </c>
      <c r="P129" s="7">
        <v>38713</v>
      </c>
      <c r="Q129" s="7">
        <v>45972</v>
      </c>
    </row>
    <row r="130" spans="2:17" x14ac:dyDescent="0.3">
      <c r="B130" s="5" t="s">
        <v>809</v>
      </c>
      <c r="C130" s="5" t="s">
        <v>229</v>
      </c>
      <c r="D130" s="5" t="s">
        <v>13</v>
      </c>
      <c r="E130" s="7">
        <v>45837</v>
      </c>
      <c r="F130" s="9">
        <v>406030000</v>
      </c>
      <c r="G130" s="8">
        <v>4.3799999999999999E-2</v>
      </c>
      <c r="H130" s="7" t="s">
        <v>678</v>
      </c>
      <c r="I130" s="10" t="s">
        <v>683</v>
      </c>
      <c r="J130" s="7">
        <v>46933</v>
      </c>
      <c r="K130" s="5" t="s">
        <v>228</v>
      </c>
      <c r="L130" s="5" t="s">
        <v>669</v>
      </c>
      <c r="M130" s="7" t="s">
        <v>676</v>
      </c>
      <c r="N130" s="5" t="s">
        <v>230</v>
      </c>
      <c r="O130" s="5" t="s">
        <v>231</v>
      </c>
      <c r="P130" s="7">
        <v>40115</v>
      </c>
      <c r="Q130" s="7"/>
    </row>
    <row r="131" spans="2:17" x14ac:dyDescent="0.3">
      <c r="B131" s="5" t="s">
        <v>830</v>
      </c>
      <c r="C131" s="5" t="s">
        <v>533</v>
      </c>
      <c r="D131" s="5" t="s">
        <v>27</v>
      </c>
      <c r="E131" s="7">
        <v>45765</v>
      </c>
      <c r="F131" s="9">
        <v>268090000</v>
      </c>
      <c r="G131" s="8">
        <v>4.1799999999999997E-2</v>
      </c>
      <c r="H131" s="7" t="s">
        <v>863</v>
      </c>
      <c r="I131" s="10" t="s">
        <v>684</v>
      </c>
      <c r="J131" s="7">
        <v>46495</v>
      </c>
      <c r="K131" s="5" t="s">
        <v>532</v>
      </c>
      <c r="L131" s="5" t="s">
        <v>648</v>
      </c>
      <c r="M131" s="7" t="s">
        <v>676</v>
      </c>
      <c r="N131" s="5" t="s">
        <v>534</v>
      </c>
      <c r="O131" s="5" t="s">
        <v>535</v>
      </c>
      <c r="P131" s="7">
        <v>44169</v>
      </c>
      <c r="Q131" s="7"/>
    </row>
    <row r="132" spans="2:17" x14ac:dyDescent="0.3">
      <c r="B132" s="5" t="s">
        <v>811</v>
      </c>
      <c r="C132" s="5" t="s">
        <v>501</v>
      </c>
      <c r="D132" s="5" t="s">
        <v>13</v>
      </c>
      <c r="E132" s="7">
        <v>45173</v>
      </c>
      <c r="F132" s="9">
        <v>996560000</v>
      </c>
      <c r="G132" s="8">
        <v>0.04</v>
      </c>
      <c r="H132" s="7" t="s">
        <v>678</v>
      </c>
      <c r="I132" s="10" t="s">
        <v>684</v>
      </c>
      <c r="J132" s="7">
        <v>47000</v>
      </c>
      <c r="K132" s="5" t="s">
        <v>500</v>
      </c>
      <c r="L132" s="5" t="s">
        <v>655</v>
      </c>
      <c r="M132" s="7" t="s">
        <v>676</v>
      </c>
      <c r="N132" s="5" t="s">
        <v>502</v>
      </c>
      <c r="O132" s="5" t="s">
        <v>503</v>
      </c>
      <c r="P132" s="7">
        <v>43791</v>
      </c>
      <c r="Q132" s="7"/>
    </row>
    <row r="133" spans="2:17" x14ac:dyDescent="0.3">
      <c r="B133" s="5" t="s">
        <v>812</v>
      </c>
      <c r="C133" s="5" t="s">
        <v>451</v>
      </c>
      <c r="D133" s="5" t="s">
        <v>34</v>
      </c>
      <c r="E133" s="7">
        <v>45359</v>
      </c>
      <c r="F133" s="9">
        <v>581120000</v>
      </c>
      <c r="G133" s="8">
        <v>4.3799999999999999E-2</v>
      </c>
      <c r="H133" s="7" t="s">
        <v>679</v>
      </c>
      <c r="I133" s="10" t="s">
        <v>684</v>
      </c>
      <c r="J133" s="7">
        <v>45724</v>
      </c>
      <c r="K133" s="5" t="s">
        <v>450</v>
      </c>
      <c r="L133" s="5" t="s">
        <v>649</v>
      </c>
      <c r="M133" s="7" t="s">
        <v>676</v>
      </c>
      <c r="N133" s="5" t="s">
        <v>452</v>
      </c>
      <c r="O133" s="5" t="s">
        <v>453</v>
      </c>
      <c r="P133" s="7">
        <v>42971</v>
      </c>
      <c r="Q133" s="7"/>
    </row>
    <row r="134" spans="2:17" x14ac:dyDescent="0.3">
      <c r="B134" s="5" t="s">
        <v>813</v>
      </c>
      <c r="C134" s="5" t="s">
        <v>547</v>
      </c>
      <c r="D134" s="5" t="s">
        <v>34</v>
      </c>
      <c r="E134" s="7">
        <v>45494</v>
      </c>
      <c r="F134" s="9">
        <v>152370000</v>
      </c>
      <c r="G134" s="8">
        <v>3.2000000000000001E-2</v>
      </c>
      <c r="H134" s="7" t="s">
        <v>864</v>
      </c>
      <c r="I134" s="10" t="s">
        <v>686</v>
      </c>
      <c r="J134" s="7">
        <v>46589</v>
      </c>
      <c r="K134" s="5" t="s">
        <v>546</v>
      </c>
      <c r="L134" s="5" t="s">
        <v>647</v>
      </c>
      <c r="M134" s="7" t="s">
        <v>677</v>
      </c>
      <c r="N134" s="5" t="s">
        <v>548</v>
      </c>
      <c r="O134" s="5" t="s">
        <v>549</v>
      </c>
      <c r="P134" s="7">
        <v>44680</v>
      </c>
      <c r="Q134" s="7">
        <v>45856</v>
      </c>
    </row>
    <row r="135" spans="2:17" x14ac:dyDescent="0.3">
      <c r="B135" s="5" t="s">
        <v>736</v>
      </c>
      <c r="C135" s="5" t="s">
        <v>537</v>
      </c>
      <c r="D135" s="5" t="s">
        <v>34</v>
      </c>
      <c r="E135" s="7">
        <v>45974</v>
      </c>
      <c r="F135" s="9">
        <v>1533360000</v>
      </c>
      <c r="G135" s="8">
        <v>3.1800000000000002E-2</v>
      </c>
      <c r="H135" s="7" t="s">
        <v>863</v>
      </c>
      <c r="I135" s="10" t="s">
        <v>684</v>
      </c>
      <c r="J135" s="7">
        <v>47435</v>
      </c>
      <c r="K135" s="5" t="s">
        <v>536</v>
      </c>
      <c r="L135" s="5" t="s">
        <v>671</v>
      </c>
      <c r="M135" s="7" t="s">
        <v>676</v>
      </c>
      <c r="N135" s="5" t="s">
        <v>341</v>
      </c>
      <c r="O135" s="5" t="s">
        <v>342</v>
      </c>
      <c r="P135" s="7">
        <v>38032</v>
      </c>
      <c r="Q135" s="7"/>
    </row>
    <row r="136" spans="2:17" x14ac:dyDescent="0.3">
      <c r="B136" s="5" t="s">
        <v>815</v>
      </c>
      <c r="C136" s="5" t="s">
        <v>82</v>
      </c>
      <c r="D136" s="5" t="s">
        <v>18</v>
      </c>
      <c r="E136" s="7">
        <v>45822</v>
      </c>
      <c r="F136" s="9">
        <v>842190000</v>
      </c>
      <c r="G136" s="8">
        <v>2.9499999999999998E-2</v>
      </c>
      <c r="H136" s="7" t="s">
        <v>864</v>
      </c>
      <c r="I136" s="10" t="s">
        <v>686</v>
      </c>
      <c r="J136" s="7">
        <v>46552</v>
      </c>
      <c r="K136" s="5" t="s">
        <v>81</v>
      </c>
      <c r="L136" s="5" t="s">
        <v>647</v>
      </c>
      <c r="M136" s="7" t="s">
        <v>677</v>
      </c>
      <c r="N136" s="5" t="s">
        <v>83</v>
      </c>
      <c r="O136" s="5" t="s">
        <v>84</v>
      </c>
      <c r="P136" s="7">
        <v>37516</v>
      </c>
      <c r="Q136" s="7"/>
    </row>
    <row r="137" spans="2:17" x14ac:dyDescent="0.3">
      <c r="B137" s="5" t="s">
        <v>816</v>
      </c>
      <c r="C137" s="5" t="s">
        <v>593</v>
      </c>
      <c r="D137" s="5" t="s">
        <v>34</v>
      </c>
      <c r="E137" s="7">
        <v>45682</v>
      </c>
      <c r="F137" s="9">
        <v>339300000</v>
      </c>
      <c r="G137" s="8">
        <v>3.3799999999999997E-2</v>
      </c>
      <c r="H137" s="7" t="s">
        <v>864</v>
      </c>
      <c r="I137" s="10" t="s">
        <v>683</v>
      </c>
      <c r="J137" s="7">
        <v>46047</v>
      </c>
      <c r="K137" s="5" t="s">
        <v>592</v>
      </c>
      <c r="L137" s="5" t="s">
        <v>653</v>
      </c>
      <c r="M137" s="7" t="s">
        <v>676</v>
      </c>
      <c r="N137" s="5" t="s">
        <v>594</v>
      </c>
      <c r="O137" s="5" t="s">
        <v>595</v>
      </c>
      <c r="P137" s="7">
        <v>45236</v>
      </c>
      <c r="Q137" s="7">
        <v>45966</v>
      </c>
    </row>
    <row r="138" spans="2:17" x14ac:dyDescent="0.3">
      <c r="B138" s="5" t="s">
        <v>817</v>
      </c>
      <c r="C138" s="5" t="s">
        <v>447</v>
      </c>
      <c r="D138" s="5" t="s">
        <v>27</v>
      </c>
      <c r="E138" s="7">
        <v>45517</v>
      </c>
      <c r="F138" s="9">
        <v>736050000</v>
      </c>
      <c r="G138" s="8">
        <v>3.1800000000000002E-2</v>
      </c>
      <c r="H138" s="7" t="s">
        <v>864</v>
      </c>
      <c r="I138" s="10" t="s">
        <v>686</v>
      </c>
      <c r="J138" s="7">
        <v>46978</v>
      </c>
      <c r="K138" s="5" t="s">
        <v>446</v>
      </c>
      <c r="L138" s="5" t="s">
        <v>658</v>
      </c>
      <c r="M138" s="7" t="s">
        <v>677</v>
      </c>
      <c r="N138" s="5" t="s">
        <v>448</v>
      </c>
      <c r="O138" s="5" t="s">
        <v>449</v>
      </c>
      <c r="P138" s="7">
        <v>42951</v>
      </c>
      <c r="Q138" s="7"/>
    </row>
    <row r="139" spans="2:17" x14ac:dyDescent="0.3">
      <c r="B139" s="5" t="s">
        <v>810</v>
      </c>
      <c r="C139" s="5" t="s">
        <v>340</v>
      </c>
      <c r="D139" s="5" t="s">
        <v>18</v>
      </c>
      <c r="E139" s="7">
        <v>45038</v>
      </c>
      <c r="F139" s="9">
        <v>603270000</v>
      </c>
      <c r="G139" s="8">
        <v>4.3799999999999999E-2</v>
      </c>
      <c r="H139" s="7" t="s">
        <v>863</v>
      </c>
      <c r="I139" s="10" t="s">
        <v>684</v>
      </c>
      <c r="J139" s="7">
        <v>46865</v>
      </c>
      <c r="K139" s="5" t="s">
        <v>339</v>
      </c>
      <c r="L139" s="5" t="s">
        <v>666</v>
      </c>
      <c r="M139" s="7" t="s">
        <v>677</v>
      </c>
      <c r="N139" s="5" t="s">
        <v>341</v>
      </c>
      <c r="O139" s="5" t="s">
        <v>342</v>
      </c>
      <c r="P139" s="7">
        <v>36596</v>
      </c>
      <c r="Q139" s="7"/>
    </row>
    <row r="140" spans="2:17" x14ac:dyDescent="0.3">
      <c r="B140" s="5" t="s">
        <v>828</v>
      </c>
      <c r="C140" s="5" t="s">
        <v>551</v>
      </c>
      <c r="D140" s="5" t="s">
        <v>13</v>
      </c>
      <c r="E140" s="7">
        <v>45407</v>
      </c>
      <c r="F140" s="9">
        <v>684480000</v>
      </c>
      <c r="G140" s="8">
        <v>3.1800000000000002E-2</v>
      </c>
      <c r="H140" s="7" t="s">
        <v>863</v>
      </c>
      <c r="I140" s="10" t="s">
        <v>686</v>
      </c>
      <c r="J140" s="7">
        <v>46137</v>
      </c>
      <c r="K140" s="5" t="s">
        <v>550</v>
      </c>
      <c r="L140" s="5" t="s">
        <v>648</v>
      </c>
      <c r="M140" s="7" t="s">
        <v>677</v>
      </c>
      <c r="N140" s="5" t="s">
        <v>552</v>
      </c>
      <c r="O140" s="5" t="s">
        <v>553</v>
      </c>
      <c r="P140" s="7">
        <v>37195</v>
      </c>
      <c r="Q140" s="7"/>
    </row>
    <row r="141" spans="2:17" x14ac:dyDescent="0.3">
      <c r="B141" s="5" t="s">
        <v>820</v>
      </c>
      <c r="C141" s="5" t="s">
        <v>141</v>
      </c>
      <c r="D141" s="5" t="s">
        <v>18</v>
      </c>
      <c r="E141" s="7">
        <v>45893</v>
      </c>
      <c r="F141" s="9">
        <v>704470000</v>
      </c>
      <c r="G141" s="8">
        <v>0.04</v>
      </c>
      <c r="H141" s="7" t="s">
        <v>854</v>
      </c>
      <c r="I141" s="10" t="s">
        <v>685</v>
      </c>
      <c r="J141" s="7">
        <v>46258</v>
      </c>
      <c r="K141" s="5" t="s">
        <v>140</v>
      </c>
      <c r="L141" s="5" t="s">
        <v>647</v>
      </c>
      <c r="M141" s="7" t="s">
        <v>677</v>
      </c>
      <c r="N141" s="5" t="s">
        <v>142</v>
      </c>
      <c r="O141" s="5" t="s">
        <v>143</v>
      </c>
      <c r="P141" s="7">
        <v>38470</v>
      </c>
      <c r="Q141" s="7"/>
    </row>
    <row r="142" spans="2:17" x14ac:dyDescent="0.3">
      <c r="B142" s="5" t="s">
        <v>821</v>
      </c>
      <c r="C142" s="5" t="s">
        <v>324</v>
      </c>
      <c r="D142" s="5" t="s">
        <v>13</v>
      </c>
      <c r="E142" s="7">
        <v>45696</v>
      </c>
      <c r="F142" s="9">
        <v>293450000</v>
      </c>
      <c r="G142" s="8">
        <v>4.1799999999999997E-2</v>
      </c>
      <c r="H142" s="7" t="s">
        <v>679</v>
      </c>
      <c r="I142" s="10" t="s">
        <v>684</v>
      </c>
      <c r="J142" s="7">
        <v>47522</v>
      </c>
      <c r="K142" s="5" t="s">
        <v>323</v>
      </c>
      <c r="L142" s="5" t="s">
        <v>661</v>
      </c>
      <c r="M142" s="7" t="s">
        <v>674</v>
      </c>
      <c r="N142" s="5" t="s">
        <v>325</v>
      </c>
      <c r="O142" s="5" t="s">
        <v>326</v>
      </c>
      <c r="P142" s="7">
        <v>41689</v>
      </c>
      <c r="Q142" s="7"/>
    </row>
    <row r="143" spans="2:17" x14ac:dyDescent="0.3">
      <c r="B143" s="5" t="s">
        <v>822</v>
      </c>
      <c r="C143" s="5" t="s">
        <v>173</v>
      </c>
      <c r="D143" s="5" t="s">
        <v>34</v>
      </c>
      <c r="E143" s="7">
        <v>45536</v>
      </c>
      <c r="F143" s="9">
        <v>288170000</v>
      </c>
      <c r="G143" s="8">
        <v>0.03</v>
      </c>
      <c r="H143" s="7" t="s">
        <v>678</v>
      </c>
      <c r="I143" s="10" t="s">
        <v>683</v>
      </c>
      <c r="J143" s="7">
        <v>46266</v>
      </c>
      <c r="K143" s="5" t="s">
        <v>172</v>
      </c>
      <c r="L143" s="5" t="s">
        <v>664</v>
      </c>
      <c r="M143" s="7" t="s">
        <v>677</v>
      </c>
      <c r="N143" s="5" t="s">
        <v>174</v>
      </c>
      <c r="O143" s="5" t="s">
        <v>175</v>
      </c>
      <c r="P143" s="7">
        <v>39212</v>
      </c>
      <c r="Q143" s="7"/>
    </row>
    <row r="144" spans="2:17" x14ac:dyDescent="0.3">
      <c r="B144" s="5" t="s">
        <v>823</v>
      </c>
      <c r="C144" s="5" t="s">
        <v>352</v>
      </c>
      <c r="D144" s="5" t="s">
        <v>34</v>
      </c>
      <c r="E144" s="7">
        <v>46020</v>
      </c>
      <c r="F144" s="9">
        <v>975100000</v>
      </c>
      <c r="G144" s="8">
        <v>4.58E-2</v>
      </c>
      <c r="H144" s="7" t="s">
        <v>678</v>
      </c>
      <c r="I144" s="10" t="s">
        <v>685</v>
      </c>
      <c r="J144" s="7">
        <v>46750</v>
      </c>
      <c r="K144" s="5" t="s">
        <v>351</v>
      </c>
      <c r="L144" s="5" t="s">
        <v>666</v>
      </c>
      <c r="M144" s="7" t="s">
        <v>677</v>
      </c>
      <c r="N144" s="5" t="s">
        <v>353</v>
      </c>
      <c r="O144" s="5" t="s">
        <v>354</v>
      </c>
      <c r="P144" s="7">
        <v>42122</v>
      </c>
      <c r="Q144" s="7">
        <v>45850</v>
      </c>
    </row>
    <row r="145" spans="2:17" x14ac:dyDescent="0.3">
      <c r="B145" s="5" t="s">
        <v>824</v>
      </c>
      <c r="C145" s="5" t="s">
        <v>313</v>
      </c>
      <c r="D145" s="5" t="s">
        <v>13</v>
      </c>
      <c r="E145" s="7">
        <v>45469</v>
      </c>
      <c r="F145" s="9">
        <v>735890000</v>
      </c>
      <c r="G145" s="8">
        <v>2.98E-2</v>
      </c>
      <c r="H145" s="7" t="s">
        <v>679</v>
      </c>
      <c r="I145" s="10" t="s">
        <v>683</v>
      </c>
      <c r="J145" s="7">
        <v>46199</v>
      </c>
      <c r="K145" s="5" t="s">
        <v>312</v>
      </c>
      <c r="L145" s="5" t="s">
        <v>659</v>
      </c>
      <c r="M145" s="7" t="s">
        <v>677</v>
      </c>
      <c r="N145" s="5" t="s">
        <v>314</v>
      </c>
      <c r="O145" s="5" t="s">
        <v>315</v>
      </c>
      <c r="P145" s="7">
        <v>41596</v>
      </c>
      <c r="Q145" s="7"/>
    </row>
    <row r="146" spans="2:17" x14ac:dyDescent="0.3">
      <c r="B146" s="5" t="s">
        <v>825</v>
      </c>
      <c r="C146" s="5" t="s">
        <v>604</v>
      </c>
      <c r="D146" s="5" t="s">
        <v>13</v>
      </c>
      <c r="E146" s="7">
        <v>45279</v>
      </c>
      <c r="F146" s="9">
        <v>335610000</v>
      </c>
      <c r="G146" s="8">
        <v>4.3799999999999999E-2</v>
      </c>
      <c r="H146" s="7" t="s">
        <v>854</v>
      </c>
      <c r="I146" s="10" t="s">
        <v>683</v>
      </c>
      <c r="J146" s="7">
        <v>47106</v>
      </c>
      <c r="K146" s="5" t="s">
        <v>603</v>
      </c>
      <c r="L146" s="5" t="s">
        <v>668</v>
      </c>
      <c r="M146" s="7" t="s">
        <v>676</v>
      </c>
      <c r="N146" s="5" t="s">
        <v>605</v>
      </c>
      <c r="O146" s="5" t="s">
        <v>606</v>
      </c>
      <c r="P146" s="7">
        <v>45403</v>
      </c>
      <c r="Q146" s="7">
        <v>46003</v>
      </c>
    </row>
    <row r="147" spans="2:17" x14ac:dyDescent="0.3">
      <c r="B147" s="5" t="s">
        <v>849</v>
      </c>
      <c r="C147" s="5" t="s">
        <v>563</v>
      </c>
      <c r="D147" s="5" t="s">
        <v>27</v>
      </c>
      <c r="E147" s="7">
        <v>45643</v>
      </c>
      <c r="F147" s="9">
        <v>378620000</v>
      </c>
      <c r="G147" s="8">
        <v>4.58E-2</v>
      </c>
      <c r="H147" s="7" t="s">
        <v>678</v>
      </c>
      <c r="I147" s="10" t="s">
        <v>686</v>
      </c>
      <c r="J147" s="7">
        <v>46008</v>
      </c>
      <c r="K147" s="5" t="s">
        <v>562</v>
      </c>
      <c r="L147" s="5" t="s">
        <v>648</v>
      </c>
      <c r="M147" s="7" t="s">
        <v>676</v>
      </c>
      <c r="N147" s="5" t="s">
        <v>552</v>
      </c>
      <c r="O147" s="5" t="s">
        <v>553</v>
      </c>
      <c r="P147" s="7">
        <v>40536</v>
      </c>
      <c r="Q147" s="7"/>
    </row>
    <row r="148" spans="2:17" x14ac:dyDescent="0.3">
      <c r="B148" s="5" t="s">
        <v>827</v>
      </c>
      <c r="C148" s="5" t="s">
        <v>202</v>
      </c>
      <c r="D148" s="5" t="s">
        <v>27</v>
      </c>
      <c r="E148" s="7">
        <v>45587</v>
      </c>
      <c r="F148" s="9">
        <v>707050000</v>
      </c>
      <c r="G148" s="8">
        <v>0.03</v>
      </c>
      <c r="H148" s="7" t="s">
        <v>678</v>
      </c>
      <c r="I148" s="10" t="s">
        <v>686</v>
      </c>
      <c r="J148" s="7">
        <v>46682</v>
      </c>
      <c r="K148" s="5" t="s">
        <v>201</v>
      </c>
      <c r="L148" s="5" t="s">
        <v>651</v>
      </c>
      <c r="M148" s="7" t="s">
        <v>675</v>
      </c>
      <c r="N148" s="5" t="s">
        <v>203</v>
      </c>
      <c r="O148" s="5" t="s">
        <v>204</v>
      </c>
      <c r="P148" s="7">
        <v>39690</v>
      </c>
      <c r="Q148" s="7"/>
    </row>
    <row r="149" spans="2:17" x14ac:dyDescent="0.3">
      <c r="B149" s="5" t="s">
        <v>750</v>
      </c>
      <c r="C149" s="5" t="s">
        <v>628</v>
      </c>
      <c r="D149" s="5" t="s">
        <v>13</v>
      </c>
      <c r="E149" s="7">
        <v>45206</v>
      </c>
      <c r="F149" s="9">
        <v>1372860000</v>
      </c>
      <c r="G149" s="8">
        <v>0.03</v>
      </c>
      <c r="H149" s="7" t="s">
        <v>863</v>
      </c>
      <c r="I149" s="10" t="s">
        <v>685</v>
      </c>
      <c r="J149" s="7">
        <v>46667</v>
      </c>
      <c r="K149" s="5" t="s">
        <v>627</v>
      </c>
      <c r="L149" s="5" t="s">
        <v>648</v>
      </c>
      <c r="M149" s="7" t="s">
        <v>676</v>
      </c>
      <c r="N149" s="5" t="s">
        <v>609</v>
      </c>
      <c r="O149" s="5" t="s">
        <v>610</v>
      </c>
      <c r="P149" s="7">
        <v>39564</v>
      </c>
      <c r="Q149" s="7"/>
    </row>
    <row r="150" spans="2:17" x14ac:dyDescent="0.3">
      <c r="B150" s="5" t="s">
        <v>790</v>
      </c>
      <c r="C150" s="5" t="s">
        <v>608</v>
      </c>
      <c r="D150" s="5" t="s">
        <v>18</v>
      </c>
      <c r="E150" s="7">
        <v>45726</v>
      </c>
      <c r="F150" s="9">
        <v>380550000</v>
      </c>
      <c r="G150" s="8">
        <v>4.1799999999999997E-2</v>
      </c>
      <c r="H150" s="7" t="s">
        <v>678</v>
      </c>
      <c r="I150" s="10" t="s">
        <v>686</v>
      </c>
      <c r="J150" s="7">
        <v>46456</v>
      </c>
      <c r="K150" s="5" t="s">
        <v>607</v>
      </c>
      <c r="L150" s="5" t="s">
        <v>670</v>
      </c>
      <c r="M150" s="7" t="s">
        <v>676</v>
      </c>
      <c r="N150" s="5" t="s">
        <v>609</v>
      </c>
      <c r="O150" s="5" t="s">
        <v>610</v>
      </c>
      <c r="P150" s="7">
        <v>36795</v>
      </c>
      <c r="Q150" s="7"/>
    </row>
    <row r="151" spans="2:17" x14ac:dyDescent="0.3">
      <c r="B151" s="5" t="s">
        <v>766</v>
      </c>
      <c r="C151" s="5" t="s">
        <v>637</v>
      </c>
      <c r="D151" s="5" t="s">
        <v>13</v>
      </c>
      <c r="E151" s="7">
        <v>45881</v>
      </c>
      <c r="F151" s="9">
        <v>1042110000</v>
      </c>
      <c r="G151" s="8">
        <v>4.1799999999999997E-2</v>
      </c>
      <c r="H151" s="7" t="s">
        <v>854</v>
      </c>
      <c r="I151" s="10" t="s">
        <v>683</v>
      </c>
      <c r="J151" s="7">
        <v>46977</v>
      </c>
      <c r="K151" s="5" t="s">
        <v>636</v>
      </c>
      <c r="L151" s="5" t="s">
        <v>653</v>
      </c>
      <c r="M151" s="7" t="s">
        <v>676</v>
      </c>
      <c r="N151" s="5" t="s">
        <v>638</v>
      </c>
      <c r="O151" s="5" t="s">
        <v>639</v>
      </c>
      <c r="P151" s="7">
        <v>40081</v>
      </c>
      <c r="Q151" s="7"/>
    </row>
    <row r="152" spans="2:17" x14ac:dyDescent="0.3">
      <c r="B152" s="5" t="s">
        <v>831</v>
      </c>
      <c r="C152" s="5" t="s">
        <v>10</v>
      </c>
      <c r="D152" s="5" t="s">
        <v>13</v>
      </c>
      <c r="E152" s="7">
        <v>45094</v>
      </c>
      <c r="F152" s="9">
        <v>160500000</v>
      </c>
      <c r="G152" s="8">
        <v>2.9499999999999998E-2</v>
      </c>
      <c r="H152" s="7" t="s">
        <v>679</v>
      </c>
      <c r="I152" s="10" t="s">
        <v>684</v>
      </c>
      <c r="J152" s="7">
        <v>45825</v>
      </c>
      <c r="K152" s="5" t="s">
        <v>9</v>
      </c>
      <c r="L152" s="5" t="s">
        <v>653</v>
      </c>
      <c r="M152" s="7" t="s">
        <v>676</v>
      </c>
      <c r="N152" s="5" t="s">
        <v>11</v>
      </c>
      <c r="O152" s="5" t="s">
        <v>12</v>
      </c>
      <c r="P152" s="7">
        <v>36590</v>
      </c>
      <c r="Q152" s="7"/>
    </row>
    <row r="153" spans="2:17" x14ac:dyDescent="0.3">
      <c r="B153" s="5" t="s">
        <v>832</v>
      </c>
      <c r="C153" s="5" t="s">
        <v>489</v>
      </c>
      <c r="D153" s="5" t="s">
        <v>13</v>
      </c>
      <c r="E153" s="7">
        <v>44938</v>
      </c>
      <c r="F153" s="9">
        <v>813170000</v>
      </c>
      <c r="G153" s="8">
        <v>0.04</v>
      </c>
      <c r="H153" s="7" t="s">
        <v>864</v>
      </c>
      <c r="I153" s="10" t="s">
        <v>684</v>
      </c>
      <c r="J153" s="7">
        <v>45669</v>
      </c>
      <c r="K153" s="5" t="s">
        <v>488</v>
      </c>
      <c r="L153" s="5" t="s">
        <v>663</v>
      </c>
      <c r="M153" s="7" t="s">
        <v>676</v>
      </c>
      <c r="N153" s="5" t="s">
        <v>490</v>
      </c>
      <c r="O153" s="5" t="s">
        <v>491</v>
      </c>
      <c r="P153" s="7">
        <v>43674</v>
      </c>
      <c r="Q153" s="7"/>
    </row>
    <row r="154" spans="2:17" x14ac:dyDescent="0.3">
      <c r="B154" s="5" t="s">
        <v>833</v>
      </c>
      <c r="C154" s="5" t="s">
        <v>399</v>
      </c>
      <c r="D154" s="5" t="s">
        <v>13</v>
      </c>
      <c r="E154" s="7">
        <v>44951</v>
      </c>
      <c r="F154" s="9">
        <v>399800000</v>
      </c>
      <c r="G154" s="8">
        <v>2.9499999999999998E-2</v>
      </c>
      <c r="H154" s="7" t="s">
        <v>864</v>
      </c>
      <c r="I154" s="10" t="s">
        <v>684</v>
      </c>
      <c r="J154" s="7">
        <v>46777</v>
      </c>
      <c r="K154" s="5" t="s">
        <v>398</v>
      </c>
      <c r="L154" s="5" t="s">
        <v>648</v>
      </c>
      <c r="M154" s="7" t="s">
        <v>676</v>
      </c>
      <c r="N154" s="5" t="s">
        <v>400</v>
      </c>
      <c r="O154" s="5" t="s">
        <v>401</v>
      </c>
      <c r="P154" s="7">
        <v>42535</v>
      </c>
      <c r="Q154" s="7"/>
    </row>
    <row r="155" spans="2:17" x14ac:dyDescent="0.3">
      <c r="B155" s="5" t="s">
        <v>834</v>
      </c>
      <c r="C155" s="5" t="s">
        <v>297</v>
      </c>
      <c r="D155" s="5" t="s">
        <v>27</v>
      </c>
      <c r="E155" s="7">
        <v>45512</v>
      </c>
      <c r="F155" s="9">
        <v>381550000</v>
      </c>
      <c r="G155" s="8">
        <v>4.58E-2</v>
      </c>
      <c r="H155" s="7" t="s">
        <v>864</v>
      </c>
      <c r="I155" s="10" t="s">
        <v>685</v>
      </c>
      <c r="J155" s="7">
        <v>45877</v>
      </c>
      <c r="K155" s="5" t="s">
        <v>296</v>
      </c>
      <c r="L155" s="5" t="s">
        <v>664</v>
      </c>
      <c r="M155" s="7" t="s">
        <v>676</v>
      </c>
      <c r="N155" s="5" t="s">
        <v>298</v>
      </c>
      <c r="O155" s="5" t="s">
        <v>299</v>
      </c>
      <c r="P155" s="7">
        <v>41344</v>
      </c>
      <c r="Q155" s="7"/>
    </row>
    <row r="156" spans="2:17" x14ac:dyDescent="0.3">
      <c r="B156" s="5" t="s">
        <v>835</v>
      </c>
      <c r="C156" s="5" t="s">
        <v>52</v>
      </c>
      <c r="D156" s="5" t="s">
        <v>13</v>
      </c>
      <c r="E156" s="7">
        <v>45778</v>
      </c>
      <c r="F156" s="9">
        <v>504480000</v>
      </c>
      <c r="G156" s="8">
        <v>3.2000000000000001E-2</v>
      </c>
      <c r="H156" s="7" t="s">
        <v>678</v>
      </c>
      <c r="I156" s="10" t="s">
        <v>684</v>
      </c>
      <c r="J156" s="7">
        <v>46508</v>
      </c>
      <c r="K156" s="5" t="s">
        <v>51</v>
      </c>
      <c r="L156" s="5" t="s">
        <v>648</v>
      </c>
      <c r="M156" s="7" t="s">
        <v>676</v>
      </c>
      <c r="N156" s="5" t="s">
        <v>53</v>
      </c>
      <c r="O156" s="5" t="s">
        <v>54</v>
      </c>
      <c r="P156" s="7">
        <v>37044</v>
      </c>
      <c r="Q156" s="7">
        <v>45834</v>
      </c>
    </row>
    <row r="157" spans="2:17" x14ac:dyDescent="0.3">
      <c r="B157" s="5" t="s">
        <v>836</v>
      </c>
      <c r="C157" s="5" t="s">
        <v>181</v>
      </c>
      <c r="D157" s="5" t="s">
        <v>18</v>
      </c>
      <c r="E157" s="7">
        <v>45245</v>
      </c>
      <c r="F157" s="9">
        <v>396330000</v>
      </c>
      <c r="G157" s="8">
        <v>0.04</v>
      </c>
      <c r="H157" s="7" t="s">
        <v>864</v>
      </c>
      <c r="I157" s="10" t="s">
        <v>684</v>
      </c>
      <c r="J157" s="7">
        <v>45976</v>
      </c>
      <c r="K157" s="5" t="s">
        <v>180</v>
      </c>
      <c r="L157" s="5" t="s">
        <v>648</v>
      </c>
      <c r="M157" s="7" t="s">
        <v>676</v>
      </c>
      <c r="N157" s="5" t="s">
        <v>182</v>
      </c>
      <c r="O157" s="5" t="s">
        <v>183</v>
      </c>
      <c r="P157" s="7">
        <v>39400</v>
      </c>
      <c r="Q157" s="7"/>
    </row>
    <row r="158" spans="2:17" x14ac:dyDescent="0.3">
      <c r="B158" s="5" t="s">
        <v>837</v>
      </c>
      <c r="C158" s="5" t="s">
        <v>481</v>
      </c>
      <c r="D158" s="5" t="s">
        <v>13</v>
      </c>
      <c r="E158" s="7">
        <v>44931</v>
      </c>
      <c r="F158" s="9">
        <v>563130000</v>
      </c>
      <c r="G158" s="8">
        <v>2.98E-2</v>
      </c>
      <c r="H158" s="7" t="s">
        <v>679</v>
      </c>
      <c r="I158" s="10" t="s">
        <v>683</v>
      </c>
      <c r="J158" s="7">
        <v>46757</v>
      </c>
      <c r="K158" s="5" t="s">
        <v>480</v>
      </c>
      <c r="L158" s="5" t="s">
        <v>648</v>
      </c>
      <c r="M158" s="7" t="s">
        <v>676</v>
      </c>
      <c r="N158" s="5" t="s">
        <v>482</v>
      </c>
      <c r="O158" s="5" t="s">
        <v>483</v>
      </c>
      <c r="P158" s="7">
        <v>43603</v>
      </c>
      <c r="Q158" s="7"/>
    </row>
    <row r="159" spans="2:17" x14ac:dyDescent="0.3">
      <c r="B159" s="5" t="s">
        <v>838</v>
      </c>
      <c r="C159" s="5" t="s">
        <v>237</v>
      </c>
      <c r="D159" s="5" t="s">
        <v>13</v>
      </c>
      <c r="E159" s="7">
        <v>45441</v>
      </c>
      <c r="F159" s="9">
        <v>625220000</v>
      </c>
      <c r="G159" s="8">
        <v>3.3799999999999997E-2</v>
      </c>
      <c r="H159" s="7" t="s">
        <v>679</v>
      </c>
      <c r="I159" s="10" t="s">
        <v>685</v>
      </c>
      <c r="J159" s="7">
        <v>46536</v>
      </c>
      <c r="K159" s="5" t="s">
        <v>236</v>
      </c>
      <c r="L159" s="5" t="s">
        <v>659</v>
      </c>
      <c r="M159" s="7" t="s">
        <v>677</v>
      </c>
      <c r="N159" s="5" t="s">
        <v>238</v>
      </c>
      <c r="O159" s="5" t="s">
        <v>239</v>
      </c>
      <c r="P159" s="7">
        <v>40350</v>
      </c>
      <c r="Q159" s="7"/>
    </row>
    <row r="160" spans="2:17" x14ac:dyDescent="0.3">
      <c r="B160" s="5" t="s">
        <v>839</v>
      </c>
      <c r="C160" s="5" t="s">
        <v>559</v>
      </c>
      <c r="D160" s="5" t="s">
        <v>34</v>
      </c>
      <c r="E160" s="7">
        <v>44949</v>
      </c>
      <c r="F160" s="9">
        <v>289740000</v>
      </c>
      <c r="G160" s="8">
        <v>4.3799999999999999E-2</v>
      </c>
      <c r="H160" s="7" t="s">
        <v>678</v>
      </c>
      <c r="I160" s="10" t="s">
        <v>683</v>
      </c>
      <c r="J160" s="7">
        <v>46775</v>
      </c>
      <c r="K160" s="5" t="s">
        <v>558</v>
      </c>
      <c r="L160" s="5" t="s">
        <v>658</v>
      </c>
      <c r="M160" s="7" t="s">
        <v>677</v>
      </c>
      <c r="N160" s="5" t="s">
        <v>560</v>
      </c>
      <c r="O160" s="5" t="s">
        <v>561</v>
      </c>
      <c r="P160" s="7">
        <v>44761</v>
      </c>
      <c r="Q160" s="7">
        <v>46015</v>
      </c>
    </row>
    <row r="161" spans="2:17" x14ac:dyDescent="0.3">
      <c r="B161" s="5" t="s">
        <v>840</v>
      </c>
      <c r="C161" s="5" t="s">
        <v>293</v>
      </c>
      <c r="D161" s="5" t="s">
        <v>18</v>
      </c>
      <c r="E161" s="7">
        <v>45218</v>
      </c>
      <c r="F161" s="9">
        <v>106800000</v>
      </c>
      <c r="G161" s="8">
        <v>3.1800000000000002E-2</v>
      </c>
      <c r="H161" s="7" t="s">
        <v>864</v>
      </c>
      <c r="I161" s="10" t="s">
        <v>683</v>
      </c>
      <c r="J161" s="7">
        <v>47045</v>
      </c>
      <c r="K161" s="5" t="s">
        <v>292</v>
      </c>
      <c r="L161" s="5" t="s">
        <v>659</v>
      </c>
      <c r="M161" s="7" t="s">
        <v>677</v>
      </c>
      <c r="N161" s="5" t="s">
        <v>294</v>
      </c>
      <c r="O161" s="5" t="s">
        <v>295</v>
      </c>
      <c r="P161" s="7">
        <v>41255</v>
      </c>
      <c r="Q161" s="7"/>
    </row>
    <row r="162" spans="2:17" x14ac:dyDescent="0.3">
      <c r="B162" s="5" t="s">
        <v>841</v>
      </c>
      <c r="C162" s="5" t="s">
        <v>577</v>
      </c>
      <c r="D162" s="5" t="s">
        <v>18</v>
      </c>
      <c r="E162" s="7">
        <v>45684</v>
      </c>
      <c r="F162" s="9">
        <v>323430000</v>
      </c>
      <c r="G162" s="8">
        <v>0.04</v>
      </c>
      <c r="H162" s="7" t="s">
        <v>854</v>
      </c>
      <c r="I162" s="10" t="s">
        <v>684</v>
      </c>
      <c r="J162" s="7">
        <v>46779</v>
      </c>
      <c r="K162" s="5" t="s">
        <v>576</v>
      </c>
      <c r="L162" s="5" t="s">
        <v>653</v>
      </c>
      <c r="M162" s="7" t="s">
        <v>676</v>
      </c>
      <c r="N162" s="5" t="s">
        <v>578</v>
      </c>
      <c r="O162" s="5" t="s">
        <v>579</v>
      </c>
      <c r="P162" s="7">
        <v>44924</v>
      </c>
      <c r="Q162" s="7"/>
    </row>
    <row r="163" spans="2:17" x14ac:dyDescent="0.3">
      <c r="B163" s="5" t="s">
        <v>842</v>
      </c>
      <c r="C163" s="5" t="s">
        <v>117</v>
      </c>
      <c r="D163" s="5" t="s">
        <v>18</v>
      </c>
      <c r="E163" s="7">
        <v>45850</v>
      </c>
      <c r="F163" s="9">
        <v>321300000</v>
      </c>
      <c r="G163" s="8">
        <v>0.03</v>
      </c>
      <c r="H163" s="7" t="s">
        <v>678</v>
      </c>
      <c r="I163" s="10" t="s">
        <v>684</v>
      </c>
      <c r="J163" s="7">
        <v>46580</v>
      </c>
      <c r="K163" s="5" t="s">
        <v>116</v>
      </c>
      <c r="L163" s="5" t="s">
        <v>656</v>
      </c>
      <c r="M163" s="7" t="s">
        <v>676</v>
      </c>
      <c r="N163" s="5" t="s">
        <v>118</v>
      </c>
      <c r="O163" s="5" t="s">
        <v>119</v>
      </c>
      <c r="P163" s="7">
        <v>38228</v>
      </c>
      <c r="Q163" s="7"/>
    </row>
    <row r="164" spans="2:17" x14ac:dyDescent="0.3">
      <c r="B164" s="5" t="s">
        <v>843</v>
      </c>
      <c r="C164" s="5" t="s">
        <v>439</v>
      </c>
      <c r="D164" s="5" t="s">
        <v>27</v>
      </c>
      <c r="E164" s="7">
        <v>45028</v>
      </c>
      <c r="F164" s="9">
        <v>3317200000</v>
      </c>
      <c r="G164" s="8">
        <v>2.98E-2</v>
      </c>
      <c r="H164" s="7" t="s">
        <v>680</v>
      </c>
      <c r="I164" s="10" t="s">
        <v>686</v>
      </c>
      <c r="J164" s="7">
        <v>45759</v>
      </c>
      <c r="K164" s="5" t="s">
        <v>438</v>
      </c>
      <c r="L164" s="5" t="s">
        <v>651</v>
      </c>
      <c r="M164" s="7" t="s">
        <v>675</v>
      </c>
      <c r="N164" s="5" t="s">
        <v>440</v>
      </c>
      <c r="O164" s="5" t="s">
        <v>441</v>
      </c>
      <c r="P164" s="7">
        <v>42787</v>
      </c>
      <c r="Q164" s="7"/>
    </row>
    <row r="165" spans="2:17" x14ac:dyDescent="0.3">
      <c r="B165" s="5" t="s">
        <v>844</v>
      </c>
      <c r="C165" s="5" t="s">
        <v>109</v>
      </c>
      <c r="D165" s="5" t="s">
        <v>13</v>
      </c>
      <c r="E165" s="7">
        <v>45327</v>
      </c>
      <c r="F165" s="9">
        <v>334890000</v>
      </c>
      <c r="G165" s="8">
        <v>3.7999999999999999E-2</v>
      </c>
      <c r="H165" s="7" t="s">
        <v>680</v>
      </c>
      <c r="I165" s="10" t="s">
        <v>685</v>
      </c>
      <c r="J165" s="7">
        <v>45693</v>
      </c>
      <c r="K165" s="5" t="s">
        <v>108</v>
      </c>
      <c r="L165" s="5" t="s">
        <v>654</v>
      </c>
      <c r="M165" s="7" t="s">
        <v>676</v>
      </c>
      <c r="N165" s="5" t="s">
        <v>110</v>
      </c>
      <c r="O165" s="5" t="s">
        <v>111</v>
      </c>
      <c r="P165" s="7">
        <v>37987</v>
      </c>
      <c r="Q165" s="7">
        <v>45787</v>
      </c>
    </row>
    <row r="166" spans="2:17" x14ac:dyDescent="0.3">
      <c r="B166" s="5" t="s">
        <v>845</v>
      </c>
      <c r="C166" s="5" t="s">
        <v>624</v>
      </c>
      <c r="D166" s="5" t="s">
        <v>18</v>
      </c>
      <c r="E166" s="7">
        <v>45217</v>
      </c>
      <c r="F166" s="9">
        <v>336890000</v>
      </c>
      <c r="G166" s="8">
        <v>2.98E-2</v>
      </c>
      <c r="H166" s="7" t="s">
        <v>679</v>
      </c>
      <c r="I166" s="10" t="s">
        <v>685</v>
      </c>
      <c r="J166" s="7">
        <v>46313</v>
      </c>
      <c r="K166" s="5" t="s">
        <v>623</v>
      </c>
      <c r="L166" s="5" t="s">
        <v>664</v>
      </c>
      <c r="M166" s="7" t="s">
        <v>676</v>
      </c>
      <c r="N166" s="5" t="s">
        <v>625</v>
      </c>
      <c r="O166" s="5" t="s">
        <v>626</v>
      </c>
      <c r="P166" s="7">
        <v>45433</v>
      </c>
      <c r="Q166" s="7"/>
    </row>
    <row r="167" spans="2:17" x14ac:dyDescent="0.3">
      <c r="B167" s="5" t="s">
        <v>846</v>
      </c>
      <c r="C167" s="5" t="s">
        <v>513</v>
      </c>
      <c r="D167" s="5" t="s">
        <v>13</v>
      </c>
      <c r="E167" s="7">
        <v>45008</v>
      </c>
      <c r="F167" s="9">
        <v>554940000</v>
      </c>
      <c r="G167" s="8">
        <v>3.1800000000000002E-2</v>
      </c>
      <c r="H167" s="7" t="s">
        <v>679</v>
      </c>
      <c r="I167" s="10" t="s">
        <v>685</v>
      </c>
      <c r="J167" s="7">
        <v>45739</v>
      </c>
      <c r="K167" s="5" t="s">
        <v>512</v>
      </c>
      <c r="L167" s="5" t="s">
        <v>666</v>
      </c>
      <c r="M167" s="7" t="s">
        <v>677</v>
      </c>
      <c r="N167" s="5" t="s">
        <v>514</v>
      </c>
      <c r="O167" s="5" t="s">
        <v>515</v>
      </c>
      <c r="P167" s="7">
        <v>44054</v>
      </c>
      <c r="Q167" s="7"/>
    </row>
    <row r="168" spans="2:17" x14ac:dyDescent="0.3">
      <c r="B168" s="5" t="s">
        <v>847</v>
      </c>
      <c r="C168" s="5" t="s">
        <v>157</v>
      </c>
      <c r="D168" s="5" t="s">
        <v>18</v>
      </c>
      <c r="E168" s="7">
        <v>46000</v>
      </c>
      <c r="F168" s="9">
        <v>358080000</v>
      </c>
      <c r="G168" s="8">
        <v>3.5000000000000003E-2</v>
      </c>
      <c r="H168" s="7" t="s">
        <v>678</v>
      </c>
      <c r="I168" s="10" t="s">
        <v>683</v>
      </c>
      <c r="J168" s="7">
        <v>47096</v>
      </c>
      <c r="K168" s="5" t="s">
        <v>156</v>
      </c>
      <c r="L168" s="5" t="s">
        <v>653</v>
      </c>
      <c r="M168" s="7" t="s">
        <v>676</v>
      </c>
      <c r="N168" s="5" t="s">
        <v>158</v>
      </c>
      <c r="O168" s="5" t="s">
        <v>159</v>
      </c>
      <c r="P168" s="7">
        <v>38762</v>
      </c>
      <c r="Q168" s="7"/>
    </row>
    <row r="169" spans="2:17" x14ac:dyDescent="0.3">
      <c r="B169" s="5" t="s">
        <v>848</v>
      </c>
      <c r="C169" s="5" t="s">
        <v>376</v>
      </c>
      <c r="D169" s="5" t="s">
        <v>18</v>
      </c>
      <c r="E169" s="7">
        <v>45234</v>
      </c>
      <c r="F169" s="9">
        <v>311020000</v>
      </c>
      <c r="G169" s="8">
        <v>3.7999999999999999E-2</v>
      </c>
      <c r="H169" s="7" t="s">
        <v>864</v>
      </c>
      <c r="I169" s="10" t="s">
        <v>685</v>
      </c>
      <c r="J169" s="7">
        <v>45965</v>
      </c>
      <c r="K169" s="5" t="s">
        <v>375</v>
      </c>
      <c r="L169" s="5" t="s">
        <v>664</v>
      </c>
      <c r="M169" s="7" t="s">
        <v>676</v>
      </c>
      <c r="N169" s="5" t="s">
        <v>377</v>
      </c>
      <c r="O169" s="5" t="s">
        <v>378</v>
      </c>
      <c r="P169" s="7">
        <v>42366</v>
      </c>
      <c r="Q169" s="7"/>
    </row>
    <row r="170" spans="2:17" x14ac:dyDescent="0.3">
      <c r="B170" s="5" t="s">
        <v>814</v>
      </c>
      <c r="C170" s="5" t="s">
        <v>644</v>
      </c>
      <c r="D170" s="5" t="s">
        <v>18</v>
      </c>
      <c r="E170" s="7">
        <v>45953</v>
      </c>
      <c r="F170" s="9">
        <v>745280000</v>
      </c>
      <c r="G170" s="8">
        <v>0.03</v>
      </c>
      <c r="H170" s="7" t="s">
        <v>678</v>
      </c>
      <c r="I170" s="10" t="s">
        <v>686</v>
      </c>
      <c r="J170" s="7">
        <v>47414</v>
      </c>
      <c r="K170" s="5" t="s">
        <v>643</v>
      </c>
      <c r="L170" s="5" t="s">
        <v>663</v>
      </c>
      <c r="M170" s="7" t="s">
        <v>676</v>
      </c>
      <c r="N170" s="5" t="s">
        <v>638</v>
      </c>
      <c r="O170" s="5" t="s">
        <v>639</v>
      </c>
      <c r="P170" s="7">
        <v>40428</v>
      </c>
      <c r="Q170" s="7"/>
    </row>
    <row r="171" spans="2:17" x14ac:dyDescent="0.3">
      <c r="B171" s="5" t="s">
        <v>850</v>
      </c>
      <c r="C171" s="5" t="s">
        <v>251</v>
      </c>
      <c r="D171" s="5" t="s">
        <v>34</v>
      </c>
      <c r="E171" s="7">
        <v>45643</v>
      </c>
      <c r="F171" s="9">
        <v>140240000</v>
      </c>
      <c r="G171" s="8">
        <v>4.1799999999999997E-2</v>
      </c>
      <c r="H171" s="7" t="s">
        <v>854</v>
      </c>
      <c r="I171" s="10" t="s">
        <v>685</v>
      </c>
      <c r="J171" s="7">
        <v>47104</v>
      </c>
      <c r="K171" s="5" t="s">
        <v>250</v>
      </c>
      <c r="L171" s="5" t="s">
        <v>651</v>
      </c>
      <c r="M171" s="7" t="s">
        <v>675</v>
      </c>
      <c r="N171" s="5" t="s">
        <v>252</v>
      </c>
      <c r="O171" s="5" t="s">
        <v>253</v>
      </c>
      <c r="P171" s="7">
        <v>40579</v>
      </c>
      <c r="Q171" s="7"/>
    </row>
    <row r="172" spans="2:17" x14ac:dyDescent="0.3">
      <c r="B172" s="5" t="s">
        <v>851</v>
      </c>
      <c r="C172" s="5" t="s">
        <v>403</v>
      </c>
      <c r="D172" s="5" t="s">
        <v>18</v>
      </c>
      <c r="E172" s="7">
        <v>45392</v>
      </c>
      <c r="F172" s="9">
        <v>254740000</v>
      </c>
      <c r="G172" s="8">
        <v>3.2000000000000001E-2</v>
      </c>
      <c r="H172" s="7" t="s">
        <v>679</v>
      </c>
      <c r="I172" s="10" t="s">
        <v>683</v>
      </c>
      <c r="J172" s="7">
        <v>47218</v>
      </c>
      <c r="K172" s="5" t="s">
        <v>402</v>
      </c>
      <c r="L172" s="5" t="s">
        <v>657</v>
      </c>
      <c r="M172" s="7" t="s">
        <v>677</v>
      </c>
      <c r="N172" s="5" t="s">
        <v>404</v>
      </c>
      <c r="O172" s="5" t="s">
        <v>405</v>
      </c>
      <c r="P172" s="7">
        <v>42578</v>
      </c>
      <c r="Q172" s="7">
        <v>45962</v>
      </c>
    </row>
    <row r="173" spans="2:17" x14ac:dyDescent="0.3">
      <c r="B173" s="5" t="s">
        <v>852</v>
      </c>
      <c r="C173" s="5" t="s">
        <v>24</v>
      </c>
      <c r="D173" s="5" t="s">
        <v>27</v>
      </c>
      <c r="E173" s="7">
        <v>45310</v>
      </c>
      <c r="F173" s="9">
        <v>236640000</v>
      </c>
      <c r="G173" s="8">
        <v>3.2000000000000001E-2</v>
      </c>
      <c r="H173" s="7" t="s">
        <v>679</v>
      </c>
      <c r="I173" s="10" t="s">
        <v>686</v>
      </c>
      <c r="J173" s="7">
        <v>46041</v>
      </c>
      <c r="K173" s="5" t="s">
        <v>23</v>
      </c>
      <c r="L173" s="5" t="s">
        <v>665</v>
      </c>
      <c r="M173" s="7" t="s">
        <v>676</v>
      </c>
      <c r="N173" s="5" t="s">
        <v>25</v>
      </c>
      <c r="O173" s="5" t="s">
        <v>26</v>
      </c>
      <c r="P173" s="7">
        <v>36636</v>
      </c>
      <c r="Q173" s="7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8D9F2-A6FC-4CC2-B136-A8AC44226A55}">
  <dimension ref="A1:F36"/>
  <sheetViews>
    <sheetView workbookViewId="0">
      <selection activeCell="A13" sqref="A13"/>
    </sheetView>
  </sheetViews>
  <sheetFormatPr defaultRowHeight="16.5" x14ac:dyDescent="0.3"/>
  <cols>
    <col min="1" max="1" width="20.625" bestFit="1" customWidth="1"/>
    <col min="2" max="3" width="15.375" bestFit="1" customWidth="1"/>
    <col min="4" max="4" width="37.875" bestFit="1" customWidth="1"/>
    <col min="5" max="5" width="13.875" bestFit="1" customWidth="1"/>
    <col min="6" max="6" width="11.125" bestFit="1" customWidth="1"/>
  </cols>
  <sheetData>
    <row r="1" spans="1:6" ht="26.25" x14ac:dyDescent="0.3">
      <c r="A1" s="1" t="s">
        <v>869</v>
      </c>
      <c r="B1" s="2"/>
      <c r="C1" s="2"/>
      <c r="D1" s="2"/>
      <c r="E1" s="1"/>
      <c r="F1" s="1"/>
    </row>
    <row r="2" spans="1:6" ht="6" customHeight="1" x14ac:dyDescent="0.3"/>
    <row r="3" spans="1:6" x14ac:dyDescent="0.3">
      <c r="A3" s="3" t="s">
        <v>0</v>
      </c>
    </row>
    <row r="4" spans="1:6" x14ac:dyDescent="0.3">
      <c r="A4" s="4" t="s">
        <v>881</v>
      </c>
      <c r="B4" s="4" t="s">
        <v>865</v>
      </c>
      <c r="C4" s="4" t="s">
        <v>882</v>
      </c>
    </row>
    <row r="5" spans="1:6" x14ac:dyDescent="0.3">
      <c r="A5" s="5" t="b">
        <f>대출현황!E9=대출현황!Q9</f>
        <v>0</v>
      </c>
      <c r="B5" s="5"/>
      <c r="C5" s="6"/>
    </row>
    <row r="6" spans="1:6" x14ac:dyDescent="0.3">
      <c r="A6" s="5"/>
      <c r="B6" s="5" t="b">
        <f>COUNTIF(대출현황!$N$9:$N$173,대출현황!$N9)&gt;1</f>
        <v>0</v>
      </c>
      <c r="C6" s="5" t="b">
        <f>COUNTIF(대출현황!$O$9:$O$173,대출현황!$O9)&gt;1</f>
        <v>0</v>
      </c>
    </row>
    <row r="7" spans="1:6" ht="6" customHeight="1" x14ac:dyDescent="0.3"/>
    <row r="8" spans="1:6" x14ac:dyDescent="0.3">
      <c r="A8" s="4" t="s">
        <v>853</v>
      </c>
      <c r="B8" s="4" t="s">
        <v>7</v>
      </c>
      <c r="C8" s="4" t="s">
        <v>1</v>
      </c>
      <c r="D8" s="4" t="s">
        <v>3</v>
      </c>
      <c r="E8" s="4" t="s">
        <v>4</v>
      </c>
      <c r="F8" s="4" t="s">
        <v>5</v>
      </c>
    </row>
    <row r="9" spans="1:6" x14ac:dyDescent="0.3">
      <c r="A9" s="5" t="s">
        <v>458</v>
      </c>
      <c r="B9" s="7">
        <v>45811</v>
      </c>
      <c r="C9" s="5" t="s">
        <v>457</v>
      </c>
      <c r="D9" s="5" t="s">
        <v>459</v>
      </c>
      <c r="E9" s="5" t="s">
        <v>460</v>
      </c>
      <c r="F9" s="7">
        <v>45811</v>
      </c>
    </row>
    <row r="10" spans="1:6" x14ac:dyDescent="0.3">
      <c r="A10" s="5" t="s">
        <v>15</v>
      </c>
      <c r="B10" s="7">
        <v>45966</v>
      </c>
      <c r="C10" s="5" t="s">
        <v>14</v>
      </c>
      <c r="D10" s="5" t="s">
        <v>16</v>
      </c>
      <c r="E10" s="5" t="s">
        <v>17</v>
      </c>
      <c r="F10" s="7"/>
    </row>
    <row r="11" spans="1:6" x14ac:dyDescent="0.3">
      <c r="A11" s="5" t="s">
        <v>33</v>
      </c>
      <c r="B11" s="7">
        <v>45407</v>
      </c>
      <c r="C11" s="5" t="s">
        <v>32</v>
      </c>
      <c r="D11" s="5" t="s">
        <v>16</v>
      </c>
      <c r="E11" s="5" t="s">
        <v>17</v>
      </c>
      <c r="F11" s="7"/>
    </row>
    <row r="12" spans="1:6" x14ac:dyDescent="0.3">
      <c r="A12" s="5" t="s">
        <v>76</v>
      </c>
      <c r="B12" s="7">
        <v>45568</v>
      </c>
      <c r="C12" s="5" t="s">
        <v>75</v>
      </c>
      <c r="D12" s="5" t="s">
        <v>77</v>
      </c>
      <c r="E12" s="5" t="s">
        <v>78</v>
      </c>
      <c r="F12" s="7"/>
    </row>
    <row r="13" spans="1:6" x14ac:dyDescent="0.3">
      <c r="A13" s="5" t="s">
        <v>80</v>
      </c>
      <c r="B13" s="7">
        <v>45365</v>
      </c>
      <c r="C13" s="5" t="s">
        <v>79</v>
      </c>
      <c r="D13" s="5" t="s">
        <v>77</v>
      </c>
      <c r="E13" s="5" t="s">
        <v>78</v>
      </c>
      <c r="F13" s="7"/>
    </row>
    <row r="14" spans="1:6" x14ac:dyDescent="0.3">
      <c r="A14" s="5" t="s">
        <v>113</v>
      </c>
      <c r="B14" s="7">
        <v>45823</v>
      </c>
      <c r="C14" s="5" t="s">
        <v>112</v>
      </c>
      <c r="D14" s="5" t="s">
        <v>868</v>
      </c>
      <c r="E14" s="5" t="s">
        <v>115</v>
      </c>
      <c r="F14" s="7">
        <v>45823</v>
      </c>
    </row>
    <row r="15" spans="1:6" x14ac:dyDescent="0.3">
      <c r="A15" s="5" t="s">
        <v>597</v>
      </c>
      <c r="B15" s="7">
        <v>45679</v>
      </c>
      <c r="C15" s="5" t="s">
        <v>596</v>
      </c>
      <c r="D15" s="5" t="s">
        <v>114</v>
      </c>
      <c r="E15" s="5" t="s">
        <v>598</v>
      </c>
      <c r="F15" s="7">
        <v>45679</v>
      </c>
    </row>
    <row r="16" spans="1:6" x14ac:dyDescent="0.3">
      <c r="A16" s="5" t="s">
        <v>225</v>
      </c>
      <c r="B16" s="7">
        <v>45052</v>
      </c>
      <c r="C16" s="5" t="s">
        <v>224</v>
      </c>
      <c r="D16" s="5" t="s">
        <v>226</v>
      </c>
      <c r="E16" s="5" t="s">
        <v>227</v>
      </c>
      <c r="F16" s="7">
        <v>45682</v>
      </c>
    </row>
    <row r="17" spans="1:6" x14ac:dyDescent="0.3">
      <c r="A17" s="5" t="s">
        <v>241</v>
      </c>
      <c r="B17" s="7">
        <v>45625</v>
      </c>
      <c r="C17" s="5" t="s">
        <v>240</v>
      </c>
      <c r="D17" s="5" t="s">
        <v>226</v>
      </c>
      <c r="E17" s="5" t="s">
        <v>227</v>
      </c>
      <c r="F17" s="7"/>
    </row>
    <row r="18" spans="1:6" x14ac:dyDescent="0.3">
      <c r="A18" s="5" t="s">
        <v>255</v>
      </c>
      <c r="B18" s="7">
        <v>45449</v>
      </c>
      <c r="C18" s="5" t="s">
        <v>254</v>
      </c>
      <c r="D18" s="5" t="s">
        <v>248</v>
      </c>
      <c r="E18" s="5" t="s">
        <v>249</v>
      </c>
      <c r="F18" s="7"/>
    </row>
    <row r="19" spans="1:6" x14ac:dyDescent="0.3">
      <c r="A19" s="5" t="s">
        <v>247</v>
      </c>
      <c r="B19" s="7">
        <v>45681</v>
      </c>
      <c r="C19" s="5" t="s">
        <v>246</v>
      </c>
      <c r="D19" s="5" t="s">
        <v>248</v>
      </c>
      <c r="E19" s="5" t="s">
        <v>249</v>
      </c>
      <c r="F19" s="7"/>
    </row>
    <row r="20" spans="1:6" x14ac:dyDescent="0.3">
      <c r="A20" s="5" t="s">
        <v>149</v>
      </c>
      <c r="B20" s="7">
        <v>45868</v>
      </c>
      <c r="C20" s="5" t="s">
        <v>148</v>
      </c>
      <c r="D20" s="5" t="s">
        <v>150</v>
      </c>
      <c r="E20" s="5" t="s">
        <v>151</v>
      </c>
      <c r="F20" s="7">
        <v>45868</v>
      </c>
    </row>
    <row r="21" spans="1:6" x14ac:dyDescent="0.3">
      <c r="A21" s="5" t="s">
        <v>328</v>
      </c>
      <c r="B21" s="7">
        <v>45711</v>
      </c>
      <c r="C21" s="5" t="s">
        <v>327</v>
      </c>
      <c r="D21" s="5" t="s">
        <v>329</v>
      </c>
      <c r="E21" s="5" t="s">
        <v>330</v>
      </c>
      <c r="F21" s="7">
        <v>45711</v>
      </c>
    </row>
    <row r="22" spans="1:6" x14ac:dyDescent="0.3">
      <c r="A22" s="5" t="s">
        <v>539</v>
      </c>
      <c r="B22" s="7">
        <v>45892</v>
      </c>
      <c r="C22" s="5" t="s">
        <v>538</v>
      </c>
      <c r="D22" s="5" t="s">
        <v>540</v>
      </c>
      <c r="E22" s="5" t="s">
        <v>541</v>
      </c>
      <c r="F22" s="7">
        <v>45892</v>
      </c>
    </row>
    <row r="23" spans="1:6" x14ac:dyDescent="0.3">
      <c r="A23" s="5" t="s">
        <v>462</v>
      </c>
      <c r="B23" s="7">
        <v>45916</v>
      </c>
      <c r="C23" s="5" t="s">
        <v>461</v>
      </c>
      <c r="D23" s="5" t="s">
        <v>463</v>
      </c>
      <c r="E23" s="5" t="s">
        <v>464</v>
      </c>
      <c r="F23" s="7">
        <v>45916</v>
      </c>
    </row>
    <row r="24" spans="1:6" x14ac:dyDescent="0.3">
      <c r="A24" s="5" t="s">
        <v>537</v>
      </c>
      <c r="B24" s="7">
        <v>45974</v>
      </c>
      <c r="C24" s="5" t="s">
        <v>536</v>
      </c>
      <c r="D24" s="5" t="s">
        <v>341</v>
      </c>
      <c r="E24" s="5" t="s">
        <v>342</v>
      </c>
      <c r="F24" s="7"/>
    </row>
    <row r="25" spans="1:6" x14ac:dyDescent="0.3">
      <c r="A25" s="5" t="s">
        <v>340</v>
      </c>
      <c r="B25" s="7">
        <v>45038</v>
      </c>
      <c r="C25" s="5" t="s">
        <v>339</v>
      </c>
      <c r="D25" s="5" t="s">
        <v>341</v>
      </c>
      <c r="E25" s="5" t="s">
        <v>342</v>
      </c>
      <c r="F25" s="7"/>
    </row>
    <row r="26" spans="1:6" x14ac:dyDescent="0.3">
      <c r="A26" s="5" t="s">
        <v>36</v>
      </c>
      <c r="B26" s="7">
        <v>45941</v>
      </c>
      <c r="C26" s="5" t="s">
        <v>35</v>
      </c>
      <c r="D26" s="5" t="s">
        <v>37</v>
      </c>
      <c r="E26" s="5" t="s">
        <v>38</v>
      </c>
      <c r="F26" s="7">
        <v>45941</v>
      </c>
    </row>
    <row r="27" spans="1:6" x14ac:dyDescent="0.3">
      <c r="A27" s="5" t="s">
        <v>289</v>
      </c>
      <c r="B27" s="7">
        <v>45852</v>
      </c>
      <c r="C27" s="5" t="s">
        <v>288</v>
      </c>
      <c r="D27" s="5" t="s">
        <v>290</v>
      </c>
      <c r="E27" s="5" t="s">
        <v>291</v>
      </c>
      <c r="F27" s="7">
        <v>45852</v>
      </c>
    </row>
    <row r="28" spans="1:6" x14ac:dyDescent="0.3">
      <c r="A28" s="5" t="s">
        <v>525</v>
      </c>
      <c r="B28" s="7">
        <v>45715</v>
      </c>
      <c r="C28" s="5" t="s">
        <v>524</v>
      </c>
      <c r="D28" s="5" t="s">
        <v>526</v>
      </c>
      <c r="E28" s="5" t="s">
        <v>527</v>
      </c>
      <c r="F28" s="7">
        <v>45715</v>
      </c>
    </row>
    <row r="29" spans="1:6" x14ac:dyDescent="0.3">
      <c r="A29" s="5" t="s">
        <v>336</v>
      </c>
      <c r="B29" s="7">
        <v>45669</v>
      </c>
      <c r="C29" s="5" t="s">
        <v>335</v>
      </c>
      <c r="D29" s="5" t="s">
        <v>337</v>
      </c>
      <c r="E29" s="5" t="s">
        <v>338</v>
      </c>
      <c r="F29" s="7">
        <v>45669</v>
      </c>
    </row>
    <row r="30" spans="1:6" x14ac:dyDescent="0.3">
      <c r="A30" s="5" t="s">
        <v>551</v>
      </c>
      <c r="B30" s="7">
        <v>45407</v>
      </c>
      <c r="C30" s="5" t="s">
        <v>550</v>
      </c>
      <c r="D30" s="5" t="s">
        <v>552</v>
      </c>
      <c r="E30" s="5" t="s">
        <v>553</v>
      </c>
      <c r="F30" s="7"/>
    </row>
    <row r="31" spans="1:6" x14ac:dyDescent="0.3">
      <c r="A31" s="5" t="s">
        <v>563</v>
      </c>
      <c r="B31" s="7">
        <v>45643</v>
      </c>
      <c r="C31" s="5" t="s">
        <v>562</v>
      </c>
      <c r="D31" s="5" t="s">
        <v>552</v>
      </c>
      <c r="E31" s="5" t="s">
        <v>553</v>
      </c>
      <c r="F31" s="7"/>
    </row>
    <row r="32" spans="1:6" x14ac:dyDescent="0.3">
      <c r="A32" s="5" t="s">
        <v>628</v>
      </c>
      <c r="B32" s="7">
        <v>45206</v>
      </c>
      <c r="C32" s="5" t="s">
        <v>627</v>
      </c>
      <c r="D32" s="5" t="s">
        <v>609</v>
      </c>
      <c r="E32" s="5" t="s">
        <v>610</v>
      </c>
      <c r="F32" s="7"/>
    </row>
    <row r="33" spans="1:6" x14ac:dyDescent="0.3">
      <c r="A33" s="5" t="s">
        <v>608</v>
      </c>
      <c r="B33" s="7">
        <v>45726</v>
      </c>
      <c r="C33" s="5" t="s">
        <v>607</v>
      </c>
      <c r="D33" s="5" t="s">
        <v>609</v>
      </c>
      <c r="E33" s="5" t="s">
        <v>610</v>
      </c>
      <c r="F33" s="7"/>
    </row>
    <row r="34" spans="1:6" x14ac:dyDescent="0.3">
      <c r="A34" s="5" t="s">
        <v>121</v>
      </c>
      <c r="B34" s="7">
        <v>45785</v>
      </c>
      <c r="C34" s="5" t="s">
        <v>120</v>
      </c>
      <c r="D34" s="5" t="s">
        <v>122</v>
      </c>
      <c r="E34" s="5" t="s">
        <v>123</v>
      </c>
      <c r="F34" s="7">
        <v>45785</v>
      </c>
    </row>
    <row r="35" spans="1:6" x14ac:dyDescent="0.3">
      <c r="A35" s="5" t="s">
        <v>637</v>
      </c>
      <c r="B35" s="7">
        <v>45881</v>
      </c>
      <c r="C35" s="5" t="s">
        <v>636</v>
      </c>
      <c r="D35" s="5" t="s">
        <v>638</v>
      </c>
      <c r="E35" s="5" t="s">
        <v>639</v>
      </c>
      <c r="F35" s="7"/>
    </row>
    <row r="36" spans="1:6" x14ac:dyDescent="0.3">
      <c r="A36" s="5" t="s">
        <v>644</v>
      </c>
      <c r="B36" s="7">
        <v>45953</v>
      </c>
      <c r="C36" s="5" t="s">
        <v>643</v>
      </c>
      <c r="D36" s="5" t="s">
        <v>638</v>
      </c>
      <c r="E36" s="5" t="s">
        <v>639</v>
      </c>
      <c r="F36" s="7"/>
    </row>
  </sheetData>
  <sortState xmlns:xlrd2="http://schemas.microsoft.com/office/spreadsheetml/2017/richdata2" ref="A9:F36">
    <sortCondition ref="D10:D36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대출현황</vt:lpstr>
      <vt:lpstr>확인필요업체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2025-01-15T03:16:11Z</dcterms:created>
  <dcterms:modified xsi:type="dcterms:W3CDTF">2025-01-28T14:53:35Z</dcterms:modified>
</cp:coreProperties>
</file>