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EBEDC43C-6AFC-4EE9-910C-422D726318C7}" xr6:coauthVersionLast="47" xr6:coauthVersionMax="47" xr10:uidLastSave="{00000000-0000-0000-0000-000000000000}"/>
  <bookViews>
    <workbookView xWindow="-15480" yWindow="3780" windowWidth="15600" windowHeight="11760" xr2:uid="{4A52436C-8285-4A27-B9B4-6E8ECDB9275A}"/>
  </bookViews>
  <sheets>
    <sheet name="법인별현황" sheetId="2" r:id="rId1"/>
    <sheet name="매출채권" sheetId="1" r:id="rId2"/>
    <sheet name="받을어음" sheetId="3" r:id="rId3"/>
    <sheet name="외화매출채권" sheetId="4" r:id="rId4"/>
  </sheets>
  <definedNames>
    <definedName name="_xlnm._FilterDatabase" localSheetId="2" hidden="1">받을어음!$B$4:$F$46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5" i="2"/>
</calcChain>
</file>

<file path=xl/sharedStrings.xml><?xml version="1.0" encoding="utf-8"?>
<sst xmlns="http://schemas.openxmlformats.org/spreadsheetml/2006/main" count="448" uniqueCount="372">
  <si>
    <t>법인명</t>
    <phoneticPr fontId="3" type="noConversion"/>
  </si>
  <si>
    <t>매출채권</t>
  </si>
  <si>
    <t>받을어음</t>
  </si>
  <si>
    <t>외화매출채권</t>
  </si>
  <si>
    <t>합계</t>
    <phoneticPr fontId="3" type="noConversion"/>
  </si>
  <si>
    <t>㈜그린폴리머</t>
  </si>
  <si>
    <t>㈜그린프라텍</t>
  </si>
  <si>
    <t>㈜서광</t>
  </si>
  <si>
    <t>㈜성림산업</t>
  </si>
  <si>
    <t>㈜세창</t>
  </si>
  <si>
    <t>㈜수한</t>
  </si>
  <si>
    <t>㈜젠트로</t>
  </si>
  <si>
    <t>㈜진흥공업</t>
  </si>
  <si>
    <t>㈜크로버</t>
  </si>
  <si>
    <t>㈜효성</t>
  </si>
  <si>
    <t>㈜희성화학</t>
  </si>
  <si>
    <t>대현산업㈜</t>
  </si>
  <si>
    <t>세방산업㈜</t>
  </si>
  <si>
    <t>㈜그린엔텍</t>
  </si>
  <si>
    <t>신화화성</t>
  </si>
  <si>
    <t>영진산업</t>
  </si>
  <si>
    <t>우신화학㈜</t>
  </si>
  <si>
    <t>웰컴산업</t>
  </si>
  <si>
    <t>정운산업㈜</t>
  </si>
  <si>
    <t>중앙산업㈜</t>
  </si>
  <si>
    <t>태양사</t>
  </si>
  <si>
    <t>태양전자주식회사</t>
  </si>
  <si>
    <t>플라스텍서비스㈜</t>
  </si>
  <si>
    <t>해동기업사</t>
  </si>
  <si>
    <t>정윈테크윈</t>
    <phoneticPr fontId="3" type="noConversion"/>
  </si>
  <si>
    <t>내산하이텍</t>
    <phoneticPr fontId="3" type="noConversion"/>
  </si>
  <si>
    <t>㈜코리아올앳</t>
  </si>
  <si>
    <t>K글로벌테크윈㈜</t>
  </si>
  <si>
    <t>원테크</t>
  </si>
  <si>
    <t>삼미콘피에스</t>
    <phoneticPr fontId="3" type="noConversion"/>
  </si>
  <si>
    <t>㈜화성건설</t>
    <phoneticPr fontId="3" type="noConversion"/>
  </si>
  <si>
    <t>인탑스㈜</t>
    <phoneticPr fontId="3" type="noConversion"/>
  </si>
  <si>
    <t>서남화학</t>
    <phoneticPr fontId="3" type="noConversion"/>
  </si>
  <si>
    <t>금민산업㈜</t>
    <phoneticPr fontId="3" type="noConversion"/>
  </si>
  <si>
    <t>금더정밀</t>
    <phoneticPr fontId="3" type="noConversion"/>
  </si>
  <si>
    <t>미림산업㈜</t>
    <phoneticPr fontId="3" type="noConversion"/>
  </si>
  <si>
    <t>대우섬유</t>
    <phoneticPr fontId="3" type="noConversion"/>
  </si>
  <si>
    <t>대민산업㈜여수COMP</t>
  </si>
  <si>
    <t>대일화학</t>
    <phoneticPr fontId="3" type="noConversion"/>
  </si>
  <si>
    <t>대진케미칼</t>
    <phoneticPr fontId="3" type="noConversion"/>
  </si>
  <si>
    <t>대삼공업㈜</t>
    <phoneticPr fontId="3" type="noConversion"/>
  </si>
  <si>
    <t>덕훈산업사</t>
    <phoneticPr fontId="3" type="noConversion"/>
  </si>
  <si>
    <t>장우케미칼</t>
    <phoneticPr fontId="3" type="noConversion"/>
  </si>
  <si>
    <t>비진산업㈜</t>
    <phoneticPr fontId="3" type="noConversion"/>
  </si>
  <si>
    <t>한경플라텍</t>
    <phoneticPr fontId="3" type="noConversion"/>
  </si>
  <si>
    <t>동리화학</t>
    <phoneticPr fontId="3" type="noConversion"/>
  </si>
  <si>
    <t>한보산업</t>
    <phoneticPr fontId="3" type="noConversion"/>
  </si>
  <si>
    <t>동성실업</t>
    <phoneticPr fontId="3" type="noConversion"/>
  </si>
  <si>
    <t>한영실업㈜</t>
    <phoneticPr fontId="3" type="noConversion"/>
  </si>
  <si>
    <t>비씨엠㈜</t>
    <phoneticPr fontId="3" type="noConversion"/>
  </si>
  <si>
    <t>지광산업㈜</t>
    <phoneticPr fontId="3" type="noConversion"/>
  </si>
  <si>
    <t>미호케미칼상사</t>
    <phoneticPr fontId="3" type="noConversion"/>
  </si>
  <si>
    <t>바이오산업</t>
    <phoneticPr fontId="3" type="noConversion"/>
  </si>
  <si>
    <t>바이원㈜</t>
    <phoneticPr fontId="3" type="noConversion"/>
  </si>
  <si>
    <t>보민산업주식회사</t>
    <phoneticPr fontId="3" type="noConversion"/>
  </si>
  <si>
    <t>한일화학㈜</t>
    <phoneticPr fontId="3" type="noConversion"/>
  </si>
  <si>
    <t>가림정공</t>
    <phoneticPr fontId="3" type="noConversion"/>
  </si>
  <si>
    <t>전지공업사</t>
    <phoneticPr fontId="3" type="noConversion"/>
  </si>
  <si>
    <t>부명산업주식회사</t>
    <phoneticPr fontId="3" type="noConversion"/>
  </si>
  <si>
    <t>삼진화학</t>
    <phoneticPr fontId="3" type="noConversion"/>
  </si>
  <si>
    <t>삼광전자㈜</t>
    <phoneticPr fontId="3" type="noConversion"/>
  </si>
  <si>
    <t>삼대산업㈜</t>
    <phoneticPr fontId="3" type="noConversion"/>
  </si>
  <si>
    <t>서진텍</t>
    <phoneticPr fontId="3" type="noConversion"/>
  </si>
  <si>
    <t>성훈공업주식회사</t>
    <phoneticPr fontId="3" type="noConversion"/>
  </si>
  <si>
    <t>성지플라스틱</t>
    <phoneticPr fontId="3" type="noConversion"/>
  </si>
  <si>
    <t>성우㈜창원공장</t>
    <phoneticPr fontId="3" type="noConversion"/>
  </si>
  <si>
    <t>성준섬유주식회사</t>
    <phoneticPr fontId="3" type="noConversion"/>
  </si>
  <si>
    <t>세명화학</t>
    <phoneticPr fontId="3" type="noConversion"/>
  </si>
  <si>
    <t>세진프라스틱</t>
    <phoneticPr fontId="3" type="noConversion"/>
  </si>
  <si>
    <t>장현전자㈜울산공장</t>
    <phoneticPr fontId="3" type="noConversion"/>
  </si>
  <si>
    <t>시연테크</t>
    <phoneticPr fontId="3" type="noConversion"/>
  </si>
  <si>
    <t>신흥안료상사</t>
    <phoneticPr fontId="3" type="noConversion"/>
  </si>
  <si>
    <t>신성엔지니어링㈜</t>
    <phoneticPr fontId="3" type="noConversion"/>
  </si>
  <si>
    <t>신명산업사</t>
    <phoneticPr fontId="3" type="noConversion"/>
  </si>
  <si>
    <t>신옹산업</t>
    <phoneticPr fontId="3" type="noConversion"/>
  </si>
  <si>
    <t>유일산업㈜</t>
    <phoneticPr fontId="3" type="noConversion"/>
  </si>
  <si>
    <t>신진주식회사</t>
    <phoneticPr fontId="3" type="noConversion"/>
  </si>
  <si>
    <t>신진공업사</t>
    <phoneticPr fontId="3" type="noConversion"/>
  </si>
  <si>
    <t>경선기업사</t>
    <phoneticPr fontId="3" type="noConversion"/>
  </si>
  <si>
    <t>신진글로벌㈜</t>
    <phoneticPr fontId="3" type="noConversion"/>
  </si>
  <si>
    <t>씨케이팩㈜</t>
    <phoneticPr fontId="3" type="noConversion"/>
  </si>
  <si>
    <t>아남주식회사</t>
    <phoneticPr fontId="3" type="noConversion"/>
  </si>
  <si>
    <t>아이에스아이테크㈜</t>
    <phoneticPr fontId="3" type="noConversion"/>
  </si>
  <si>
    <t>아진섬유공업사</t>
    <phoneticPr fontId="3" type="noConversion"/>
  </si>
  <si>
    <t>안성정밀공업</t>
    <phoneticPr fontId="3" type="noConversion"/>
  </si>
  <si>
    <t>서울전선㈜안양공장</t>
    <phoneticPr fontId="3" type="noConversion"/>
  </si>
  <si>
    <t>미진P&amp;C</t>
    <phoneticPr fontId="3" type="noConversion"/>
  </si>
  <si>
    <t>영진화학</t>
    <phoneticPr fontId="3" type="noConversion"/>
  </si>
  <si>
    <t>우성산업</t>
    <phoneticPr fontId="3" type="noConversion"/>
  </si>
  <si>
    <t>우정케미칼</t>
    <phoneticPr fontId="3" type="noConversion"/>
  </si>
  <si>
    <t>우영화학</t>
    <phoneticPr fontId="3" type="noConversion"/>
  </si>
  <si>
    <t>아신칼라</t>
    <phoneticPr fontId="3" type="noConversion"/>
  </si>
  <si>
    <t>호신화학공업사</t>
    <phoneticPr fontId="3" type="noConversion"/>
  </si>
  <si>
    <t>월요산업</t>
    <phoneticPr fontId="3" type="noConversion"/>
  </si>
  <si>
    <t>유진산업</t>
    <phoneticPr fontId="3" type="noConversion"/>
  </si>
  <si>
    <t>아림화학</t>
    <phoneticPr fontId="3" type="noConversion"/>
  </si>
  <si>
    <t>지원산업㈜</t>
    <phoneticPr fontId="3" type="noConversion"/>
  </si>
  <si>
    <t>가나킴벌리㈜김천</t>
    <phoneticPr fontId="3" type="noConversion"/>
  </si>
  <si>
    <t>가나킴벌리㈜대전</t>
    <phoneticPr fontId="3" type="noConversion"/>
  </si>
  <si>
    <t>윤성산업㈜</t>
    <phoneticPr fontId="3" type="noConversion"/>
  </si>
  <si>
    <t>일미화학</t>
    <phoneticPr fontId="3" type="noConversion"/>
  </si>
  <si>
    <t>일미전자부품</t>
    <phoneticPr fontId="3" type="noConversion"/>
  </si>
  <si>
    <t>전진산업㈜</t>
    <phoneticPr fontId="3" type="noConversion"/>
  </si>
  <si>
    <t>에스티폴리머</t>
    <phoneticPr fontId="3" type="noConversion"/>
  </si>
  <si>
    <t>제이알켐텍㈜</t>
    <phoneticPr fontId="3" type="noConversion"/>
  </si>
  <si>
    <t>와이엘엠㈜안동</t>
    <phoneticPr fontId="3" type="noConversion"/>
  </si>
  <si>
    <t>제주지대공업㈜</t>
    <phoneticPr fontId="3" type="noConversion"/>
  </si>
  <si>
    <t>조민테크</t>
    <phoneticPr fontId="3" type="noConversion"/>
  </si>
  <si>
    <t>㈜지운플라테크</t>
    <phoneticPr fontId="3" type="noConversion"/>
  </si>
  <si>
    <t>㈜신민아이앤피</t>
    <phoneticPr fontId="3" type="noConversion"/>
  </si>
  <si>
    <t>㈜광진</t>
    <phoneticPr fontId="3" type="noConversion"/>
  </si>
  <si>
    <t>㈜광주시삼정기업</t>
    <phoneticPr fontId="3" type="noConversion"/>
  </si>
  <si>
    <t>㈜금오</t>
  </si>
  <si>
    <t>㈜금오</t>
    <phoneticPr fontId="3" type="noConversion"/>
  </si>
  <si>
    <t>㈜금성</t>
    <phoneticPr fontId="3" type="noConversion"/>
  </si>
  <si>
    <t>㈜나라산업</t>
    <phoneticPr fontId="3" type="noConversion"/>
  </si>
  <si>
    <t>㈜남한</t>
    <phoneticPr fontId="3" type="noConversion"/>
  </si>
  <si>
    <t>㈜대신프라콘</t>
    <phoneticPr fontId="3" type="noConversion"/>
  </si>
  <si>
    <t>㈜대민</t>
    <phoneticPr fontId="3" type="noConversion"/>
  </si>
  <si>
    <t>㈜덕선피그먼트</t>
    <phoneticPr fontId="3" type="noConversion"/>
  </si>
  <si>
    <t>㈜미아엔지니어링</t>
    <phoneticPr fontId="3" type="noConversion"/>
  </si>
  <si>
    <t>㈜동훈전자</t>
    <phoneticPr fontId="3" type="noConversion"/>
  </si>
  <si>
    <t>㈜문후케미칼</t>
    <phoneticPr fontId="3" type="noConversion"/>
  </si>
  <si>
    <t>㈜삼양</t>
    <phoneticPr fontId="3" type="noConversion"/>
  </si>
  <si>
    <t>㈜칠오</t>
    <phoneticPr fontId="3" type="noConversion"/>
  </si>
  <si>
    <t>㈜삼진엔지니어링</t>
    <phoneticPr fontId="3" type="noConversion"/>
  </si>
  <si>
    <t>㈜상호뉴매틱</t>
    <phoneticPr fontId="3" type="noConversion"/>
  </si>
  <si>
    <t>㈜삼미</t>
    <phoneticPr fontId="3" type="noConversion"/>
  </si>
  <si>
    <t>㈜서진전자</t>
    <phoneticPr fontId="3" type="noConversion"/>
  </si>
  <si>
    <t>㈜서윤엔프라</t>
    <phoneticPr fontId="3" type="noConversion"/>
  </si>
  <si>
    <t>㈜세호</t>
    <phoneticPr fontId="3" type="noConversion"/>
  </si>
  <si>
    <t>㈜세윤화학</t>
    <phoneticPr fontId="3" type="noConversion"/>
  </si>
  <si>
    <t>㈜엔에스오</t>
    <phoneticPr fontId="3" type="noConversion"/>
  </si>
  <si>
    <t>㈜신솔물산</t>
    <phoneticPr fontId="3" type="noConversion"/>
  </si>
  <si>
    <t>㈜이엠티코리아</t>
    <phoneticPr fontId="3" type="noConversion"/>
  </si>
  <si>
    <t>㈜아이오팩</t>
    <phoneticPr fontId="3" type="noConversion"/>
  </si>
  <si>
    <t>㈜아폴로산업공장</t>
    <phoneticPr fontId="3" type="noConversion"/>
  </si>
  <si>
    <t>㈜영훈소재</t>
    <phoneticPr fontId="3" type="noConversion"/>
  </si>
  <si>
    <t>㈜영진폴리텍</t>
    <phoneticPr fontId="3" type="noConversion"/>
  </si>
  <si>
    <t>㈜오진프라스틱</t>
    <phoneticPr fontId="3" type="noConversion"/>
  </si>
  <si>
    <t>㈜원진</t>
    <phoneticPr fontId="3" type="noConversion"/>
  </si>
  <si>
    <t>㈜원강</t>
    <phoneticPr fontId="3" type="noConversion"/>
  </si>
  <si>
    <t>㈜유니맥스폴리</t>
    <phoneticPr fontId="3" type="noConversion"/>
  </si>
  <si>
    <t>㈜유엠씨티</t>
    <phoneticPr fontId="3" type="noConversion"/>
  </si>
  <si>
    <t>㈜인텍스</t>
    <phoneticPr fontId="3" type="noConversion"/>
  </si>
  <si>
    <t>㈜일해산업</t>
    <phoneticPr fontId="3" type="noConversion"/>
  </si>
  <si>
    <t>㈜제유산업화학</t>
    <phoneticPr fontId="3" type="noConversion"/>
  </si>
  <si>
    <t>㈜지산</t>
    <phoneticPr fontId="3" type="noConversion"/>
  </si>
  <si>
    <t>㈜창설산업</t>
    <phoneticPr fontId="3" type="noConversion"/>
  </si>
  <si>
    <t>㈜코진</t>
    <phoneticPr fontId="3" type="noConversion"/>
  </si>
  <si>
    <t>㈜코스텍</t>
    <phoneticPr fontId="3" type="noConversion"/>
  </si>
  <si>
    <t>㈜태진수지</t>
    <phoneticPr fontId="3" type="noConversion"/>
  </si>
  <si>
    <t>㈜파운드텍</t>
    <phoneticPr fontId="3" type="noConversion"/>
  </si>
  <si>
    <t>㈜평진산업</t>
    <phoneticPr fontId="3" type="noConversion"/>
  </si>
  <si>
    <t>㈜한국기능공사</t>
    <phoneticPr fontId="3" type="noConversion"/>
  </si>
  <si>
    <t>㈜한국파닉스</t>
    <phoneticPr fontId="3" type="noConversion"/>
  </si>
  <si>
    <t>㈜한진플라스틱</t>
    <phoneticPr fontId="3" type="noConversion"/>
  </si>
  <si>
    <t>㈜한일대구공장</t>
    <phoneticPr fontId="3" type="noConversion"/>
  </si>
  <si>
    <t>㈜혜진정밀</t>
    <phoneticPr fontId="3" type="noConversion"/>
  </si>
  <si>
    <t>㈜현미큐시스</t>
    <phoneticPr fontId="3" type="noConversion"/>
  </si>
  <si>
    <t>㈜현진하이텍</t>
    <phoneticPr fontId="3" type="noConversion"/>
  </si>
  <si>
    <t>㈜대성산업</t>
    <phoneticPr fontId="3" type="noConversion"/>
  </si>
  <si>
    <t>㈜효성산업안양공장</t>
    <phoneticPr fontId="3" type="noConversion"/>
  </si>
  <si>
    <t>태진코팅㈜</t>
    <phoneticPr fontId="3" type="noConversion"/>
  </si>
  <si>
    <t>태명화학</t>
    <phoneticPr fontId="3" type="noConversion"/>
  </si>
  <si>
    <t>태신산업</t>
    <phoneticPr fontId="3" type="noConversion"/>
  </si>
  <si>
    <t>태민화학</t>
    <phoneticPr fontId="3" type="noConversion"/>
  </si>
  <si>
    <t>이벡스주식회사</t>
    <phoneticPr fontId="3" type="noConversion"/>
  </si>
  <si>
    <t>동원공업㈜</t>
    <phoneticPr fontId="3" type="noConversion"/>
  </si>
  <si>
    <t>한국ST자동차부품산업</t>
    <phoneticPr fontId="3" type="noConversion"/>
  </si>
  <si>
    <t>한국코진주식회사</t>
    <phoneticPr fontId="3" type="noConversion"/>
  </si>
  <si>
    <t>한국소재</t>
    <phoneticPr fontId="3" type="noConversion"/>
  </si>
  <si>
    <t>호진석유화학㈜</t>
    <phoneticPr fontId="3" type="noConversion"/>
  </si>
  <si>
    <t>법인별 채권 및 어음 목록</t>
    <phoneticPr fontId="3" type="noConversion"/>
  </si>
  <si>
    <t>거래처명</t>
    <phoneticPr fontId="3" type="noConversion"/>
  </si>
  <si>
    <t>회수예정일</t>
    <phoneticPr fontId="3" type="noConversion"/>
  </si>
  <si>
    <t>비고</t>
    <phoneticPr fontId="3" type="noConversion"/>
  </si>
  <si>
    <t>매출채권 명세서</t>
    <phoneticPr fontId="3" type="noConversion"/>
  </si>
  <si>
    <t>받을어음장</t>
    <phoneticPr fontId="3" type="noConversion"/>
  </si>
  <si>
    <t>거래처코드</t>
    <phoneticPr fontId="3" type="noConversion"/>
  </si>
  <si>
    <t>어음만기일</t>
    <phoneticPr fontId="3" type="noConversion"/>
  </si>
  <si>
    <t>092-55952-82</t>
  </si>
  <si>
    <t>534-22625-69</t>
  </si>
  <si>
    <t>671-85418-28</t>
  </si>
  <si>
    <t>745-08191-20</t>
  </si>
  <si>
    <t>468-51912-04</t>
  </si>
  <si>
    <t>126-56089-36</t>
  </si>
  <si>
    <t>604-17613-77</t>
  </si>
  <si>
    <t>092-85241-27</t>
  </si>
  <si>
    <t>660-86218-78</t>
  </si>
  <si>
    <t>102-76944-46</t>
  </si>
  <si>
    <t>575-99955-11</t>
  </si>
  <si>
    <t>712-57707-84</t>
  </si>
  <si>
    <t>698-89966-95</t>
  </si>
  <si>
    <t>888-13733-99</t>
  </si>
  <si>
    <t>741-01240-14</t>
  </si>
  <si>
    <t>233-31956-64</t>
  </si>
  <si>
    <t>136-16904-02</t>
  </si>
  <si>
    <t>886-33051-24</t>
  </si>
  <si>
    <t>520-89345-19</t>
  </si>
  <si>
    <t>526-45983-48</t>
  </si>
  <si>
    <t>782-00508-07</t>
  </si>
  <si>
    <t>281-27738-59</t>
  </si>
  <si>
    <t>444-91527-10</t>
  </si>
  <si>
    <t>967-66421-57</t>
  </si>
  <si>
    <t>789-27669-03</t>
  </si>
  <si>
    <t>293-23571-44</t>
  </si>
  <si>
    <t>282-75796-71</t>
  </si>
  <si>
    <t>444-95399-90</t>
  </si>
  <si>
    <t>737-13528-26</t>
  </si>
  <si>
    <t>460-11805-06</t>
  </si>
  <si>
    <t>166-33942-96</t>
  </si>
  <si>
    <t>352-38874-26</t>
  </si>
  <si>
    <t>781-35985-04</t>
  </si>
  <si>
    <t>549-49028-60</t>
  </si>
  <si>
    <t>088-67774-67</t>
  </si>
  <si>
    <t>325-73967-45</t>
  </si>
  <si>
    <t>134-15553-69</t>
  </si>
  <si>
    <t>692-79295-61</t>
  </si>
  <si>
    <t>173-98184-28</t>
  </si>
  <si>
    <t>056-23795-84</t>
  </si>
  <si>
    <t>256-61175-29</t>
  </si>
  <si>
    <t>361-13255-15</t>
  </si>
  <si>
    <t>외화매출채권 명세서</t>
    <phoneticPr fontId="3" type="noConversion"/>
  </si>
  <si>
    <t>태신산업</t>
  </si>
  <si>
    <t>㈜인텍스</t>
  </si>
  <si>
    <t>㈜한국파닉스</t>
  </si>
  <si>
    <t>㈜덕선피그먼트</t>
  </si>
  <si>
    <t>㈜세윤화학</t>
  </si>
  <si>
    <t>㈜화성건설</t>
  </si>
  <si>
    <t>제이알켐텍㈜</t>
  </si>
  <si>
    <t>인탑스㈜</t>
  </si>
  <si>
    <t>㈜아이오팩</t>
  </si>
  <si>
    <t>미림산업㈜</t>
  </si>
  <si>
    <t>㈜효성산업안양공장</t>
  </si>
  <si>
    <t>전진산업㈜</t>
  </si>
  <si>
    <t>대일화학</t>
  </si>
  <si>
    <t>삼광전자㈜</t>
  </si>
  <si>
    <t>㈜태진수지</t>
  </si>
  <si>
    <t>대진케미칼</t>
  </si>
  <si>
    <t>㈜삼양</t>
  </si>
  <si>
    <t>유진산업</t>
  </si>
  <si>
    <t>㈜신솔물산</t>
  </si>
  <si>
    <t>㈜광주시삼정기업</t>
  </si>
  <si>
    <t>삼진화학</t>
  </si>
  <si>
    <t>㈜일해산업</t>
  </si>
  <si>
    <t>한국ST자동차부품산업</t>
  </si>
  <si>
    <t>성우㈜창원공장</t>
  </si>
  <si>
    <t>동원공업㈜</t>
  </si>
  <si>
    <t>씨케이팩㈜</t>
  </si>
  <si>
    <t>아진섬유공업사</t>
  </si>
  <si>
    <t>성준섬유주식회사</t>
  </si>
  <si>
    <t>안성정밀공업</t>
  </si>
  <si>
    <t>㈜제유산업화학</t>
  </si>
  <si>
    <t>㈜오진프라스틱</t>
  </si>
  <si>
    <t>㈜동훈전자</t>
  </si>
  <si>
    <t>동리화학</t>
  </si>
  <si>
    <t>호신화학공업사</t>
  </si>
  <si>
    <t>㈜남한</t>
  </si>
  <si>
    <t>㈜한진플라스틱</t>
  </si>
  <si>
    <t>미호케미칼상사</t>
  </si>
  <si>
    <t>㈜혜진정밀</t>
  </si>
  <si>
    <t>가나킴벌리㈜대전</t>
  </si>
  <si>
    <t>서울전선㈜안양공장</t>
  </si>
  <si>
    <t>바이원㈜</t>
  </si>
  <si>
    <t>한국소재</t>
  </si>
  <si>
    <t>㈜미아엔지니어링</t>
  </si>
  <si>
    <t>일미전자부품</t>
  </si>
  <si>
    <t>㈜칠오</t>
  </si>
  <si>
    <t>금더정밀</t>
  </si>
  <si>
    <t>태명화학</t>
  </si>
  <si>
    <t>㈜서진전자</t>
  </si>
  <si>
    <t>신옹산업</t>
  </si>
  <si>
    <t>세명화학</t>
  </si>
  <si>
    <t>이벡스주식회사</t>
  </si>
  <si>
    <t>서진텍</t>
  </si>
  <si>
    <t>서남화학</t>
  </si>
  <si>
    <t>아남주식회사</t>
  </si>
  <si>
    <t>한국코진주식회사</t>
  </si>
  <si>
    <t>㈜금성</t>
  </si>
  <si>
    <t>신진글로벌㈜</t>
  </si>
  <si>
    <t>에스티폴리머</t>
  </si>
  <si>
    <t>㈜이엠티코리아</t>
  </si>
  <si>
    <t>㈜지산</t>
  </si>
  <si>
    <t>대우섬유</t>
  </si>
  <si>
    <t>일미화학</t>
  </si>
  <si>
    <t>㈜대민</t>
  </si>
  <si>
    <t>㈜문후케미칼</t>
  </si>
  <si>
    <t>태진코팅㈜</t>
  </si>
  <si>
    <t>한경플라텍</t>
  </si>
  <si>
    <t>한영실업㈜</t>
  </si>
  <si>
    <t>시연테크</t>
  </si>
  <si>
    <t>덕훈산업사</t>
  </si>
  <si>
    <t>장우케미칼</t>
  </si>
  <si>
    <t>제주지대공업㈜</t>
  </si>
  <si>
    <t>신진주식회사</t>
  </si>
  <si>
    <t>㈜코진</t>
  </si>
  <si>
    <t>한일화학㈜</t>
  </si>
  <si>
    <t>바이오산업</t>
  </si>
  <si>
    <t>㈜한일대구공장</t>
  </si>
  <si>
    <t>우정케미칼</t>
  </si>
  <si>
    <t>㈜대성산업</t>
  </si>
  <si>
    <t>전지공업사</t>
  </si>
  <si>
    <t>성훈공업주식회사</t>
  </si>
  <si>
    <t>㈜원진</t>
  </si>
  <si>
    <t>우영화학</t>
  </si>
  <si>
    <t>㈜삼진엔지니어링</t>
  </si>
  <si>
    <t>조민테크</t>
  </si>
  <si>
    <t>와이엘엠㈜안동</t>
  </si>
  <si>
    <t>㈜창설산업</t>
  </si>
  <si>
    <t>지원산업㈜</t>
  </si>
  <si>
    <t>대삼공업㈜</t>
  </si>
  <si>
    <t>신흥안료상사</t>
  </si>
  <si>
    <t>㈜대신프라콘</t>
  </si>
  <si>
    <t>㈜코스텍</t>
  </si>
  <si>
    <t>부명산업주식회사</t>
  </si>
  <si>
    <t>㈜현진하이텍</t>
  </si>
  <si>
    <t>㈜한국기능공사</t>
  </si>
  <si>
    <t>삼미콘피에스</t>
  </si>
  <si>
    <t>㈜평진산업</t>
  </si>
  <si>
    <t>㈜신민아이앤피</t>
  </si>
  <si>
    <t>㈜현미큐시스</t>
  </si>
  <si>
    <t>경선기업사</t>
  </si>
  <si>
    <t>비씨엠㈜</t>
  </si>
  <si>
    <t>㈜엔에스오</t>
  </si>
  <si>
    <t>삼대산업㈜</t>
  </si>
  <si>
    <t>㈜유니맥스폴리</t>
  </si>
  <si>
    <t>성지플라스틱</t>
  </si>
  <si>
    <t>아림화학</t>
  </si>
  <si>
    <t>㈜광진</t>
  </si>
  <si>
    <t>신성엔지니어링㈜</t>
  </si>
  <si>
    <t>신명산업사</t>
  </si>
  <si>
    <t>㈜지운플라테크</t>
  </si>
  <si>
    <t>㈜세호</t>
  </si>
  <si>
    <t>보민산업주식회사</t>
  </si>
  <si>
    <t>태민화학</t>
  </si>
  <si>
    <t>가나킴벌리㈜김천</t>
  </si>
  <si>
    <t>금민산업㈜</t>
  </si>
  <si>
    <t>㈜아폴로산업공장</t>
  </si>
  <si>
    <t>아신칼라</t>
  </si>
  <si>
    <t>윤성산업㈜</t>
  </si>
  <si>
    <t>월요산업</t>
  </si>
  <si>
    <t>내산하이텍</t>
  </si>
  <si>
    <t>㈜서윤엔프라</t>
  </si>
  <si>
    <t>비진산업㈜</t>
  </si>
  <si>
    <t>정윈테크윈</t>
  </si>
  <si>
    <t>우성산업</t>
  </si>
  <si>
    <t>세진프라스틱</t>
  </si>
  <si>
    <t>장현전자㈜울산공장</t>
  </si>
  <si>
    <t>아이에스아이테크㈜</t>
  </si>
  <si>
    <t>한보산업</t>
  </si>
  <si>
    <t>유일산업㈜</t>
  </si>
  <si>
    <t>신진공업사</t>
  </si>
  <si>
    <t>가림정공</t>
  </si>
  <si>
    <t>㈜삼미</t>
  </si>
  <si>
    <t>㈜상호뉴매틱</t>
  </si>
  <si>
    <t>영진화학</t>
  </si>
  <si>
    <t>동성실업</t>
  </si>
  <si>
    <t>지광산업㈜</t>
  </si>
  <si>
    <t>㈜원강</t>
  </si>
  <si>
    <t>㈜유엠씨티</t>
  </si>
  <si>
    <t>㈜영훈소재</t>
  </si>
  <si>
    <t>㈜파운드텍</t>
  </si>
  <si>
    <t>㈜나라산업</t>
  </si>
  <si>
    <t>미진P&amp;C</t>
  </si>
  <si>
    <t>호진석유화학㈜</t>
  </si>
  <si>
    <t>㈜영진폴리텍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</si>
</sst>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AA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vertical="center"/>
    </xf>
    <xf numFmtId="0" fontId="0" fillId="0" borderId="1" xfId="0" applyBorder="1">
      <alignment vertical="center"/>
    </xf>
    <xf numFmtId="41" fontId="0" fillId="0" borderId="1" xfId="1" applyFont="1" applyBorder="1" applyAlignment="1">
      <alignment vertical="center"/>
    </xf>
    <xf numFmtId="14" fontId="0" fillId="0" borderId="1" xfId="0" applyNumberFormat="1" applyBorder="1">
      <alignment vertical="center"/>
    </xf>
    <xf numFmtId="14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41" fontId="0" fillId="0" borderId="0" xfId="0" applyNumberFormat="1">
      <alignment vertical="center"/>
    </xf>
    <xf numFmtId="41" fontId="0" fillId="0" borderId="1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7" fillId="2" borderId="1" xfId="1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EB62-D135-4FBD-BEE2-A02287BC8182}">
  <dimension ref="B1:F177"/>
  <sheetViews>
    <sheetView tabSelected="1" workbookViewId="0">
      <selection activeCell="E13" sqref="E13"/>
    </sheetView>
  </sheetViews>
  <sheetFormatPr defaultRowHeight="16.5" x14ac:dyDescent="0.3"/>
  <cols>
    <col min="1" max="1" width="1" customWidth="1"/>
    <col min="2" max="2" width="17.75" customWidth="1"/>
    <col min="3" max="6" width="14.5" customWidth="1"/>
  </cols>
  <sheetData>
    <row r="1" spans="2:6" ht="4.9000000000000004" customHeight="1" x14ac:dyDescent="0.3"/>
    <row r="2" spans="2:6" ht="26.25" x14ac:dyDescent="0.3">
      <c r="B2" s="11" t="s">
        <v>178</v>
      </c>
      <c r="C2" s="11"/>
      <c r="D2" s="11"/>
      <c r="E2" s="11"/>
      <c r="F2" s="11"/>
    </row>
    <row r="3" spans="2:6" ht="3.6" customHeight="1" x14ac:dyDescent="0.3"/>
    <row r="4" spans="2:6" x14ac:dyDescent="0.3"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</row>
    <row r="5" spans="2:6" x14ac:dyDescent="0.3">
      <c r="B5" s="4" t="s">
        <v>229</v>
      </c>
      <c r="C5" s="10">
        <v>645950</v>
      </c>
      <c r="D5" s="4"/>
      <c r="E5" s="4"/>
      <c r="F5" s="10">
        <f>SUM(C5:E5)</f>
        <v>645950</v>
      </c>
    </row>
    <row r="6" spans="2:6" x14ac:dyDescent="0.3">
      <c r="B6" s="4" t="s">
        <v>230</v>
      </c>
      <c r="C6" s="10">
        <v>13161207</v>
      </c>
      <c r="D6" s="4"/>
      <c r="E6" s="4"/>
      <c r="F6" s="10">
        <f t="shared" ref="F6:F69" si="0">SUM(C6:E6)</f>
        <v>13161207</v>
      </c>
    </row>
    <row r="7" spans="2:6" x14ac:dyDescent="0.3">
      <c r="B7" s="4" t="s">
        <v>231</v>
      </c>
      <c r="C7" s="10">
        <v>12103220</v>
      </c>
      <c r="D7" s="10">
        <v>10302500</v>
      </c>
      <c r="E7" s="4"/>
      <c r="F7" s="10">
        <f t="shared" si="0"/>
        <v>22405720</v>
      </c>
    </row>
    <row r="8" spans="2:6" x14ac:dyDescent="0.3">
      <c r="B8" s="4" t="s">
        <v>14</v>
      </c>
      <c r="C8" s="10">
        <v>2629000</v>
      </c>
      <c r="D8" s="4"/>
      <c r="E8" s="4"/>
      <c r="F8" s="10">
        <f t="shared" si="0"/>
        <v>2629000</v>
      </c>
    </row>
    <row r="9" spans="2:6" x14ac:dyDescent="0.3">
      <c r="B9" s="4" t="s">
        <v>232</v>
      </c>
      <c r="C9" s="10">
        <v>949250</v>
      </c>
      <c r="D9" s="4"/>
      <c r="E9" s="4"/>
      <c r="F9" s="10">
        <f t="shared" si="0"/>
        <v>949250</v>
      </c>
    </row>
    <row r="10" spans="2:6" x14ac:dyDescent="0.3">
      <c r="B10" s="4" t="s">
        <v>233</v>
      </c>
      <c r="C10" s="4"/>
      <c r="D10" s="10">
        <v>12216856</v>
      </c>
      <c r="E10" s="4"/>
      <c r="F10" s="10">
        <f t="shared" si="0"/>
        <v>12216856</v>
      </c>
    </row>
    <row r="11" spans="2:6" x14ac:dyDescent="0.3">
      <c r="B11" s="4" t="s">
        <v>234</v>
      </c>
      <c r="C11" s="10">
        <v>20005957</v>
      </c>
      <c r="D11" s="10">
        <v>81825900</v>
      </c>
      <c r="E11" s="4"/>
      <c r="F11" s="10">
        <f t="shared" si="0"/>
        <v>101831857</v>
      </c>
    </row>
    <row r="12" spans="2:6" x14ac:dyDescent="0.3">
      <c r="B12" s="4" t="s">
        <v>235</v>
      </c>
      <c r="C12" s="10">
        <v>6986950</v>
      </c>
      <c r="D12" s="4"/>
      <c r="E12" s="4"/>
      <c r="F12" s="10">
        <f t="shared" si="0"/>
        <v>6986950</v>
      </c>
    </row>
    <row r="13" spans="2:6" x14ac:dyDescent="0.3">
      <c r="B13" s="4" t="s">
        <v>32</v>
      </c>
      <c r="C13" s="10">
        <v>12053456</v>
      </c>
      <c r="D13" s="4"/>
      <c r="E13" s="4"/>
      <c r="F13" s="10">
        <f t="shared" si="0"/>
        <v>12053456</v>
      </c>
    </row>
    <row r="14" spans="2:6" x14ac:dyDescent="0.3">
      <c r="B14" s="4" t="s">
        <v>236</v>
      </c>
      <c r="C14" s="10">
        <v>853960</v>
      </c>
      <c r="D14" s="4"/>
      <c r="E14" s="4"/>
      <c r="F14" s="10">
        <f t="shared" si="0"/>
        <v>853960</v>
      </c>
    </row>
    <row r="15" spans="2:6" x14ac:dyDescent="0.3">
      <c r="B15" s="4" t="s">
        <v>237</v>
      </c>
      <c r="C15" s="10">
        <v>7146957</v>
      </c>
      <c r="D15" s="4"/>
      <c r="E15" s="4"/>
      <c r="F15" s="10">
        <f t="shared" si="0"/>
        <v>7146957</v>
      </c>
    </row>
    <row r="16" spans="2:6" x14ac:dyDescent="0.3">
      <c r="B16" s="4" t="s">
        <v>238</v>
      </c>
      <c r="C16" s="10">
        <v>92116767</v>
      </c>
      <c r="D16" s="4"/>
      <c r="E16" s="4"/>
      <c r="F16" s="10">
        <f t="shared" si="0"/>
        <v>92116767</v>
      </c>
    </row>
    <row r="17" spans="2:6" x14ac:dyDescent="0.3">
      <c r="B17" s="4" t="s">
        <v>239</v>
      </c>
      <c r="C17" s="10">
        <v>2323457</v>
      </c>
      <c r="D17" s="4"/>
      <c r="E17" s="4"/>
      <c r="F17" s="10">
        <f t="shared" si="0"/>
        <v>2323457</v>
      </c>
    </row>
    <row r="18" spans="2:6" x14ac:dyDescent="0.3">
      <c r="B18" s="4" t="s">
        <v>240</v>
      </c>
      <c r="C18" s="10">
        <v>20798850</v>
      </c>
      <c r="D18" s="10">
        <v>65083420</v>
      </c>
      <c r="E18" s="4"/>
      <c r="F18" s="10">
        <f t="shared" si="0"/>
        <v>85882270</v>
      </c>
    </row>
    <row r="19" spans="2:6" x14ac:dyDescent="0.3">
      <c r="B19" s="4" t="s">
        <v>33</v>
      </c>
      <c r="C19" s="10">
        <v>1428880</v>
      </c>
      <c r="D19" s="4"/>
      <c r="E19" s="4"/>
      <c r="F19" s="10">
        <f t="shared" si="0"/>
        <v>1428880</v>
      </c>
    </row>
    <row r="20" spans="2:6" x14ac:dyDescent="0.3">
      <c r="B20" s="4" t="s">
        <v>241</v>
      </c>
      <c r="C20" s="10">
        <v>1143140</v>
      </c>
      <c r="D20" s="10">
        <v>4237450</v>
      </c>
      <c r="E20" s="4"/>
      <c r="F20" s="10">
        <f t="shared" si="0"/>
        <v>5380590</v>
      </c>
    </row>
    <row r="21" spans="2:6" x14ac:dyDescent="0.3">
      <c r="B21" s="4" t="s">
        <v>242</v>
      </c>
      <c r="C21" s="10">
        <v>51407050</v>
      </c>
      <c r="D21" s="4"/>
      <c r="E21" s="4"/>
      <c r="F21" s="10">
        <f t="shared" si="0"/>
        <v>51407050</v>
      </c>
    </row>
    <row r="22" spans="2:6" x14ac:dyDescent="0.3">
      <c r="B22" s="4" t="s">
        <v>16</v>
      </c>
      <c r="C22" s="10">
        <v>604580</v>
      </c>
      <c r="D22" s="4"/>
      <c r="E22" s="4"/>
      <c r="F22" s="10">
        <f t="shared" si="0"/>
        <v>604580</v>
      </c>
    </row>
    <row r="23" spans="2:6" x14ac:dyDescent="0.3">
      <c r="B23" s="4" t="s">
        <v>243</v>
      </c>
      <c r="C23" s="10">
        <v>4413456</v>
      </c>
      <c r="D23" s="4"/>
      <c r="E23" s="4"/>
      <c r="F23" s="10">
        <f t="shared" si="0"/>
        <v>4413456</v>
      </c>
    </row>
    <row r="24" spans="2:6" x14ac:dyDescent="0.3">
      <c r="B24" s="4" t="s">
        <v>244</v>
      </c>
      <c r="C24" s="10">
        <v>4469200</v>
      </c>
      <c r="D24" s="10">
        <v>4523456</v>
      </c>
      <c r="E24" s="4"/>
      <c r="F24" s="10">
        <f t="shared" si="0"/>
        <v>8992656</v>
      </c>
    </row>
    <row r="25" spans="2:6" x14ac:dyDescent="0.3">
      <c r="B25" s="4" t="s">
        <v>245</v>
      </c>
      <c r="C25" s="10">
        <v>42631857</v>
      </c>
      <c r="D25" s="4"/>
      <c r="E25" s="4"/>
      <c r="F25" s="10">
        <f t="shared" si="0"/>
        <v>42631857</v>
      </c>
    </row>
    <row r="26" spans="2:6" x14ac:dyDescent="0.3">
      <c r="B26" s="4" t="s">
        <v>246</v>
      </c>
      <c r="C26" s="10">
        <v>796300</v>
      </c>
      <c r="D26" s="4"/>
      <c r="E26" s="4"/>
      <c r="F26" s="10">
        <f t="shared" si="0"/>
        <v>796300</v>
      </c>
    </row>
    <row r="27" spans="2:6" x14ac:dyDescent="0.3">
      <c r="B27" s="4" t="s">
        <v>247</v>
      </c>
      <c r="C27" s="10">
        <v>5692317</v>
      </c>
      <c r="D27" s="4"/>
      <c r="E27" s="4"/>
      <c r="F27" s="10">
        <f t="shared" si="0"/>
        <v>5692317</v>
      </c>
    </row>
    <row r="28" spans="2:6" x14ac:dyDescent="0.3">
      <c r="B28" s="4" t="s">
        <v>248</v>
      </c>
      <c r="C28" s="10">
        <v>3102250</v>
      </c>
      <c r="D28" s="4"/>
      <c r="E28" s="4"/>
      <c r="F28" s="10">
        <f t="shared" si="0"/>
        <v>3102250</v>
      </c>
    </row>
    <row r="29" spans="2:6" x14ac:dyDescent="0.3">
      <c r="B29" s="4" t="s">
        <v>249</v>
      </c>
      <c r="C29" s="10">
        <v>36251013</v>
      </c>
      <c r="D29" s="10">
        <v>34980725</v>
      </c>
      <c r="E29" s="4"/>
      <c r="F29" s="10">
        <f t="shared" si="0"/>
        <v>71231738</v>
      </c>
    </row>
    <row r="30" spans="2:6" x14ac:dyDescent="0.3">
      <c r="B30" s="4" t="s">
        <v>250</v>
      </c>
      <c r="C30" s="10">
        <v>56013510</v>
      </c>
      <c r="D30" s="4"/>
      <c r="E30" s="4"/>
      <c r="F30" s="10">
        <f t="shared" si="0"/>
        <v>56013510</v>
      </c>
    </row>
    <row r="31" spans="2:6" x14ac:dyDescent="0.3">
      <c r="B31" s="4" t="s">
        <v>251</v>
      </c>
      <c r="C31" s="10">
        <v>1245560</v>
      </c>
      <c r="D31" s="4"/>
      <c r="E31" s="4"/>
      <c r="F31" s="10">
        <f t="shared" si="0"/>
        <v>1245560</v>
      </c>
    </row>
    <row r="32" spans="2:6" x14ac:dyDescent="0.3">
      <c r="B32" s="4" t="s">
        <v>25</v>
      </c>
      <c r="C32" s="10">
        <v>1035000</v>
      </c>
      <c r="D32" s="4"/>
      <c r="E32" s="4"/>
      <c r="F32" s="10">
        <f t="shared" si="0"/>
        <v>1035000</v>
      </c>
    </row>
    <row r="33" spans="2:6" x14ac:dyDescent="0.3">
      <c r="B33" s="4" t="s">
        <v>252</v>
      </c>
      <c r="C33" s="10">
        <v>21480796</v>
      </c>
      <c r="D33" s="10">
        <v>18584900</v>
      </c>
      <c r="E33" s="4"/>
      <c r="F33" s="10">
        <f t="shared" si="0"/>
        <v>40065696</v>
      </c>
    </row>
    <row r="34" spans="2:6" x14ac:dyDescent="0.3">
      <c r="B34" s="4" t="s">
        <v>253</v>
      </c>
      <c r="C34" s="10">
        <v>1852500</v>
      </c>
      <c r="D34" s="4"/>
      <c r="E34" s="4"/>
      <c r="F34" s="10">
        <f t="shared" si="0"/>
        <v>1852500</v>
      </c>
    </row>
    <row r="35" spans="2:6" x14ac:dyDescent="0.3">
      <c r="B35" s="4" t="s">
        <v>254</v>
      </c>
      <c r="C35" s="10">
        <v>3171950</v>
      </c>
      <c r="D35" s="4"/>
      <c r="E35" s="4"/>
      <c r="F35" s="10">
        <f t="shared" si="0"/>
        <v>3171950</v>
      </c>
    </row>
    <row r="36" spans="2:6" x14ac:dyDescent="0.3">
      <c r="B36" s="4" t="s">
        <v>255</v>
      </c>
      <c r="C36" s="10">
        <v>15955144</v>
      </c>
      <c r="D36" s="10">
        <v>26423450</v>
      </c>
      <c r="E36" s="4"/>
      <c r="F36" s="10">
        <f t="shared" si="0"/>
        <v>42378594</v>
      </c>
    </row>
    <row r="37" spans="2:6" x14ac:dyDescent="0.3">
      <c r="B37" s="4" t="s">
        <v>256</v>
      </c>
      <c r="C37" s="10">
        <v>1343750</v>
      </c>
      <c r="D37" s="4"/>
      <c r="E37" s="4"/>
      <c r="F37" s="10">
        <f t="shared" si="0"/>
        <v>1343750</v>
      </c>
    </row>
    <row r="38" spans="2:6" x14ac:dyDescent="0.3">
      <c r="B38" s="4" t="s">
        <v>257</v>
      </c>
      <c r="C38" s="10">
        <v>3962206</v>
      </c>
      <c r="D38" s="4"/>
      <c r="E38" s="4"/>
      <c r="F38" s="10">
        <f t="shared" si="0"/>
        <v>3962206</v>
      </c>
    </row>
    <row r="39" spans="2:6" x14ac:dyDescent="0.3">
      <c r="B39" s="4" t="s">
        <v>258</v>
      </c>
      <c r="C39" s="4"/>
      <c r="D39" s="10">
        <v>88452300</v>
      </c>
      <c r="E39" s="4"/>
      <c r="F39" s="10">
        <f t="shared" si="0"/>
        <v>88452300</v>
      </c>
    </row>
    <row r="40" spans="2:6" x14ac:dyDescent="0.3">
      <c r="B40" s="4" t="s">
        <v>259</v>
      </c>
      <c r="C40" s="10">
        <v>9802000</v>
      </c>
      <c r="D40" s="10">
        <v>5096500</v>
      </c>
      <c r="E40" s="4"/>
      <c r="F40" s="10">
        <f t="shared" si="0"/>
        <v>14898500</v>
      </c>
    </row>
    <row r="41" spans="2:6" x14ac:dyDescent="0.3">
      <c r="B41" s="4" t="s">
        <v>260</v>
      </c>
      <c r="C41" s="10">
        <v>13660000</v>
      </c>
      <c r="D41" s="4"/>
      <c r="E41" s="4"/>
      <c r="F41" s="10">
        <f t="shared" si="0"/>
        <v>13660000</v>
      </c>
    </row>
    <row r="42" spans="2:6" x14ac:dyDescent="0.3">
      <c r="B42" s="4" t="s">
        <v>261</v>
      </c>
      <c r="C42" s="10">
        <v>4369500</v>
      </c>
      <c r="D42" s="4"/>
      <c r="E42" s="4"/>
      <c r="F42" s="10">
        <f t="shared" si="0"/>
        <v>4369500</v>
      </c>
    </row>
    <row r="43" spans="2:6" x14ac:dyDescent="0.3">
      <c r="B43" s="4" t="s">
        <v>262</v>
      </c>
      <c r="C43" s="10">
        <v>4997217</v>
      </c>
      <c r="D43" s="10">
        <v>5123450</v>
      </c>
      <c r="E43" s="4"/>
      <c r="F43" s="10">
        <f t="shared" si="0"/>
        <v>10120667</v>
      </c>
    </row>
    <row r="44" spans="2:6" x14ac:dyDescent="0.3">
      <c r="B44" s="4" t="s">
        <v>263</v>
      </c>
      <c r="C44" s="10">
        <v>12292832</v>
      </c>
      <c r="D44" s="4"/>
      <c r="E44" s="4"/>
      <c r="F44" s="10">
        <f t="shared" si="0"/>
        <v>12292832</v>
      </c>
    </row>
    <row r="45" spans="2:6" x14ac:dyDescent="0.3">
      <c r="B45" s="4" t="s">
        <v>264</v>
      </c>
      <c r="C45" s="10">
        <v>3292300</v>
      </c>
      <c r="D45" s="4"/>
      <c r="E45" s="4"/>
      <c r="F45" s="10">
        <f t="shared" si="0"/>
        <v>3292300</v>
      </c>
    </row>
    <row r="46" spans="2:6" x14ac:dyDescent="0.3">
      <c r="B46" s="4" t="s">
        <v>265</v>
      </c>
      <c r="C46" s="10">
        <v>3637015</v>
      </c>
      <c r="D46" s="10">
        <v>2320000</v>
      </c>
      <c r="E46" s="4"/>
      <c r="F46" s="10">
        <f t="shared" si="0"/>
        <v>5957015</v>
      </c>
    </row>
    <row r="47" spans="2:6" x14ac:dyDescent="0.3">
      <c r="B47" s="4" t="s">
        <v>6</v>
      </c>
      <c r="C47" s="10">
        <v>8285260</v>
      </c>
      <c r="D47" s="4"/>
      <c r="E47" s="4"/>
      <c r="F47" s="10">
        <f t="shared" si="0"/>
        <v>8285260</v>
      </c>
    </row>
    <row r="48" spans="2:6" x14ac:dyDescent="0.3">
      <c r="B48" s="4" t="s">
        <v>266</v>
      </c>
      <c r="C48" s="10">
        <v>1456650</v>
      </c>
      <c r="D48" s="4"/>
      <c r="E48" s="4"/>
      <c r="F48" s="10">
        <f t="shared" si="0"/>
        <v>1456650</v>
      </c>
    </row>
    <row r="49" spans="2:6" x14ac:dyDescent="0.3">
      <c r="B49" s="4" t="s">
        <v>267</v>
      </c>
      <c r="C49" s="10">
        <v>9305750</v>
      </c>
      <c r="D49" s="4"/>
      <c r="E49" s="4"/>
      <c r="F49" s="10">
        <f t="shared" si="0"/>
        <v>9305750</v>
      </c>
    </row>
    <row r="50" spans="2:6" x14ac:dyDescent="0.3">
      <c r="B50" s="4" t="s">
        <v>268</v>
      </c>
      <c r="C50" s="10">
        <v>3958250</v>
      </c>
      <c r="D50" s="4"/>
      <c r="E50" s="4"/>
      <c r="F50" s="10">
        <f t="shared" si="0"/>
        <v>3958250</v>
      </c>
    </row>
    <row r="51" spans="2:6" x14ac:dyDescent="0.3">
      <c r="B51" s="4" t="s">
        <v>22</v>
      </c>
      <c r="C51" s="10">
        <v>4723030</v>
      </c>
      <c r="D51" s="10">
        <v>4190000</v>
      </c>
      <c r="E51" s="4"/>
      <c r="F51" s="10">
        <f t="shared" si="0"/>
        <v>8913030</v>
      </c>
    </row>
    <row r="52" spans="2:6" x14ac:dyDescent="0.3">
      <c r="B52" s="4" t="s">
        <v>5</v>
      </c>
      <c r="C52" s="10">
        <v>8212200</v>
      </c>
      <c r="D52" s="4"/>
      <c r="E52" s="4"/>
      <c r="F52" s="10">
        <f t="shared" si="0"/>
        <v>8212200</v>
      </c>
    </row>
    <row r="53" spans="2:6" x14ac:dyDescent="0.3">
      <c r="B53" s="4" t="s">
        <v>269</v>
      </c>
      <c r="C53" s="10">
        <v>2737550</v>
      </c>
      <c r="D53" s="4"/>
      <c r="E53" s="4"/>
      <c r="F53" s="10">
        <f t="shared" si="0"/>
        <v>2737550</v>
      </c>
    </row>
    <row r="54" spans="2:6" x14ac:dyDescent="0.3">
      <c r="B54" s="4" t="s">
        <v>270</v>
      </c>
      <c r="C54" s="10">
        <v>2800510</v>
      </c>
      <c r="D54" s="4"/>
      <c r="E54" s="4"/>
      <c r="F54" s="10">
        <f t="shared" si="0"/>
        <v>2800510</v>
      </c>
    </row>
    <row r="55" spans="2:6" x14ac:dyDescent="0.3">
      <c r="B55" s="4" t="s">
        <v>271</v>
      </c>
      <c r="C55" s="10">
        <v>585400</v>
      </c>
      <c r="D55" s="4"/>
      <c r="E55" s="4"/>
      <c r="F55" s="10">
        <f t="shared" si="0"/>
        <v>585400</v>
      </c>
    </row>
    <row r="56" spans="2:6" x14ac:dyDescent="0.3">
      <c r="B56" s="4" t="s">
        <v>272</v>
      </c>
      <c r="C56" s="10">
        <v>716000</v>
      </c>
      <c r="D56" s="4"/>
      <c r="E56" s="4"/>
      <c r="F56" s="10">
        <f t="shared" si="0"/>
        <v>716000</v>
      </c>
    </row>
    <row r="57" spans="2:6" x14ac:dyDescent="0.3">
      <c r="B57" s="4" t="s">
        <v>273</v>
      </c>
      <c r="C57" s="10">
        <v>26402457</v>
      </c>
      <c r="D57" s="4"/>
      <c r="E57" s="4"/>
      <c r="F57" s="10">
        <f t="shared" si="0"/>
        <v>26402457</v>
      </c>
    </row>
    <row r="58" spans="2:6" x14ac:dyDescent="0.3">
      <c r="B58" s="4" t="s">
        <v>274</v>
      </c>
      <c r="C58" s="10">
        <v>4766500</v>
      </c>
      <c r="D58" s="4"/>
      <c r="E58" s="4"/>
      <c r="F58" s="10">
        <f t="shared" si="0"/>
        <v>4766500</v>
      </c>
    </row>
    <row r="59" spans="2:6" x14ac:dyDescent="0.3">
      <c r="B59" s="4" t="s">
        <v>275</v>
      </c>
      <c r="C59" s="10">
        <v>2076800</v>
      </c>
      <c r="D59" s="4"/>
      <c r="E59" s="4"/>
      <c r="F59" s="10">
        <f t="shared" si="0"/>
        <v>2076800</v>
      </c>
    </row>
    <row r="60" spans="2:6" x14ac:dyDescent="0.3">
      <c r="B60" s="4" t="s">
        <v>276</v>
      </c>
      <c r="C60" s="10">
        <v>9859850</v>
      </c>
      <c r="D60" s="4"/>
      <c r="E60" s="4"/>
      <c r="F60" s="10">
        <f t="shared" si="0"/>
        <v>9859850</v>
      </c>
    </row>
    <row r="61" spans="2:6" x14ac:dyDescent="0.3">
      <c r="B61" s="4" t="s">
        <v>277</v>
      </c>
      <c r="C61" s="10">
        <v>2935277</v>
      </c>
      <c r="D61" s="4"/>
      <c r="E61" s="4"/>
      <c r="F61" s="10">
        <f t="shared" si="0"/>
        <v>2935277</v>
      </c>
    </row>
    <row r="62" spans="2:6" x14ac:dyDescent="0.3">
      <c r="B62" s="4" t="s">
        <v>278</v>
      </c>
      <c r="C62" s="10">
        <v>15212320</v>
      </c>
      <c r="D62" s="10">
        <v>20123450</v>
      </c>
      <c r="E62" s="4"/>
      <c r="F62" s="10">
        <f t="shared" si="0"/>
        <v>35335770</v>
      </c>
    </row>
    <row r="63" spans="2:6" x14ac:dyDescent="0.3">
      <c r="B63" s="4" t="s">
        <v>279</v>
      </c>
      <c r="C63" s="10">
        <v>1270200</v>
      </c>
      <c r="D63" s="4"/>
      <c r="E63" s="4"/>
      <c r="F63" s="10">
        <f t="shared" si="0"/>
        <v>1270200</v>
      </c>
    </row>
    <row r="64" spans="2:6" x14ac:dyDescent="0.3">
      <c r="B64" s="4" t="s">
        <v>280</v>
      </c>
      <c r="C64" s="10">
        <v>295000</v>
      </c>
      <c r="D64" s="4"/>
      <c r="E64" s="4"/>
      <c r="F64" s="10">
        <f t="shared" si="0"/>
        <v>295000</v>
      </c>
    </row>
    <row r="65" spans="2:6" x14ac:dyDescent="0.3">
      <c r="B65" s="4" t="s">
        <v>281</v>
      </c>
      <c r="C65" s="10">
        <v>981400</v>
      </c>
      <c r="D65" s="4"/>
      <c r="E65" s="4"/>
      <c r="F65" s="10">
        <f t="shared" si="0"/>
        <v>981400</v>
      </c>
    </row>
    <row r="66" spans="2:6" x14ac:dyDescent="0.3">
      <c r="B66" s="4" t="s">
        <v>26</v>
      </c>
      <c r="C66" s="10">
        <v>18241300</v>
      </c>
      <c r="D66" s="4"/>
      <c r="E66" s="4"/>
      <c r="F66" s="10">
        <f t="shared" si="0"/>
        <v>18241300</v>
      </c>
    </row>
    <row r="67" spans="2:6" x14ac:dyDescent="0.3">
      <c r="B67" s="4" t="s">
        <v>282</v>
      </c>
      <c r="C67" s="10">
        <v>33447790</v>
      </c>
      <c r="D67" s="4"/>
      <c r="E67" s="4"/>
      <c r="F67" s="10">
        <f t="shared" si="0"/>
        <v>33447790</v>
      </c>
    </row>
    <row r="68" spans="2:6" x14ac:dyDescent="0.3">
      <c r="B68" s="4" t="s">
        <v>283</v>
      </c>
      <c r="C68" s="10">
        <v>271950</v>
      </c>
      <c r="D68" s="10">
        <v>192078</v>
      </c>
      <c r="E68" s="4"/>
      <c r="F68" s="10">
        <f t="shared" si="0"/>
        <v>464028</v>
      </c>
    </row>
    <row r="69" spans="2:6" x14ac:dyDescent="0.3">
      <c r="B69" s="4" t="s">
        <v>284</v>
      </c>
      <c r="C69" s="10">
        <v>40526211</v>
      </c>
      <c r="D69" s="10">
        <v>32406039</v>
      </c>
      <c r="E69" s="4"/>
      <c r="F69" s="10">
        <f t="shared" si="0"/>
        <v>72932250</v>
      </c>
    </row>
    <row r="70" spans="2:6" x14ac:dyDescent="0.3">
      <c r="B70" s="4" t="s">
        <v>285</v>
      </c>
      <c r="C70" s="10">
        <v>4494500</v>
      </c>
      <c r="D70" s="4"/>
      <c r="E70" s="4"/>
      <c r="F70" s="10">
        <f t="shared" ref="F70:F133" si="1">SUM(C70:E70)</f>
        <v>4494500</v>
      </c>
    </row>
    <row r="71" spans="2:6" x14ac:dyDescent="0.3">
      <c r="B71" s="4" t="s">
        <v>286</v>
      </c>
      <c r="C71" s="10">
        <v>5285200</v>
      </c>
      <c r="D71" s="4"/>
      <c r="E71" s="4"/>
      <c r="F71" s="10">
        <f t="shared" si="1"/>
        <v>5285200</v>
      </c>
    </row>
    <row r="72" spans="2:6" x14ac:dyDescent="0.3">
      <c r="B72" s="4" t="s">
        <v>287</v>
      </c>
      <c r="C72" s="10">
        <v>270920</v>
      </c>
      <c r="D72" s="4"/>
      <c r="E72" s="4"/>
      <c r="F72" s="10">
        <f t="shared" si="1"/>
        <v>270920</v>
      </c>
    </row>
    <row r="73" spans="2:6" x14ac:dyDescent="0.3">
      <c r="B73" s="4" t="s">
        <v>288</v>
      </c>
      <c r="C73" s="4"/>
      <c r="D73" s="10">
        <v>17944500</v>
      </c>
      <c r="E73" s="4"/>
      <c r="F73" s="10">
        <f t="shared" si="1"/>
        <v>17944500</v>
      </c>
    </row>
    <row r="74" spans="2:6" x14ac:dyDescent="0.3">
      <c r="B74" s="4" t="s">
        <v>289</v>
      </c>
      <c r="C74" s="10">
        <v>22041867</v>
      </c>
      <c r="D74" s="10">
        <v>11654657</v>
      </c>
      <c r="E74" s="4"/>
      <c r="F74" s="10">
        <f t="shared" si="1"/>
        <v>33696524</v>
      </c>
    </row>
    <row r="75" spans="2:6" x14ac:dyDescent="0.3">
      <c r="B75" s="4" t="s">
        <v>27</v>
      </c>
      <c r="C75" s="10">
        <v>3795220</v>
      </c>
      <c r="D75" s="4"/>
      <c r="E75" s="4"/>
      <c r="F75" s="10">
        <f t="shared" si="1"/>
        <v>3795220</v>
      </c>
    </row>
    <row r="76" spans="2:6" x14ac:dyDescent="0.3">
      <c r="B76" s="4" t="s">
        <v>290</v>
      </c>
      <c r="C76" s="10">
        <v>5726830</v>
      </c>
      <c r="D76" s="10">
        <v>15452000</v>
      </c>
      <c r="E76" s="4"/>
      <c r="F76" s="10">
        <f t="shared" si="1"/>
        <v>21178830</v>
      </c>
    </row>
    <row r="77" spans="2:6" x14ac:dyDescent="0.3">
      <c r="B77" s="4" t="s">
        <v>291</v>
      </c>
      <c r="C77" s="10">
        <v>6723000</v>
      </c>
      <c r="D77" s="4"/>
      <c r="E77" s="4"/>
      <c r="F77" s="10">
        <f t="shared" si="1"/>
        <v>6723000</v>
      </c>
    </row>
    <row r="78" spans="2:6" x14ac:dyDescent="0.3">
      <c r="B78" s="4" t="s">
        <v>12</v>
      </c>
      <c r="C78" s="10">
        <v>1058500</v>
      </c>
      <c r="D78" s="4"/>
      <c r="E78" s="4"/>
      <c r="F78" s="10">
        <f t="shared" si="1"/>
        <v>1058500</v>
      </c>
    </row>
    <row r="79" spans="2:6" x14ac:dyDescent="0.3">
      <c r="B79" s="4" t="s">
        <v>292</v>
      </c>
      <c r="C79" s="10">
        <v>4023654</v>
      </c>
      <c r="D79" s="10">
        <v>6610748</v>
      </c>
      <c r="E79" s="4"/>
      <c r="F79" s="10">
        <f t="shared" si="1"/>
        <v>10634402</v>
      </c>
    </row>
    <row r="80" spans="2:6" x14ac:dyDescent="0.3">
      <c r="B80" s="4" t="s">
        <v>293</v>
      </c>
      <c r="C80" s="10">
        <v>2167067</v>
      </c>
      <c r="D80" s="10">
        <v>2666268</v>
      </c>
      <c r="E80" s="4"/>
      <c r="F80" s="10">
        <f t="shared" si="1"/>
        <v>4833335</v>
      </c>
    </row>
    <row r="81" spans="2:6" x14ac:dyDescent="0.3">
      <c r="B81" s="4" t="s">
        <v>294</v>
      </c>
      <c r="C81" s="10">
        <v>219157</v>
      </c>
      <c r="D81" s="4"/>
      <c r="E81" s="10">
        <v>654580</v>
      </c>
      <c r="F81" s="10">
        <f t="shared" si="1"/>
        <v>873737</v>
      </c>
    </row>
    <row r="82" spans="2:6" x14ac:dyDescent="0.3">
      <c r="B82" s="4" t="s">
        <v>117</v>
      </c>
      <c r="C82" s="10">
        <v>1091890</v>
      </c>
      <c r="D82" s="4"/>
      <c r="E82" s="10">
        <v>310699</v>
      </c>
      <c r="F82" s="10">
        <f t="shared" si="1"/>
        <v>1402589</v>
      </c>
    </row>
    <row r="83" spans="2:6" x14ac:dyDescent="0.3">
      <c r="B83" s="4" t="s">
        <v>13</v>
      </c>
      <c r="C83" s="10">
        <v>4722116</v>
      </c>
      <c r="D83" s="4"/>
      <c r="E83" s="4"/>
      <c r="F83" s="10">
        <f t="shared" si="1"/>
        <v>4722116</v>
      </c>
    </row>
    <row r="84" spans="2:6" x14ac:dyDescent="0.3">
      <c r="B84" s="4" t="s">
        <v>295</v>
      </c>
      <c r="C84" s="10">
        <v>24219480</v>
      </c>
      <c r="D84" s="4"/>
      <c r="E84" s="4"/>
      <c r="F84" s="10">
        <f t="shared" si="1"/>
        <v>24219480</v>
      </c>
    </row>
    <row r="85" spans="2:6" x14ac:dyDescent="0.3">
      <c r="B85" s="4" t="s">
        <v>296</v>
      </c>
      <c r="C85" s="4"/>
      <c r="D85" s="10">
        <v>3123456</v>
      </c>
      <c r="E85" s="4"/>
      <c r="F85" s="10">
        <f t="shared" si="1"/>
        <v>3123456</v>
      </c>
    </row>
    <row r="86" spans="2:6" x14ac:dyDescent="0.3">
      <c r="B86" s="4" t="s">
        <v>18</v>
      </c>
      <c r="C86" s="4"/>
      <c r="D86" s="10">
        <v>13320000</v>
      </c>
      <c r="E86" s="4"/>
      <c r="F86" s="10">
        <f t="shared" si="1"/>
        <v>13320000</v>
      </c>
    </row>
    <row r="87" spans="2:6" x14ac:dyDescent="0.3">
      <c r="B87" s="4" t="s">
        <v>297</v>
      </c>
      <c r="C87" s="10">
        <v>369500</v>
      </c>
      <c r="D87" s="10">
        <v>2708450</v>
      </c>
      <c r="E87" s="4"/>
      <c r="F87" s="10">
        <f t="shared" si="1"/>
        <v>3077950</v>
      </c>
    </row>
    <row r="88" spans="2:6" x14ac:dyDescent="0.3">
      <c r="B88" s="4" t="s">
        <v>298</v>
      </c>
      <c r="C88" s="10">
        <v>613700</v>
      </c>
      <c r="D88" s="4"/>
      <c r="E88" s="4"/>
      <c r="F88" s="10">
        <f t="shared" si="1"/>
        <v>613700</v>
      </c>
    </row>
    <row r="89" spans="2:6" x14ac:dyDescent="0.3">
      <c r="B89" s="4" t="s">
        <v>299</v>
      </c>
      <c r="C89" s="10">
        <v>1912000</v>
      </c>
      <c r="D89" s="10">
        <v>3707560</v>
      </c>
      <c r="E89" s="4"/>
      <c r="F89" s="10">
        <f t="shared" si="1"/>
        <v>5619560</v>
      </c>
    </row>
    <row r="90" spans="2:6" x14ac:dyDescent="0.3">
      <c r="B90" s="4" t="s">
        <v>300</v>
      </c>
      <c r="C90" s="10">
        <v>4555480</v>
      </c>
      <c r="D90" s="10">
        <v>14279982</v>
      </c>
      <c r="E90" s="4"/>
      <c r="F90" s="10">
        <f t="shared" si="1"/>
        <v>18835462</v>
      </c>
    </row>
    <row r="91" spans="2:6" x14ac:dyDescent="0.3">
      <c r="B91" s="4" t="s">
        <v>10</v>
      </c>
      <c r="C91" s="10">
        <v>1767900</v>
      </c>
      <c r="D91" s="4"/>
      <c r="E91" s="4"/>
      <c r="F91" s="10">
        <f t="shared" si="1"/>
        <v>1767900</v>
      </c>
    </row>
    <row r="92" spans="2:6" x14ac:dyDescent="0.3">
      <c r="B92" s="4" t="s">
        <v>21</v>
      </c>
      <c r="C92" s="10">
        <v>2766928</v>
      </c>
      <c r="D92" s="4"/>
      <c r="E92" s="4"/>
      <c r="F92" s="10">
        <f t="shared" si="1"/>
        <v>2766928</v>
      </c>
    </row>
    <row r="93" spans="2:6" x14ac:dyDescent="0.3">
      <c r="B93" s="4" t="s">
        <v>301</v>
      </c>
      <c r="C93" s="10">
        <v>878000</v>
      </c>
      <c r="D93" s="4"/>
      <c r="E93" s="4"/>
      <c r="F93" s="10">
        <f t="shared" si="1"/>
        <v>878000</v>
      </c>
    </row>
    <row r="94" spans="2:6" x14ac:dyDescent="0.3">
      <c r="B94" s="4" t="s">
        <v>23</v>
      </c>
      <c r="C94" s="10">
        <v>9845707</v>
      </c>
      <c r="D94" s="4"/>
      <c r="E94" s="4"/>
      <c r="F94" s="10">
        <f t="shared" si="1"/>
        <v>9845707</v>
      </c>
    </row>
    <row r="95" spans="2:6" x14ac:dyDescent="0.3">
      <c r="B95" s="4" t="s">
        <v>302</v>
      </c>
      <c r="C95" s="10">
        <v>12650255</v>
      </c>
      <c r="D95" s="10">
        <v>26625206</v>
      </c>
      <c r="E95" s="4"/>
      <c r="F95" s="10">
        <f t="shared" si="1"/>
        <v>39275461</v>
      </c>
    </row>
    <row r="96" spans="2:6" x14ac:dyDescent="0.3">
      <c r="B96" s="4" t="s">
        <v>303</v>
      </c>
      <c r="C96" s="10">
        <v>1182410</v>
      </c>
      <c r="D96" s="4"/>
      <c r="E96" s="4"/>
      <c r="F96" s="10">
        <f t="shared" si="1"/>
        <v>1182410</v>
      </c>
    </row>
    <row r="97" spans="2:6" x14ac:dyDescent="0.3">
      <c r="B97" s="4" t="s">
        <v>304</v>
      </c>
      <c r="C97" s="10">
        <v>13781430</v>
      </c>
      <c r="D97" s="4"/>
      <c r="E97" s="4"/>
      <c r="F97" s="10">
        <f t="shared" si="1"/>
        <v>13781430</v>
      </c>
    </row>
    <row r="98" spans="2:6" x14ac:dyDescent="0.3">
      <c r="B98" s="4" t="s">
        <v>305</v>
      </c>
      <c r="C98" s="10">
        <v>1232705</v>
      </c>
      <c r="D98" s="10">
        <v>901925</v>
      </c>
      <c r="E98" s="4"/>
      <c r="F98" s="10">
        <f t="shared" si="1"/>
        <v>2134630</v>
      </c>
    </row>
    <row r="99" spans="2:6" x14ac:dyDescent="0.3">
      <c r="B99" s="4" t="s">
        <v>306</v>
      </c>
      <c r="C99" s="10">
        <v>1212090</v>
      </c>
      <c r="D99" s="4"/>
      <c r="E99" s="4"/>
      <c r="F99" s="10">
        <f t="shared" si="1"/>
        <v>1212090</v>
      </c>
    </row>
    <row r="100" spans="2:6" x14ac:dyDescent="0.3">
      <c r="B100" s="4" t="s">
        <v>307</v>
      </c>
      <c r="C100" s="10">
        <v>13569483</v>
      </c>
      <c r="D100" s="10">
        <v>15320000</v>
      </c>
      <c r="E100" s="4"/>
      <c r="F100" s="10">
        <f t="shared" si="1"/>
        <v>28889483</v>
      </c>
    </row>
    <row r="101" spans="2:6" x14ac:dyDescent="0.3">
      <c r="B101" s="4" t="s">
        <v>308</v>
      </c>
      <c r="C101" s="10">
        <v>46758460</v>
      </c>
      <c r="D101" s="4"/>
      <c r="E101" s="4"/>
      <c r="F101" s="10">
        <f t="shared" si="1"/>
        <v>46758460</v>
      </c>
    </row>
    <row r="102" spans="2:6" x14ac:dyDescent="0.3">
      <c r="B102" s="4" t="s">
        <v>309</v>
      </c>
      <c r="C102" s="10">
        <v>4061456</v>
      </c>
      <c r="D102" s="10">
        <v>6211020</v>
      </c>
      <c r="E102" s="4"/>
      <c r="F102" s="10">
        <f t="shared" si="1"/>
        <v>10272476</v>
      </c>
    </row>
    <row r="103" spans="2:6" x14ac:dyDescent="0.3">
      <c r="B103" s="4" t="s">
        <v>310</v>
      </c>
      <c r="C103" s="10">
        <v>453400</v>
      </c>
      <c r="D103" s="4"/>
      <c r="E103" s="4"/>
      <c r="F103" s="10">
        <f t="shared" si="1"/>
        <v>453400</v>
      </c>
    </row>
    <row r="104" spans="2:6" x14ac:dyDescent="0.3">
      <c r="B104" s="4" t="s">
        <v>311</v>
      </c>
      <c r="C104" s="10">
        <v>695457</v>
      </c>
      <c r="D104" s="4"/>
      <c r="E104" s="4"/>
      <c r="F104" s="10">
        <f t="shared" si="1"/>
        <v>695457</v>
      </c>
    </row>
    <row r="105" spans="2:6" x14ac:dyDescent="0.3">
      <c r="B105" s="4" t="s">
        <v>312</v>
      </c>
      <c r="C105" s="10">
        <v>3097855</v>
      </c>
      <c r="D105" s="4"/>
      <c r="E105" s="4"/>
      <c r="F105" s="10">
        <f t="shared" si="1"/>
        <v>3097855</v>
      </c>
    </row>
    <row r="106" spans="2:6" x14ac:dyDescent="0.3">
      <c r="B106" s="4" t="s">
        <v>313</v>
      </c>
      <c r="C106" s="10">
        <v>8852000</v>
      </c>
      <c r="D106" s="4"/>
      <c r="E106" s="4"/>
      <c r="F106" s="10">
        <f t="shared" si="1"/>
        <v>8852000</v>
      </c>
    </row>
    <row r="107" spans="2:6" x14ac:dyDescent="0.3">
      <c r="B107" s="4" t="s">
        <v>314</v>
      </c>
      <c r="C107" s="10">
        <v>16841669</v>
      </c>
      <c r="D107" s="4"/>
      <c r="E107" s="4"/>
      <c r="F107" s="10">
        <f t="shared" si="1"/>
        <v>16841669</v>
      </c>
    </row>
    <row r="108" spans="2:6" x14ac:dyDescent="0.3">
      <c r="B108" s="4" t="s">
        <v>315</v>
      </c>
      <c r="C108" s="10">
        <v>652250</v>
      </c>
      <c r="D108" s="10">
        <v>315155</v>
      </c>
      <c r="E108" s="4"/>
      <c r="F108" s="10">
        <f t="shared" si="1"/>
        <v>967405</v>
      </c>
    </row>
    <row r="109" spans="2:6" x14ac:dyDescent="0.3">
      <c r="B109" s="4" t="s">
        <v>316</v>
      </c>
      <c r="C109" s="10">
        <v>2708400</v>
      </c>
      <c r="D109" s="10">
        <v>7622000</v>
      </c>
      <c r="E109" s="4"/>
      <c r="F109" s="10">
        <f t="shared" si="1"/>
        <v>10330400</v>
      </c>
    </row>
    <row r="110" spans="2:6" x14ac:dyDescent="0.3">
      <c r="B110" s="4" t="s">
        <v>317</v>
      </c>
      <c r="C110" s="10">
        <v>22038519</v>
      </c>
      <c r="D110" s="10">
        <v>33105196</v>
      </c>
      <c r="E110" s="4"/>
      <c r="F110" s="10">
        <f t="shared" si="1"/>
        <v>55143715</v>
      </c>
    </row>
    <row r="111" spans="2:6" x14ac:dyDescent="0.3">
      <c r="B111" s="4" t="s">
        <v>318</v>
      </c>
      <c r="C111" s="10">
        <v>3410586</v>
      </c>
      <c r="D111" s="4"/>
      <c r="E111" s="4"/>
      <c r="F111" s="10">
        <f t="shared" si="1"/>
        <v>3410586</v>
      </c>
    </row>
    <row r="112" spans="2:6" x14ac:dyDescent="0.3">
      <c r="B112" s="4" t="s">
        <v>319</v>
      </c>
      <c r="C112" s="10">
        <v>373000</v>
      </c>
      <c r="D112" s="4"/>
      <c r="E112" s="4"/>
      <c r="F112" s="10">
        <f t="shared" si="1"/>
        <v>373000</v>
      </c>
    </row>
    <row r="113" spans="2:6" x14ac:dyDescent="0.3">
      <c r="B113" s="4" t="s">
        <v>320</v>
      </c>
      <c r="C113" s="10">
        <v>58884000</v>
      </c>
      <c r="D113" s="4"/>
      <c r="E113" s="4"/>
      <c r="F113" s="10">
        <f t="shared" si="1"/>
        <v>58884000</v>
      </c>
    </row>
    <row r="114" spans="2:6" x14ac:dyDescent="0.3">
      <c r="B114" s="4" t="s">
        <v>321</v>
      </c>
      <c r="C114" s="10">
        <v>2483610</v>
      </c>
      <c r="D114" s="4"/>
      <c r="E114" s="4"/>
      <c r="F114" s="10">
        <f t="shared" si="1"/>
        <v>2483610</v>
      </c>
    </row>
    <row r="115" spans="2:6" x14ac:dyDescent="0.3">
      <c r="B115" s="4" t="s">
        <v>322</v>
      </c>
      <c r="C115" s="10">
        <v>13288725</v>
      </c>
      <c r="D115" s="4"/>
      <c r="E115" s="4"/>
      <c r="F115" s="10">
        <f t="shared" si="1"/>
        <v>13288725</v>
      </c>
    </row>
    <row r="116" spans="2:6" x14ac:dyDescent="0.3">
      <c r="B116" s="4" t="s">
        <v>8</v>
      </c>
      <c r="C116" s="10">
        <v>15811040</v>
      </c>
      <c r="D116" s="4"/>
      <c r="E116" s="4"/>
      <c r="F116" s="10">
        <f t="shared" si="1"/>
        <v>15811040</v>
      </c>
    </row>
    <row r="117" spans="2:6" x14ac:dyDescent="0.3">
      <c r="B117" s="4" t="s">
        <v>323</v>
      </c>
      <c r="C117" s="10">
        <v>7230500</v>
      </c>
      <c r="D117" s="4"/>
      <c r="E117" s="4"/>
      <c r="F117" s="10">
        <f t="shared" si="1"/>
        <v>7230500</v>
      </c>
    </row>
    <row r="118" spans="2:6" x14ac:dyDescent="0.3">
      <c r="B118" s="4" t="s">
        <v>324</v>
      </c>
      <c r="C118" s="10">
        <v>7907377</v>
      </c>
      <c r="D118" s="4"/>
      <c r="E118" s="4"/>
      <c r="F118" s="10">
        <f t="shared" si="1"/>
        <v>7907377</v>
      </c>
    </row>
    <row r="119" spans="2:6" x14ac:dyDescent="0.3">
      <c r="B119" s="4" t="s">
        <v>325</v>
      </c>
      <c r="C119" s="10">
        <v>1846000</v>
      </c>
      <c r="D119" s="4"/>
      <c r="E119" s="4"/>
      <c r="F119" s="10">
        <f t="shared" si="1"/>
        <v>1846000</v>
      </c>
    </row>
    <row r="120" spans="2:6" x14ac:dyDescent="0.3">
      <c r="B120" s="4" t="s">
        <v>15</v>
      </c>
      <c r="C120" s="10">
        <v>6170000</v>
      </c>
      <c r="D120" s="4"/>
      <c r="E120" s="4"/>
      <c r="F120" s="10">
        <f t="shared" si="1"/>
        <v>6170000</v>
      </c>
    </row>
    <row r="121" spans="2:6" x14ac:dyDescent="0.3">
      <c r="B121" s="4" t="s">
        <v>326</v>
      </c>
      <c r="C121" s="10">
        <v>2488457</v>
      </c>
      <c r="D121" s="4"/>
      <c r="E121" s="4"/>
      <c r="F121" s="10">
        <f t="shared" si="1"/>
        <v>2488457</v>
      </c>
    </row>
    <row r="122" spans="2:6" x14ac:dyDescent="0.3">
      <c r="B122" s="4" t="s">
        <v>327</v>
      </c>
      <c r="C122" s="10">
        <v>219250</v>
      </c>
      <c r="D122" s="10">
        <v>337127</v>
      </c>
      <c r="E122" s="4"/>
      <c r="F122" s="10">
        <f t="shared" si="1"/>
        <v>556377</v>
      </c>
    </row>
    <row r="123" spans="2:6" x14ac:dyDescent="0.3">
      <c r="B123" s="4" t="s">
        <v>328</v>
      </c>
      <c r="C123" s="10">
        <v>18908750</v>
      </c>
      <c r="D123" s="4"/>
      <c r="E123" s="4"/>
      <c r="F123" s="10">
        <f t="shared" si="1"/>
        <v>18908750</v>
      </c>
    </row>
    <row r="124" spans="2:6" x14ac:dyDescent="0.3">
      <c r="B124" s="4" t="s">
        <v>329</v>
      </c>
      <c r="C124" s="10">
        <v>425900</v>
      </c>
      <c r="D124" s="4"/>
      <c r="E124" s="4"/>
      <c r="F124" s="10">
        <f t="shared" si="1"/>
        <v>425900</v>
      </c>
    </row>
    <row r="125" spans="2:6" x14ac:dyDescent="0.3">
      <c r="B125" s="4" t="s">
        <v>330</v>
      </c>
      <c r="C125" s="10">
        <v>2332650</v>
      </c>
      <c r="D125" s="4"/>
      <c r="E125" s="4"/>
      <c r="F125" s="10">
        <f t="shared" si="1"/>
        <v>2332650</v>
      </c>
    </row>
    <row r="126" spans="2:6" x14ac:dyDescent="0.3">
      <c r="B126" s="4" t="s">
        <v>331</v>
      </c>
      <c r="C126" s="10">
        <v>4742000</v>
      </c>
      <c r="D126" s="4"/>
      <c r="E126" s="4"/>
      <c r="F126" s="10">
        <f t="shared" si="1"/>
        <v>4742000</v>
      </c>
    </row>
    <row r="127" spans="2:6" x14ac:dyDescent="0.3">
      <c r="B127" s="4" t="s">
        <v>332</v>
      </c>
      <c r="C127" s="10">
        <v>718500</v>
      </c>
      <c r="D127" s="4"/>
      <c r="E127" s="4"/>
      <c r="F127" s="10">
        <f t="shared" si="1"/>
        <v>718500</v>
      </c>
    </row>
    <row r="128" spans="2:6" x14ac:dyDescent="0.3">
      <c r="B128" s="4" t="s">
        <v>333</v>
      </c>
      <c r="C128" s="10">
        <v>4568300</v>
      </c>
      <c r="D128" s="10">
        <v>6532000</v>
      </c>
      <c r="E128" s="4"/>
      <c r="F128" s="10">
        <f t="shared" si="1"/>
        <v>11100300</v>
      </c>
    </row>
    <row r="129" spans="2:6" x14ac:dyDescent="0.3">
      <c r="B129" s="4" t="s">
        <v>334</v>
      </c>
      <c r="C129" s="10">
        <v>12554500</v>
      </c>
      <c r="D129" s="4"/>
      <c r="E129" s="4"/>
      <c r="F129" s="10">
        <f t="shared" si="1"/>
        <v>12554500</v>
      </c>
    </row>
    <row r="130" spans="2:6" x14ac:dyDescent="0.3">
      <c r="B130" s="4" t="s">
        <v>335</v>
      </c>
      <c r="C130" s="10">
        <v>1101000</v>
      </c>
      <c r="D130" s="4"/>
      <c r="E130" s="4"/>
      <c r="F130" s="10">
        <f t="shared" si="1"/>
        <v>1101000</v>
      </c>
    </row>
    <row r="131" spans="2:6" x14ac:dyDescent="0.3">
      <c r="B131" s="4" t="s">
        <v>336</v>
      </c>
      <c r="C131" s="10">
        <v>1508000</v>
      </c>
      <c r="D131" s="4"/>
      <c r="E131" s="4"/>
      <c r="F131" s="10">
        <f t="shared" si="1"/>
        <v>1508000</v>
      </c>
    </row>
    <row r="132" spans="2:6" x14ac:dyDescent="0.3">
      <c r="B132" s="4" t="s">
        <v>337</v>
      </c>
      <c r="C132" s="10">
        <v>169657</v>
      </c>
      <c r="D132" s="4"/>
      <c r="E132" s="4"/>
      <c r="F132" s="10">
        <f t="shared" si="1"/>
        <v>169657</v>
      </c>
    </row>
    <row r="133" spans="2:6" x14ac:dyDescent="0.3">
      <c r="B133" s="4" t="s">
        <v>338</v>
      </c>
      <c r="C133" s="10">
        <v>5486000</v>
      </c>
      <c r="D133" s="4"/>
      <c r="E133" s="4"/>
      <c r="F133" s="10">
        <f t="shared" si="1"/>
        <v>5486000</v>
      </c>
    </row>
    <row r="134" spans="2:6" x14ac:dyDescent="0.3">
      <c r="B134" s="4" t="s">
        <v>7</v>
      </c>
      <c r="C134" s="10">
        <v>1805000</v>
      </c>
      <c r="D134" s="4"/>
      <c r="E134" s="4"/>
      <c r="F134" s="10">
        <f t="shared" ref="F134:F176" si="2">SUM(C134:E134)</f>
        <v>1805000</v>
      </c>
    </row>
    <row r="135" spans="2:6" x14ac:dyDescent="0.3">
      <c r="B135" s="4" t="s">
        <v>339</v>
      </c>
      <c r="C135" s="10">
        <v>5587680</v>
      </c>
      <c r="D135" s="4"/>
      <c r="E135" s="4"/>
      <c r="F135" s="10">
        <f t="shared" si="2"/>
        <v>5587680</v>
      </c>
    </row>
    <row r="136" spans="2:6" x14ac:dyDescent="0.3">
      <c r="B136" s="4" t="s">
        <v>340</v>
      </c>
      <c r="C136" s="10">
        <v>2908500</v>
      </c>
      <c r="D136" s="4"/>
      <c r="E136" s="4"/>
      <c r="F136" s="10">
        <f t="shared" si="2"/>
        <v>2908500</v>
      </c>
    </row>
    <row r="137" spans="2:6" x14ac:dyDescent="0.3">
      <c r="B137" s="4" t="s">
        <v>341</v>
      </c>
      <c r="C137" s="10">
        <v>13662916</v>
      </c>
      <c r="D137" s="4"/>
      <c r="E137" s="4"/>
      <c r="F137" s="10">
        <f t="shared" si="2"/>
        <v>13662916</v>
      </c>
    </row>
    <row r="138" spans="2:6" x14ac:dyDescent="0.3">
      <c r="B138" s="4" t="s">
        <v>342</v>
      </c>
      <c r="C138" s="10">
        <v>1069457</v>
      </c>
      <c r="D138" s="4"/>
      <c r="E138" s="4"/>
      <c r="F138" s="10">
        <f t="shared" si="2"/>
        <v>1069457</v>
      </c>
    </row>
    <row r="139" spans="2:6" x14ac:dyDescent="0.3">
      <c r="B139" s="4" t="s">
        <v>11</v>
      </c>
      <c r="C139" s="10">
        <v>2653457</v>
      </c>
      <c r="D139" s="4"/>
      <c r="E139" s="4"/>
      <c r="F139" s="10">
        <f t="shared" si="2"/>
        <v>2653457</v>
      </c>
    </row>
    <row r="140" spans="2:6" x14ac:dyDescent="0.3">
      <c r="B140" s="4" t="s">
        <v>343</v>
      </c>
      <c r="C140" s="10">
        <v>167800</v>
      </c>
      <c r="D140" s="4"/>
      <c r="E140" s="4"/>
      <c r="F140" s="10">
        <f t="shared" si="2"/>
        <v>167800</v>
      </c>
    </row>
    <row r="141" spans="2:6" x14ac:dyDescent="0.3">
      <c r="B141" s="4" t="s">
        <v>344</v>
      </c>
      <c r="C141" s="10">
        <v>8437500</v>
      </c>
      <c r="D141" s="10">
        <v>5320000</v>
      </c>
      <c r="E141" s="4"/>
      <c r="F141" s="10">
        <f t="shared" si="2"/>
        <v>13757500</v>
      </c>
    </row>
    <row r="142" spans="2:6" x14ac:dyDescent="0.3">
      <c r="B142" s="4" t="s">
        <v>345</v>
      </c>
      <c r="C142" s="10">
        <v>13671000</v>
      </c>
      <c r="D142" s="4"/>
      <c r="E142" s="4"/>
      <c r="F142" s="10">
        <f t="shared" si="2"/>
        <v>13671000</v>
      </c>
    </row>
    <row r="143" spans="2:6" x14ac:dyDescent="0.3">
      <c r="B143" s="4" t="s">
        <v>346</v>
      </c>
      <c r="C143" s="10">
        <v>387000</v>
      </c>
      <c r="D143" s="4"/>
      <c r="E143" s="4"/>
      <c r="F143" s="10">
        <f t="shared" si="2"/>
        <v>387000</v>
      </c>
    </row>
    <row r="144" spans="2:6" x14ac:dyDescent="0.3">
      <c r="B144" s="4" t="s">
        <v>347</v>
      </c>
      <c r="C144" s="4"/>
      <c r="D144" s="4"/>
      <c r="E144" s="10">
        <v>52372245</v>
      </c>
      <c r="F144" s="10">
        <f t="shared" si="2"/>
        <v>52372245</v>
      </c>
    </row>
    <row r="145" spans="2:6" x14ac:dyDescent="0.3">
      <c r="B145" s="4" t="s">
        <v>24</v>
      </c>
      <c r="C145" s="10">
        <v>927750</v>
      </c>
      <c r="D145" s="4"/>
      <c r="E145" s="10">
        <v>135761</v>
      </c>
      <c r="F145" s="10">
        <f t="shared" si="2"/>
        <v>1063511</v>
      </c>
    </row>
    <row r="146" spans="2:6" x14ac:dyDescent="0.3">
      <c r="B146" s="4" t="s">
        <v>348</v>
      </c>
      <c r="C146" s="10">
        <v>4107150</v>
      </c>
      <c r="D146" s="10">
        <v>3123457</v>
      </c>
      <c r="E146" s="4"/>
      <c r="F146" s="10">
        <f t="shared" si="2"/>
        <v>7230607</v>
      </c>
    </row>
    <row r="147" spans="2:6" x14ac:dyDescent="0.3">
      <c r="B147" s="4" t="s">
        <v>349</v>
      </c>
      <c r="C147" s="10">
        <v>354500</v>
      </c>
      <c r="D147" s="4"/>
      <c r="E147" s="4"/>
      <c r="F147" s="10">
        <f t="shared" si="2"/>
        <v>354500</v>
      </c>
    </row>
    <row r="148" spans="2:6" x14ac:dyDescent="0.3">
      <c r="B148" s="4" t="s">
        <v>350</v>
      </c>
      <c r="C148" s="4"/>
      <c r="D148" s="4"/>
      <c r="E148" s="10">
        <v>27680737</v>
      </c>
      <c r="F148" s="10">
        <f t="shared" si="2"/>
        <v>27680737</v>
      </c>
    </row>
    <row r="149" spans="2:6" x14ac:dyDescent="0.3">
      <c r="B149" s="4" t="s">
        <v>19</v>
      </c>
      <c r="C149" s="10">
        <v>1070300</v>
      </c>
      <c r="D149" s="10">
        <v>128273</v>
      </c>
      <c r="E149" s="10">
        <v>2167067</v>
      </c>
      <c r="F149" s="10">
        <f t="shared" si="2"/>
        <v>3365640</v>
      </c>
    </row>
    <row r="150" spans="2:6" x14ac:dyDescent="0.3">
      <c r="B150" s="4" t="s">
        <v>351</v>
      </c>
      <c r="C150" s="10">
        <v>1510482</v>
      </c>
      <c r="D150" s="4"/>
      <c r="E150" s="4"/>
      <c r="F150" s="10">
        <f t="shared" si="2"/>
        <v>1510482</v>
      </c>
    </row>
    <row r="151" spans="2:6" x14ac:dyDescent="0.3">
      <c r="B151" s="4" t="s">
        <v>31</v>
      </c>
      <c r="C151" s="10">
        <v>1113457</v>
      </c>
      <c r="D151" s="4"/>
      <c r="E151" s="4"/>
      <c r="F151" s="10">
        <f t="shared" si="2"/>
        <v>1113457</v>
      </c>
    </row>
    <row r="152" spans="2:6" x14ac:dyDescent="0.3">
      <c r="B152" s="4" t="s">
        <v>352</v>
      </c>
      <c r="C152" s="10">
        <v>641337</v>
      </c>
      <c r="D152" s="4"/>
      <c r="E152" s="4"/>
      <c r="F152" s="10">
        <f t="shared" si="2"/>
        <v>641337</v>
      </c>
    </row>
    <row r="153" spans="2:6" x14ac:dyDescent="0.3">
      <c r="B153" s="4" t="s">
        <v>9</v>
      </c>
      <c r="C153" s="10">
        <v>3743100</v>
      </c>
      <c r="D153" s="4"/>
      <c r="E153" s="4"/>
      <c r="F153" s="10">
        <f t="shared" si="2"/>
        <v>3743100</v>
      </c>
    </row>
    <row r="154" spans="2:6" x14ac:dyDescent="0.3">
      <c r="B154" s="4" t="s">
        <v>353</v>
      </c>
      <c r="C154" s="10">
        <v>4269550</v>
      </c>
      <c r="D154" s="4"/>
      <c r="E154" s="4"/>
      <c r="F154" s="10">
        <f t="shared" si="2"/>
        <v>4269550</v>
      </c>
    </row>
    <row r="155" spans="2:6" x14ac:dyDescent="0.3">
      <c r="B155" s="4" t="s">
        <v>20</v>
      </c>
      <c r="C155" s="10">
        <v>3643457</v>
      </c>
      <c r="D155" s="4"/>
      <c r="E155" s="4"/>
      <c r="F155" s="10">
        <f t="shared" si="2"/>
        <v>3643457</v>
      </c>
    </row>
    <row r="156" spans="2:6" x14ac:dyDescent="0.3">
      <c r="B156" s="4" t="s">
        <v>354</v>
      </c>
      <c r="C156" s="10">
        <v>815000</v>
      </c>
      <c r="D156" s="4"/>
      <c r="E156" s="4"/>
      <c r="F156" s="10">
        <f t="shared" si="2"/>
        <v>815000</v>
      </c>
    </row>
    <row r="157" spans="2:6" x14ac:dyDescent="0.3">
      <c r="B157" s="4" t="s">
        <v>355</v>
      </c>
      <c r="C157" s="10">
        <v>398456</v>
      </c>
      <c r="D157" s="4"/>
      <c r="E157" s="4"/>
      <c r="F157" s="10">
        <f t="shared" si="2"/>
        <v>398456</v>
      </c>
    </row>
    <row r="158" spans="2:6" x14ac:dyDescent="0.3">
      <c r="B158" s="4" t="s">
        <v>28</v>
      </c>
      <c r="C158" s="10">
        <v>838300</v>
      </c>
      <c r="D158" s="4"/>
      <c r="E158" s="4"/>
      <c r="F158" s="10">
        <f t="shared" si="2"/>
        <v>838300</v>
      </c>
    </row>
    <row r="159" spans="2:6" x14ac:dyDescent="0.3">
      <c r="B159" s="4" t="s">
        <v>356</v>
      </c>
      <c r="C159" s="10">
        <v>2892000</v>
      </c>
      <c r="D159" s="4"/>
      <c r="E159" s="4"/>
      <c r="F159" s="10">
        <f t="shared" si="2"/>
        <v>2892000</v>
      </c>
    </row>
    <row r="160" spans="2:6" x14ac:dyDescent="0.3">
      <c r="B160" s="4" t="s">
        <v>357</v>
      </c>
      <c r="C160" s="10">
        <v>3778590</v>
      </c>
      <c r="D160" s="4"/>
      <c r="E160" s="4"/>
      <c r="F160" s="10">
        <f t="shared" si="2"/>
        <v>3778590</v>
      </c>
    </row>
    <row r="161" spans="2:6" x14ac:dyDescent="0.3">
      <c r="B161" s="4" t="s">
        <v>17</v>
      </c>
      <c r="C161" s="10">
        <v>4303457</v>
      </c>
      <c r="D161" s="4"/>
      <c r="E161" s="4"/>
      <c r="F161" s="10">
        <f t="shared" si="2"/>
        <v>4303457</v>
      </c>
    </row>
    <row r="162" spans="2:6" x14ac:dyDescent="0.3">
      <c r="B162" s="4" t="s">
        <v>358</v>
      </c>
      <c r="C162" s="10">
        <v>7504610</v>
      </c>
      <c r="D162" s="4"/>
      <c r="E162" s="4"/>
      <c r="F162" s="10">
        <f t="shared" si="2"/>
        <v>7504610</v>
      </c>
    </row>
    <row r="163" spans="2:6" x14ac:dyDescent="0.3">
      <c r="B163" s="4" t="s">
        <v>359</v>
      </c>
      <c r="C163" s="10">
        <v>486457</v>
      </c>
      <c r="D163" s="4"/>
      <c r="E163" s="4"/>
      <c r="F163" s="10">
        <f t="shared" si="2"/>
        <v>486457</v>
      </c>
    </row>
    <row r="164" spans="2:6" x14ac:dyDescent="0.3">
      <c r="B164" s="4" t="s">
        <v>360</v>
      </c>
      <c r="C164" s="10">
        <v>1499500</v>
      </c>
      <c r="D164" s="10">
        <v>752500</v>
      </c>
      <c r="E164" s="4"/>
      <c r="F164" s="10">
        <f t="shared" si="2"/>
        <v>2252000</v>
      </c>
    </row>
    <row r="165" spans="2:6" x14ac:dyDescent="0.3">
      <c r="B165" s="4" t="s">
        <v>361</v>
      </c>
      <c r="C165" s="10">
        <v>30952000</v>
      </c>
      <c r="D165" s="10">
        <v>58313000</v>
      </c>
      <c r="E165" s="4"/>
      <c r="F165" s="10">
        <f t="shared" si="2"/>
        <v>89265000</v>
      </c>
    </row>
    <row r="166" spans="2:6" x14ac:dyDescent="0.3">
      <c r="B166" s="4" t="s">
        <v>42</v>
      </c>
      <c r="C166" s="10">
        <v>10794500</v>
      </c>
      <c r="D166" s="4"/>
      <c r="E166" s="4"/>
      <c r="F166" s="10">
        <f t="shared" si="2"/>
        <v>10794500</v>
      </c>
    </row>
    <row r="167" spans="2:6" x14ac:dyDescent="0.3">
      <c r="B167" s="4" t="s">
        <v>362</v>
      </c>
      <c r="C167" s="10">
        <v>1781540</v>
      </c>
      <c r="D167" s="4"/>
      <c r="E167" s="4"/>
      <c r="F167" s="10">
        <f t="shared" si="2"/>
        <v>1781540</v>
      </c>
    </row>
    <row r="168" spans="2:6" x14ac:dyDescent="0.3">
      <c r="B168" s="4" t="s">
        <v>363</v>
      </c>
      <c r="C168" s="10">
        <v>11836367</v>
      </c>
      <c r="D168" s="10">
        <v>9076210</v>
      </c>
      <c r="E168" s="4"/>
      <c r="F168" s="10">
        <f t="shared" si="2"/>
        <v>20912577</v>
      </c>
    </row>
    <row r="169" spans="2:6" x14ac:dyDescent="0.3">
      <c r="B169" s="4" t="s">
        <v>364</v>
      </c>
      <c r="C169" s="10">
        <v>2852300</v>
      </c>
      <c r="D169" s="4"/>
      <c r="E169" s="4"/>
      <c r="F169" s="10">
        <f t="shared" si="2"/>
        <v>2852300</v>
      </c>
    </row>
    <row r="170" spans="2:6" x14ac:dyDescent="0.3">
      <c r="B170" s="4" t="s">
        <v>365</v>
      </c>
      <c r="C170" s="10">
        <v>4625960</v>
      </c>
      <c r="D170" s="4"/>
      <c r="E170" s="4"/>
      <c r="F170" s="10">
        <f t="shared" si="2"/>
        <v>4625960</v>
      </c>
    </row>
    <row r="171" spans="2:6" x14ac:dyDescent="0.3">
      <c r="B171" s="4" t="s">
        <v>366</v>
      </c>
      <c r="C171" s="10">
        <v>2599060</v>
      </c>
      <c r="D171" s="4"/>
      <c r="E171" s="4"/>
      <c r="F171" s="10">
        <f t="shared" si="2"/>
        <v>2599060</v>
      </c>
    </row>
    <row r="172" spans="2:6" x14ac:dyDescent="0.3">
      <c r="B172" s="4" t="s">
        <v>367</v>
      </c>
      <c r="C172" s="10">
        <v>49403400</v>
      </c>
      <c r="D172" s="4"/>
      <c r="E172" s="4"/>
      <c r="F172" s="10">
        <f t="shared" si="2"/>
        <v>49403400</v>
      </c>
    </row>
    <row r="173" spans="2:6" x14ac:dyDescent="0.3">
      <c r="B173" s="4" t="s">
        <v>368</v>
      </c>
      <c r="C173" s="10">
        <v>354450</v>
      </c>
      <c r="D173" s="4"/>
      <c r="E173" s="4"/>
      <c r="F173" s="10">
        <f t="shared" si="2"/>
        <v>354450</v>
      </c>
    </row>
    <row r="174" spans="2:6" x14ac:dyDescent="0.3">
      <c r="B174" s="4" t="s">
        <v>369</v>
      </c>
      <c r="C174" s="10">
        <v>1302850</v>
      </c>
      <c r="D174" s="4"/>
      <c r="E174" s="4"/>
      <c r="F174" s="10">
        <f t="shared" si="2"/>
        <v>1302850</v>
      </c>
    </row>
    <row r="175" spans="2:6" x14ac:dyDescent="0.3">
      <c r="B175" s="4" t="s">
        <v>370</v>
      </c>
      <c r="C175" s="10">
        <v>61463140</v>
      </c>
      <c r="D175" s="4"/>
      <c r="E175" s="4"/>
      <c r="F175" s="10">
        <f t="shared" si="2"/>
        <v>61463140</v>
      </c>
    </row>
    <row r="176" spans="2:6" x14ac:dyDescent="0.3">
      <c r="B176" s="4" t="s">
        <v>371</v>
      </c>
      <c r="C176" s="10">
        <v>6927000</v>
      </c>
      <c r="D176" s="4"/>
      <c r="E176" s="4"/>
      <c r="F176" s="10">
        <f t="shared" si="2"/>
        <v>6927000</v>
      </c>
    </row>
    <row r="177" spans="3:3" x14ac:dyDescent="0.3">
      <c r="C177" s="9"/>
    </row>
  </sheetData>
  <dataConsolidate topLabels="1">
    <dataRefs count="3">
      <dataRef ref="B4:E170" sheet="매출채권"/>
      <dataRef ref="B4:F46" sheet="받을어음"/>
      <dataRef ref="B4:C10" sheet="외화매출채권"/>
    </dataRefs>
  </dataConsolidate>
  <mergeCells count="1">
    <mergeCell ref="B2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0218-8155-4F1F-BE6D-F2240FE8978D}">
  <dimension ref="B1:E170"/>
  <sheetViews>
    <sheetView workbookViewId="0">
      <selection activeCell="D7" sqref="D7"/>
    </sheetView>
  </sheetViews>
  <sheetFormatPr defaultRowHeight="16.5" x14ac:dyDescent="0.3"/>
  <cols>
    <col min="1" max="1" width="1" customWidth="1"/>
    <col min="2" max="2" width="20" customWidth="1"/>
    <col min="3" max="3" width="13.125" customWidth="1"/>
    <col min="4" max="4" width="13" customWidth="1"/>
  </cols>
  <sheetData>
    <row r="1" spans="2:5" ht="6" customHeight="1" x14ac:dyDescent="0.3"/>
    <row r="2" spans="2:5" ht="20.25" x14ac:dyDescent="0.3">
      <c r="B2" s="12" t="s">
        <v>182</v>
      </c>
      <c r="C2" s="12"/>
      <c r="D2" s="12"/>
      <c r="E2" s="12"/>
    </row>
    <row r="3" spans="2:5" ht="6" customHeight="1" x14ac:dyDescent="0.3"/>
    <row r="4" spans="2:5" x14ac:dyDescent="0.3">
      <c r="B4" s="14" t="s">
        <v>179</v>
      </c>
      <c r="C4" s="14" t="s">
        <v>1</v>
      </c>
      <c r="D4" s="14" t="s">
        <v>180</v>
      </c>
      <c r="E4" s="14" t="s">
        <v>181</v>
      </c>
    </row>
    <row r="5" spans="2:5" x14ac:dyDescent="0.3">
      <c r="B5" s="8" t="s">
        <v>170</v>
      </c>
      <c r="C5" s="1">
        <v>645950</v>
      </c>
      <c r="D5" s="6">
        <v>45935</v>
      </c>
      <c r="E5" s="4"/>
    </row>
    <row r="6" spans="2:5" x14ac:dyDescent="0.3">
      <c r="B6" s="8" t="s">
        <v>149</v>
      </c>
      <c r="C6" s="1">
        <v>13161207</v>
      </c>
      <c r="D6" s="6">
        <v>45794</v>
      </c>
      <c r="E6" s="4"/>
    </row>
    <row r="7" spans="2:5" x14ac:dyDescent="0.3">
      <c r="B7" s="8" t="s">
        <v>160</v>
      </c>
      <c r="C7" s="1">
        <v>12103220</v>
      </c>
      <c r="D7" s="6">
        <v>46015</v>
      </c>
      <c r="E7" s="4"/>
    </row>
    <row r="8" spans="2:5" x14ac:dyDescent="0.3">
      <c r="B8" s="8" t="s">
        <v>14</v>
      </c>
      <c r="C8" s="1">
        <v>2629000</v>
      </c>
      <c r="D8" s="6">
        <v>45827</v>
      </c>
      <c r="E8" s="4"/>
    </row>
    <row r="9" spans="2:5" x14ac:dyDescent="0.3">
      <c r="B9" s="8" t="s">
        <v>124</v>
      </c>
      <c r="C9" s="1">
        <v>949250</v>
      </c>
      <c r="D9" s="6">
        <v>45918</v>
      </c>
      <c r="E9" s="4"/>
    </row>
    <row r="10" spans="2:5" x14ac:dyDescent="0.3">
      <c r="B10" s="8" t="s">
        <v>35</v>
      </c>
      <c r="C10" s="1">
        <v>20005957</v>
      </c>
      <c r="D10" s="6">
        <v>45715</v>
      </c>
      <c r="E10" s="4"/>
    </row>
    <row r="11" spans="2:5" x14ac:dyDescent="0.3">
      <c r="B11" s="8" t="s">
        <v>109</v>
      </c>
      <c r="C11" s="1">
        <v>6986950</v>
      </c>
      <c r="D11" s="6">
        <v>45762</v>
      </c>
      <c r="E11" s="4"/>
    </row>
    <row r="12" spans="2:5" x14ac:dyDescent="0.3">
      <c r="B12" s="8" t="s">
        <v>32</v>
      </c>
      <c r="C12" s="1">
        <v>12053456</v>
      </c>
      <c r="D12" s="6">
        <v>45961</v>
      </c>
      <c r="E12" s="4"/>
    </row>
    <row r="13" spans="2:5" x14ac:dyDescent="0.3">
      <c r="B13" s="8" t="s">
        <v>36</v>
      </c>
      <c r="C13" s="1">
        <v>853960</v>
      </c>
      <c r="D13" s="6">
        <v>45700</v>
      </c>
      <c r="E13" s="4"/>
    </row>
    <row r="14" spans="2:5" x14ac:dyDescent="0.3">
      <c r="B14" s="8" t="s">
        <v>140</v>
      </c>
      <c r="C14" s="1">
        <v>7146957</v>
      </c>
      <c r="D14" s="6">
        <v>45680</v>
      </c>
      <c r="E14" s="4"/>
    </row>
    <row r="15" spans="2:5" x14ac:dyDescent="0.3">
      <c r="B15" s="8" t="s">
        <v>40</v>
      </c>
      <c r="C15" s="1">
        <v>92116767</v>
      </c>
      <c r="D15" s="6">
        <v>45785</v>
      </c>
      <c r="E15" s="4"/>
    </row>
    <row r="16" spans="2:5" x14ac:dyDescent="0.3">
      <c r="B16" s="8" t="s">
        <v>167</v>
      </c>
      <c r="C16" s="1">
        <v>2323457</v>
      </c>
      <c r="D16" s="6">
        <v>45911</v>
      </c>
      <c r="E16" s="4"/>
    </row>
    <row r="17" spans="2:5" x14ac:dyDescent="0.3">
      <c r="B17" s="8" t="s">
        <v>107</v>
      </c>
      <c r="C17" s="1">
        <v>20798850</v>
      </c>
      <c r="D17" s="6">
        <v>45971</v>
      </c>
      <c r="E17" s="4"/>
    </row>
    <row r="18" spans="2:5" x14ac:dyDescent="0.3">
      <c r="B18" s="8" t="s">
        <v>33</v>
      </c>
      <c r="C18" s="1">
        <v>1428880</v>
      </c>
      <c r="D18" s="6">
        <v>45906</v>
      </c>
      <c r="E18" s="4"/>
    </row>
    <row r="19" spans="2:5" x14ac:dyDescent="0.3">
      <c r="B19" s="8" t="s">
        <v>43</v>
      </c>
      <c r="C19" s="1">
        <v>1143140</v>
      </c>
      <c r="D19" s="6">
        <v>45897</v>
      </c>
      <c r="E19" s="4"/>
    </row>
    <row r="20" spans="2:5" x14ac:dyDescent="0.3">
      <c r="B20" s="8" t="s">
        <v>65</v>
      </c>
      <c r="C20" s="1">
        <v>51407050</v>
      </c>
      <c r="D20" s="6">
        <v>45851</v>
      </c>
      <c r="E20" s="4"/>
    </row>
    <row r="21" spans="2:5" x14ac:dyDescent="0.3">
      <c r="B21" s="8" t="s">
        <v>16</v>
      </c>
      <c r="C21" s="1">
        <v>604580</v>
      </c>
      <c r="D21" s="6">
        <v>45809</v>
      </c>
      <c r="E21" s="4"/>
    </row>
    <row r="22" spans="2:5" x14ac:dyDescent="0.3">
      <c r="B22" s="8" t="s">
        <v>156</v>
      </c>
      <c r="C22" s="1">
        <v>4413456</v>
      </c>
      <c r="D22" s="6">
        <v>45826</v>
      </c>
      <c r="E22" s="4"/>
    </row>
    <row r="23" spans="2:5" x14ac:dyDescent="0.3">
      <c r="B23" s="8" t="s">
        <v>44</v>
      </c>
      <c r="C23" s="1">
        <v>4469200</v>
      </c>
      <c r="D23" s="6">
        <v>45882</v>
      </c>
      <c r="E23" s="4"/>
    </row>
    <row r="24" spans="2:5" x14ac:dyDescent="0.3">
      <c r="B24" s="8" t="s">
        <v>128</v>
      </c>
      <c r="C24" s="1">
        <v>42631857</v>
      </c>
      <c r="D24" s="6">
        <v>45733</v>
      </c>
      <c r="E24" s="4"/>
    </row>
    <row r="25" spans="2:5" x14ac:dyDescent="0.3">
      <c r="B25" s="8" t="s">
        <v>99</v>
      </c>
      <c r="C25" s="1">
        <v>796300</v>
      </c>
      <c r="D25" s="6">
        <v>45767</v>
      </c>
      <c r="E25" s="4"/>
    </row>
    <row r="26" spans="2:5" x14ac:dyDescent="0.3">
      <c r="B26" s="8" t="s">
        <v>138</v>
      </c>
      <c r="C26" s="1">
        <v>5692317</v>
      </c>
      <c r="D26" s="6">
        <v>45952</v>
      </c>
      <c r="E26" s="4"/>
    </row>
    <row r="27" spans="2:5" x14ac:dyDescent="0.3">
      <c r="B27" s="8" t="s">
        <v>116</v>
      </c>
      <c r="C27" s="1">
        <v>3102250</v>
      </c>
      <c r="D27" s="6">
        <v>45658</v>
      </c>
      <c r="E27" s="4"/>
    </row>
    <row r="28" spans="2:5" x14ac:dyDescent="0.3">
      <c r="B28" s="8" t="s">
        <v>64</v>
      </c>
      <c r="C28" s="1">
        <v>542557</v>
      </c>
      <c r="D28" s="6">
        <v>45870</v>
      </c>
      <c r="E28" s="4"/>
    </row>
    <row r="29" spans="2:5" x14ac:dyDescent="0.3">
      <c r="B29" s="8" t="s">
        <v>150</v>
      </c>
      <c r="C29" s="1">
        <v>56013510</v>
      </c>
      <c r="D29" s="6">
        <v>45939</v>
      </c>
      <c r="E29" s="4"/>
    </row>
    <row r="30" spans="2:5" x14ac:dyDescent="0.3">
      <c r="B30" s="8" t="s">
        <v>64</v>
      </c>
      <c r="C30" s="1">
        <v>35708456</v>
      </c>
      <c r="D30" s="6">
        <v>45794</v>
      </c>
      <c r="E30" s="4"/>
    </row>
    <row r="31" spans="2:5" x14ac:dyDescent="0.3">
      <c r="B31" s="8" t="s">
        <v>174</v>
      </c>
      <c r="C31" s="1">
        <v>1245560</v>
      </c>
      <c r="D31" s="6">
        <v>45742</v>
      </c>
      <c r="E31" s="4"/>
    </row>
    <row r="32" spans="2:5" x14ac:dyDescent="0.3">
      <c r="B32" s="8" t="s">
        <v>25</v>
      </c>
      <c r="C32" s="1">
        <v>1035000</v>
      </c>
      <c r="D32" s="6">
        <v>45709</v>
      </c>
      <c r="E32" s="4"/>
    </row>
    <row r="33" spans="2:5" x14ac:dyDescent="0.3">
      <c r="B33" s="8" t="s">
        <v>70</v>
      </c>
      <c r="C33" s="1">
        <v>21480796</v>
      </c>
      <c r="D33" s="6">
        <v>45931</v>
      </c>
      <c r="E33" s="4"/>
    </row>
    <row r="34" spans="2:5" x14ac:dyDescent="0.3">
      <c r="B34" s="8" t="s">
        <v>173</v>
      </c>
      <c r="C34" s="1">
        <v>1852500</v>
      </c>
      <c r="D34" s="6">
        <v>45892</v>
      </c>
      <c r="E34" s="4"/>
    </row>
    <row r="35" spans="2:5" x14ac:dyDescent="0.3">
      <c r="B35" s="8" t="s">
        <v>85</v>
      </c>
      <c r="C35" s="1">
        <v>3171950</v>
      </c>
      <c r="D35" s="6">
        <v>45898</v>
      </c>
      <c r="E35" s="4"/>
    </row>
    <row r="36" spans="2:5" x14ac:dyDescent="0.3">
      <c r="B36" s="8" t="s">
        <v>88</v>
      </c>
      <c r="C36" s="1">
        <v>15955144</v>
      </c>
      <c r="D36" s="6">
        <v>45966</v>
      </c>
      <c r="E36" s="4"/>
    </row>
    <row r="37" spans="2:5" x14ac:dyDescent="0.3">
      <c r="B37" s="8" t="s">
        <v>71</v>
      </c>
      <c r="C37" s="1">
        <v>1343750</v>
      </c>
      <c r="D37" s="6">
        <v>45999</v>
      </c>
      <c r="E37" s="4"/>
    </row>
    <row r="38" spans="2:5" x14ac:dyDescent="0.3">
      <c r="B38" s="8" t="s">
        <v>89</v>
      </c>
      <c r="C38" s="1">
        <v>3962206</v>
      </c>
      <c r="D38" s="6">
        <v>45851</v>
      </c>
      <c r="E38" s="4"/>
    </row>
    <row r="39" spans="2:5" x14ac:dyDescent="0.3">
      <c r="B39" s="8" t="s">
        <v>144</v>
      </c>
      <c r="C39" s="1">
        <v>9802000</v>
      </c>
      <c r="D39" s="6">
        <v>45971</v>
      </c>
      <c r="E39" s="4"/>
    </row>
    <row r="40" spans="2:5" x14ac:dyDescent="0.3">
      <c r="B40" s="8" t="s">
        <v>126</v>
      </c>
      <c r="C40" s="1">
        <v>13660000</v>
      </c>
      <c r="D40" s="6">
        <v>45883</v>
      </c>
      <c r="E40" s="4"/>
    </row>
    <row r="41" spans="2:5" x14ac:dyDescent="0.3">
      <c r="B41" s="8" t="s">
        <v>50</v>
      </c>
      <c r="C41" s="1">
        <v>4369500</v>
      </c>
      <c r="D41" s="6">
        <v>45762</v>
      </c>
      <c r="E41" s="4"/>
    </row>
    <row r="42" spans="2:5" x14ac:dyDescent="0.3">
      <c r="B42" s="8" t="s">
        <v>97</v>
      </c>
      <c r="C42" s="1">
        <v>4997217</v>
      </c>
      <c r="D42" s="6">
        <v>45690</v>
      </c>
      <c r="E42" s="4"/>
    </row>
    <row r="43" spans="2:5" x14ac:dyDescent="0.3">
      <c r="B43" s="8" t="s">
        <v>121</v>
      </c>
      <c r="C43" s="1">
        <v>12292832</v>
      </c>
      <c r="D43" s="6">
        <v>45845</v>
      </c>
      <c r="E43" s="4"/>
    </row>
    <row r="44" spans="2:5" x14ac:dyDescent="0.3">
      <c r="B44" s="8" t="s">
        <v>161</v>
      </c>
      <c r="C44" s="1">
        <v>3292300</v>
      </c>
      <c r="D44" s="6">
        <v>45883</v>
      </c>
      <c r="E44" s="4"/>
    </row>
    <row r="45" spans="2:5" x14ac:dyDescent="0.3">
      <c r="B45" s="8" t="s">
        <v>56</v>
      </c>
      <c r="C45" s="1">
        <v>3637015</v>
      </c>
      <c r="D45" s="6">
        <v>45881</v>
      </c>
      <c r="E45" s="4"/>
    </row>
    <row r="46" spans="2:5" x14ac:dyDescent="0.3">
      <c r="B46" s="8" t="s">
        <v>6</v>
      </c>
      <c r="C46" s="1">
        <v>8285260</v>
      </c>
      <c r="D46" s="6">
        <v>45829</v>
      </c>
      <c r="E46" s="4"/>
    </row>
    <row r="47" spans="2:5" x14ac:dyDescent="0.3">
      <c r="B47" s="8" t="s">
        <v>163</v>
      </c>
      <c r="C47" s="1">
        <v>1456650</v>
      </c>
      <c r="D47" s="6">
        <v>45825</v>
      </c>
      <c r="E47" s="4"/>
    </row>
    <row r="48" spans="2:5" x14ac:dyDescent="0.3">
      <c r="B48" s="8" t="s">
        <v>103</v>
      </c>
      <c r="C48" s="1">
        <v>9305750</v>
      </c>
      <c r="D48" s="6">
        <v>45901</v>
      </c>
      <c r="E48" s="4"/>
    </row>
    <row r="49" spans="2:5" x14ac:dyDescent="0.3">
      <c r="B49" s="8" t="s">
        <v>90</v>
      </c>
      <c r="C49" s="1">
        <v>3958250</v>
      </c>
      <c r="D49" s="6">
        <v>45979</v>
      </c>
      <c r="E49" s="4"/>
    </row>
    <row r="50" spans="2:5" x14ac:dyDescent="0.3">
      <c r="B50" s="8" t="s">
        <v>22</v>
      </c>
      <c r="C50" s="1">
        <v>4723030</v>
      </c>
      <c r="D50" s="6">
        <v>45698</v>
      </c>
      <c r="E50" s="4"/>
    </row>
    <row r="51" spans="2:5" x14ac:dyDescent="0.3">
      <c r="B51" s="8" t="s">
        <v>5</v>
      </c>
      <c r="C51" s="1">
        <v>8212200</v>
      </c>
      <c r="D51" s="6">
        <v>46011</v>
      </c>
      <c r="E51" s="4"/>
    </row>
    <row r="52" spans="2:5" x14ac:dyDescent="0.3">
      <c r="B52" s="8" t="s">
        <v>58</v>
      </c>
      <c r="C52" s="1">
        <v>2737550</v>
      </c>
      <c r="D52" s="6">
        <v>45956</v>
      </c>
      <c r="E52" s="4"/>
    </row>
    <row r="53" spans="2:5" x14ac:dyDescent="0.3">
      <c r="B53" s="8" t="s">
        <v>176</v>
      </c>
      <c r="C53" s="1">
        <v>2800510</v>
      </c>
      <c r="D53" s="6">
        <v>45767</v>
      </c>
      <c r="E53" s="4"/>
    </row>
    <row r="54" spans="2:5" x14ac:dyDescent="0.3">
      <c r="B54" s="8" t="s">
        <v>125</v>
      </c>
      <c r="C54" s="1">
        <v>585400</v>
      </c>
      <c r="D54" s="6">
        <v>45822</v>
      </c>
      <c r="E54" s="4"/>
    </row>
    <row r="55" spans="2:5" x14ac:dyDescent="0.3">
      <c r="B55" s="8" t="s">
        <v>106</v>
      </c>
      <c r="C55" s="1">
        <v>716000</v>
      </c>
      <c r="D55" s="6">
        <v>46019</v>
      </c>
      <c r="E55" s="4"/>
    </row>
    <row r="56" spans="2:5" x14ac:dyDescent="0.3">
      <c r="B56" s="8" t="s">
        <v>129</v>
      </c>
      <c r="C56" s="1">
        <v>26402457</v>
      </c>
      <c r="D56" s="6">
        <v>45948</v>
      </c>
      <c r="E56" s="4"/>
    </row>
    <row r="57" spans="2:5" x14ac:dyDescent="0.3">
      <c r="B57" s="8" t="s">
        <v>39</v>
      </c>
      <c r="C57" s="1">
        <v>4766500</v>
      </c>
      <c r="D57" s="6">
        <v>45972</v>
      </c>
      <c r="E57" s="4"/>
    </row>
    <row r="58" spans="2:5" x14ac:dyDescent="0.3">
      <c r="B58" s="8" t="s">
        <v>169</v>
      </c>
      <c r="C58" s="1">
        <v>2076800</v>
      </c>
      <c r="D58" s="6">
        <v>45746</v>
      </c>
      <c r="E58" s="4"/>
    </row>
    <row r="59" spans="2:5" x14ac:dyDescent="0.3">
      <c r="B59" s="8" t="s">
        <v>133</v>
      </c>
      <c r="C59" s="1">
        <v>9859850</v>
      </c>
      <c r="D59" s="6">
        <v>45735</v>
      </c>
      <c r="E59" s="4"/>
    </row>
    <row r="60" spans="2:5" x14ac:dyDescent="0.3">
      <c r="B60" s="8" t="s">
        <v>79</v>
      </c>
      <c r="C60" s="1">
        <v>2935277</v>
      </c>
      <c r="D60" s="6">
        <v>46012</v>
      </c>
      <c r="E60" s="4"/>
    </row>
    <row r="61" spans="2:5" x14ac:dyDescent="0.3">
      <c r="B61" s="8" t="s">
        <v>72</v>
      </c>
      <c r="C61" s="1">
        <v>15212320</v>
      </c>
      <c r="D61" s="6">
        <v>45945</v>
      </c>
      <c r="E61" s="4"/>
    </row>
    <row r="62" spans="2:5" x14ac:dyDescent="0.3">
      <c r="B62" s="8" t="s">
        <v>172</v>
      </c>
      <c r="C62" s="1">
        <v>1270200</v>
      </c>
      <c r="D62" s="6">
        <v>45864</v>
      </c>
      <c r="E62" s="4"/>
    </row>
    <row r="63" spans="2:5" x14ac:dyDescent="0.3">
      <c r="B63" s="8" t="s">
        <v>67</v>
      </c>
      <c r="C63" s="1">
        <v>295000</v>
      </c>
      <c r="D63" s="6">
        <v>45942</v>
      </c>
      <c r="E63" s="4"/>
    </row>
    <row r="64" spans="2:5" x14ac:dyDescent="0.3">
      <c r="B64" s="8" t="s">
        <v>37</v>
      </c>
      <c r="C64" s="1">
        <v>981400</v>
      </c>
      <c r="D64" s="6">
        <v>45856</v>
      </c>
      <c r="E64" s="4"/>
    </row>
    <row r="65" spans="2:5" x14ac:dyDescent="0.3">
      <c r="B65" s="8" t="s">
        <v>26</v>
      </c>
      <c r="C65" s="1">
        <v>18241300</v>
      </c>
      <c r="D65" s="6">
        <v>45791</v>
      </c>
      <c r="E65" s="4"/>
    </row>
    <row r="66" spans="2:5" x14ac:dyDescent="0.3">
      <c r="B66" s="8" t="s">
        <v>86</v>
      </c>
      <c r="C66" s="1">
        <v>33447790</v>
      </c>
      <c r="D66" s="6">
        <v>45831</v>
      </c>
      <c r="E66" s="4"/>
    </row>
    <row r="67" spans="2:5" x14ac:dyDescent="0.3">
      <c r="B67" s="8" t="s">
        <v>175</v>
      </c>
      <c r="C67" s="1">
        <v>271950</v>
      </c>
      <c r="D67" s="6">
        <v>45785</v>
      </c>
      <c r="E67" s="4"/>
    </row>
    <row r="68" spans="2:5" x14ac:dyDescent="0.3">
      <c r="B68" s="8" t="s">
        <v>119</v>
      </c>
      <c r="C68" s="1">
        <v>40526211</v>
      </c>
      <c r="D68" s="6">
        <v>45783</v>
      </c>
      <c r="E68" s="4"/>
    </row>
    <row r="69" spans="2:5" x14ac:dyDescent="0.3">
      <c r="B69" s="8" t="s">
        <v>84</v>
      </c>
      <c r="C69" s="1">
        <v>4494500</v>
      </c>
      <c r="D69" s="6">
        <v>45671</v>
      </c>
      <c r="E69" s="4"/>
    </row>
    <row r="70" spans="2:5" x14ac:dyDescent="0.3">
      <c r="B70" s="8" t="s">
        <v>108</v>
      </c>
      <c r="C70" s="1">
        <v>5285200</v>
      </c>
      <c r="D70" s="6">
        <v>46002</v>
      </c>
      <c r="E70" s="4"/>
    </row>
    <row r="71" spans="2:5" x14ac:dyDescent="0.3">
      <c r="B71" s="8" t="s">
        <v>139</v>
      </c>
      <c r="C71" s="1">
        <v>270920</v>
      </c>
      <c r="D71" s="6">
        <v>45813</v>
      </c>
      <c r="E71" s="4"/>
    </row>
    <row r="72" spans="2:5" x14ac:dyDescent="0.3">
      <c r="B72" s="8" t="s">
        <v>41</v>
      </c>
      <c r="C72" s="1">
        <v>22041867</v>
      </c>
      <c r="D72" s="6">
        <v>45717</v>
      </c>
      <c r="E72" s="4"/>
    </row>
    <row r="73" spans="2:5" x14ac:dyDescent="0.3">
      <c r="B73" s="8" t="s">
        <v>27</v>
      </c>
      <c r="C73" s="1">
        <v>3795220</v>
      </c>
      <c r="D73" s="6">
        <v>45811</v>
      </c>
      <c r="E73" s="4"/>
    </row>
    <row r="74" spans="2:5" x14ac:dyDescent="0.3">
      <c r="B74" s="8" t="s">
        <v>105</v>
      </c>
      <c r="C74" s="1">
        <v>5726830</v>
      </c>
      <c r="D74" s="6">
        <v>45701</v>
      </c>
      <c r="E74" s="4"/>
    </row>
    <row r="75" spans="2:5" x14ac:dyDescent="0.3">
      <c r="B75" s="8" t="s">
        <v>123</v>
      </c>
      <c r="C75" s="1">
        <v>6723000</v>
      </c>
      <c r="D75" s="6">
        <v>45896</v>
      </c>
      <c r="E75" s="4"/>
    </row>
    <row r="76" spans="2:5" x14ac:dyDescent="0.3">
      <c r="B76" s="8" t="s">
        <v>12</v>
      </c>
      <c r="C76" s="1">
        <v>1058500</v>
      </c>
      <c r="D76" s="6">
        <v>45906</v>
      </c>
      <c r="E76" s="4"/>
    </row>
    <row r="77" spans="2:5" x14ac:dyDescent="0.3">
      <c r="B77" s="8" t="s">
        <v>127</v>
      </c>
      <c r="C77" s="1">
        <v>4023654</v>
      </c>
      <c r="D77" s="6">
        <v>45873</v>
      </c>
      <c r="E77" s="4"/>
    </row>
    <row r="78" spans="2:5" x14ac:dyDescent="0.3">
      <c r="B78" s="8" t="s">
        <v>168</v>
      </c>
      <c r="C78" s="1">
        <v>2167067</v>
      </c>
      <c r="D78" s="6">
        <v>45738</v>
      </c>
      <c r="E78" s="4"/>
    </row>
    <row r="79" spans="2:5" x14ac:dyDescent="0.3">
      <c r="B79" s="8" t="s">
        <v>49</v>
      </c>
      <c r="C79" s="1">
        <v>219157</v>
      </c>
      <c r="D79" s="6">
        <v>45914</v>
      </c>
      <c r="E79" s="4"/>
    </row>
    <row r="80" spans="2:5" x14ac:dyDescent="0.3">
      <c r="B80" s="8" t="s">
        <v>118</v>
      </c>
      <c r="C80" s="1">
        <v>1091890</v>
      </c>
      <c r="D80" s="6">
        <v>45944</v>
      </c>
      <c r="E80" s="4"/>
    </row>
    <row r="81" spans="2:5" x14ac:dyDescent="0.3">
      <c r="B81" s="8" t="s">
        <v>13</v>
      </c>
      <c r="C81" s="1">
        <v>4722116</v>
      </c>
      <c r="D81" s="6">
        <v>45828</v>
      </c>
      <c r="E81" s="4"/>
    </row>
    <row r="82" spans="2:5" x14ac:dyDescent="0.3">
      <c r="B82" s="8" t="s">
        <v>53</v>
      </c>
      <c r="C82" s="1">
        <v>24219480</v>
      </c>
      <c r="D82" s="6">
        <v>45901</v>
      </c>
      <c r="E82" s="4"/>
    </row>
    <row r="83" spans="2:5" x14ac:dyDescent="0.3">
      <c r="B83" s="8" t="s">
        <v>46</v>
      </c>
      <c r="C83" s="1">
        <v>369500</v>
      </c>
      <c r="D83" s="6">
        <v>45706</v>
      </c>
      <c r="E83" s="4"/>
    </row>
    <row r="84" spans="2:5" x14ac:dyDescent="0.3">
      <c r="B84" s="8" t="s">
        <v>47</v>
      </c>
      <c r="C84" s="1">
        <v>613700</v>
      </c>
      <c r="D84" s="6">
        <v>45960</v>
      </c>
      <c r="E84" s="4"/>
    </row>
    <row r="85" spans="2:5" x14ac:dyDescent="0.3">
      <c r="B85" s="8" t="s">
        <v>111</v>
      </c>
      <c r="C85" s="1">
        <v>1912000</v>
      </c>
      <c r="D85" s="6">
        <v>45688</v>
      </c>
      <c r="E85" s="4"/>
    </row>
    <row r="86" spans="2:5" x14ac:dyDescent="0.3">
      <c r="B86" s="8" t="s">
        <v>81</v>
      </c>
      <c r="C86" s="1">
        <v>4555480</v>
      </c>
      <c r="D86" s="6">
        <v>45807</v>
      </c>
      <c r="E86" s="4"/>
    </row>
    <row r="87" spans="2:5" x14ac:dyDescent="0.3">
      <c r="B87" s="8" t="s">
        <v>10</v>
      </c>
      <c r="C87" s="1">
        <v>1767900</v>
      </c>
      <c r="D87" s="6">
        <v>45826</v>
      </c>
      <c r="E87" s="4"/>
    </row>
    <row r="88" spans="2:5" x14ac:dyDescent="0.3">
      <c r="B88" s="8" t="s">
        <v>21</v>
      </c>
      <c r="C88" s="1">
        <v>2766928</v>
      </c>
      <c r="D88" s="6">
        <v>45664</v>
      </c>
      <c r="E88" s="4"/>
    </row>
    <row r="89" spans="2:5" x14ac:dyDescent="0.3">
      <c r="B89" s="8" t="s">
        <v>154</v>
      </c>
      <c r="C89" s="1">
        <v>878000</v>
      </c>
      <c r="D89" s="6">
        <v>45857</v>
      </c>
      <c r="E89" s="4"/>
    </row>
    <row r="90" spans="2:5" x14ac:dyDescent="0.3">
      <c r="B90" s="8" t="s">
        <v>23</v>
      </c>
      <c r="C90" s="1">
        <v>9845707</v>
      </c>
      <c r="D90" s="6">
        <v>45993</v>
      </c>
      <c r="E90" s="4"/>
    </row>
    <row r="91" spans="2:5" x14ac:dyDescent="0.3">
      <c r="B91" s="8" t="s">
        <v>60</v>
      </c>
      <c r="C91" s="1">
        <v>12650255</v>
      </c>
      <c r="D91" s="6">
        <v>45660</v>
      </c>
      <c r="E91" s="4"/>
    </row>
    <row r="92" spans="2:5" x14ac:dyDescent="0.3">
      <c r="B92" s="8" t="s">
        <v>57</v>
      </c>
      <c r="C92" s="1">
        <v>1182410</v>
      </c>
      <c r="D92" s="6">
        <v>45798</v>
      </c>
      <c r="E92" s="4"/>
    </row>
    <row r="93" spans="2:5" x14ac:dyDescent="0.3">
      <c r="B93" s="8" t="s">
        <v>162</v>
      </c>
      <c r="C93" s="1">
        <v>13781430</v>
      </c>
      <c r="D93" s="6">
        <v>45709</v>
      </c>
      <c r="E93" s="4"/>
    </row>
    <row r="94" spans="2:5" x14ac:dyDescent="0.3">
      <c r="B94" s="8" t="s">
        <v>94</v>
      </c>
      <c r="C94" s="1">
        <v>1232705</v>
      </c>
      <c r="D94" s="6">
        <v>45730</v>
      </c>
      <c r="E94" s="4"/>
    </row>
    <row r="95" spans="2:5" x14ac:dyDescent="0.3">
      <c r="B95" s="8" t="s">
        <v>166</v>
      </c>
      <c r="C95" s="1">
        <v>1212090</v>
      </c>
      <c r="D95" s="6">
        <v>45724</v>
      </c>
      <c r="E95" s="4"/>
    </row>
    <row r="96" spans="2:5" x14ac:dyDescent="0.3">
      <c r="B96" s="8" t="s">
        <v>62</v>
      </c>
      <c r="C96" s="1">
        <v>13569483</v>
      </c>
      <c r="D96" s="6">
        <v>45998</v>
      </c>
      <c r="E96" s="4"/>
    </row>
    <row r="97" spans="2:5" x14ac:dyDescent="0.3">
      <c r="B97" s="8" t="s">
        <v>68</v>
      </c>
      <c r="C97" s="1">
        <v>46758460</v>
      </c>
      <c r="D97" s="6">
        <v>45746</v>
      </c>
      <c r="E97" s="4"/>
    </row>
    <row r="98" spans="2:5" x14ac:dyDescent="0.3">
      <c r="B98" s="8" t="s">
        <v>145</v>
      </c>
      <c r="C98" s="1">
        <v>4061456</v>
      </c>
      <c r="D98" s="6">
        <v>45973</v>
      </c>
      <c r="E98" s="4"/>
    </row>
    <row r="99" spans="2:5" x14ac:dyDescent="0.3">
      <c r="B99" s="8" t="s">
        <v>95</v>
      </c>
      <c r="C99" s="1">
        <v>453400</v>
      </c>
      <c r="D99" s="6">
        <v>45767</v>
      </c>
      <c r="E99" s="4"/>
    </row>
    <row r="100" spans="2:5" x14ac:dyDescent="0.3">
      <c r="B100" s="8" t="s">
        <v>130</v>
      </c>
      <c r="C100" s="1">
        <v>695457</v>
      </c>
      <c r="D100" s="6">
        <v>45820</v>
      </c>
      <c r="E100" s="4"/>
    </row>
    <row r="101" spans="2:5" x14ac:dyDescent="0.3">
      <c r="B101" s="8" t="s">
        <v>112</v>
      </c>
      <c r="C101" s="1">
        <v>3097855</v>
      </c>
      <c r="D101" s="6">
        <v>45979</v>
      </c>
      <c r="E101" s="4"/>
    </row>
    <row r="102" spans="2:5" x14ac:dyDescent="0.3">
      <c r="B102" s="8" t="s">
        <v>110</v>
      </c>
      <c r="C102" s="1">
        <v>8852000</v>
      </c>
      <c r="D102" s="6">
        <v>45968</v>
      </c>
      <c r="E102" s="4"/>
    </row>
    <row r="103" spans="2:5" x14ac:dyDescent="0.3">
      <c r="B103" s="8" t="s">
        <v>153</v>
      </c>
      <c r="C103" s="1">
        <v>16841669</v>
      </c>
      <c r="D103" s="6">
        <v>45662</v>
      </c>
      <c r="E103" s="4"/>
    </row>
    <row r="104" spans="2:5" x14ac:dyDescent="0.3">
      <c r="B104" s="8" t="s">
        <v>101</v>
      </c>
      <c r="C104" s="1">
        <v>652250</v>
      </c>
      <c r="D104" s="6">
        <v>45794</v>
      </c>
      <c r="E104" s="4"/>
    </row>
    <row r="105" spans="2:5" x14ac:dyDescent="0.3">
      <c r="B105" s="8" t="s">
        <v>45</v>
      </c>
      <c r="C105" s="1">
        <v>2708400</v>
      </c>
      <c r="D105" s="6">
        <v>45692</v>
      </c>
      <c r="E105" s="4"/>
    </row>
    <row r="106" spans="2:5" x14ac:dyDescent="0.3">
      <c r="B106" s="8" t="s">
        <v>76</v>
      </c>
      <c r="C106" s="1">
        <v>22038519</v>
      </c>
      <c r="D106" s="6">
        <v>45719</v>
      </c>
      <c r="E106" s="4"/>
    </row>
    <row r="107" spans="2:5" x14ac:dyDescent="0.3">
      <c r="B107" s="8" t="s">
        <v>122</v>
      </c>
      <c r="C107" s="1">
        <v>3410586</v>
      </c>
      <c r="D107" s="6">
        <v>45786</v>
      </c>
      <c r="E107" s="4"/>
    </row>
    <row r="108" spans="2:5" x14ac:dyDescent="0.3">
      <c r="B108" s="8" t="s">
        <v>155</v>
      </c>
      <c r="C108" s="1">
        <v>373000</v>
      </c>
      <c r="D108" s="6">
        <v>45824</v>
      </c>
      <c r="E108" s="4"/>
    </row>
    <row r="109" spans="2:5" x14ac:dyDescent="0.3">
      <c r="B109" s="8" t="s">
        <v>63</v>
      </c>
      <c r="C109" s="1">
        <v>58884000</v>
      </c>
      <c r="D109" s="6">
        <v>45669</v>
      </c>
      <c r="E109" s="4"/>
    </row>
    <row r="110" spans="2:5" x14ac:dyDescent="0.3">
      <c r="B110" s="8" t="s">
        <v>165</v>
      </c>
      <c r="C110" s="1">
        <v>2483610</v>
      </c>
      <c r="D110" s="6">
        <v>45886</v>
      </c>
      <c r="E110" s="4"/>
    </row>
    <row r="111" spans="2:5" x14ac:dyDescent="0.3">
      <c r="B111" s="8" t="s">
        <v>159</v>
      </c>
      <c r="C111" s="1">
        <v>13288725</v>
      </c>
      <c r="D111" s="6">
        <v>45784</v>
      </c>
      <c r="E111" s="4"/>
    </row>
    <row r="112" spans="2:5" x14ac:dyDescent="0.3">
      <c r="B112" s="8" t="s">
        <v>8</v>
      </c>
      <c r="C112" s="1">
        <v>15811040</v>
      </c>
      <c r="D112" s="6">
        <v>45745</v>
      </c>
      <c r="E112" s="4"/>
    </row>
    <row r="113" spans="2:5" x14ac:dyDescent="0.3">
      <c r="B113" s="8" t="s">
        <v>34</v>
      </c>
      <c r="C113" s="1">
        <v>7230500</v>
      </c>
      <c r="D113" s="6">
        <v>45670</v>
      </c>
      <c r="E113" s="4"/>
    </row>
    <row r="114" spans="2:5" x14ac:dyDescent="0.3">
      <c r="B114" s="8" t="s">
        <v>158</v>
      </c>
      <c r="C114" s="1">
        <v>7907377</v>
      </c>
      <c r="D114" s="6">
        <v>45881</v>
      </c>
      <c r="E114" s="4"/>
    </row>
    <row r="115" spans="2:5" x14ac:dyDescent="0.3">
      <c r="B115" s="8" t="s">
        <v>114</v>
      </c>
      <c r="C115" s="1">
        <v>1846000</v>
      </c>
      <c r="D115" s="6">
        <v>45720</v>
      </c>
      <c r="E115" s="4"/>
    </row>
    <row r="116" spans="2:5" x14ac:dyDescent="0.3">
      <c r="B116" s="8" t="s">
        <v>15</v>
      </c>
      <c r="C116" s="1">
        <v>6170000</v>
      </c>
      <c r="D116" s="6">
        <v>45962</v>
      </c>
      <c r="E116" s="4"/>
    </row>
    <row r="117" spans="2:5" x14ac:dyDescent="0.3">
      <c r="B117" s="8" t="s">
        <v>164</v>
      </c>
      <c r="C117" s="1">
        <v>2488457</v>
      </c>
      <c r="D117" s="6">
        <v>45719</v>
      </c>
      <c r="E117" s="4"/>
    </row>
    <row r="118" spans="2:5" x14ac:dyDescent="0.3">
      <c r="B118" s="8" t="s">
        <v>83</v>
      </c>
      <c r="C118" s="1">
        <v>219250</v>
      </c>
      <c r="D118" s="6">
        <v>45904</v>
      </c>
      <c r="E118" s="4"/>
    </row>
    <row r="119" spans="2:5" x14ac:dyDescent="0.3">
      <c r="B119" s="8" t="s">
        <v>54</v>
      </c>
      <c r="C119" s="1">
        <v>18908750</v>
      </c>
      <c r="D119" s="6">
        <v>45714</v>
      </c>
      <c r="E119" s="4"/>
    </row>
    <row r="120" spans="2:5" x14ac:dyDescent="0.3">
      <c r="B120" s="8" t="s">
        <v>137</v>
      </c>
      <c r="C120" s="1">
        <v>425900</v>
      </c>
      <c r="D120" s="6">
        <v>45934</v>
      </c>
      <c r="E120" s="4"/>
    </row>
    <row r="121" spans="2:5" x14ac:dyDescent="0.3">
      <c r="B121" s="8" t="s">
        <v>66</v>
      </c>
      <c r="C121" s="1">
        <v>2332650</v>
      </c>
      <c r="D121" s="6">
        <v>45839</v>
      </c>
      <c r="E121" s="4"/>
    </row>
    <row r="122" spans="2:5" x14ac:dyDescent="0.3">
      <c r="B122" s="8" t="s">
        <v>147</v>
      </c>
      <c r="C122" s="1">
        <v>4742000</v>
      </c>
      <c r="D122" s="6">
        <v>45758</v>
      </c>
      <c r="E122" s="4"/>
    </row>
    <row r="123" spans="2:5" x14ac:dyDescent="0.3">
      <c r="B123" s="8" t="s">
        <v>69</v>
      </c>
      <c r="C123" s="1">
        <v>718500</v>
      </c>
      <c r="D123" s="6">
        <v>45905</v>
      </c>
      <c r="E123" s="4"/>
    </row>
    <row r="124" spans="2:5" x14ac:dyDescent="0.3">
      <c r="B124" s="8" t="s">
        <v>100</v>
      </c>
      <c r="C124" s="1">
        <v>4568300</v>
      </c>
      <c r="D124" s="6">
        <v>45977</v>
      </c>
      <c r="E124" s="4"/>
    </row>
    <row r="125" spans="2:5" x14ac:dyDescent="0.3">
      <c r="B125" s="8" t="s">
        <v>115</v>
      </c>
      <c r="C125" s="1">
        <v>12554500</v>
      </c>
      <c r="D125" s="6">
        <v>46010</v>
      </c>
      <c r="E125" s="4"/>
    </row>
    <row r="126" spans="2:5" x14ac:dyDescent="0.3">
      <c r="B126" s="8" t="s">
        <v>77</v>
      </c>
      <c r="C126" s="1">
        <v>1101000</v>
      </c>
      <c r="D126" s="6">
        <v>45990</v>
      </c>
      <c r="E126" s="4"/>
    </row>
    <row r="127" spans="2:5" x14ac:dyDescent="0.3">
      <c r="B127" s="8" t="s">
        <v>78</v>
      </c>
      <c r="C127" s="1">
        <v>1508000</v>
      </c>
      <c r="D127" s="6">
        <v>45745</v>
      </c>
      <c r="E127" s="4"/>
    </row>
    <row r="128" spans="2:5" x14ac:dyDescent="0.3">
      <c r="B128" s="8" t="s">
        <v>113</v>
      </c>
      <c r="C128" s="1">
        <v>169657</v>
      </c>
      <c r="D128" s="6">
        <v>46004</v>
      </c>
      <c r="E128" s="4"/>
    </row>
    <row r="129" spans="2:5" x14ac:dyDescent="0.3">
      <c r="B129" s="8" t="s">
        <v>135</v>
      </c>
      <c r="C129" s="1">
        <v>5486000</v>
      </c>
      <c r="D129" s="6">
        <v>45806</v>
      </c>
      <c r="E129" s="4"/>
    </row>
    <row r="130" spans="2:5" x14ac:dyDescent="0.3">
      <c r="B130" s="8" t="s">
        <v>7</v>
      </c>
      <c r="C130" s="1">
        <v>1805000</v>
      </c>
      <c r="D130" s="6">
        <v>45968</v>
      </c>
      <c r="E130" s="4"/>
    </row>
    <row r="131" spans="2:5" x14ac:dyDescent="0.3">
      <c r="B131" s="8" t="s">
        <v>59</v>
      </c>
      <c r="C131" s="1">
        <v>5587680</v>
      </c>
      <c r="D131" s="6">
        <v>45893</v>
      </c>
      <c r="E131" s="4"/>
    </row>
    <row r="132" spans="2:5" x14ac:dyDescent="0.3">
      <c r="B132" s="8" t="s">
        <v>171</v>
      </c>
      <c r="C132" s="1">
        <v>2908500</v>
      </c>
      <c r="D132" s="6">
        <v>45826</v>
      </c>
      <c r="E132" s="4"/>
    </row>
    <row r="133" spans="2:5" x14ac:dyDescent="0.3">
      <c r="B133" s="8" t="s">
        <v>102</v>
      </c>
      <c r="C133" s="1">
        <v>13662916</v>
      </c>
      <c r="D133" s="6">
        <v>45920</v>
      </c>
      <c r="E133" s="4"/>
    </row>
    <row r="134" spans="2:5" x14ac:dyDescent="0.3">
      <c r="B134" s="8" t="s">
        <v>38</v>
      </c>
      <c r="C134" s="1">
        <v>1069457</v>
      </c>
      <c r="D134" s="6">
        <v>45698</v>
      </c>
      <c r="E134" s="4"/>
    </row>
    <row r="135" spans="2:5" x14ac:dyDescent="0.3">
      <c r="B135" s="8" t="s">
        <v>11</v>
      </c>
      <c r="C135" s="1">
        <v>2653457</v>
      </c>
      <c r="D135" s="6">
        <v>45813</v>
      </c>
      <c r="E135" s="4"/>
    </row>
    <row r="136" spans="2:5" x14ac:dyDescent="0.3">
      <c r="B136" s="8" t="s">
        <v>141</v>
      </c>
      <c r="C136" s="1">
        <v>167800</v>
      </c>
      <c r="D136" s="6">
        <v>45860</v>
      </c>
      <c r="E136" s="4"/>
    </row>
    <row r="137" spans="2:5" x14ac:dyDescent="0.3">
      <c r="B137" s="8" t="s">
        <v>96</v>
      </c>
      <c r="C137" s="1">
        <v>8437500</v>
      </c>
      <c r="D137" s="6">
        <v>45710</v>
      </c>
      <c r="E137" s="4"/>
    </row>
    <row r="138" spans="2:5" x14ac:dyDescent="0.3">
      <c r="B138" s="8" t="s">
        <v>104</v>
      </c>
      <c r="C138" s="1">
        <v>13671000</v>
      </c>
      <c r="D138" s="6">
        <v>45998</v>
      </c>
      <c r="E138" s="4"/>
    </row>
    <row r="139" spans="2:5" x14ac:dyDescent="0.3">
      <c r="B139" s="8" t="s">
        <v>98</v>
      </c>
      <c r="C139" s="1">
        <v>387000</v>
      </c>
      <c r="D139" s="6">
        <v>45762</v>
      </c>
      <c r="E139" s="4"/>
    </row>
    <row r="140" spans="2:5" x14ac:dyDescent="0.3">
      <c r="B140" s="8" t="s">
        <v>24</v>
      </c>
      <c r="C140" s="1">
        <v>927750</v>
      </c>
      <c r="D140" s="6">
        <v>45972</v>
      </c>
      <c r="E140" s="4"/>
    </row>
    <row r="141" spans="2:5" x14ac:dyDescent="0.3">
      <c r="B141" s="8" t="s">
        <v>134</v>
      </c>
      <c r="C141" s="1">
        <v>4107150</v>
      </c>
      <c r="D141" s="6">
        <v>45773</v>
      </c>
      <c r="E141" s="4"/>
    </row>
    <row r="142" spans="2:5" x14ac:dyDescent="0.3">
      <c r="B142" s="8" t="s">
        <v>48</v>
      </c>
      <c r="C142" s="1">
        <v>354500</v>
      </c>
      <c r="D142" s="6">
        <v>45853</v>
      </c>
      <c r="E142" s="4"/>
    </row>
    <row r="143" spans="2:5" x14ac:dyDescent="0.3">
      <c r="B143" s="8" t="s">
        <v>19</v>
      </c>
      <c r="C143" s="1">
        <v>1070300</v>
      </c>
      <c r="D143" s="6">
        <v>45753</v>
      </c>
      <c r="E143" s="4"/>
    </row>
    <row r="144" spans="2:5" x14ac:dyDescent="0.3">
      <c r="B144" s="8" t="s">
        <v>93</v>
      </c>
      <c r="C144" s="1">
        <v>1510482</v>
      </c>
      <c r="D144" s="6">
        <v>45927</v>
      </c>
      <c r="E144" s="4"/>
    </row>
    <row r="145" spans="2:5" x14ac:dyDescent="0.3">
      <c r="B145" s="8" t="s">
        <v>31</v>
      </c>
      <c r="C145" s="1">
        <v>1113457</v>
      </c>
      <c r="D145" s="6">
        <v>45779</v>
      </c>
      <c r="E145" s="4"/>
    </row>
    <row r="146" spans="2:5" x14ac:dyDescent="0.3">
      <c r="B146" s="8" t="s">
        <v>73</v>
      </c>
      <c r="C146" s="1">
        <v>641337</v>
      </c>
      <c r="D146" s="6">
        <v>45923</v>
      </c>
      <c r="E146" s="4"/>
    </row>
    <row r="147" spans="2:5" x14ac:dyDescent="0.3">
      <c r="B147" s="8" t="s">
        <v>9</v>
      </c>
      <c r="C147" s="1">
        <v>3743100</v>
      </c>
      <c r="D147" s="6">
        <v>45744</v>
      </c>
      <c r="E147" s="4"/>
    </row>
    <row r="148" spans="2:5" x14ac:dyDescent="0.3">
      <c r="B148" s="8" t="s">
        <v>74</v>
      </c>
      <c r="C148" s="1">
        <v>4269550</v>
      </c>
      <c r="D148" s="6">
        <v>45676</v>
      </c>
      <c r="E148" s="4"/>
    </row>
    <row r="149" spans="2:5" x14ac:dyDescent="0.3">
      <c r="B149" s="8" t="s">
        <v>20</v>
      </c>
      <c r="C149" s="1">
        <v>3643457</v>
      </c>
      <c r="D149" s="6">
        <v>45951</v>
      </c>
      <c r="E149" s="4"/>
    </row>
    <row r="150" spans="2:5" x14ac:dyDescent="0.3">
      <c r="B150" s="8" t="s">
        <v>87</v>
      </c>
      <c r="C150" s="1">
        <v>815000</v>
      </c>
      <c r="D150" s="6">
        <v>45914</v>
      </c>
      <c r="E150" s="4"/>
    </row>
    <row r="151" spans="2:5" x14ac:dyDescent="0.3">
      <c r="B151" s="8" t="s">
        <v>51</v>
      </c>
      <c r="C151" s="1">
        <v>398456</v>
      </c>
      <c r="D151" s="6">
        <v>45859</v>
      </c>
      <c r="E151" s="4"/>
    </row>
    <row r="152" spans="2:5" x14ac:dyDescent="0.3">
      <c r="B152" s="8" t="s">
        <v>28</v>
      </c>
      <c r="C152" s="1">
        <v>838300</v>
      </c>
      <c r="D152" s="6">
        <v>45940</v>
      </c>
      <c r="E152" s="4"/>
    </row>
    <row r="153" spans="2:5" x14ac:dyDescent="0.3">
      <c r="B153" s="8" t="s">
        <v>80</v>
      </c>
      <c r="C153" s="1">
        <v>2892000</v>
      </c>
      <c r="D153" s="6">
        <v>45935</v>
      </c>
      <c r="E153" s="4"/>
    </row>
    <row r="154" spans="2:5" x14ac:dyDescent="0.3">
      <c r="B154" s="8" t="s">
        <v>82</v>
      </c>
      <c r="C154" s="1">
        <v>3778590</v>
      </c>
      <c r="D154" s="6">
        <v>45662</v>
      </c>
      <c r="E154" s="4"/>
    </row>
    <row r="155" spans="2:5" x14ac:dyDescent="0.3">
      <c r="B155" s="8" t="s">
        <v>17</v>
      </c>
      <c r="C155" s="1">
        <v>4303457</v>
      </c>
      <c r="D155" s="6">
        <v>45719</v>
      </c>
      <c r="E155" s="4"/>
    </row>
    <row r="156" spans="2:5" x14ac:dyDescent="0.3">
      <c r="B156" s="8" t="s">
        <v>61</v>
      </c>
      <c r="C156" s="1">
        <v>7504610</v>
      </c>
      <c r="D156" s="6">
        <v>45781</v>
      </c>
      <c r="E156" s="4"/>
    </row>
    <row r="157" spans="2:5" x14ac:dyDescent="0.3">
      <c r="B157" s="8" t="s">
        <v>132</v>
      </c>
      <c r="C157" s="1">
        <v>486457</v>
      </c>
      <c r="D157" s="6">
        <v>45978</v>
      </c>
      <c r="E157" s="4"/>
    </row>
    <row r="158" spans="2:5" x14ac:dyDescent="0.3">
      <c r="B158" s="8" t="s">
        <v>131</v>
      </c>
      <c r="C158" s="1">
        <v>1499500</v>
      </c>
      <c r="D158" s="6">
        <v>45883</v>
      </c>
      <c r="E158" s="4"/>
    </row>
    <row r="159" spans="2:5" x14ac:dyDescent="0.3">
      <c r="B159" s="8" t="s">
        <v>92</v>
      </c>
      <c r="C159" s="1">
        <v>30952000</v>
      </c>
      <c r="D159" s="6">
        <v>45940</v>
      </c>
      <c r="E159" s="4"/>
    </row>
    <row r="160" spans="2:5" x14ac:dyDescent="0.3">
      <c r="B160" s="8" t="s">
        <v>42</v>
      </c>
      <c r="C160" s="1">
        <v>10794500</v>
      </c>
      <c r="D160" s="6">
        <v>45875</v>
      </c>
      <c r="E160" s="4"/>
    </row>
    <row r="161" spans="2:5" x14ac:dyDescent="0.3">
      <c r="B161" s="8" t="s">
        <v>52</v>
      </c>
      <c r="C161" s="1">
        <v>1781540</v>
      </c>
      <c r="D161" s="6">
        <v>45808</v>
      </c>
      <c r="E161" s="4"/>
    </row>
    <row r="162" spans="2:5" x14ac:dyDescent="0.3">
      <c r="B162" s="8" t="s">
        <v>55</v>
      </c>
      <c r="C162" s="1">
        <v>11836367</v>
      </c>
      <c r="D162" s="6">
        <v>46005</v>
      </c>
      <c r="E162" s="4"/>
    </row>
    <row r="163" spans="2:5" x14ac:dyDescent="0.3">
      <c r="B163" s="8" t="s">
        <v>146</v>
      </c>
      <c r="C163" s="1">
        <v>2852300</v>
      </c>
      <c r="D163" s="6">
        <v>45826</v>
      </c>
      <c r="E163" s="4"/>
    </row>
    <row r="164" spans="2:5" x14ac:dyDescent="0.3">
      <c r="B164" s="8" t="s">
        <v>148</v>
      </c>
      <c r="C164" s="1">
        <v>4625960</v>
      </c>
      <c r="D164" s="6">
        <v>46016</v>
      </c>
      <c r="E164" s="4"/>
    </row>
    <row r="165" spans="2:5" x14ac:dyDescent="0.3">
      <c r="B165" s="8" t="s">
        <v>142</v>
      </c>
      <c r="C165" s="1">
        <v>2599060</v>
      </c>
      <c r="D165" s="6">
        <v>45956</v>
      </c>
      <c r="E165" s="4"/>
    </row>
    <row r="166" spans="2:5" x14ac:dyDescent="0.3">
      <c r="B166" s="8" t="s">
        <v>157</v>
      </c>
      <c r="C166" s="1">
        <v>49403400</v>
      </c>
      <c r="D166" s="6">
        <v>45818</v>
      </c>
      <c r="E166" s="4"/>
    </row>
    <row r="167" spans="2:5" x14ac:dyDescent="0.3">
      <c r="B167" s="8" t="s">
        <v>120</v>
      </c>
      <c r="C167" s="1">
        <v>354450</v>
      </c>
      <c r="D167" s="6">
        <v>45780</v>
      </c>
      <c r="E167" s="4"/>
    </row>
    <row r="168" spans="2:5" x14ac:dyDescent="0.3">
      <c r="B168" s="8" t="s">
        <v>91</v>
      </c>
      <c r="C168" s="1">
        <v>1302850</v>
      </c>
      <c r="D168" s="6">
        <v>45992</v>
      </c>
      <c r="E168" s="4"/>
    </row>
    <row r="169" spans="2:5" x14ac:dyDescent="0.3">
      <c r="B169" s="8" t="s">
        <v>177</v>
      </c>
      <c r="C169" s="1">
        <v>61463140</v>
      </c>
      <c r="D169" s="6">
        <v>45703</v>
      </c>
      <c r="E169" s="4"/>
    </row>
    <row r="170" spans="2:5" x14ac:dyDescent="0.3">
      <c r="B170" s="8" t="s">
        <v>143</v>
      </c>
      <c r="C170" s="1">
        <v>6927000</v>
      </c>
      <c r="D170" s="6">
        <v>45762</v>
      </c>
      <c r="E170" s="4"/>
    </row>
  </sheetData>
  <mergeCells count="1">
    <mergeCell ref="B2:E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2517-95E7-4A4C-BCFD-3494184BA887}">
  <dimension ref="B1:F46"/>
  <sheetViews>
    <sheetView workbookViewId="0">
      <selection activeCell="B4" sqref="B4"/>
    </sheetView>
  </sheetViews>
  <sheetFormatPr defaultRowHeight="16.5" x14ac:dyDescent="0.3"/>
  <cols>
    <col min="1" max="1" width="1" customWidth="1"/>
    <col min="2" max="3" width="20" customWidth="1"/>
    <col min="4" max="5" width="13.125" customWidth="1"/>
  </cols>
  <sheetData>
    <row r="1" spans="2:6" ht="6" customHeight="1" x14ac:dyDescent="0.3"/>
    <row r="2" spans="2:6" ht="20.25" x14ac:dyDescent="0.3">
      <c r="B2" s="12" t="s">
        <v>183</v>
      </c>
      <c r="C2" s="12"/>
      <c r="D2" s="12"/>
      <c r="E2" s="12"/>
      <c r="F2" s="12"/>
    </row>
    <row r="3" spans="2:6" ht="6" customHeight="1" x14ac:dyDescent="0.3"/>
    <row r="4" spans="2:6" x14ac:dyDescent="0.3">
      <c r="B4" s="14" t="s">
        <v>179</v>
      </c>
      <c r="C4" s="14" t="s">
        <v>184</v>
      </c>
      <c r="D4" s="14" t="s">
        <v>2</v>
      </c>
      <c r="E4" s="14" t="s">
        <v>185</v>
      </c>
      <c r="F4" s="14" t="s">
        <v>181</v>
      </c>
    </row>
    <row r="5" spans="2:6" x14ac:dyDescent="0.3">
      <c r="B5" s="8" t="s">
        <v>131</v>
      </c>
      <c r="C5" s="2" t="s">
        <v>186</v>
      </c>
      <c r="D5" s="3">
        <v>752500</v>
      </c>
      <c r="E5" s="7">
        <v>45912</v>
      </c>
      <c r="F5" s="4"/>
    </row>
    <row r="6" spans="2:6" x14ac:dyDescent="0.3">
      <c r="B6" s="8" t="s">
        <v>83</v>
      </c>
      <c r="C6" s="2" t="s">
        <v>187</v>
      </c>
      <c r="D6" s="5">
        <v>337127</v>
      </c>
      <c r="E6" s="7">
        <v>45941</v>
      </c>
      <c r="F6" s="4"/>
    </row>
    <row r="7" spans="2:6" x14ac:dyDescent="0.3">
      <c r="B7" s="8" t="s">
        <v>70</v>
      </c>
      <c r="C7" s="2" t="s">
        <v>188</v>
      </c>
      <c r="D7" s="3">
        <v>18584900</v>
      </c>
      <c r="E7" s="7">
        <v>45969</v>
      </c>
      <c r="F7" s="4"/>
    </row>
    <row r="8" spans="2:6" x14ac:dyDescent="0.3">
      <c r="B8" s="8" t="s">
        <v>97</v>
      </c>
      <c r="C8" s="2" t="s">
        <v>189</v>
      </c>
      <c r="D8" s="3">
        <v>5123450</v>
      </c>
      <c r="E8" s="7">
        <v>45672</v>
      </c>
      <c r="F8" s="4"/>
    </row>
    <row r="9" spans="2:6" x14ac:dyDescent="0.3">
      <c r="B9" s="8" t="s">
        <v>175</v>
      </c>
      <c r="C9" s="2" t="s">
        <v>190</v>
      </c>
      <c r="D9" s="5">
        <v>192078</v>
      </c>
      <c r="E9" s="7">
        <v>45738</v>
      </c>
      <c r="F9" s="4"/>
    </row>
    <row r="10" spans="2:6" x14ac:dyDescent="0.3">
      <c r="B10" s="8" t="s">
        <v>127</v>
      </c>
      <c r="C10" s="2" t="s">
        <v>191</v>
      </c>
      <c r="D10" s="3">
        <v>6610748</v>
      </c>
      <c r="E10" s="7">
        <v>45811</v>
      </c>
      <c r="F10" s="4"/>
    </row>
    <row r="11" spans="2:6" x14ac:dyDescent="0.3">
      <c r="B11" s="8" t="s">
        <v>134</v>
      </c>
      <c r="C11" s="2" t="s">
        <v>192</v>
      </c>
      <c r="D11" s="3">
        <v>3123457</v>
      </c>
      <c r="E11" s="7">
        <v>45991</v>
      </c>
      <c r="F11" s="4"/>
    </row>
    <row r="12" spans="2:6" x14ac:dyDescent="0.3">
      <c r="B12" s="8" t="s">
        <v>145</v>
      </c>
      <c r="C12" s="2" t="s">
        <v>193</v>
      </c>
      <c r="D12" s="3">
        <v>6211020</v>
      </c>
      <c r="E12" s="7">
        <v>45997</v>
      </c>
      <c r="F12" s="4"/>
    </row>
    <row r="13" spans="2:6" x14ac:dyDescent="0.3">
      <c r="B13" s="8" t="s">
        <v>43</v>
      </c>
      <c r="C13" s="2" t="s">
        <v>194</v>
      </c>
      <c r="D13" s="3">
        <v>4237450</v>
      </c>
      <c r="E13" s="7">
        <v>45848</v>
      </c>
      <c r="F13" s="4"/>
    </row>
    <row r="14" spans="2:6" x14ac:dyDescent="0.3">
      <c r="B14" s="8" t="s">
        <v>94</v>
      </c>
      <c r="C14" s="2" t="s">
        <v>195</v>
      </c>
      <c r="D14" s="3">
        <v>901925</v>
      </c>
      <c r="E14" s="7">
        <v>45817</v>
      </c>
      <c r="F14" s="4"/>
    </row>
    <row r="15" spans="2:6" x14ac:dyDescent="0.3">
      <c r="B15" s="8" t="s">
        <v>160</v>
      </c>
      <c r="C15" s="2" t="s">
        <v>196</v>
      </c>
      <c r="D15" s="3">
        <v>10302500</v>
      </c>
      <c r="E15" s="7">
        <v>45978</v>
      </c>
      <c r="F15" s="4"/>
    </row>
    <row r="16" spans="2:6" x14ac:dyDescent="0.3">
      <c r="B16" s="8" t="s">
        <v>92</v>
      </c>
      <c r="C16" s="2" t="s">
        <v>197</v>
      </c>
      <c r="D16" s="3">
        <v>58313000</v>
      </c>
      <c r="E16" s="7">
        <v>45666</v>
      </c>
      <c r="F16" s="4"/>
    </row>
    <row r="17" spans="2:6" x14ac:dyDescent="0.3">
      <c r="B17" s="8" t="s">
        <v>111</v>
      </c>
      <c r="C17" s="2" t="s">
        <v>198</v>
      </c>
      <c r="D17" s="3">
        <v>3707560</v>
      </c>
      <c r="E17" s="7">
        <v>45773</v>
      </c>
      <c r="F17" s="4"/>
    </row>
    <row r="18" spans="2:6" x14ac:dyDescent="0.3">
      <c r="B18" s="8" t="s">
        <v>105</v>
      </c>
      <c r="C18" s="2" t="s">
        <v>199</v>
      </c>
      <c r="D18" s="3">
        <v>15452000</v>
      </c>
      <c r="E18" s="7">
        <v>45826</v>
      </c>
      <c r="F18" s="4"/>
    </row>
    <row r="19" spans="2:6" x14ac:dyDescent="0.3">
      <c r="B19" s="8" t="s">
        <v>81</v>
      </c>
      <c r="C19" s="2" t="s">
        <v>200</v>
      </c>
      <c r="D19" s="3">
        <v>14279982</v>
      </c>
      <c r="E19" s="7">
        <v>45664</v>
      </c>
      <c r="F19" s="4"/>
    </row>
    <row r="20" spans="2:6" x14ac:dyDescent="0.3">
      <c r="B20" s="8" t="s">
        <v>151</v>
      </c>
      <c r="C20" s="2" t="s">
        <v>201</v>
      </c>
      <c r="D20" s="3">
        <v>88452300</v>
      </c>
      <c r="E20" s="7">
        <v>45673</v>
      </c>
      <c r="F20" s="4"/>
    </row>
    <row r="21" spans="2:6" x14ac:dyDescent="0.3">
      <c r="B21" s="8" t="s">
        <v>144</v>
      </c>
      <c r="C21" s="2" t="s">
        <v>202</v>
      </c>
      <c r="D21" s="3">
        <v>5096500</v>
      </c>
      <c r="E21" s="7">
        <v>45977</v>
      </c>
      <c r="F21" s="4"/>
    </row>
    <row r="22" spans="2:6" x14ac:dyDescent="0.3">
      <c r="B22" s="8" t="s">
        <v>136</v>
      </c>
      <c r="C22" s="2" t="s">
        <v>203</v>
      </c>
      <c r="D22" s="3">
        <v>12216856</v>
      </c>
      <c r="E22" s="7">
        <v>45978</v>
      </c>
      <c r="F22" s="4"/>
    </row>
    <row r="23" spans="2:6" x14ac:dyDescent="0.3">
      <c r="B23" s="8" t="s">
        <v>35</v>
      </c>
      <c r="C23" s="2" t="s">
        <v>204</v>
      </c>
      <c r="D23" s="3">
        <v>81825900</v>
      </c>
      <c r="E23" s="7">
        <v>45844</v>
      </c>
      <c r="F23" s="4"/>
    </row>
    <row r="24" spans="2:6" x14ac:dyDescent="0.3">
      <c r="B24" s="8" t="s">
        <v>45</v>
      </c>
      <c r="C24" s="2" t="s">
        <v>205</v>
      </c>
      <c r="D24" s="3">
        <v>7622000</v>
      </c>
      <c r="E24" s="7">
        <v>45799</v>
      </c>
      <c r="F24" s="4"/>
    </row>
    <row r="25" spans="2:6" x14ac:dyDescent="0.3">
      <c r="B25" s="8" t="s">
        <v>168</v>
      </c>
      <c r="C25" s="2" t="s">
        <v>206</v>
      </c>
      <c r="D25" s="3">
        <v>2666268</v>
      </c>
      <c r="E25" s="7">
        <v>45967</v>
      </c>
      <c r="F25" s="4"/>
    </row>
    <row r="26" spans="2:6" x14ac:dyDescent="0.3">
      <c r="B26" s="8" t="s">
        <v>22</v>
      </c>
      <c r="C26" s="2" t="s">
        <v>207</v>
      </c>
      <c r="D26" s="3">
        <v>4190000</v>
      </c>
      <c r="E26" s="7">
        <v>45923</v>
      </c>
      <c r="F26" s="4"/>
    </row>
    <row r="27" spans="2:6" x14ac:dyDescent="0.3">
      <c r="B27" s="8" t="s">
        <v>100</v>
      </c>
      <c r="C27" s="2" t="s">
        <v>208</v>
      </c>
      <c r="D27" s="3">
        <v>6532000</v>
      </c>
      <c r="E27" s="7">
        <v>45908</v>
      </c>
      <c r="F27" s="4"/>
    </row>
    <row r="28" spans="2:6" x14ac:dyDescent="0.3">
      <c r="B28" s="8" t="s">
        <v>101</v>
      </c>
      <c r="C28" s="2" t="s">
        <v>209</v>
      </c>
      <c r="D28" s="5">
        <v>315155</v>
      </c>
      <c r="E28" s="7">
        <v>45805</v>
      </c>
      <c r="F28" s="4"/>
    </row>
    <row r="29" spans="2:6" x14ac:dyDescent="0.3">
      <c r="B29" s="8" t="s">
        <v>44</v>
      </c>
      <c r="C29" s="2" t="s">
        <v>210</v>
      </c>
      <c r="D29" s="3">
        <v>4523456</v>
      </c>
      <c r="E29" s="7">
        <v>45855</v>
      </c>
      <c r="F29" s="4"/>
    </row>
    <row r="30" spans="2:6" x14ac:dyDescent="0.3">
      <c r="B30" s="8" t="s">
        <v>96</v>
      </c>
      <c r="C30" s="2" t="s">
        <v>211</v>
      </c>
      <c r="D30" s="3">
        <v>5320000</v>
      </c>
      <c r="E30" s="7">
        <v>45996</v>
      </c>
      <c r="F30" s="4"/>
    </row>
    <row r="31" spans="2:6" x14ac:dyDescent="0.3">
      <c r="B31" s="8" t="s">
        <v>72</v>
      </c>
      <c r="C31" s="2" t="s">
        <v>212</v>
      </c>
      <c r="D31" s="3">
        <v>20123450</v>
      </c>
      <c r="E31" s="7">
        <v>45845</v>
      </c>
      <c r="F31" s="4"/>
    </row>
    <row r="32" spans="2:6" x14ac:dyDescent="0.3">
      <c r="B32" s="8" t="s">
        <v>64</v>
      </c>
      <c r="C32" s="2" t="s">
        <v>213</v>
      </c>
      <c r="D32" s="3">
        <v>34980725</v>
      </c>
      <c r="E32" s="7">
        <v>45781</v>
      </c>
      <c r="F32" s="4"/>
    </row>
    <row r="33" spans="2:6" x14ac:dyDescent="0.3">
      <c r="B33" s="8" t="s">
        <v>55</v>
      </c>
      <c r="C33" s="2" t="s">
        <v>214</v>
      </c>
      <c r="D33" s="3">
        <v>9076210</v>
      </c>
      <c r="E33" s="7">
        <v>45914</v>
      </c>
      <c r="F33" s="4"/>
    </row>
    <row r="34" spans="2:6" x14ac:dyDescent="0.3">
      <c r="B34" s="8" t="s">
        <v>60</v>
      </c>
      <c r="C34" s="2" t="s">
        <v>215</v>
      </c>
      <c r="D34" s="3">
        <v>26625206</v>
      </c>
      <c r="E34" s="7">
        <v>45683</v>
      </c>
      <c r="F34" s="4"/>
    </row>
    <row r="35" spans="2:6" x14ac:dyDescent="0.3">
      <c r="B35" s="8" t="s">
        <v>56</v>
      </c>
      <c r="C35" s="2" t="s">
        <v>216</v>
      </c>
      <c r="D35" s="3">
        <v>2320000</v>
      </c>
      <c r="E35" s="7">
        <v>45658</v>
      </c>
      <c r="F35" s="4"/>
    </row>
    <row r="36" spans="2:6" x14ac:dyDescent="0.3">
      <c r="B36" s="8" t="s">
        <v>76</v>
      </c>
      <c r="C36" s="2" t="s">
        <v>217</v>
      </c>
      <c r="D36" s="3">
        <v>33105196</v>
      </c>
      <c r="E36" s="7">
        <v>45781</v>
      </c>
      <c r="F36" s="4"/>
    </row>
    <row r="37" spans="2:6" x14ac:dyDescent="0.3">
      <c r="B37" s="8" t="s">
        <v>62</v>
      </c>
      <c r="C37" s="2" t="s">
        <v>218</v>
      </c>
      <c r="D37" s="3">
        <v>15320000</v>
      </c>
      <c r="E37" s="7">
        <v>45700</v>
      </c>
      <c r="F37" s="4"/>
    </row>
    <row r="38" spans="2:6" x14ac:dyDescent="0.3">
      <c r="B38" s="8" t="s">
        <v>88</v>
      </c>
      <c r="C38" s="2" t="s">
        <v>219</v>
      </c>
      <c r="D38" s="3">
        <v>26423450</v>
      </c>
      <c r="E38" s="7">
        <v>45969</v>
      </c>
      <c r="F38" s="4"/>
    </row>
    <row r="39" spans="2:6" x14ac:dyDescent="0.3">
      <c r="B39" s="8" t="s">
        <v>107</v>
      </c>
      <c r="C39" s="2" t="s">
        <v>220</v>
      </c>
      <c r="D39" s="3">
        <v>65083420</v>
      </c>
      <c r="E39" s="7">
        <v>45817</v>
      </c>
      <c r="F39" s="4"/>
    </row>
    <row r="40" spans="2:6" x14ac:dyDescent="0.3">
      <c r="B40" s="8" t="s">
        <v>19</v>
      </c>
      <c r="C40" s="2" t="s">
        <v>221</v>
      </c>
      <c r="D40" s="5">
        <v>128273</v>
      </c>
      <c r="E40" s="7">
        <v>45937</v>
      </c>
      <c r="F40" s="4"/>
    </row>
    <row r="41" spans="2:6" x14ac:dyDescent="0.3">
      <c r="B41" s="8" t="s">
        <v>119</v>
      </c>
      <c r="C41" s="2" t="s">
        <v>222</v>
      </c>
      <c r="D41" s="3">
        <v>32406039</v>
      </c>
      <c r="E41" s="7">
        <v>45702</v>
      </c>
      <c r="F41" s="4"/>
    </row>
    <row r="42" spans="2:6" x14ac:dyDescent="0.3">
      <c r="B42" s="8" t="s">
        <v>75</v>
      </c>
      <c r="C42" s="2" t="s">
        <v>223</v>
      </c>
      <c r="D42" s="3">
        <v>3123456</v>
      </c>
      <c r="E42" s="7">
        <v>45867</v>
      </c>
      <c r="F42" s="4"/>
    </row>
    <row r="43" spans="2:6" x14ac:dyDescent="0.3">
      <c r="B43" s="8" t="s">
        <v>18</v>
      </c>
      <c r="C43" s="2" t="s">
        <v>224</v>
      </c>
      <c r="D43" s="3">
        <v>13320000</v>
      </c>
      <c r="E43" s="7">
        <v>45890</v>
      </c>
      <c r="F43" s="4"/>
    </row>
    <row r="44" spans="2:6" x14ac:dyDescent="0.3">
      <c r="B44" s="8" t="s">
        <v>46</v>
      </c>
      <c r="C44" s="2" t="s">
        <v>225</v>
      </c>
      <c r="D44" s="3">
        <v>2708450</v>
      </c>
      <c r="E44" s="7">
        <v>45717</v>
      </c>
      <c r="F44" s="4"/>
    </row>
    <row r="45" spans="2:6" x14ac:dyDescent="0.3">
      <c r="B45" s="8" t="s">
        <v>152</v>
      </c>
      <c r="C45" s="2" t="s">
        <v>226</v>
      </c>
      <c r="D45" s="3">
        <v>17944500</v>
      </c>
      <c r="E45" s="7">
        <v>45901</v>
      </c>
      <c r="F45" s="4"/>
    </row>
    <row r="46" spans="2:6" x14ac:dyDescent="0.3">
      <c r="B46" s="8" t="s">
        <v>41</v>
      </c>
      <c r="C46" s="2" t="s">
        <v>227</v>
      </c>
      <c r="D46" s="3">
        <v>11654657</v>
      </c>
      <c r="E46" s="7">
        <v>45836</v>
      </c>
      <c r="F46" s="4"/>
    </row>
  </sheetData>
  <mergeCells count="1">
    <mergeCell ref="B2:F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F0229-214F-44CA-ACE0-AE9243F8FA02}">
  <dimension ref="B1:C10"/>
  <sheetViews>
    <sheetView workbookViewId="0">
      <selection activeCell="B4" sqref="B4"/>
    </sheetView>
  </sheetViews>
  <sheetFormatPr defaultRowHeight="16.5" x14ac:dyDescent="0.3"/>
  <cols>
    <col min="1" max="1" width="1" customWidth="1"/>
    <col min="2" max="2" width="20" customWidth="1"/>
    <col min="3" max="3" width="13.125" customWidth="1"/>
  </cols>
  <sheetData>
    <row r="1" spans="2:3" ht="6" customHeight="1" x14ac:dyDescent="0.3"/>
    <row r="2" spans="2:3" ht="20.25" x14ac:dyDescent="0.3">
      <c r="B2" s="12" t="s">
        <v>228</v>
      </c>
      <c r="C2" s="12"/>
    </row>
    <row r="3" spans="2:3" ht="6" customHeight="1" x14ac:dyDescent="0.3"/>
    <row r="4" spans="2:3" x14ac:dyDescent="0.3">
      <c r="B4" s="14" t="s">
        <v>0</v>
      </c>
      <c r="C4" s="14" t="s">
        <v>3</v>
      </c>
    </row>
    <row r="5" spans="2:3" x14ac:dyDescent="0.3">
      <c r="B5" s="8" t="s">
        <v>117</v>
      </c>
      <c r="C5" s="5">
        <v>310699</v>
      </c>
    </row>
    <row r="6" spans="2:3" x14ac:dyDescent="0.3">
      <c r="B6" s="8" t="s">
        <v>49</v>
      </c>
      <c r="C6" s="3">
        <v>654580</v>
      </c>
    </row>
    <row r="7" spans="2:3" x14ac:dyDescent="0.3">
      <c r="B7" s="8" t="s">
        <v>30</v>
      </c>
      <c r="C7" s="3">
        <v>52372245</v>
      </c>
    </row>
    <row r="8" spans="2:3" x14ac:dyDescent="0.3">
      <c r="B8" s="8" t="s">
        <v>24</v>
      </c>
      <c r="C8" s="5">
        <v>135761</v>
      </c>
    </row>
    <row r="9" spans="2:3" x14ac:dyDescent="0.3">
      <c r="B9" s="8" t="s">
        <v>29</v>
      </c>
      <c r="C9" s="3">
        <v>27680737</v>
      </c>
    </row>
    <row r="10" spans="2:3" x14ac:dyDescent="0.3">
      <c r="B10" s="8" t="s">
        <v>19</v>
      </c>
      <c r="C10" s="3">
        <v>2167067</v>
      </c>
    </row>
  </sheetData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법인별현황</vt:lpstr>
      <vt:lpstr>매출채권</vt:lpstr>
      <vt:lpstr>받을어음</vt:lpstr>
      <vt:lpstr>외화매출채권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2025-01-15T05:11:17Z</dcterms:created>
  <dcterms:modified xsi:type="dcterms:W3CDTF">2025-01-23T03:34:17Z</dcterms:modified>
</cp:coreProperties>
</file>