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프리로 일하는 중\한빛미디어_활용팀\진행중\회사통 엑셀\2. 초고(이미지, 실습파일 포함)\2. 실습파일\Chapter05\"/>
    </mc:Choice>
  </mc:AlternateContent>
  <xr:revisionPtr revIDLastSave="0" documentId="13_ncr:1_{B72B5C88-7B7A-45C8-BC94-AEA0CEBE8231}" xr6:coauthVersionLast="47" xr6:coauthVersionMax="47" xr10:uidLastSave="{00000000-0000-0000-0000-000000000000}"/>
  <bookViews>
    <workbookView xWindow="-28920" yWindow="-120" windowWidth="29040" windowHeight="15840" xr2:uid="{498F2A4B-7FCE-45C9-A309-1A3B040C6092}"/>
  </bookViews>
  <sheets>
    <sheet name="온라인업체" sheetId="2" r:id="rId1"/>
    <sheet name="월별판매수량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  <c r="Q9" i="1"/>
  <c r="Q13" i="1"/>
  <c r="Q18" i="1"/>
  <c r="Q19" i="1"/>
  <c r="Q20" i="1"/>
  <c r="Q29" i="1"/>
  <c r="Q33" i="1"/>
  <c r="Q37" i="1"/>
  <c r="Q46" i="1"/>
  <c r="Q47" i="1"/>
  <c r="Q48" i="1"/>
  <c r="Q52" i="1"/>
  <c r="Q58" i="1"/>
  <c r="Q63" i="1"/>
  <c r="Q64" i="1"/>
  <c r="Q68" i="1"/>
  <c r="Q72" i="1"/>
  <c r="Q83" i="1"/>
  <c r="Q97" i="1"/>
  <c r="Q98" i="1"/>
  <c r="Q99" i="1"/>
  <c r="Q103" i="1"/>
  <c r="Q109" i="1"/>
  <c r="Q110" i="1"/>
  <c r="Q111" i="1"/>
  <c r="Q112" i="1"/>
  <c r="Q119" i="1"/>
  <c r="Q123" i="1"/>
  <c r="Q128" i="1"/>
  <c r="Q129" i="1"/>
  <c r="Q130" i="1"/>
  <c r="Q131" i="1"/>
  <c r="Q135" i="1"/>
  <c r="Q142" i="1"/>
  <c r="Q147" i="1"/>
  <c r="Q148" i="1"/>
  <c r="Q149" i="1"/>
  <c r="Q150" i="1"/>
  <c r="Q154" i="1"/>
  <c r="Q156" i="1"/>
  <c r="Q164" i="1"/>
  <c r="Q165" i="1"/>
  <c r="Q166" i="1"/>
  <c r="Q167" i="1"/>
  <c r="Q171" i="1"/>
  <c r="Q175" i="1"/>
  <c r="Q184" i="1"/>
  <c r="Q185" i="1"/>
  <c r="Q186" i="1"/>
  <c r="Q190" i="1"/>
  <c r="Q194" i="1"/>
  <c r="Q200" i="1"/>
  <c r="Q201" i="1"/>
  <c r="Q202" i="1"/>
  <c r="Q28" i="1"/>
  <c r="Q44" i="1"/>
  <c r="Q57" i="1"/>
  <c r="Q76" i="1"/>
  <c r="Q82" i="1"/>
  <c r="Q95" i="1"/>
  <c r="Q108" i="1"/>
  <c r="Q127" i="1"/>
  <c r="Q146" i="1"/>
  <c r="Q163" i="1"/>
  <c r="Q182" i="1"/>
  <c r="Q198" i="1"/>
  <c r="Q17" i="1"/>
  <c r="Q183" i="1" l="1"/>
  <c r="Q80" i="1"/>
  <c r="Q45" i="1"/>
  <c r="Q197" i="1"/>
  <c r="Q191" i="1"/>
  <c r="Q176" i="1"/>
  <c r="Q162" i="1"/>
  <c r="Q145" i="1"/>
  <c r="Q126" i="1"/>
  <c r="Q120" i="1"/>
  <c r="Q113" i="1"/>
  <c r="Q104" i="1"/>
  <c r="Q89" i="1"/>
  <c r="Q84" i="1"/>
  <c r="Q73" i="1"/>
  <c r="Q65" i="1"/>
  <c r="Q54" i="1"/>
  <c r="Q38" i="1"/>
  <c r="Q30" i="1"/>
  <c r="Q14" i="1"/>
  <c r="Q6" i="1"/>
  <c r="Q196" i="1"/>
  <c r="Q177" i="1"/>
  <c r="Q161" i="1"/>
  <c r="Q144" i="1"/>
  <c r="Q125" i="1"/>
  <c r="Q93" i="1"/>
  <c r="Q74" i="1"/>
  <c r="Q39" i="1"/>
  <c r="Q26" i="1"/>
  <c r="Q15" i="1"/>
  <c r="Q193" i="1"/>
  <c r="Q188" i="1"/>
  <c r="Q174" i="1"/>
  <c r="Q169" i="1"/>
  <c r="Q133" i="1"/>
  <c r="Q121" i="1"/>
  <c r="Q114" i="1"/>
  <c r="Q105" i="1"/>
  <c r="Q70" i="1"/>
  <c r="Q50" i="1"/>
  <c r="Q36" i="1"/>
  <c r="Q31" i="1"/>
  <c r="Q12" i="1"/>
  <c r="Q11" i="1"/>
  <c r="Q8" i="1"/>
  <c r="Q189" i="1"/>
  <c r="Q153" i="1"/>
  <c r="Q134" i="1"/>
  <c r="Q102" i="1"/>
  <c r="Q51" i="1"/>
  <c r="Q178" i="1"/>
  <c r="Q96" i="1"/>
  <c r="Q81" i="1"/>
  <c r="Q62" i="1"/>
  <c r="Q199" i="1"/>
  <c r="Q195" i="1"/>
  <c r="Q187" i="1"/>
  <c r="Q172" i="1"/>
  <c r="Q168" i="1"/>
  <c r="Q151" i="1"/>
  <c r="Q143" i="1"/>
  <c r="Q136" i="1"/>
  <c r="Q132" i="1"/>
  <c r="Q124" i="1"/>
  <c r="Q107" i="1"/>
  <c r="Q100" i="1"/>
  <c r="Q94" i="1"/>
  <c r="Q87" i="1"/>
  <c r="Q75" i="1"/>
  <c r="Q69" i="1"/>
  <c r="Q56" i="1"/>
  <c r="Q53" i="1"/>
  <c r="Q49" i="1"/>
  <c r="Q43" i="1"/>
  <c r="Q34" i="1"/>
  <c r="Q27" i="1"/>
  <c r="Q16" i="1"/>
  <c r="Q10" i="1"/>
  <c r="Q55" i="1"/>
  <c r="Q192" i="1"/>
  <c r="Q173" i="1"/>
  <c r="Q155" i="1"/>
  <c r="Q152" i="1"/>
  <c r="Q137" i="1"/>
  <c r="Q122" i="1"/>
  <c r="Q106" i="1"/>
  <c r="Q101" i="1"/>
  <c r="Q88" i="1"/>
  <c r="Q85" i="1"/>
  <c r="Q71" i="1"/>
  <c r="Q66" i="1"/>
  <c r="Q35" i="1"/>
  <c r="Q7" i="1"/>
  <c r="Q170" i="1"/>
  <c r="Q86" i="1"/>
  <c r="Q67" i="1"/>
  <c r="Q32" i="1"/>
  <c r="Q160" i="1"/>
  <c r="Q25" i="1"/>
  <c r="Q118" i="1"/>
  <c r="Q141" i="1"/>
  <c r="Q24" i="1"/>
</calcChain>
</file>

<file path=xl/sharedStrings.xml><?xml version="1.0" encoding="utf-8"?>
<sst xmlns="http://schemas.openxmlformats.org/spreadsheetml/2006/main" count="375" uniqueCount="117">
  <si>
    <t>분류</t>
    <phoneticPr fontId="2" type="noConversion"/>
  </si>
  <si>
    <t>거래업체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</si>
  <si>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</si>
  <si>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</si>
  <si>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</si>
  <si>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</si>
  <si>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</si>
  <si>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</si>
  <si>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</si>
  <si>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</si>
  <si>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</si>
  <si>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</si>
  <si>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</si>
  <si>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</si>
  <si>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추세</t>
    <phoneticPr fontId="2" type="noConversion"/>
  </si>
  <si>
    <t>Furnishings</t>
    <phoneticPr fontId="2" type="noConversion"/>
  </si>
  <si>
    <t>464-66916-27</t>
  </si>
  <si>
    <t>335-79076-69</t>
  </si>
  <si>
    <t>808-89428-72</t>
  </si>
  <si>
    <t>896-63449-77</t>
  </si>
  <si>
    <t>550-00878-49</t>
  </si>
  <si>
    <t>306-16924-71</t>
  </si>
  <si>
    <t>175-16819-22</t>
  </si>
  <si>
    <t>293-06926-32</t>
  </si>
  <si>
    <t>437-03304-29</t>
  </si>
  <si>
    <t>101-61626-32</t>
  </si>
  <si>
    <t>015-15715-19</t>
  </si>
  <si>
    <t>229-77685-24</t>
  </si>
  <si>
    <t>002-96627-84</t>
  </si>
  <si>
    <t>687-67591-54</t>
  </si>
  <si>
    <t>301-58837-68</t>
  </si>
  <si>
    <t>586-51311-43</t>
  </si>
  <si>
    <t>351-41337-77</t>
  </si>
  <si>
    <t>805-96304-60</t>
  </si>
  <si>
    <t>521-80623-81</t>
  </si>
  <si>
    <t>488-61663-56</t>
  </si>
  <si>
    <t>906-35166-09</t>
  </si>
  <si>
    <t>145-16487-88</t>
  </si>
  <si>
    <t>504-86903-55</t>
  </si>
  <si>
    <t>166-33964-05</t>
  </si>
  <si>
    <t>944-97481-93</t>
  </si>
  <si>
    <t>425-03615-69</t>
  </si>
  <si>
    <t>351-74637-64</t>
  </si>
  <si>
    <t>927-00941-80</t>
  </si>
  <si>
    <t>915-42054-24</t>
  </si>
  <si>
    <t>257-35878-75</t>
  </si>
  <si>
    <t>525-44531-27</t>
  </si>
  <si>
    <t>581-35536-87</t>
  </si>
  <si>
    <t>773-13372-68</t>
  </si>
  <si>
    <t>304-48427-00</t>
  </si>
  <si>
    <t>506-62039-80</t>
  </si>
  <si>
    <t>070-69545-57</t>
  </si>
  <si>
    <t>923-06367-94</t>
  </si>
  <si>
    <t>278-55191-67</t>
  </si>
  <si>
    <t>018-68223-02</t>
  </si>
  <si>
    <t>371-04228-98</t>
  </si>
  <si>
    <t>089-30502-22</t>
  </si>
  <si>
    <t>983-85900-43</t>
  </si>
  <si>
    <t>306-35462-32</t>
  </si>
  <si>
    <t>645-65511-60</t>
  </si>
  <si>
    <t>687-96026-96</t>
  </si>
  <si>
    <t>985-61571-36</t>
  </si>
  <si>
    <t>837-30132-20</t>
  </si>
  <si>
    <t>962-26719-90</t>
  </si>
  <si>
    <t>566-06297-51</t>
  </si>
  <si>
    <t>617-80604-00</t>
  </si>
  <si>
    <t>136-18149-64</t>
  </si>
  <si>
    <t>582-23456-25</t>
  </si>
  <si>
    <t>491-08478-85</t>
  </si>
  <si>
    <t>466-20393-04</t>
  </si>
  <si>
    <t>430-90167-23</t>
  </si>
  <si>
    <t>253-69194-44</t>
  </si>
  <si>
    <t>443-73389-33</t>
  </si>
  <si>
    <t>545-41818-40</t>
  </si>
  <si>
    <t>517-57532-76</t>
  </si>
  <si>
    <t>801-89625-88</t>
  </si>
  <si>
    <t>746-31863-02</t>
  </si>
  <si>
    <t>863-51840-81</t>
  </si>
  <si>
    <t>517-04284-50</t>
  </si>
  <si>
    <t>049-73275-98</t>
  </si>
  <si>
    <t>414-24515-02</t>
  </si>
  <si>
    <t>630-92049-02</t>
  </si>
  <si>
    <t>588-75578-32</t>
  </si>
  <si>
    <t>748-42050-28</t>
  </si>
  <si>
    <t>595-95717-41</t>
  </si>
  <si>
    <t>230-67702-40</t>
  </si>
  <si>
    <t>634-38822-20</t>
  </si>
  <si>
    <t>Chairs</t>
    <phoneticPr fontId="2" type="noConversion"/>
  </si>
  <si>
    <t>Tables</t>
    <phoneticPr fontId="2" type="noConversion"/>
  </si>
  <si>
    <t>Appliances</t>
    <phoneticPr fontId="2" type="noConversion"/>
  </si>
  <si>
    <t>Storage</t>
    <phoneticPr fontId="2" type="noConversion"/>
  </si>
  <si>
    <t>Bookcases</t>
    <phoneticPr fontId="2" type="noConversion"/>
  </si>
  <si>
    <t>Machines</t>
    <phoneticPr fontId="2" type="noConversion"/>
  </si>
  <si>
    <t>Supplies</t>
    <phoneticPr fontId="2" type="noConversion"/>
  </si>
  <si>
    <t>Envelopes</t>
    <phoneticPr fontId="2" type="noConversion"/>
  </si>
  <si>
    <t>Furnishings Total</t>
    <phoneticPr fontId="2" type="noConversion"/>
  </si>
  <si>
    <t>Year Total</t>
    <phoneticPr fontId="2" type="noConversion"/>
  </si>
  <si>
    <t>Bookcases Total</t>
    <phoneticPr fontId="2" type="noConversion"/>
  </si>
  <si>
    <t>Chairs Total</t>
    <phoneticPr fontId="2" type="noConversion"/>
  </si>
  <si>
    <t>Tables Total</t>
    <phoneticPr fontId="2" type="noConversion"/>
  </si>
  <si>
    <t>Appliances Total</t>
    <phoneticPr fontId="2" type="noConversion"/>
  </si>
  <si>
    <t>Storage Total</t>
    <phoneticPr fontId="2" type="noConversion"/>
  </si>
  <si>
    <t>Machines Total</t>
    <phoneticPr fontId="2" type="noConversion"/>
  </si>
  <si>
    <t>Supplies Total</t>
    <phoneticPr fontId="2" type="noConversion"/>
  </si>
  <si>
    <t>Envelopes Total</t>
    <phoneticPr fontId="2" type="noConversion"/>
  </si>
  <si>
    <t>545-41818-40,521-80623-81,488-61663-56,506-62039-80,351-74637-64,582-23456-25,545-41818-40,944-97481-93,985-61571-36,746-31863-02,582-23456-25,257-35878-75,582-23456-25</t>
  </si>
  <si>
    <t>863-51840-81,773-13372-68,371-04228-98,506-62039-80,253-69194-44,566-06297-51,588-75578-32,588-75578-32,617-80604-00,634-38822-20,595-95717-41,863-51840-81,229-77685-24,923-06367-94,443-73389-33,595-95717-41,278-55191-67,278-55191-67,521-80623-81,351-41337-77</t>
  </si>
  <si>
    <t>808-89428-72,002-96627-84,015-15715-19,746-31863-02,896-63449-77,645-65511-60,746-31863-02,915-42054-24,425-03615-69,687-67591-54,504-86903-55,278-55191-67,521-80623-81,166-33964-05,335-79076-69,371-04228-98,634-38822-20,443-73389-33</t>
  </si>
  <si>
    <t>521-80623-81,586-51311-43,049-73275-98,805-96304-60,257-35878-75,371-04228-98,595-95717-41,566-06297-51,566-06297-51,983-85900-43,927-00941-80,335-79076-69,582-23456-25,230-67702-40,175-16819-22,002-96627-84,166-33964-05,049-73275-98,464-66916-27,582-23456-25,588-75578-32</t>
  </si>
  <si>
    <t>분류별 거래한 온라인업체</t>
    <phoneticPr fontId="2" type="noConversion"/>
  </si>
  <si>
    <t>업체별 판매수량</t>
    <phoneticPr fontId="2" type="noConversion"/>
  </si>
  <si>
    <t>414-24515-02,687-67591-54,746-31863-02,304-48427-00,306-16924-71,915-42054-24,634-38822-20,015-15715-19,687-96026-96,049-73275-98,491-08478-85,748-42050-28,437-03304-29,293-06926-32</t>
  </si>
  <si>
    <t>545-41818-40,748-42050-28,437-03304-29,634-38822-20,002-96627-84,521-80623-81,915-42054-24,351-74637-64,630-92049-02,586-51311-43,550-00878-49,166-33964-05,306-16924-71,229-77685-24,550-00878-49,101-61626-32,837-30132-20,466-20393-04,464-66916-27,145-16487-88,464-66916-27,801-89625-88,430-90167-23,335-79076-69</t>
  </si>
  <si>
    <t>504-86903-55,015-15715-19,923-06367-94,906-35166-09,582-23456-25,166-33964-05,175-16819-22,595-95717-41,070-69545-57,229-77685-24,983-85900-43,927-00941-80,425-03615-69</t>
  </si>
  <si>
    <t>018-68223-02,018-68223-02,687-67591-54,581-35536-87,136-18149-64,136-18149-64,521-80623-81,517-57532-76,808-89428-72,927-00941-80,166-33964-05,230-67702-40,630-92049-02,257-35878-75,301-58837-68,145-16487-88,464-66916-27</t>
  </si>
  <si>
    <t>630-92049-02,488-61663-56,944-97481-93,049-73275-98,617-80604-00,253-69194-44,927-00941-80,525-44531-27,748-42050-28,166-33964-05,517-57532-76,371-04228-98,525-44531-27,595-95717-41,517-04284-50,595-95717-41</t>
  </si>
  <si>
    <t>746-31863-02,517-57532-76,371-04228-98,687-96026-96,101-61626-32,773-13372-68,983-85900-43,630-92049-02,371-04228-98,595-95717-41,985-61571-36,773-13372-68,488-61663-56,145-16487-88,425-03615-69,257-35878-75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</si>
</sst>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??_);_(@_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41" fontId="0" fillId="0" borderId="5" xfId="0" applyNumberFormat="1" applyBorder="1">
      <alignment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1" fontId="0" fillId="3" borderId="1" xfId="0" applyNumberFormat="1" applyFill="1" applyBorder="1">
      <alignment vertical="center"/>
    </xf>
    <xf numFmtId="0" fontId="0" fillId="3" borderId="3" xfId="0" applyFill="1" applyBorder="1">
      <alignment vertical="center"/>
    </xf>
    <xf numFmtId="41" fontId="0" fillId="3" borderId="5" xfId="0" applyNumberFormat="1" applyFill="1" applyBorder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top"/>
    </xf>
    <xf numFmtId="0" fontId="0" fillId="3" borderId="1" xfId="0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B1E3-54D0-4EE0-B0B9-3CBE62FA363C}">
  <dimension ref="B1:C14"/>
  <sheetViews>
    <sheetView showGridLines="0" tabSelected="1" workbookViewId="0">
      <selection activeCell="B2" sqref="B2"/>
    </sheetView>
  </sheetViews>
  <sheetFormatPr defaultRowHeight="16.5" x14ac:dyDescent="0.3"/>
  <cols>
    <col min="1" max="1" width="0.875" customWidth="1"/>
    <col min="2" max="2" width="16.125" customWidth="1"/>
    <col min="3" max="3" width="20.5" customWidth="1"/>
  </cols>
  <sheetData>
    <row r="1" spans="2:3" ht="7.9" customHeight="1" x14ac:dyDescent="0.3"/>
    <row r="2" spans="2:3" ht="26.25" x14ac:dyDescent="0.3">
      <c r="B2" s="13" t="s">
        <v>109</v>
      </c>
    </row>
    <row r="3" spans="2:3" ht="7.9" customHeight="1" x14ac:dyDescent="0.3"/>
    <row r="4" spans="2:3" x14ac:dyDescent="0.3">
      <c r="B4" s="3" t="s">
        <v>0</v>
      </c>
      <c r="C4" s="3" t="s">
        <v>1</v>
      </c>
    </row>
    <row r="5" spans="2:3" ht="165" x14ac:dyDescent="0.3">
      <c r="B5" s="14" t="s">
        <v>15</v>
      </c>
      <c r="C5" s="15" t="s">
        <v>113</v>
      </c>
    </row>
    <row r="6" spans="2:3" ht="214.5" x14ac:dyDescent="0.3">
      <c r="B6" s="14" t="s">
        <v>91</v>
      </c>
      <c r="C6" s="15" t="s">
        <v>115</v>
      </c>
    </row>
    <row r="7" spans="2:3" ht="198" x14ac:dyDescent="0.3">
      <c r="B7" s="14" t="s">
        <v>87</v>
      </c>
      <c r="C7" s="15" t="s">
        <v>116</v>
      </c>
    </row>
    <row r="8" spans="2:3" ht="165" x14ac:dyDescent="0.3">
      <c r="B8" s="14" t="s">
        <v>88</v>
      </c>
      <c r="C8" s="15" t="s">
        <v>111</v>
      </c>
    </row>
    <row r="9" spans="2:3" ht="148.5" x14ac:dyDescent="0.3">
      <c r="B9" s="16" t="s">
        <v>89</v>
      </c>
      <c r="C9" s="15" t="s">
        <v>105</v>
      </c>
    </row>
    <row r="10" spans="2:3" ht="264" x14ac:dyDescent="0.3">
      <c r="B10" s="16" t="s">
        <v>90</v>
      </c>
      <c r="C10" s="15" t="s">
        <v>112</v>
      </c>
    </row>
    <row r="11" spans="2:3" ht="231" x14ac:dyDescent="0.3">
      <c r="B11" s="16" t="s">
        <v>92</v>
      </c>
      <c r="C11" s="15" t="s">
        <v>106</v>
      </c>
    </row>
    <row r="12" spans="2:3" ht="198" x14ac:dyDescent="0.3">
      <c r="B12" s="16" t="s">
        <v>93</v>
      </c>
      <c r="C12" s="15" t="s">
        <v>107</v>
      </c>
    </row>
    <row r="13" spans="2:3" ht="198" x14ac:dyDescent="0.3">
      <c r="B13" s="16" t="s">
        <v>90</v>
      </c>
      <c r="C13" s="15" t="s">
        <v>114</v>
      </c>
    </row>
    <row r="14" spans="2:3" ht="231" x14ac:dyDescent="0.3">
      <c r="B14" s="16" t="s">
        <v>94</v>
      </c>
      <c r="C14" s="15" t="s">
        <v>108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6897-7392-4E39-81DF-D747589540B3}">
  <dimension ref="B1:Q203"/>
  <sheetViews>
    <sheetView showGridLines="0" zoomScale="115" zoomScaleNormal="115" workbookViewId="0">
      <selection activeCell="E10" sqref="E10"/>
    </sheetView>
  </sheetViews>
  <sheetFormatPr defaultRowHeight="16.5" x14ac:dyDescent="0.3"/>
  <cols>
    <col min="1" max="1" width="0.875" customWidth="1"/>
    <col min="2" max="2" width="16.125" customWidth="1"/>
    <col min="3" max="3" width="21.25" customWidth="1"/>
    <col min="4" max="4" width="14.375" customWidth="1"/>
    <col min="5" max="15" width="14.25" customWidth="1"/>
    <col min="16" max="16" width="19.875" customWidth="1"/>
    <col min="17" max="17" width="15.125" customWidth="1"/>
  </cols>
  <sheetData>
    <row r="1" spans="2:17" ht="7.9" customHeight="1" x14ac:dyDescent="0.3"/>
    <row r="2" spans="2:17" ht="26.25" x14ac:dyDescent="0.3">
      <c r="B2" s="13" t="s">
        <v>110</v>
      </c>
    </row>
    <row r="3" spans="2:17" ht="7.9" customHeight="1" x14ac:dyDescent="0.3"/>
    <row r="4" spans="2:17" x14ac:dyDescent="0.3">
      <c r="B4" s="3" t="s">
        <v>0</v>
      </c>
      <c r="C4" s="3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96</v>
      </c>
    </row>
    <row r="5" spans="2:17" x14ac:dyDescent="0.3">
      <c r="B5" s="21" t="s">
        <v>15</v>
      </c>
      <c r="C5" s="1" t="s">
        <v>38</v>
      </c>
      <c r="D5" s="2">
        <v>6862739</v>
      </c>
      <c r="E5" s="2">
        <v>4418246</v>
      </c>
      <c r="F5" s="2">
        <v>7049731</v>
      </c>
      <c r="G5" s="2">
        <v>12629807</v>
      </c>
      <c r="H5" s="2">
        <v>4727214</v>
      </c>
      <c r="I5" s="2">
        <v>762724</v>
      </c>
      <c r="J5" s="2">
        <v>10984705</v>
      </c>
      <c r="K5" s="2">
        <v>5236291</v>
      </c>
      <c r="L5" s="2">
        <v>3276404</v>
      </c>
      <c r="M5" s="2">
        <v>9016884</v>
      </c>
      <c r="N5" s="2">
        <v>12985784</v>
      </c>
      <c r="O5" s="2">
        <v>8355048</v>
      </c>
      <c r="P5" s="6"/>
      <c r="Q5" s="7">
        <f>SUM(D5:O5)</f>
        <v>86305577</v>
      </c>
    </row>
    <row r="6" spans="2:17" x14ac:dyDescent="0.3">
      <c r="B6" s="19"/>
      <c r="C6" s="1" t="s">
        <v>26</v>
      </c>
      <c r="D6" s="2">
        <v>8588037</v>
      </c>
      <c r="E6" s="2">
        <v>6606905</v>
      </c>
      <c r="F6" s="2">
        <v>4648768</v>
      </c>
      <c r="G6" s="2">
        <v>5232407</v>
      </c>
      <c r="H6" s="2">
        <v>543326</v>
      </c>
      <c r="I6" s="2">
        <v>12837321</v>
      </c>
      <c r="J6" s="2">
        <v>5617858</v>
      </c>
      <c r="K6" s="2">
        <v>7849623</v>
      </c>
      <c r="L6" s="2">
        <v>4258132</v>
      </c>
      <c r="M6" s="2">
        <v>12819362</v>
      </c>
      <c r="N6" s="2">
        <v>4014118</v>
      </c>
      <c r="O6" s="2">
        <v>5523198</v>
      </c>
      <c r="P6" s="6"/>
      <c r="Q6" s="7">
        <f t="shared" ref="Q6:Q70" si="0">SUM(D6:O6)</f>
        <v>78539055</v>
      </c>
    </row>
    <row r="7" spans="2:17" x14ac:dyDescent="0.3">
      <c r="B7" s="19"/>
      <c r="C7" s="1" t="s">
        <v>58</v>
      </c>
      <c r="D7" s="2">
        <v>1378152</v>
      </c>
      <c r="E7" s="2">
        <v>12831109</v>
      </c>
      <c r="F7" s="2">
        <v>2085026</v>
      </c>
      <c r="G7" s="2">
        <v>9380320</v>
      </c>
      <c r="H7" s="2">
        <v>6442754</v>
      </c>
      <c r="I7" s="2">
        <v>6192665</v>
      </c>
      <c r="J7" s="2">
        <v>14504539</v>
      </c>
      <c r="K7" s="2">
        <v>13217049</v>
      </c>
      <c r="L7" s="2">
        <v>10249639</v>
      </c>
      <c r="M7" s="2">
        <v>6277964</v>
      </c>
      <c r="N7" s="2">
        <v>9942630</v>
      </c>
      <c r="O7" s="2">
        <v>14371937</v>
      </c>
      <c r="P7" s="6"/>
      <c r="Q7" s="7">
        <f t="shared" si="0"/>
        <v>106873784</v>
      </c>
    </row>
    <row r="8" spans="2:17" x14ac:dyDescent="0.3">
      <c r="B8" s="19"/>
      <c r="C8" s="1" t="s">
        <v>52</v>
      </c>
      <c r="D8" s="2">
        <v>13578434</v>
      </c>
      <c r="E8" s="2">
        <v>9473485</v>
      </c>
      <c r="F8" s="2">
        <v>7568006</v>
      </c>
      <c r="G8" s="2">
        <v>7372934</v>
      </c>
      <c r="H8" s="2">
        <v>908179</v>
      </c>
      <c r="I8" s="2">
        <v>14069203</v>
      </c>
      <c r="J8" s="2">
        <v>4509568</v>
      </c>
      <c r="K8" s="2">
        <v>10837266</v>
      </c>
      <c r="L8" s="2">
        <v>13007260</v>
      </c>
      <c r="M8" s="2">
        <v>727809</v>
      </c>
      <c r="N8" s="2">
        <v>14990151</v>
      </c>
      <c r="O8" s="2">
        <v>5527563</v>
      </c>
      <c r="P8" s="6"/>
      <c r="Q8" s="7">
        <f t="shared" si="0"/>
        <v>102569858</v>
      </c>
    </row>
    <row r="9" spans="2:17" x14ac:dyDescent="0.3">
      <c r="B9" s="19"/>
      <c r="C9" s="1" t="s">
        <v>63</v>
      </c>
      <c r="D9" s="2">
        <v>439822</v>
      </c>
      <c r="E9" s="2">
        <v>10927901</v>
      </c>
      <c r="F9" s="2">
        <v>3084565</v>
      </c>
      <c r="G9" s="2">
        <v>3842429</v>
      </c>
      <c r="H9" s="2">
        <v>3926574</v>
      </c>
      <c r="I9" s="2">
        <v>548493</v>
      </c>
      <c r="J9" s="2">
        <v>3560302</v>
      </c>
      <c r="K9" s="2">
        <v>6235180</v>
      </c>
      <c r="L9" s="2">
        <v>11109826</v>
      </c>
      <c r="M9" s="2">
        <v>11319441</v>
      </c>
      <c r="N9" s="2">
        <v>14087836</v>
      </c>
      <c r="O9" s="2">
        <v>13358373</v>
      </c>
      <c r="P9" s="6"/>
      <c r="Q9" s="7">
        <f t="shared" si="0"/>
        <v>82440742</v>
      </c>
    </row>
    <row r="10" spans="2:17" x14ac:dyDescent="0.3">
      <c r="B10" s="19"/>
      <c r="C10" s="1" t="s">
        <v>36</v>
      </c>
      <c r="D10" s="2">
        <v>4599007</v>
      </c>
      <c r="E10" s="2">
        <v>11208103</v>
      </c>
      <c r="F10" s="2">
        <v>6674280</v>
      </c>
      <c r="G10" s="2">
        <v>7226534</v>
      </c>
      <c r="H10" s="2">
        <v>10638628</v>
      </c>
      <c r="I10" s="2">
        <v>8219599</v>
      </c>
      <c r="J10" s="2">
        <v>4857384</v>
      </c>
      <c r="K10" s="2">
        <v>10189815</v>
      </c>
      <c r="L10" s="2">
        <v>1422083</v>
      </c>
      <c r="M10" s="2">
        <v>576293</v>
      </c>
      <c r="N10" s="2">
        <v>14037501</v>
      </c>
      <c r="O10" s="2">
        <v>6818654</v>
      </c>
      <c r="P10" s="6"/>
      <c r="Q10" s="7">
        <f t="shared" si="0"/>
        <v>86467881</v>
      </c>
    </row>
    <row r="11" spans="2:17" x14ac:dyDescent="0.3">
      <c r="B11" s="19"/>
      <c r="C11" s="1" t="s">
        <v>67</v>
      </c>
      <c r="D11" s="2">
        <v>9060854</v>
      </c>
      <c r="E11" s="2">
        <v>7190233</v>
      </c>
      <c r="F11" s="2">
        <v>4308695</v>
      </c>
      <c r="G11" s="2">
        <v>8507810</v>
      </c>
      <c r="H11" s="2">
        <v>4585241</v>
      </c>
      <c r="I11" s="2">
        <v>5043770</v>
      </c>
      <c r="J11" s="2">
        <v>7336379</v>
      </c>
      <c r="K11" s="2">
        <v>7275680</v>
      </c>
      <c r="L11" s="2">
        <v>7707807</v>
      </c>
      <c r="M11" s="2">
        <v>3131327</v>
      </c>
      <c r="N11" s="2">
        <v>4679378</v>
      </c>
      <c r="O11" s="2">
        <v>12926686</v>
      </c>
      <c r="P11" s="6"/>
      <c r="Q11" s="7">
        <f t="shared" si="0"/>
        <v>81753860</v>
      </c>
    </row>
    <row r="12" spans="2:17" x14ac:dyDescent="0.3">
      <c r="B12" s="19"/>
      <c r="C12" s="1" t="s">
        <v>39</v>
      </c>
      <c r="D12" s="2">
        <v>3715076</v>
      </c>
      <c r="E12" s="2">
        <v>2990542</v>
      </c>
      <c r="F12" s="2">
        <v>13326438</v>
      </c>
      <c r="G12" s="2">
        <v>14688359</v>
      </c>
      <c r="H12" s="2">
        <v>10903651</v>
      </c>
      <c r="I12" s="2">
        <v>5410638</v>
      </c>
      <c r="J12" s="2">
        <v>8787856</v>
      </c>
      <c r="K12" s="2">
        <v>12316575</v>
      </c>
      <c r="L12" s="2">
        <v>14319701</v>
      </c>
      <c r="M12" s="2">
        <v>7294349</v>
      </c>
      <c r="N12" s="2">
        <v>12858772</v>
      </c>
      <c r="O12" s="2">
        <v>8059811</v>
      </c>
      <c r="P12" s="6"/>
      <c r="Q12" s="7">
        <f t="shared" si="0"/>
        <v>114671768</v>
      </c>
    </row>
    <row r="13" spans="2:17" x14ac:dyDescent="0.3">
      <c r="B13" s="19"/>
      <c r="C13" s="1" t="s">
        <v>22</v>
      </c>
      <c r="D13" s="2">
        <v>11549571</v>
      </c>
      <c r="E13" s="2">
        <v>10868387</v>
      </c>
      <c r="F13" s="2">
        <v>4279030</v>
      </c>
      <c r="G13" s="2">
        <v>13850666</v>
      </c>
      <c r="H13" s="2">
        <v>12599432</v>
      </c>
      <c r="I13" s="2">
        <v>12999590</v>
      </c>
      <c r="J13" s="2">
        <v>8945343</v>
      </c>
      <c r="K13" s="2">
        <v>8712827</v>
      </c>
      <c r="L13" s="2">
        <v>368419</v>
      </c>
      <c r="M13" s="2">
        <v>2678366</v>
      </c>
      <c r="N13" s="2">
        <v>14466862</v>
      </c>
      <c r="O13" s="2">
        <v>8662353</v>
      </c>
      <c r="P13" s="6"/>
      <c r="Q13" s="7">
        <f t="shared" si="0"/>
        <v>109980846</v>
      </c>
    </row>
    <row r="14" spans="2:17" x14ac:dyDescent="0.3">
      <c r="B14" s="19"/>
      <c r="C14" s="1" t="s">
        <v>84</v>
      </c>
      <c r="D14" s="2">
        <v>9329201</v>
      </c>
      <c r="E14" s="2">
        <v>4348344</v>
      </c>
      <c r="F14" s="2">
        <v>9774931</v>
      </c>
      <c r="G14" s="2">
        <v>7274107</v>
      </c>
      <c r="H14" s="2">
        <v>4213793</v>
      </c>
      <c r="I14" s="2">
        <v>12416861</v>
      </c>
      <c r="J14" s="2">
        <v>11154042</v>
      </c>
      <c r="K14" s="2">
        <v>14390030</v>
      </c>
      <c r="L14" s="2">
        <v>8907584</v>
      </c>
      <c r="M14" s="2">
        <v>6964841</v>
      </c>
      <c r="N14" s="2">
        <v>14348040</v>
      </c>
      <c r="O14" s="2">
        <v>12403630</v>
      </c>
      <c r="P14" s="6"/>
      <c r="Q14" s="7">
        <f t="shared" si="0"/>
        <v>115525404</v>
      </c>
    </row>
    <row r="15" spans="2:17" x14ac:dyDescent="0.3">
      <c r="B15" s="19"/>
      <c r="C15" s="1" t="s">
        <v>51</v>
      </c>
      <c r="D15" s="2">
        <v>11714611</v>
      </c>
      <c r="E15" s="2">
        <v>11618275</v>
      </c>
      <c r="F15" s="2">
        <v>5551599</v>
      </c>
      <c r="G15" s="2">
        <v>4006020</v>
      </c>
      <c r="H15" s="2">
        <v>98394</v>
      </c>
      <c r="I15" s="2">
        <v>10424229</v>
      </c>
      <c r="J15" s="2">
        <v>12608076</v>
      </c>
      <c r="K15" s="2">
        <v>9022375</v>
      </c>
      <c r="L15" s="2">
        <v>14776632</v>
      </c>
      <c r="M15" s="2">
        <v>14463649</v>
      </c>
      <c r="N15" s="2">
        <v>14432541</v>
      </c>
      <c r="O15" s="2">
        <v>14887828</v>
      </c>
      <c r="P15" s="6"/>
      <c r="Q15" s="7">
        <f t="shared" si="0"/>
        <v>123604229</v>
      </c>
    </row>
    <row r="16" spans="2:17" x14ac:dyDescent="0.3">
      <c r="B16" s="19"/>
      <c r="C16" s="1" t="s">
        <v>27</v>
      </c>
      <c r="D16" s="2">
        <v>4372048</v>
      </c>
      <c r="E16" s="2">
        <v>10596664</v>
      </c>
      <c r="F16" s="2">
        <v>5427471</v>
      </c>
      <c r="G16" s="2">
        <v>4822062</v>
      </c>
      <c r="H16" s="2">
        <v>4942797</v>
      </c>
      <c r="I16" s="2">
        <v>10802943</v>
      </c>
      <c r="J16" s="2">
        <v>7283954</v>
      </c>
      <c r="K16" s="2">
        <v>5779978</v>
      </c>
      <c r="L16" s="2">
        <v>11638372</v>
      </c>
      <c r="M16" s="2">
        <v>4586896</v>
      </c>
      <c r="N16" s="2">
        <v>14774980</v>
      </c>
      <c r="O16" s="2">
        <v>13374283</v>
      </c>
      <c r="P16" s="6"/>
      <c r="Q16" s="7">
        <f t="shared" si="0"/>
        <v>98402448</v>
      </c>
    </row>
    <row r="17" spans="2:17" x14ac:dyDescent="0.3">
      <c r="B17" s="19"/>
      <c r="C17" s="1" t="s">
        <v>57</v>
      </c>
      <c r="D17" s="2">
        <v>14705520</v>
      </c>
      <c r="E17" s="2">
        <v>3276888</v>
      </c>
      <c r="F17" s="2">
        <v>7058429</v>
      </c>
      <c r="G17" s="2">
        <v>12088931</v>
      </c>
      <c r="H17" s="2">
        <v>7762227</v>
      </c>
      <c r="I17" s="2">
        <v>12569891</v>
      </c>
      <c r="J17" s="2">
        <v>2043845</v>
      </c>
      <c r="K17" s="2">
        <v>13018131</v>
      </c>
      <c r="L17" s="2">
        <v>14451737</v>
      </c>
      <c r="M17" s="2">
        <v>9312073</v>
      </c>
      <c r="N17" s="2">
        <v>4036848</v>
      </c>
      <c r="O17" s="2">
        <v>14416151</v>
      </c>
      <c r="P17" s="6"/>
      <c r="Q17" s="7">
        <f t="shared" si="0"/>
        <v>114740671</v>
      </c>
    </row>
    <row r="18" spans="2:17" x14ac:dyDescent="0.3">
      <c r="B18" s="19"/>
      <c r="C18" s="1" t="s">
        <v>58</v>
      </c>
      <c r="D18" s="2">
        <v>14297352</v>
      </c>
      <c r="E18" s="2">
        <v>14062063</v>
      </c>
      <c r="F18" s="2">
        <v>245843</v>
      </c>
      <c r="G18" s="2">
        <v>11242639</v>
      </c>
      <c r="H18" s="2">
        <v>2869532</v>
      </c>
      <c r="I18" s="2">
        <v>2412439</v>
      </c>
      <c r="J18" s="2">
        <v>3900280</v>
      </c>
      <c r="K18" s="2">
        <v>8102582</v>
      </c>
      <c r="L18" s="2">
        <v>2134048</v>
      </c>
      <c r="M18" s="2">
        <v>8138339</v>
      </c>
      <c r="N18" s="2">
        <v>13911898</v>
      </c>
      <c r="O18" s="2">
        <v>5493299</v>
      </c>
      <c r="P18" s="6"/>
      <c r="Q18" s="7">
        <f t="shared" si="0"/>
        <v>86810314</v>
      </c>
    </row>
    <row r="19" spans="2:17" x14ac:dyDescent="0.3">
      <c r="B19" s="19"/>
      <c r="C19" s="1" t="s">
        <v>43</v>
      </c>
      <c r="D19" s="2">
        <v>2331870</v>
      </c>
      <c r="E19" s="2">
        <v>2533642</v>
      </c>
      <c r="F19" s="2">
        <v>12229788</v>
      </c>
      <c r="G19" s="2">
        <v>2440586</v>
      </c>
      <c r="H19" s="2">
        <v>11505748</v>
      </c>
      <c r="I19" s="2">
        <v>13649114</v>
      </c>
      <c r="J19" s="2">
        <v>13050300</v>
      </c>
      <c r="K19" s="2">
        <v>4576911</v>
      </c>
      <c r="L19" s="2">
        <v>4506396</v>
      </c>
      <c r="M19" s="2">
        <v>2617832</v>
      </c>
      <c r="N19" s="2">
        <v>4404577</v>
      </c>
      <c r="O19" s="2">
        <v>7826161</v>
      </c>
      <c r="P19" s="6"/>
      <c r="Q19" s="7">
        <f t="shared" si="0"/>
        <v>81672925</v>
      </c>
    </row>
    <row r="20" spans="2:17" x14ac:dyDescent="0.3">
      <c r="B20" s="20"/>
      <c r="C20" s="1" t="s">
        <v>41</v>
      </c>
      <c r="D20" s="2">
        <v>4372097</v>
      </c>
      <c r="E20" s="2">
        <v>12049174</v>
      </c>
      <c r="F20" s="2">
        <v>10247763</v>
      </c>
      <c r="G20" s="2">
        <v>3092899</v>
      </c>
      <c r="H20" s="2">
        <v>12508046</v>
      </c>
      <c r="I20" s="2">
        <v>6250480</v>
      </c>
      <c r="J20" s="2">
        <v>6251815</v>
      </c>
      <c r="K20" s="2">
        <v>3685805</v>
      </c>
      <c r="L20" s="2">
        <v>6152471</v>
      </c>
      <c r="M20" s="2">
        <v>7357761</v>
      </c>
      <c r="N20" s="2">
        <v>7459271</v>
      </c>
      <c r="O20" s="2">
        <v>6095891</v>
      </c>
      <c r="P20" s="6"/>
      <c r="Q20" s="7">
        <f t="shared" si="0"/>
        <v>85523473</v>
      </c>
    </row>
    <row r="21" spans="2:17" x14ac:dyDescent="0.3">
      <c r="B21" s="17" t="s">
        <v>95</v>
      </c>
      <c r="C21" s="17"/>
      <c r="D21" s="10">
        <v>120894391</v>
      </c>
      <c r="E21" s="10">
        <v>134999961</v>
      </c>
      <c r="F21" s="10">
        <v>103560363</v>
      </c>
      <c r="G21" s="10">
        <v>127698510</v>
      </c>
      <c r="H21" s="10">
        <v>99175536</v>
      </c>
      <c r="I21" s="10">
        <v>134609960</v>
      </c>
      <c r="J21" s="10">
        <v>125396246</v>
      </c>
      <c r="K21" s="10">
        <v>140446118</v>
      </c>
      <c r="L21" s="10">
        <v>128286511</v>
      </c>
      <c r="M21" s="10">
        <v>107283186</v>
      </c>
      <c r="N21" s="10">
        <v>175431187</v>
      </c>
      <c r="O21" s="10">
        <v>158100866</v>
      </c>
      <c r="P21" s="11"/>
      <c r="Q21" s="12"/>
    </row>
    <row r="22" spans="2:17" ht="6.6" customHeight="1" x14ac:dyDescent="0.3"/>
    <row r="23" spans="2:17" x14ac:dyDescent="0.3">
      <c r="B23" s="3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  <c r="H23" s="4" t="s">
        <v>6</v>
      </c>
      <c r="I23" s="4" t="s">
        <v>7</v>
      </c>
      <c r="J23" s="4" t="s">
        <v>8</v>
      </c>
      <c r="K23" s="4" t="s">
        <v>9</v>
      </c>
      <c r="L23" s="4" t="s">
        <v>10</v>
      </c>
      <c r="M23" s="4" t="s">
        <v>11</v>
      </c>
      <c r="N23" s="4" t="s">
        <v>12</v>
      </c>
      <c r="O23" s="8" t="s">
        <v>13</v>
      </c>
      <c r="P23" s="8" t="s">
        <v>14</v>
      </c>
      <c r="Q23" s="5" t="s">
        <v>96</v>
      </c>
    </row>
    <row r="24" spans="2:17" x14ac:dyDescent="0.3">
      <c r="B24" s="21" t="s">
        <v>91</v>
      </c>
      <c r="C24" s="1" t="s">
        <v>81</v>
      </c>
      <c r="D24" s="2">
        <v>8574881</v>
      </c>
      <c r="E24" s="2">
        <v>6640423</v>
      </c>
      <c r="F24" s="2">
        <v>9590489</v>
      </c>
      <c r="G24" s="2">
        <v>12156337</v>
      </c>
      <c r="H24" s="2">
        <v>11678442</v>
      </c>
      <c r="I24" s="2">
        <v>1885184</v>
      </c>
      <c r="J24" s="2">
        <v>13261472</v>
      </c>
      <c r="K24" s="2">
        <v>9635399</v>
      </c>
      <c r="L24" s="2">
        <v>6416072</v>
      </c>
      <c r="M24" s="2">
        <v>45378</v>
      </c>
      <c r="N24" s="2">
        <v>11241072</v>
      </c>
      <c r="O24" s="2">
        <v>7197030</v>
      </c>
      <c r="P24" s="9"/>
      <c r="Q24" s="7">
        <f t="shared" si="0"/>
        <v>98322179</v>
      </c>
    </row>
    <row r="25" spans="2:17" x14ac:dyDescent="0.3">
      <c r="B25" s="19"/>
      <c r="C25" s="1" t="s">
        <v>35</v>
      </c>
      <c r="D25" s="2">
        <v>1330534</v>
      </c>
      <c r="E25" s="2">
        <v>11849141</v>
      </c>
      <c r="F25" s="2">
        <v>8451393</v>
      </c>
      <c r="G25" s="2">
        <v>11270708</v>
      </c>
      <c r="H25" s="2">
        <v>6254942</v>
      </c>
      <c r="I25" s="2">
        <v>5754441</v>
      </c>
      <c r="J25" s="2">
        <v>3829721</v>
      </c>
      <c r="K25" s="2">
        <v>2348891</v>
      </c>
      <c r="L25" s="2">
        <v>2767968</v>
      </c>
      <c r="M25" s="2">
        <v>9040881</v>
      </c>
      <c r="N25" s="2">
        <v>4876663</v>
      </c>
      <c r="O25" s="2">
        <v>8693563</v>
      </c>
      <c r="P25" s="9"/>
      <c r="Q25" s="7">
        <f t="shared" si="0"/>
        <v>76468846</v>
      </c>
    </row>
    <row r="26" spans="2:17" x14ac:dyDescent="0.3">
      <c r="B26" s="19"/>
      <c r="C26" s="1" t="s">
        <v>40</v>
      </c>
      <c r="D26" s="2">
        <v>4428155</v>
      </c>
      <c r="E26" s="2">
        <v>2114345</v>
      </c>
      <c r="F26" s="2">
        <v>9080038</v>
      </c>
      <c r="G26" s="2">
        <v>7574490</v>
      </c>
      <c r="H26" s="2">
        <v>1800381</v>
      </c>
      <c r="I26" s="2">
        <v>6731132</v>
      </c>
      <c r="J26" s="2">
        <v>6713671</v>
      </c>
      <c r="K26" s="2">
        <v>5053608</v>
      </c>
      <c r="L26" s="2">
        <v>10221730</v>
      </c>
      <c r="M26" s="2">
        <v>7736444</v>
      </c>
      <c r="N26" s="2">
        <v>8187311</v>
      </c>
      <c r="O26" s="2">
        <v>7426998</v>
      </c>
      <c r="P26" s="9"/>
      <c r="Q26" s="7">
        <f t="shared" si="0"/>
        <v>77068303</v>
      </c>
    </row>
    <row r="27" spans="2:17" x14ac:dyDescent="0.3">
      <c r="B27" s="19"/>
      <c r="C27" s="1" t="s">
        <v>58</v>
      </c>
      <c r="D27" s="2">
        <v>4090849</v>
      </c>
      <c r="E27" s="2">
        <v>9577539</v>
      </c>
      <c r="F27" s="2">
        <v>5979621</v>
      </c>
      <c r="G27" s="2">
        <v>2639425</v>
      </c>
      <c r="H27" s="2">
        <v>5736467</v>
      </c>
      <c r="I27" s="2">
        <v>9694016</v>
      </c>
      <c r="J27" s="2">
        <v>2929763</v>
      </c>
      <c r="K27" s="2">
        <v>1389624</v>
      </c>
      <c r="L27" s="2">
        <v>9259294</v>
      </c>
      <c r="M27" s="2">
        <v>6391339</v>
      </c>
      <c r="N27" s="2">
        <v>10751059</v>
      </c>
      <c r="O27" s="2">
        <v>12201573</v>
      </c>
      <c r="P27" s="9"/>
      <c r="Q27" s="7">
        <f t="shared" si="0"/>
        <v>80640569</v>
      </c>
    </row>
    <row r="28" spans="2:17" x14ac:dyDescent="0.3">
      <c r="B28" s="19"/>
      <c r="C28" s="1" t="s">
        <v>79</v>
      </c>
      <c r="D28" s="2">
        <v>5272329</v>
      </c>
      <c r="E28" s="2">
        <v>5630167</v>
      </c>
      <c r="F28" s="2">
        <v>9614724</v>
      </c>
      <c r="G28" s="2">
        <v>4091017</v>
      </c>
      <c r="H28" s="2">
        <v>8292102</v>
      </c>
      <c r="I28" s="2">
        <v>5991549</v>
      </c>
      <c r="J28" s="2">
        <v>14224307</v>
      </c>
      <c r="K28" s="2">
        <v>2634422</v>
      </c>
      <c r="L28" s="2">
        <v>8463038</v>
      </c>
      <c r="M28" s="2">
        <v>9547160</v>
      </c>
      <c r="N28" s="2">
        <v>8190853</v>
      </c>
      <c r="O28" s="2">
        <v>1973651</v>
      </c>
      <c r="P28" s="9"/>
      <c r="Q28" s="7">
        <f t="shared" si="0"/>
        <v>83925319</v>
      </c>
    </row>
    <row r="29" spans="2:17" x14ac:dyDescent="0.3">
      <c r="B29" s="19"/>
      <c r="C29" s="1" t="s">
        <v>65</v>
      </c>
      <c r="D29" s="2">
        <v>4815561</v>
      </c>
      <c r="E29" s="2">
        <v>11215049</v>
      </c>
      <c r="F29" s="2">
        <v>4109101</v>
      </c>
      <c r="G29" s="2">
        <v>4175053</v>
      </c>
      <c r="H29" s="2">
        <v>6360449</v>
      </c>
      <c r="I29" s="2">
        <v>5629396</v>
      </c>
      <c r="J29" s="2">
        <v>14577229</v>
      </c>
      <c r="K29" s="2">
        <v>12751178</v>
      </c>
      <c r="L29" s="2">
        <v>2765528</v>
      </c>
      <c r="M29" s="2">
        <v>8353933</v>
      </c>
      <c r="N29" s="2">
        <v>11899792</v>
      </c>
      <c r="O29" s="2">
        <v>10097430</v>
      </c>
      <c r="P29" s="9"/>
      <c r="Q29" s="7">
        <f t="shared" si="0"/>
        <v>96749699</v>
      </c>
    </row>
    <row r="30" spans="2:17" x14ac:dyDescent="0.3">
      <c r="B30" s="19"/>
      <c r="C30" s="1" t="s">
        <v>46</v>
      </c>
      <c r="D30" s="2">
        <v>1941366</v>
      </c>
      <c r="E30" s="2">
        <v>6700126</v>
      </c>
      <c r="F30" s="2">
        <v>7231314</v>
      </c>
      <c r="G30" s="2">
        <v>6616299</v>
      </c>
      <c r="H30" s="2">
        <v>13419464</v>
      </c>
      <c r="I30" s="2">
        <v>12660803</v>
      </c>
      <c r="J30" s="2">
        <v>5412642</v>
      </c>
      <c r="K30" s="2">
        <v>12624978</v>
      </c>
      <c r="L30" s="2">
        <v>7421877</v>
      </c>
      <c r="M30" s="2">
        <v>1657945</v>
      </c>
      <c r="N30" s="2">
        <v>5762560</v>
      </c>
      <c r="O30" s="2">
        <v>14424875</v>
      </c>
      <c r="P30" s="9"/>
      <c r="Q30" s="7">
        <f t="shared" si="0"/>
        <v>95874249</v>
      </c>
    </row>
    <row r="31" spans="2:17" x14ac:dyDescent="0.3">
      <c r="B31" s="19"/>
      <c r="C31" s="1" t="s">
        <v>83</v>
      </c>
      <c r="D31" s="2">
        <v>5047794</v>
      </c>
      <c r="E31" s="2">
        <v>11057117</v>
      </c>
      <c r="F31" s="2">
        <v>8132774</v>
      </c>
      <c r="G31" s="2">
        <v>12345584</v>
      </c>
      <c r="H31" s="2">
        <v>10486566</v>
      </c>
      <c r="I31" s="2">
        <v>10820986</v>
      </c>
      <c r="J31" s="2">
        <v>7291364</v>
      </c>
      <c r="K31" s="2">
        <v>1039420</v>
      </c>
      <c r="L31" s="2">
        <v>8937055</v>
      </c>
      <c r="M31" s="2">
        <v>5316252</v>
      </c>
      <c r="N31" s="2">
        <v>14088499</v>
      </c>
      <c r="O31" s="2">
        <v>4891017</v>
      </c>
      <c r="P31" s="9"/>
      <c r="Q31" s="7">
        <f t="shared" si="0"/>
        <v>99454428</v>
      </c>
    </row>
    <row r="32" spans="2:17" x14ac:dyDescent="0.3">
      <c r="B32" s="19"/>
      <c r="C32" s="1" t="s">
        <v>39</v>
      </c>
      <c r="D32" s="2">
        <v>11493497</v>
      </c>
      <c r="E32" s="2">
        <v>14387793</v>
      </c>
      <c r="F32" s="2">
        <v>10253581</v>
      </c>
      <c r="G32" s="2">
        <v>7589887</v>
      </c>
      <c r="H32" s="2">
        <v>238033</v>
      </c>
      <c r="I32" s="2">
        <v>8719377</v>
      </c>
      <c r="J32" s="2">
        <v>5046058</v>
      </c>
      <c r="K32" s="2">
        <v>1833415</v>
      </c>
      <c r="L32" s="2">
        <v>6718022</v>
      </c>
      <c r="M32" s="2">
        <v>2558114</v>
      </c>
      <c r="N32" s="2">
        <v>13971396</v>
      </c>
      <c r="O32" s="2">
        <v>6206070</v>
      </c>
      <c r="P32" s="9"/>
      <c r="Q32" s="7">
        <f t="shared" si="0"/>
        <v>89015243</v>
      </c>
    </row>
    <row r="33" spans="2:17" x14ac:dyDescent="0.3">
      <c r="B33" s="19"/>
      <c r="C33" s="1" t="s">
        <v>74</v>
      </c>
      <c r="D33" s="2">
        <v>1225032</v>
      </c>
      <c r="E33" s="2">
        <v>4915681</v>
      </c>
      <c r="F33" s="2">
        <v>12272547</v>
      </c>
      <c r="G33" s="2">
        <v>6126547</v>
      </c>
      <c r="H33" s="2">
        <v>4246839</v>
      </c>
      <c r="I33" s="2">
        <v>2643446</v>
      </c>
      <c r="J33" s="2">
        <v>5967973</v>
      </c>
      <c r="K33" s="2">
        <v>14809913</v>
      </c>
      <c r="L33" s="2">
        <v>13154064</v>
      </c>
      <c r="M33" s="2">
        <v>7404465</v>
      </c>
      <c r="N33" s="2">
        <v>12849123</v>
      </c>
      <c r="O33" s="2">
        <v>4717338</v>
      </c>
      <c r="P33" s="9"/>
      <c r="Q33" s="7">
        <f t="shared" si="0"/>
        <v>90332968</v>
      </c>
    </row>
    <row r="34" spans="2:17" x14ac:dyDescent="0.3">
      <c r="B34" s="19"/>
      <c r="C34" s="1" t="s">
        <v>55</v>
      </c>
      <c r="D34" s="2">
        <v>3086933</v>
      </c>
      <c r="E34" s="2">
        <v>14965740</v>
      </c>
      <c r="F34" s="2">
        <v>1691947</v>
      </c>
      <c r="G34" s="2">
        <v>6858674</v>
      </c>
      <c r="H34" s="2">
        <v>3375926</v>
      </c>
      <c r="I34" s="2">
        <v>4889249</v>
      </c>
      <c r="J34" s="2">
        <v>12724315</v>
      </c>
      <c r="K34" s="2">
        <v>13866887</v>
      </c>
      <c r="L34" s="2">
        <v>6219430</v>
      </c>
      <c r="M34" s="2">
        <v>12716629</v>
      </c>
      <c r="N34" s="2">
        <v>8478187</v>
      </c>
      <c r="O34" s="2">
        <v>11471451</v>
      </c>
      <c r="P34" s="9"/>
      <c r="Q34" s="7">
        <f t="shared" si="0"/>
        <v>100345368</v>
      </c>
    </row>
    <row r="35" spans="2:17" x14ac:dyDescent="0.3">
      <c r="B35" s="19"/>
      <c r="C35" s="1" t="s">
        <v>46</v>
      </c>
      <c r="D35" s="2">
        <v>8278606</v>
      </c>
      <c r="E35" s="2">
        <v>5933157</v>
      </c>
      <c r="F35" s="2">
        <v>6514835</v>
      </c>
      <c r="G35" s="2">
        <v>11820236</v>
      </c>
      <c r="H35" s="2">
        <v>4668295</v>
      </c>
      <c r="I35" s="2">
        <v>9983873</v>
      </c>
      <c r="J35" s="2">
        <v>4072910</v>
      </c>
      <c r="K35" s="2">
        <v>990718</v>
      </c>
      <c r="L35" s="2">
        <v>5769871</v>
      </c>
      <c r="M35" s="2">
        <v>7701218</v>
      </c>
      <c r="N35" s="2">
        <v>5546075</v>
      </c>
      <c r="O35" s="2">
        <v>7212648</v>
      </c>
      <c r="P35" s="9"/>
      <c r="Q35" s="7">
        <f t="shared" si="0"/>
        <v>78492442</v>
      </c>
    </row>
    <row r="36" spans="2:17" x14ac:dyDescent="0.3">
      <c r="B36" s="19"/>
      <c r="C36" s="1" t="s">
        <v>58</v>
      </c>
      <c r="D36" s="2">
        <v>6729481</v>
      </c>
      <c r="E36" s="2">
        <v>14350699</v>
      </c>
      <c r="F36" s="2">
        <v>3744454</v>
      </c>
      <c r="G36" s="2">
        <v>9375869</v>
      </c>
      <c r="H36" s="2">
        <v>9584594</v>
      </c>
      <c r="I36" s="2">
        <v>12537775</v>
      </c>
      <c r="J36" s="2">
        <v>3344003</v>
      </c>
      <c r="K36" s="2">
        <v>14702727</v>
      </c>
      <c r="L36" s="2">
        <v>8459518</v>
      </c>
      <c r="M36" s="2">
        <v>633767</v>
      </c>
      <c r="N36" s="2">
        <v>2189072</v>
      </c>
      <c r="O36" s="2">
        <v>11956702</v>
      </c>
      <c r="P36" s="9"/>
      <c r="Q36" s="7">
        <f t="shared" si="0"/>
        <v>97608661</v>
      </c>
    </row>
    <row r="37" spans="2:17" x14ac:dyDescent="0.3">
      <c r="B37" s="19"/>
      <c r="C37" s="1" t="s">
        <v>84</v>
      </c>
      <c r="D37" s="2">
        <v>6612038</v>
      </c>
      <c r="E37" s="2">
        <v>5076843</v>
      </c>
      <c r="F37" s="2">
        <v>13371992</v>
      </c>
      <c r="G37" s="2">
        <v>13892527</v>
      </c>
      <c r="H37" s="2">
        <v>14207289</v>
      </c>
      <c r="I37" s="2">
        <v>789033</v>
      </c>
      <c r="J37" s="2">
        <v>413930</v>
      </c>
      <c r="K37" s="2">
        <v>10548144</v>
      </c>
      <c r="L37" s="2">
        <v>11442786</v>
      </c>
      <c r="M37" s="2">
        <v>9778932</v>
      </c>
      <c r="N37" s="2">
        <v>94935</v>
      </c>
      <c r="O37" s="2">
        <v>2155710</v>
      </c>
      <c r="P37" s="9"/>
      <c r="Q37" s="7">
        <f t="shared" si="0"/>
        <v>88384159</v>
      </c>
    </row>
    <row r="38" spans="2:17" x14ac:dyDescent="0.3">
      <c r="B38" s="19"/>
      <c r="C38" s="1" t="s">
        <v>78</v>
      </c>
      <c r="D38" s="2">
        <v>4023145</v>
      </c>
      <c r="E38" s="2">
        <v>1134878</v>
      </c>
      <c r="F38" s="2">
        <v>11529114</v>
      </c>
      <c r="G38" s="2">
        <v>9724106</v>
      </c>
      <c r="H38" s="2">
        <v>9590465</v>
      </c>
      <c r="I38" s="2">
        <v>3848880</v>
      </c>
      <c r="J38" s="2">
        <v>4614322</v>
      </c>
      <c r="K38" s="2">
        <v>1563217</v>
      </c>
      <c r="L38" s="2">
        <v>11315618</v>
      </c>
      <c r="M38" s="2">
        <v>1890963</v>
      </c>
      <c r="N38" s="2">
        <v>4523023</v>
      </c>
      <c r="O38" s="2">
        <v>12573767</v>
      </c>
      <c r="P38" s="9"/>
      <c r="Q38" s="7">
        <f t="shared" si="0"/>
        <v>76331498</v>
      </c>
    </row>
    <row r="39" spans="2:17" x14ac:dyDescent="0.3">
      <c r="B39" s="20"/>
      <c r="C39" s="1" t="s">
        <v>84</v>
      </c>
      <c r="D39" s="2">
        <v>8057489</v>
      </c>
      <c r="E39" s="2">
        <v>2753526</v>
      </c>
      <c r="F39" s="2">
        <v>6578296</v>
      </c>
      <c r="G39" s="2">
        <v>5294836</v>
      </c>
      <c r="H39" s="2">
        <v>11017489</v>
      </c>
      <c r="I39" s="2">
        <v>1732309</v>
      </c>
      <c r="J39" s="2">
        <v>14673172</v>
      </c>
      <c r="K39" s="2">
        <v>5798357</v>
      </c>
      <c r="L39" s="2">
        <v>2924570</v>
      </c>
      <c r="M39" s="2">
        <v>1618511</v>
      </c>
      <c r="N39" s="2">
        <v>3314302</v>
      </c>
      <c r="O39" s="2">
        <v>11725132</v>
      </c>
      <c r="P39" s="9"/>
      <c r="Q39" s="7">
        <f t="shared" si="0"/>
        <v>75487989</v>
      </c>
    </row>
    <row r="40" spans="2:17" x14ac:dyDescent="0.3">
      <c r="B40" s="17" t="s">
        <v>97</v>
      </c>
      <c r="C40" s="17"/>
      <c r="D40" s="10">
        <v>115361489</v>
      </c>
      <c r="E40" s="10">
        <v>137739400</v>
      </c>
      <c r="F40" s="10">
        <v>153142611</v>
      </c>
      <c r="G40" s="10">
        <v>144402296</v>
      </c>
      <c r="H40" s="10">
        <v>147801364</v>
      </c>
      <c r="I40" s="10">
        <v>111315725</v>
      </c>
      <c r="J40" s="10">
        <v>147008652</v>
      </c>
      <c r="K40" s="10">
        <v>142158128</v>
      </c>
      <c r="L40" s="10">
        <v>147651441</v>
      </c>
      <c r="M40" s="10">
        <v>117174088</v>
      </c>
      <c r="N40" s="10">
        <v>150627852</v>
      </c>
      <c r="O40" s="10">
        <v>151422398</v>
      </c>
      <c r="P40" s="11"/>
      <c r="Q40" s="12"/>
    </row>
    <row r="41" spans="2:17" ht="6.6" customHeight="1" x14ac:dyDescent="0.3"/>
    <row r="42" spans="2:17" x14ac:dyDescent="0.3">
      <c r="B42" s="3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4" t="s">
        <v>7</v>
      </c>
      <c r="J42" s="4" t="s">
        <v>8</v>
      </c>
      <c r="K42" s="4" t="s">
        <v>9</v>
      </c>
      <c r="L42" s="4" t="s">
        <v>10</v>
      </c>
      <c r="M42" s="4" t="s">
        <v>11</v>
      </c>
      <c r="N42" s="4" t="s">
        <v>12</v>
      </c>
      <c r="O42" s="8" t="s">
        <v>13</v>
      </c>
      <c r="P42" s="8" t="s">
        <v>14</v>
      </c>
      <c r="Q42" s="5" t="s">
        <v>96</v>
      </c>
    </row>
    <row r="43" spans="2:17" x14ac:dyDescent="0.3">
      <c r="B43" s="21" t="s">
        <v>87</v>
      </c>
      <c r="C43" s="1" t="s">
        <v>76</v>
      </c>
      <c r="D43" s="2">
        <v>10068972</v>
      </c>
      <c r="E43" s="2">
        <v>13890386</v>
      </c>
      <c r="F43" s="2">
        <v>14499605</v>
      </c>
      <c r="G43" s="2">
        <v>4662415</v>
      </c>
      <c r="H43" s="2">
        <v>6074091</v>
      </c>
      <c r="I43" s="2">
        <v>6590498</v>
      </c>
      <c r="J43" s="2">
        <v>3839078</v>
      </c>
      <c r="K43" s="2">
        <v>11179066</v>
      </c>
      <c r="L43" s="2">
        <v>8237621</v>
      </c>
      <c r="M43" s="2">
        <v>9816459</v>
      </c>
      <c r="N43" s="2">
        <v>1100407</v>
      </c>
      <c r="O43" s="2">
        <v>1857269</v>
      </c>
      <c r="P43" s="9"/>
      <c r="Q43" s="7">
        <f t="shared" si="0"/>
        <v>91815867</v>
      </c>
    </row>
    <row r="44" spans="2:17" x14ac:dyDescent="0.3">
      <c r="B44" s="19"/>
      <c r="C44" s="1" t="s">
        <v>58</v>
      </c>
      <c r="D44" s="2">
        <v>1763844</v>
      </c>
      <c r="E44" s="2">
        <v>1302718</v>
      </c>
      <c r="F44" s="2">
        <v>4752808</v>
      </c>
      <c r="G44" s="2">
        <v>2536639</v>
      </c>
      <c r="H44" s="2">
        <v>2777908</v>
      </c>
      <c r="I44" s="2">
        <v>8093622</v>
      </c>
      <c r="J44" s="2">
        <v>1476216</v>
      </c>
      <c r="K44" s="2">
        <v>3483060</v>
      </c>
      <c r="L44" s="2">
        <v>10663672</v>
      </c>
      <c r="M44" s="2">
        <v>3548800</v>
      </c>
      <c r="N44" s="2">
        <v>4523486</v>
      </c>
      <c r="O44" s="2">
        <v>10010678</v>
      </c>
      <c r="P44" s="9"/>
      <c r="Q44" s="7">
        <f t="shared" si="0"/>
        <v>54933451</v>
      </c>
    </row>
    <row r="45" spans="2:17" x14ac:dyDescent="0.3">
      <c r="B45" s="19"/>
      <c r="C45" s="1" t="s">
        <v>74</v>
      </c>
      <c r="D45" s="2">
        <v>10734172</v>
      </c>
      <c r="E45" s="2">
        <v>13813244</v>
      </c>
      <c r="F45" s="2">
        <v>7761119</v>
      </c>
      <c r="G45" s="2">
        <v>2743937</v>
      </c>
      <c r="H45" s="2">
        <v>9179592</v>
      </c>
      <c r="I45" s="2">
        <v>7916030</v>
      </c>
      <c r="J45" s="2">
        <v>1340519</v>
      </c>
      <c r="K45" s="2">
        <v>13963844</v>
      </c>
      <c r="L45" s="2">
        <v>8385333</v>
      </c>
      <c r="M45" s="2">
        <v>13261036</v>
      </c>
      <c r="N45" s="2">
        <v>2529444</v>
      </c>
      <c r="O45" s="2">
        <v>7798371</v>
      </c>
      <c r="P45" s="9"/>
      <c r="Q45" s="7">
        <f t="shared" si="0"/>
        <v>99426641</v>
      </c>
    </row>
    <row r="46" spans="2:17" x14ac:dyDescent="0.3">
      <c r="B46" s="19"/>
      <c r="C46" s="1" t="s">
        <v>55</v>
      </c>
      <c r="D46" s="2">
        <v>13314412</v>
      </c>
      <c r="E46" s="2">
        <v>126439</v>
      </c>
      <c r="F46" s="2">
        <v>8803821</v>
      </c>
      <c r="G46" s="2">
        <v>14148171</v>
      </c>
      <c r="H46" s="2">
        <v>4835835</v>
      </c>
      <c r="I46" s="2">
        <v>4765131</v>
      </c>
      <c r="J46" s="2">
        <v>1406561</v>
      </c>
      <c r="K46" s="2">
        <v>13449913</v>
      </c>
      <c r="L46" s="2">
        <v>14860112</v>
      </c>
      <c r="M46" s="2">
        <v>4204892</v>
      </c>
      <c r="N46" s="2">
        <v>13910367</v>
      </c>
      <c r="O46" s="2">
        <v>14131585</v>
      </c>
      <c r="P46" s="9"/>
      <c r="Q46" s="7">
        <f t="shared" si="0"/>
        <v>107957239</v>
      </c>
    </row>
    <row r="47" spans="2:17" x14ac:dyDescent="0.3">
      <c r="B47" s="19"/>
      <c r="C47" s="1" t="s">
        <v>60</v>
      </c>
      <c r="D47" s="2">
        <v>4775928</v>
      </c>
      <c r="E47" s="2">
        <v>2437282</v>
      </c>
      <c r="F47" s="2">
        <v>11746601</v>
      </c>
      <c r="G47" s="2">
        <v>11298548</v>
      </c>
      <c r="H47" s="2">
        <v>14924353</v>
      </c>
      <c r="I47" s="2">
        <v>14412869</v>
      </c>
      <c r="J47" s="2">
        <v>4014483</v>
      </c>
      <c r="K47" s="2">
        <v>5159170</v>
      </c>
      <c r="L47" s="2">
        <v>1633564</v>
      </c>
      <c r="M47" s="2">
        <v>13937661</v>
      </c>
      <c r="N47" s="2">
        <v>11266870</v>
      </c>
      <c r="O47" s="2">
        <v>6703522</v>
      </c>
      <c r="P47" s="9"/>
      <c r="Q47" s="7">
        <f t="shared" si="0"/>
        <v>102310851</v>
      </c>
    </row>
    <row r="48" spans="2:17" x14ac:dyDescent="0.3">
      <c r="B48" s="19"/>
      <c r="C48" s="1" t="s">
        <v>56</v>
      </c>
      <c r="D48" s="2">
        <v>14871726</v>
      </c>
      <c r="E48" s="2">
        <v>5178782</v>
      </c>
      <c r="F48" s="2">
        <v>403857</v>
      </c>
      <c r="G48" s="2">
        <v>2945878</v>
      </c>
      <c r="H48" s="2">
        <v>8914962</v>
      </c>
      <c r="I48" s="2">
        <v>8312871</v>
      </c>
      <c r="J48" s="2">
        <v>11879824</v>
      </c>
      <c r="K48" s="2">
        <v>3692871</v>
      </c>
      <c r="L48" s="2">
        <v>10691214</v>
      </c>
      <c r="M48" s="2">
        <v>8743649</v>
      </c>
      <c r="N48" s="2">
        <v>2376888</v>
      </c>
      <c r="O48" s="2">
        <v>11426048</v>
      </c>
      <c r="P48" s="9"/>
      <c r="Q48" s="7">
        <f t="shared" si="0"/>
        <v>89438570</v>
      </c>
    </row>
    <row r="49" spans="2:17" x14ac:dyDescent="0.3">
      <c r="B49" s="19"/>
      <c r="C49" s="1" t="s">
        <v>25</v>
      </c>
      <c r="D49" s="2">
        <v>6837203</v>
      </c>
      <c r="E49" s="2">
        <v>1276820</v>
      </c>
      <c r="F49" s="2">
        <v>13462661</v>
      </c>
      <c r="G49" s="2">
        <v>10530794</v>
      </c>
      <c r="H49" s="2">
        <v>5323285</v>
      </c>
      <c r="I49" s="2">
        <v>4330797</v>
      </c>
      <c r="J49" s="2">
        <v>2116791</v>
      </c>
      <c r="K49" s="2">
        <v>6459323</v>
      </c>
      <c r="L49" s="2">
        <v>4814651</v>
      </c>
      <c r="M49" s="2">
        <v>4843602</v>
      </c>
      <c r="N49" s="2">
        <v>14101652</v>
      </c>
      <c r="O49" s="2">
        <v>3065813</v>
      </c>
      <c r="P49" s="9"/>
      <c r="Q49" s="7">
        <f t="shared" si="0"/>
        <v>77163392</v>
      </c>
    </row>
    <row r="50" spans="2:17" x14ac:dyDescent="0.3">
      <c r="B50" s="19"/>
      <c r="C50" s="1" t="s">
        <v>48</v>
      </c>
      <c r="D50" s="2">
        <v>9232440</v>
      </c>
      <c r="E50" s="2">
        <v>2367727</v>
      </c>
      <c r="F50" s="2">
        <v>530209</v>
      </c>
      <c r="G50" s="2">
        <v>7570127</v>
      </c>
      <c r="H50" s="2">
        <v>9008465</v>
      </c>
      <c r="I50" s="2">
        <v>10489147</v>
      </c>
      <c r="J50" s="2">
        <v>14492738</v>
      </c>
      <c r="K50" s="2">
        <v>372968</v>
      </c>
      <c r="L50" s="2">
        <v>6771159</v>
      </c>
      <c r="M50" s="2">
        <v>2965388</v>
      </c>
      <c r="N50" s="2">
        <v>10957868</v>
      </c>
      <c r="O50" s="2">
        <v>8222988</v>
      </c>
      <c r="P50" s="9"/>
      <c r="Q50" s="7">
        <f t="shared" si="0"/>
        <v>82981224</v>
      </c>
    </row>
    <row r="51" spans="2:17" x14ac:dyDescent="0.3">
      <c r="B51" s="19"/>
      <c r="C51" s="1" t="s">
        <v>57</v>
      </c>
      <c r="D51" s="2">
        <v>1535677</v>
      </c>
      <c r="E51" s="2">
        <v>3179675</v>
      </c>
      <c r="F51" s="2">
        <v>1593882</v>
      </c>
      <c r="G51" s="2">
        <v>403953</v>
      </c>
      <c r="H51" s="2">
        <v>139071</v>
      </c>
      <c r="I51" s="2">
        <v>5580034</v>
      </c>
      <c r="J51" s="2">
        <v>12670664</v>
      </c>
      <c r="K51" s="2">
        <v>8771362</v>
      </c>
      <c r="L51" s="2">
        <v>13315829</v>
      </c>
      <c r="M51" s="2">
        <v>8067727</v>
      </c>
      <c r="N51" s="2">
        <v>5422988</v>
      </c>
      <c r="O51" s="2">
        <v>10631971</v>
      </c>
      <c r="P51" s="9"/>
      <c r="Q51" s="7">
        <f t="shared" si="0"/>
        <v>71312833</v>
      </c>
    </row>
    <row r="52" spans="2:17" x14ac:dyDescent="0.3">
      <c r="B52" s="19"/>
      <c r="C52" s="1" t="s">
        <v>81</v>
      </c>
      <c r="D52" s="2">
        <v>1325771</v>
      </c>
      <c r="E52" s="2">
        <v>3280130</v>
      </c>
      <c r="F52" s="2">
        <v>14034801</v>
      </c>
      <c r="G52" s="2">
        <v>10033946</v>
      </c>
      <c r="H52" s="2">
        <v>4118710</v>
      </c>
      <c r="I52" s="2">
        <v>6390658</v>
      </c>
      <c r="J52" s="2">
        <v>11697048</v>
      </c>
      <c r="K52" s="2">
        <v>12785211</v>
      </c>
      <c r="L52" s="2">
        <v>12108194</v>
      </c>
      <c r="M52" s="2">
        <v>3099619</v>
      </c>
      <c r="N52" s="2">
        <v>2916208</v>
      </c>
      <c r="O52" s="2">
        <v>10057503</v>
      </c>
      <c r="P52" s="9"/>
      <c r="Q52" s="7">
        <f t="shared" si="0"/>
        <v>91847799</v>
      </c>
    </row>
    <row r="53" spans="2:17" x14ac:dyDescent="0.3">
      <c r="B53" s="19"/>
      <c r="C53" s="1" t="s">
        <v>55</v>
      </c>
      <c r="D53" s="2">
        <v>12156074</v>
      </c>
      <c r="E53" s="2">
        <v>4549322</v>
      </c>
      <c r="F53" s="2">
        <v>11912130</v>
      </c>
      <c r="G53" s="2">
        <v>5704231</v>
      </c>
      <c r="H53" s="2">
        <v>9681326</v>
      </c>
      <c r="I53" s="2">
        <v>4731081</v>
      </c>
      <c r="J53" s="2">
        <v>2405644</v>
      </c>
      <c r="K53" s="2">
        <v>2814179</v>
      </c>
      <c r="L53" s="2">
        <v>13353953</v>
      </c>
      <c r="M53" s="2">
        <v>7490834</v>
      </c>
      <c r="N53" s="2">
        <v>3780179</v>
      </c>
      <c r="O53" s="2">
        <v>164292</v>
      </c>
      <c r="P53" s="9"/>
      <c r="Q53" s="7">
        <f t="shared" si="0"/>
        <v>78743245</v>
      </c>
    </row>
    <row r="54" spans="2:17" x14ac:dyDescent="0.3">
      <c r="B54" s="19"/>
      <c r="C54" s="1" t="s">
        <v>48</v>
      </c>
      <c r="D54" s="2">
        <v>1916010</v>
      </c>
      <c r="E54" s="2">
        <v>4559488</v>
      </c>
      <c r="F54" s="2">
        <v>89469</v>
      </c>
      <c r="G54" s="2">
        <v>12826061</v>
      </c>
      <c r="H54" s="2">
        <v>12208081</v>
      </c>
      <c r="I54" s="2">
        <v>1796619</v>
      </c>
      <c r="J54" s="2">
        <v>10195145</v>
      </c>
      <c r="K54" s="2">
        <v>12811339</v>
      </c>
      <c r="L54" s="2">
        <v>9715541</v>
      </c>
      <c r="M54" s="2">
        <v>10969630</v>
      </c>
      <c r="N54" s="2">
        <v>1874156</v>
      </c>
      <c r="O54" s="2">
        <v>1443212</v>
      </c>
      <c r="P54" s="9"/>
      <c r="Q54" s="7">
        <f t="shared" si="0"/>
        <v>80404751</v>
      </c>
    </row>
    <row r="55" spans="2:17" x14ac:dyDescent="0.3">
      <c r="B55" s="19"/>
      <c r="C55" s="1" t="s">
        <v>35</v>
      </c>
      <c r="D55" s="2">
        <v>9946703</v>
      </c>
      <c r="E55" s="2">
        <v>6459653</v>
      </c>
      <c r="F55" s="2">
        <v>3253995</v>
      </c>
      <c r="G55" s="2">
        <v>6510503</v>
      </c>
      <c r="H55" s="2">
        <v>7386876</v>
      </c>
      <c r="I55" s="2">
        <v>2949427</v>
      </c>
      <c r="J55" s="2">
        <v>13188294</v>
      </c>
      <c r="K55" s="2">
        <v>3023727</v>
      </c>
      <c r="L55" s="2">
        <v>11494879</v>
      </c>
      <c r="M55" s="2">
        <v>13885235</v>
      </c>
      <c r="N55" s="2">
        <v>9955473</v>
      </c>
      <c r="O55" s="2">
        <v>12990803</v>
      </c>
      <c r="P55" s="9"/>
      <c r="Q55" s="7">
        <f t="shared" si="0"/>
        <v>101045568</v>
      </c>
    </row>
    <row r="56" spans="2:17" x14ac:dyDescent="0.3">
      <c r="B56" s="19"/>
      <c r="C56" s="1" t="s">
        <v>37</v>
      </c>
      <c r="D56" s="2">
        <v>10355558</v>
      </c>
      <c r="E56" s="2">
        <v>2714092</v>
      </c>
      <c r="F56" s="2">
        <v>11811501</v>
      </c>
      <c r="G56" s="2">
        <v>4623624</v>
      </c>
      <c r="H56" s="2">
        <v>1022489</v>
      </c>
      <c r="I56" s="2">
        <v>8983906</v>
      </c>
      <c r="J56" s="2">
        <v>12064726</v>
      </c>
      <c r="K56" s="2">
        <v>2313053</v>
      </c>
      <c r="L56" s="2">
        <v>10635054</v>
      </c>
      <c r="M56" s="2">
        <v>8722015</v>
      </c>
      <c r="N56" s="2">
        <v>5611260</v>
      </c>
      <c r="O56" s="2">
        <v>12965885</v>
      </c>
      <c r="P56" s="9"/>
      <c r="Q56" s="7">
        <f t="shared" si="0"/>
        <v>91823163</v>
      </c>
    </row>
    <row r="57" spans="2:17" x14ac:dyDescent="0.3">
      <c r="B57" s="19"/>
      <c r="C57" s="1" t="s">
        <v>41</v>
      </c>
      <c r="D57" s="2">
        <v>4146485</v>
      </c>
      <c r="E57" s="2">
        <v>14337294</v>
      </c>
      <c r="F57" s="2">
        <v>8284849</v>
      </c>
      <c r="G57" s="2">
        <v>12694048</v>
      </c>
      <c r="H57" s="2">
        <v>8281969</v>
      </c>
      <c r="I57" s="2">
        <v>13660846</v>
      </c>
      <c r="J57" s="2">
        <v>3981019</v>
      </c>
      <c r="K57" s="2">
        <v>11902537</v>
      </c>
      <c r="L57" s="2">
        <v>2433063</v>
      </c>
      <c r="M57" s="2">
        <v>8826846</v>
      </c>
      <c r="N57" s="2">
        <v>12292219</v>
      </c>
      <c r="O57" s="2">
        <v>7592064</v>
      </c>
      <c r="P57" s="9"/>
      <c r="Q57" s="7">
        <f t="shared" si="0"/>
        <v>108433239</v>
      </c>
    </row>
    <row r="58" spans="2:17" x14ac:dyDescent="0.3">
      <c r="B58" s="20"/>
      <c r="C58" s="1" t="s">
        <v>45</v>
      </c>
      <c r="D58" s="2">
        <v>3646706</v>
      </c>
      <c r="E58" s="2">
        <v>10906720</v>
      </c>
      <c r="F58" s="2">
        <v>2378078</v>
      </c>
      <c r="G58" s="2">
        <v>4751513</v>
      </c>
      <c r="H58" s="2">
        <v>6333572</v>
      </c>
      <c r="I58" s="2">
        <v>7373333</v>
      </c>
      <c r="J58" s="2">
        <v>10672133</v>
      </c>
      <c r="K58" s="2">
        <v>9093346</v>
      </c>
      <c r="L58" s="2">
        <v>1005640</v>
      </c>
      <c r="M58" s="2">
        <v>6102492</v>
      </c>
      <c r="N58" s="2">
        <v>7577591</v>
      </c>
      <c r="O58" s="2">
        <v>11699850</v>
      </c>
      <c r="P58" s="9"/>
      <c r="Q58" s="7">
        <f t="shared" si="0"/>
        <v>81540974</v>
      </c>
    </row>
    <row r="59" spans="2:17" x14ac:dyDescent="0.3">
      <c r="B59" s="17" t="s">
        <v>98</v>
      </c>
      <c r="C59" s="17"/>
      <c r="D59" s="10">
        <v>135420162</v>
      </c>
      <c r="E59" s="10">
        <v>114756553</v>
      </c>
      <c r="F59" s="10">
        <v>146256349</v>
      </c>
      <c r="G59" s="10">
        <v>148019053</v>
      </c>
      <c r="H59" s="10">
        <v>139988568</v>
      </c>
      <c r="I59" s="10">
        <v>145747428</v>
      </c>
      <c r="J59" s="10">
        <v>153239893</v>
      </c>
      <c r="K59" s="10">
        <v>141461014</v>
      </c>
      <c r="L59" s="10">
        <v>161497302</v>
      </c>
      <c r="M59" s="10">
        <v>146324610</v>
      </c>
      <c r="N59" s="10">
        <v>129745720</v>
      </c>
      <c r="O59" s="10">
        <v>159159249</v>
      </c>
      <c r="P59" s="11"/>
      <c r="Q59" s="12"/>
    </row>
    <row r="60" spans="2:17" ht="6.6" customHeight="1" x14ac:dyDescent="0.3"/>
    <row r="61" spans="2:17" x14ac:dyDescent="0.3">
      <c r="B61" s="3" t="s">
        <v>0</v>
      </c>
      <c r="C61" s="3" t="s">
        <v>1</v>
      </c>
      <c r="D61" s="4" t="s">
        <v>2</v>
      </c>
      <c r="E61" s="4" t="s">
        <v>3</v>
      </c>
      <c r="F61" s="4" t="s">
        <v>4</v>
      </c>
      <c r="G61" s="4" t="s">
        <v>5</v>
      </c>
      <c r="H61" s="4" t="s">
        <v>6</v>
      </c>
      <c r="I61" s="4" t="s">
        <v>7</v>
      </c>
      <c r="J61" s="4" t="s">
        <v>8</v>
      </c>
      <c r="K61" s="4" t="s">
        <v>9</v>
      </c>
      <c r="L61" s="4" t="s">
        <v>10</v>
      </c>
      <c r="M61" s="4" t="s">
        <v>11</v>
      </c>
      <c r="N61" s="4" t="s">
        <v>12</v>
      </c>
      <c r="O61" s="8" t="s">
        <v>13</v>
      </c>
      <c r="P61" s="8" t="s">
        <v>14</v>
      </c>
      <c r="Q61" s="5" t="s">
        <v>96</v>
      </c>
    </row>
    <row r="62" spans="2:17" x14ac:dyDescent="0.3">
      <c r="B62" s="21" t="s">
        <v>88</v>
      </c>
      <c r="C62" s="1" t="s">
        <v>80</v>
      </c>
      <c r="D62" s="2">
        <v>14233237</v>
      </c>
      <c r="E62" s="2">
        <v>6124880</v>
      </c>
      <c r="F62" s="2">
        <v>12548874</v>
      </c>
      <c r="G62" s="2">
        <v>12521891</v>
      </c>
      <c r="H62" s="2">
        <v>11630007</v>
      </c>
      <c r="I62" s="2">
        <v>330845</v>
      </c>
      <c r="J62" s="2">
        <v>11291770</v>
      </c>
      <c r="K62" s="2">
        <v>10712649</v>
      </c>
      <c r="L62" s="2">
        <v>5337116</v>
      </c>
      <c r="M62" s="2">
        <v>12780174</v>
      </c>
      <c r="N62" s="2">
        <v>12642400</v>
      </c>
      <c r="O62" s="2">
        <v>8605107</v>
      </c>
      <c r="P62" s="9"/>
      <c r="Q62" s="7">
        <f t="shared" si="0"/>
        <v>118758950</v>
      </c>
    </row>
    <row r="63" spans="2:17" x14ac:dyDescent="0.3">
      <c r="B63" s="19"/>
      <c r="C63" s="1" t="s">
        <v>29</v>
      </c>
      <c r="D63" s="2">
        <v>10067691</v>
      </c>
      <c r="E63" s="2">
        <v>13311676</v>
      </c>
      <c r="F63" s="2">
        <v>9424016</v>
      </c>
      <c r="G63" s="2">
        <v>5239152</v>
      </c>
      <c r="H63" s="2">
        <v>2509755</v>
      </c>
      <c r="I63" s="2">
        <v>13943940</v>
      </c>
      <c r="J63" s="2">
        <v>14917548</v>
      </c>
      <c r="K63" s="2">
        <v>9360132</v>
      </c>
      <c r="L63" s="2">
        <v>8021267</v>
      </c>
      <c r="M63" s="2">
        <v>1027740</v>
      </c>
      <c r="N63" s="2">
        <v>8502484</v>
      </c>
      <c r="O63" s="2">
        <v>7937734</v>
      </c>
      <c r="P63" s="9"/>
      <c r="Q63" s="7">
        <f t="shared" si="0"/>
        <v>104263135</v>
      </c>
    </row>
    <row r="64" spans="2:17" x14ac:dyDescent="0.3">
      <c r="B64" s="19"/>
      <c r="C64" s="1" t="s">
        <v>63</v>
      </c>
      <c r="D64" s="2">
        <v>1536363</v>
      </c>
      <c r="E64" s="2">
        <v>4862743</v>
      </c>
      <c r="F64" s="2">
        <v>9423692</v>
      </c>
      <c r="G64" s="2">
        <v>6052665</v>
      </c>
      <c r="H64" s="2">
        <v>9525496</v>
      </c>
      <c r="I64" s="2">
        <v>525485</v>
      </c>
      <c r="J64" s="2">
        <v>8087443</v>
      </c>
      <c r="K64" s="2">
        <v>12550632</v>
      </c>
      <c r="L64" s="2">
        <v>6787700</v>
      </c>
      <c r="M64" s="2">
        <v>13838900</v>
      </c>
      <c r="N64" s="2">
        <v>101003</v>
      </c>
      <c r="O64" s="2">
        <v>351808</v>
      </c>
      <c r="P64" s="9"/>
      <c r="Q64" s="7">
        <f t="shared" si="0"/>
        <v>73643930</v>
      </c>
    </row>
    <row r="65" spans="2:17" x14ac:dyDescent="0.3">
      <c r="B65" s="19"/>
      <c r="C65" s="1" t="s">
        <v>76</v>
      </c>
      <c r="D65" s="2">
        <v>9200053</v>
      </c>
      <c r="E65" s="2">
        <v>14182248</v>
      </c>
      <c r="F65" s="2">
        <v>718552</v>
      </c>
      <c r="G65" s="2">
        <v>7881859</v>
      </c>
      <c r="H65" s="2">
        <v>6082397</v>
      </c>
      <c r="I65" s="2">
        <v>13794751</v>
      </c>
      <c r="J65" s="2">
        <v>11474184</v>
      </c>
      <c r="K65" s="2">
        <v>1716092</v>
      </c>
      <c r="L65" s="2">
        <v>14712550</v>
      </c>
      <c r="M65" s="2">
        <v>3622938</v>
      </c>
      <c r="N65" s="2">
        <v>6567026</v>
      </c>
      <c r="O65" s="2">
        <v>6590179</v>
      </c>
      <c r="P65" s="9"/>
      <c r="Q65" s="7">
        <f t="shared" si="0"/>
        <v>96542829</v>
      </c>
    </row>
    <row r="66" spans="2:17" x14ac:dyDescent="0.3">
      <c r="B66" s="19"/>
      <c r="C66" s="1" t="s">
        <v>49</v>
      </c>
      <c r="D66" s="2">
        <v>13333081</v>
      </c>
      <c r="E66" s="2">
        <v>4573396</v>
      </c>
      <c r="F66" s="2">
        <v>9974251</v>
      </c>
      <c r="G66" s="2">
        <v>3655341</v>
      </c>
      <c r="H66" s="2">
        <v>9688262</v>
      </c>
      <c r="I66" s="2">
        <v>825853</v>
      </c>
      <c r="J66" s="2">
        <v>2945425</v>
      </c>
      <c r="K66" s="2">
        <v>2823504</v>
      </c>
      <c r="L66" s="2">
        <v>12267096</v>
      </c>
      <c r="M66" s="2">
        <v>3272126</v>
      </c>
      <c r="N66" s="2">
        <v>11171474</v>
      </c>
      <c r="O66" s="2">
        <v>14630802</v>
      </c>
      <c r="P66" s="9"/>
      <c r="Q66" s="7">
        <f t="shared" si="0"/>
        <v>89160611</v>
      </c>
    </row>
    <row r="67" spans="2:17" x14ac:dyDescent="0.3">
      <c r="B67" s="19"/>
      <c r="C67" s="1" t="s">
        <v>21</v>
      </c>
      <c r="D67" s="2">
        <v>5669175</v>
      </c>
      <c r="E67" s="2">
        <v>12898144</v>
      </c>
      <c r="F67" s="2">
        <v>9336334</v>
      </c>
      <c r="G67" s="2">
        <v>2159852</v>
      </c>
      <c r="H67" s="2">
        <v>1664103</v>
      </c>
      <c r="I67" s="2">
        <v>9980835</v>
      </c>
      <c r="J67" s="2">
        <v>3337329</v>
      </c>
      <c r="K67" s="2">
        <v>6914714</v>
      </c>
      <c r="L67" s="2">
        <v>8216092</v>
      </c>
      <c r="M67" s="2">
        <v>1239289</v>
      </c>
      <c r="N67" s="2">
        <v>13904733</v>
      </c>
      <c r="O67" s="2">
        <v>5757958</v>
      </c>
      <c r="P67" s="9"/>
      <c r="Q67" s="7">
        <f t="shared" si="0"/>
        <v>81078558</v>
      </c>
    </row>
    <row r="68" spans="2:17" x14ac:dyDescent="0.3">
      <c r="B68" s="19"/>
      <c r="C68" s="1" t="s">
        <v>44</v>
      </c>
      <c r="D68" s="2">
        <v>12372470</v>
      </c>
      <c r="E68" s="2">
        <v>14895886</v>
      </c>
      <c r="F68" s="2">
        <v>347370</v>
      </c>
      <c r="G68" s="2">
        <v>8371188</v>
      </c>
      <c r="H68" s="2">
        <v>12197502</v>
      </c>
      <c r="I68" s="2">
        <v>9619320</v>
      </c>
      <c r="J68" s="2">
        <v>13843645</v>
      </c>
      <c r="K68" s="2">
        <v>1410477</v>
      </c>
      <c r="L68" s="2">
        <v>13755450</v>
      </c>
      <c r="M68" s="2">
        <v>13587600</v>
      </c>
      <c r="N68" s="2">
        <v>6507302</v>
      </c>
      <c r="O68" s="2">
        <v>10167722</v>
      </c>
      <c r="P68" s="9"/>
      <c r="Q68" s="7">
        <f t="shared" si="0"/>
        <v>117075932</v>
      </c>
    </row>
    <row r="69" spans="2:17" x14ac:dyDescent="0.3">
      <c r="B69" s="19"/>
      <c r="C69" s="1" t="s">
        <v>86</v>
      </c>
      <c r="D69" s="2">
        <v>12036052</v>
      </c>
      <c r="E69" s="2">
        <v>513846</v>
      </c>
      <c r="F69" s="2">
        <v>3869923</v>
      </c>
      <c r="G69" s="2">
        <v>4491924</v>
      </c>
      <c r="H69" s="2">
        <v>9834402</v>
      </c>
      <c r="I69" s="2">
        <v>9151555</v>
      </c>
      <c r="J69" s="2">
        <v>4581846</v>
      </c>
      <c r="K69" s="2">
        <v>4441678</v>
      </c>
      <c r="L69" s="2">
        <v>9822154</v>
      </c>
      <c r="M69" s="2">
        <v>14564783</v>
      </c>
      <c r="N69" s="2">
        <v>12516801</v>
      </c>
      <c r="O69" s="2">
        <v>5774173</v>
      </c>
      <c r="P69" s="9"/>
      <c r="Q69" s="7">
        <f t="shared" si="0"/>
        <v>91599137</v>
      </c>
    </row>
    <row r="70" spans="2:17" x14ac:dyDescent="0.3">
      <c r="B70" s="19"/>
      <c r="C70" s="1" t="s">
        <v>26</v>
      </c>
      <c r="D70" s="2">
        <v>11594958</v>
      </c>
      <c r="E70" s="2">
        <v>827128</v>
      </c>
      <c r="F70" s="2">
        <v>1695162</v>
      </c>
      <c r="G70" s="2">
        <v>5812938</v>
      </c>
      <c r="H70" s="2">
        <v>11047498</v>
      </c>
      <c r="I70" s="2">
        <v>13262771</v>
      </c>
      <c r="J70" s="2">
        <v>9033396</v>
      </c>
      <c r="K70" s="2">
        <v>13601035</v>
      </c>
      <c r="L70" s="2">
        <v>14643838</v>
      </c>
      <c r="M70" s="2">
        <v>10339158</v>
      </c>
      <c r="N70" s="2">
        <v>3740589</v>
      </c>
      <c r="O70" s="2">
        <v>10767525</v>
      </c>
      <c r="P70" s="9"/>
      <c r="Q70" s="7">
        <f t="shared" si="0"/>
        <v>106365996</v>
      </c>
    </row>
    <row r="71" spans="2:17" x14ac:dyDescent="0.3">
      <c r="B71" s="19"/>
      <c r="C71" s="1" t="s">
        <v>60</v>
      </c>
      <c r="D71" s="2">
        <v>606280</v>
      </c>
      <c r="E71" s="2">
        <v>5057380</v>
      </c>
      <c r="F71" s="2">
        <v>3131008</v>
      </c>
      <c r="G71" s="2">
        <v>324460</v>
      </c>
      <c r="H71" s="2">
        <v>1974428</v>
      </c>
      <c r="I71" s="2">
        <v>3658564</v>
      </c>
      <c r="J71" s="2">
        <v>5478973</v>
      </c>
      <c r="K71" s="2">
        <v>10609662</v>
      </c>
      <c r="L71" s="2">
        <v>4571812</v>
      </c>
      <c r="M71" s="2">
        <v>8429092</v>
      </c>
      <c r="N71" s="2">
        <v>10845483</v>
      </c>
      <c r="O71" s="2">
        <v>2718898</v>
      </c>
      <c r="P71" s="9"/>
      <c r="Q71" s="7">
        <f t="shared" ref="Q71:Q137" si="1">SUM(D71:O71)</f>
        <v>57406040</v>
      </c>
    </row>
    <row r="72" spans="2:17" x14ac:dyDescent="0.3">
      <c r="B72" s="19"/>
      <c r="C72" s="1" t="s">
        <v>79</v>
      </c>
      <c r="D72" s="2">
        <v>7506768</v>
      </c>
      <c r="E72" s="2">
        <v>14725353</v>
      </c>
      <c r="F72" s="2">
        <v>9498645</v>
      </c>
      <c r="G72" s="2">
        <v>6966027</v>
      </c>
      <c r="H72" s="2">
        <v>4794053</v>
      </c>
      <c r="I72" s="2">
        <v>128009</v>
      </c>
      <c r="J72" s="2">
        <v>3737716</v>
      </c>
      <c r="K72" s="2">
        <v>2845618</v>
      </c>
      <c r="L72" s="2">
        <v>6781635</v>
      </c>
      <c r="M72" s="2">
        <v>7559066</v>
      </c>
      <c r="N72" s="2">
        <v>11549714</v>
      </c>
      <c r="O72" s="2">
        <v>113971</v>
      </c>
      <c r="P72" s="9"/>
      <c r="Q72" s="7">
        <f t="shared" si="1"/>
        <v>76206575</v>
      </c>
    </row>
    <row r="73" spans="2:17" x14ac:dyDescent="0.3">
      <c r="B73" s="19"/>
      <c r="C73" s="1" t="s">
        <v>68</v>
      </c>
      <c r="D73" s="2">
        <v>5188167</v>
      </c>
      <c r="E73" s="2">
        <v>3097126</v>
      </c>
      <c r="F73" s="2">
        <v>8434430</v>
      </c>
      <c r="G73" s="2">
        <v>4878090</v>
      </c>
      <c r="H73" s="2">
        <v>14863060</v>
      </c>
      <c r="I73" s="2">
        <v>2486823</v>
      </c>
      <c r="J73" s="2">
        <v>14928424</v>
      </c>
      <c r="K73" s="2">
        <v>2817644</v>
      </c>
      <c r="L73" s="2">
        <v>6386225</v>
      </c>
      <c r="M73" s="2">
        <v>54704</v>
      </c>
      <c r="N73" s="2">
        <v>11728137</v>
      </c>
      <c r="O73" s="2">
        <v>10471151</v>
      </c>
      <c r="P73" s="9"/>
      <c r="Q73" s="7">
        <f t="shared" si="1"/>
        <v>85333981</v>
      </c>
    </row>
    <row r="74" spans="2:17" x14ac:dyDescent="0.3">
      <c r="B74" s="19"/>
      <c r="C74" s="1" t="s">
        <v>83</v>
      </c>
      <c r="D74" s="2">
        <v>10516668</v>
      </c>
      <c r="E74" s="2">
        <v>8009482</v>
      </c>
      <c r="F74" s="2">
        <v>212736</v>
      </c>
      <c r="G74" s="2">
        <v>10379655</v>
      </c>
      <c r="H74" s="2">
        <v>1502085</v>
      </c>
      <c r="I74" s="2">
        <v>14333684</v>
      </c>
      <c r="J74" s="2">
        <v>12591957</v>
      </c>
      <c r="K74" s="2">
        <v>6683251</v>
      </c>
      <c r="L74" s="2">
        <v>14127817</v>
      </c>
      <c r="M74" s="2">
        <v>8581034</v>
      </c>
      <c r="N74" s="2">
        <v>4526281</v>
      </c>
      <c r="O74" s="2">
        <v>878976</v>
      </c>
      <c r="P74" s="9"/>
      <c r="Q74" s="7">
        <f t="shared" si="1"/>
        <v>92343626</v>
      </c>
    </row>
    <row r="75" spans="2:17" x14ac:dyDescent="0.3">
      <c r="B75" s="19"/>
      <c r="C75" s="1" t="s">
        <v>24</v>
      </c>
      <c r="D75" s="2">
        <v>13810484</v>
      </c>
      <c r="E75" s="2">
        <v>9201826</v>
      </c>
      <c r="F75" s="2">
        <v>3839344</v>
      </c>
      <c r="G75" s="2">
        <v>10913161</v>
      </c>
      <c r="H75" s="2">
        <v>12619078</v>
      </c>
      <c r="I75" s="2">
        <v>5208238</v>
      </c>
      <c r="J75" s="2">
        <v>7243181</v>
      </c>
      <c r="K75" s="2">
        <v>2316805</v>
      </c>
      <c r="L75" s="2">
        <v>286402</v>
      </c>
      <c r="M75" s="2">
        <v>652763</v>
      </c>
      <c r="N75" s="2">
        <v>6259424</v>
      </c>
      <c r="O75" s="2">
        <v>13141588</v>
      </c>
      <c r="P75" s="9"/>
      <c r="Q75" s="7">
        <f t="shared" si="1"/>
        <v>85492294</v>
      </c>
    </row>
    <row r="76" spans="2:17" x14ac:dyDescent="0.3">
      <c r="B76" s="20"/>
      <c r="C76" s="1" t="s">
        <v>23</v>
      </c>
      <c r="D76" s="2">
        <v>3336448</v>
      </c>
      <c r="E76" s="2">
        <v>1802001</v>
      </c>
      <c r="F76" s="2">
        <v>1142958</v>
      </c>
      <c r="G76" s="2">
        <v>430455</v>
      </c>
      <c r="H76" s="2">
        <v>14839126</v>
      </c>
      <c r="I76" s="2">
        <v>8844960</v>
      </c>
      <c r="J76" s="2">
        <v>1059781</v>
      </c>
      <c r="K76" s="2">
        <v>4136558</v>
      </c>
      <c r="L76" s="2">
        <v>998765</v>
      </c>
      <c r="M76" s="2">
        <v>682101</v>
      </c>
      <c r="N76" s="2">
        <v>13611230</v>
      </c>
      <c r="O76" s="2">
        <v>33521</v>
      </c>
      <c r="P76" s="9"/>
      <c r="Q76" s="7">
        <f t="shared" si="1"/>
        <v>50917904</v>
      </c>
    </row>
    <row r="77" spans="2:17" x14ac:dyDescent="0.3">
      <c r="B77" s="17" t="s">
        <v>99</v>
      </c>
      <c r="C77" s="17"/>
      <c r="D77" s="10">
        <v>131007895</v>
      </c>
      <c r="E77" s="10">
        <v>114083115</v>
      </c>
      <c r="F77" s="10">
        <v>83597295</v>
      </c>
      <c r="G77" s="10">
        <v>90078658</v>
      </c>
      <c r="H77" s="10">
        <v>124771252</v>
      </c>
      <c r="I77" s="10">
        <v>106095633</v>
      </c>
      <c r="J77" s="10">
        <v>124552618</v>
      </c>
      <c r="K77" s="10">
        <v>92940451</v>
      </c>
      <c r="L77" s="10">
        <v>126715919</v>
      </c>
      <c r="M77" s="10">
        <v>100231468</v>
      </c>
      <c r="N77" s="10">
        <v>134174081</v>
      </c>
      <c r="O77" s="10">
        <v>97941113</v>
      </c>
      <c r="P77" s="11"/>
      <c r="Q77" s="12"/>
    </row>
    <row r="78" spans="2:17" ht="6.6" customHeight="1" x14ac:dyDescent="0.3"/>
    <row r="79" spans="2:17" x14ac:dyDescent="0.3">
      <c r="B79" s="3" t="s">
        <v>0</v>
      </c>
      <c r="C79" s="3" t="s">
        <v>1</v>
      </c>
      <c r="D79" s="4" t="s">
        <v>2</v>
      </c>
      <c r="E79" s="4" t="s">
        <v>3</v>
      </c>
      <c r="F79" s="4" t="s">
        <v>4</v>
      </c>
      <c r="G79" s="4" t="s">
        <v>5</v>
      </c>
      <c r="H79" s="4" t="s">
        <v>6</v>
      </c>
      <c r="I79" s="4" t="s">
        <v>7</v>
      </c>
      <c r="J79" s="4" t="s">
        <v>8</v>
      </c>
      <c r="K79" s="4" t="s">
        <v>9</v>
      </c>
      <c r="L79" s="4" t="s">
        <v>10</v>
      </c>
      <c r="M79" s="4" t="s">
        <v>11</v>
      </c>
      <c r="N79" s="4" t="s">
        <v>12</v>
      </c>
      <c r="O79" s="8" t="s">
        <v>13</v>
      </c>
      <c r="P79" s="8" t="s">
        <v>14</v>
      </c>
      <c r="Q79" s="5" t="s">
        <v>96</v>
      </c>
    </row>
    <row r="80" spans="2:17" x14ac:dyDescent="0.3">
      <c r="B80" s="18" t="s">
        <v>89</v>
      </c>
      <c r="C80" s="1" t="s">
        <v>73</v>
      </c>
      <c r="D80" s="2">
        <v>1592652</v>
      </c>
      <c r="E80" s="2">
        <v>9826283</v>
      </c>
      <c r="F80" s="2">
        <v>14729520</v>
      </c>
      <c r="G80" s="2">
        <v>10437080</v>
      </c>
      <c r="H80" s="2">
        <v>2236207</v>
      </c>
      <c r="I80" s="2">
        <v>5513221</v>
      </c>
      <c r="J80" s="2">
        <v>13565932</v>
      </c>
      <c r="K80" s="2">
        <v>9239467</v>
      </c>
      <c r="L80" s="2">
        <v>10652849</v>
      </c>
      <c r="M80" s="2">
        <v>8804904</v>
      </c>
      <c r="N80" s="2">
        <v>12006445</v>
      </c>
      <c r="O80" s="2">
        <v>13504466</v>
      </c>
      <c r="P80" s="9"/>
      <c r="Q80" s="7">
        <f t="shared" si="1"/>
        <v>112109026</v>
      </c>
    </row>
    <row r="81" spans="2:17" x14ac:dyDescent="0.3">
      <c r="B81" s="19"/>
      <c r="C81" s="1" t="s">
        <v>34</v>
      </c>
      <c r="D81" s="2">
        <v>7379095</v>
      </c>
      <c r="E81" s="2">
        <v>8594126</v>
      </c>
      <c r="F81" s="2">
        <v>2380272</v>
      </c>
      <c r="G81" s="2">
        <v>13827012</v>
      </c>
      <c r="H81" s="2">
        <v>8431131</v>
      </c>
      <c r="I81" s="2">
        <v>5031906</v>
      </c>
      <c r="J81" s="2">
        <v>11743202</v>
      </c>
      <c r="K81" s="2">
        <v>14783787</v>
      </c>
      <c r="L81" s="2">
        <v>11717181</v>
      </c>
      <c r="M81" s="2">
        <v>4766968</v>
      </c>
      <c r="N81" s="2">
        <v>11582677</v>
      </c>
      <c r="O81" s="2">
        <v>7658576</v>
      </c>
      <c r="P81" s="9"/>
      <c r="Q81" s="7">
        <f t="shared" si="1"/>
        <v>107895933</v>
      </c>
    </row>
    <row r="82" spans="2:17" x14ac:dyDescent="0.3">
      <c r="B82" s="19"/>
      <c r="C82" s="1" t="s">
        <v>35</v>
      </c>
      <c r="D82" s="2">
        <v>14294834</v>
      </c>
      <c r="E82" s="2">
        <v>12373668</v>
      </c>
      <c r="F82" s="2">
        <v>3313938</v>
      </c>
      <c r="G82" s="2">
        <v>3860731</v>
      </c>
      <c r="H82" s="2">
        <v>11311290</v>
      </c>
      <c r="I82" s="2">
        <v>3449758</v>
      </c>
      <c r="J82" s="2">
        <v>4080009</v>
      </c>
      <c r="K82" s="2">
        <v>7436821</v>
      </c>
      <c r="L82" s="2">
        <v>1389097</v>
      </c>
      <c r="M82" s="2">
        <v>11287831</v>
      </c>
      <c r="N82" s="2">
        <v>9978481</v>
      </c>
      <c r="O82" s="2">
        <v>3168787</v>
      </c>
      <c r="P82" s="9"/>
      <c r="Q82" s="7">
        <f t="shared" si="1"/>
        <v>85945245</v>
      </c>
    </row>
    <row r="83" spans="2:17" x14ac:dyDescent="0.3">
      <c r="B83" s="19"/>
      <c r="C83" s="1" t="s">
        <v>50</v>
      </c>
      <c r="D83" s="2">
        <v>4367857</v>
      </c>
      <c r="E83" s="2">
        <v>5082226</v>
      </c>
      <c r="F83" s="2">
        <v>6207458</v>
      </c>
      <c r="G83" s="2">
        <v>2929432</v>
      </c>
      <c r="H83" s="2">
        <v>12743748</v>
      </c>
      <c r="I83" s="2">
        <v>8795042</v>
      </c>
      <c r="J83" s="2">
        <v>4485069</v>
      </c>
      <c r="K83" s="2">
        <v>3461230</v>
      </c>
      <c r="L83" s="2">
        <v>5969336</v>
      </c>
      <c r="M83" s="2">
        <v>6925513</v>
      </c>
      <c r="N83" s="2">
        <v>6841927</v>
      </c>
      <c r="O83" s="2">
        <v>8027682</v>
      </c>
      <c r="P83" s="9"/>
      <c r="Q83" s="7">
        <f t="shared" si="1"/>
        <v>75836520</v>
      </c>
    </row>
    <row r="84" spans="2:17" x14ac:dyDescent="0.3">
      <c r="B84" s="19"/>
      <c r="C84" s="1" t="s">
        <v>42</v>
      </c>
      <c r="D84" s="2">
        <v>2455045</v>
      </c>
      <c r="E84" s="2">
        <v>8092037</v>
      </c>
      <c r="F84" s="2">
        <v>1345661</v>
      </c>
      <c r="G84" s="2">
        <v>4748043</v>
      </c>
      <c r="H84" s="2">
        <v>1662390</v>
      </c>
      <c r="I84" s="2">
        <v>7238738</v>
      </c>
      <c r="J84" s="2">
        <v>11619747</v>
      </c>
      <c r="K84" s="2">
        <v>6482637</v>
      </c>
      <c r="L84" s="2">
        <v>2468512</v>
      </c>
      <c r="M84" s="2">
        <v>12066831</v>
      </c>
      <c r="N84" s="2">
        <v>12251953</v>
      </c>
      <c r="O84" s="2">
        <v>14696860</v>
      </c>
      <c r="P84" s="9"/>
      <c r="Q84" s="7">
        <f t="shared" si="1"/>
        <v>85128454</v>
      </c>
    </row>
    <row r="85" spans="2:17" x14ac:dyDescent="0.3">
      <c r="B85" s="19"/>
      <c r="C85" s="1" t="s">
        <v>67</v>
      </c>
      <c r="D85" s="2">
        <v>13621914</v>
      </c>
      <c r="E85" s="2">
        <v>400170</v>
      </c>
      <c r="F85" s="2">
        <v>7184971</v>
      </c>
      <c r="G85" s="2">
        <v>3742435</v>
      </c>
      <c r="H85" s="2">
        <v>6582659</v>
      </c>
      <c r="I85" s="2">
        <v>10761769</v>
      </c>
      <c r="J85" s="2">
        <v>1074685</v>
      </c>
      <c r="K85" s="2">
        <v>14539164</v>
      </c>
      <c r="L85" s="2">
        <v>11210702</v>
      </c>
      <c r="M85" s="2">
        <v>5378335</v>
      </c>
      <c r="N85" s="2">
        <v>5698470</v>
      </c>
      <c r="O85" s="2">
        <v>14261722</v>
      </c>
      <c r="P85" s="9"/>
      <c r="Q85" s="7">
        <f t="shared" si="1"/>
        <v>94456996</v>
      </c>
    </row>
    <row r="86" spans="2:17" x14ac:dyDescent="0.3">
      <c r="B86" s="19"/>
      <c r="C86" s="1" t="s">
        <v>73</v>
      </c>
      <c r="D86" s="2">
        <v>13515540</v>
      </c>
      <c r="E86" s="2">
        <v>1368989</v>
      </c>
      <c r="F86" s="2">
        <v>10228683</v>
      </c>
      <c r="G86" s="2">
        <v>7097956</v>
      </c>
      <c r="H86" s="2">
        <v>13596098</v>
      </c>
      <c r="I86" s="2">
        <v>518606</v>
      </c>
      <c r="J86" s="2">
        <v>3015715</v>
      </c>
      <c r="K86" s="2">
        <v>12100620</v>
      </c>
      <c r="L86" s="2">
        <v>8531085</v>
      </c>
      <c r="M86" s="2">
        <v>2383295</v>
      </c>
      <c r="N86" s="2">
        <v>125040</v>
      </c>
      <c r="O86" s="2">
        <v>5853856</v>
      </c>
      <c r="P86" s="9"/>
      <c r="Q86" s="7">
        <f t="shared" si="1"/>
        <v>78335483</v>
      </c>
    </row>
    <row r="87" spans="2:17" x14ac:dyDescent="0.3">
      <c r="B87" s="19"/>
      <c r="C87" s="1" t="s">
        <v>61</v>
      </c>
      <c r="D87" s="2">
        <v>13492067</v>
      </c>
      <c r="E87" s="2">
        <v>7682294</v>
      </c>
      <c r="F87" s="2">
        <v>10732044</v>
      </c>
      <c r="G87" s="2">
        <v>11639491</v>
      </c>
      <c r="H87" s="2">
        <v>2437335</v>
      </c>
      <c r="I87" s="2">
        <v>6514524</v>
      </c>
      <c r="J87" s="2">
        <v>3709290</v>
      </c>
      <c r="K87" s="2">
        <v>6818077</v>
      </c>
      <c r="L87" s="2">
        <v>9336588</v>
      </c>
      <c r="M87" s="2">
        <v>1739500</v>
      </c>
      <c r="N87" s="2">
        <v>5208294</v>
      </c>
      <c r="O87" s="2">
        <v>8647266</v>
      </c>
      <c r="P87" s="9"/>
      <c r="Q87" s="7">
        <f t="shared" si="1"/>
        <v>87956770</v>
      </c>
    </row>
    <row r="88" spans="2:17" x14ac:dyDescent="0.3">
      <c r="B88" s="19"/>
      <c r="C88" s="1" t="s">
        <v>67</v>
      </c>
      <c r="D88" s="2">
        <v>13288513</v>
      </c>
      <c r="E88" s="2">
        <v>9922174</v>
      </c>
      <c r="F88" s="2">
        <v>13075835</v>
      </c>
      <c r="G88" s="2">
        <v>77827</v>
      </c>
      <c r="H88" s="2">
        <v>5358461</v>
      </c>
      <c r="I88" s="2">
        <v>3031235</v>
      </c>
      <c r="J88" s="2">
        <v>787394</v>
      </c>
      <c r="K88" s="2">
        <v>14748300</v>
      </c>
      <c r="L88" s="2">
        <v>14624331</v>
      </c>
      <c r="M88" s="2">
        <v>3066229</v>
      </c>
      <c r="N88" s="2">
        <v>2235323</v>
      </c>
      <c r="O88" s="2">
        <v>7713029</v>
      </c>
      <c r="P88" s="9"/>
      <c r="Q88" s="7">
        <f t="shared" si="1"/>
        <v>87928651</v>
      </c>
    </row>
    <row r="89" spans="2:17" x14ac:dyDescent="0.3">
      <c r="B89" s="20"/>
      <c r="C89" s="1" t="s">
        <v>67</v>
      </c>
      <c r="D89" s="2">
        <v>8414055</v>
      </c>
      <c r="E89" s="2">
        <v>7868399</v>
      </c>
      <c r="F89" s="2">
        <v>4339115</v>
      </c>
      <c r="G89" s="2">
        <v>4521451</v>
      </c>
      <c r="H89" s="2">
        <v>13572990</v>
      </c>
      <c r="I89" s="2">
        <v>3545546</v>
      </c>
      <c r="J89" s="2">
        <v>5820728</v>
      </c>
      <c r="K89" s="2">
        <v>4139410</v>
      </c>
      <c r="L89" s="2">
        <v>4510442</v>
      </c>
      <c r="M89" s="2">
        <v>21062</v>
      </c>
      <c r="N89" s="2">
        <v>14216611</v>
      </c>
      <c r="O89" s="2">
        <v>5920155</v>
      </c>
      <c r="P89" s="9"/>
      <c r="Q89" s="7">
        <f t="shared" si="1"/>
        <v>76889964</v>
      </c>
    </row>
    <row r="90" spans="2:17" x14ac:dyDescent="0.3">
      <c r="B90" s="17" t="s">
        <v>100</v>
      </c>
      <c r="C90" s="17"/>
      <c r="D90" s="10">
        <v>117617612</v>
      </c>
      <c r="E90" s="10">
        <v>84244330</v>
      </c>
      <c r="F90" s="10">
        <v>84930654</v>
      </c>
      <c r="G90" s="10">
        <v>92907712</v>
      </c>
      <c r="H90" s="10">
        <v>102746691</v>
      </c>
      <c r="I90" s="10">
        <v>68604697</v>
      </c>
      <c r="J90" s="10">
        <v>85343669</v>
      </c>
      <c r="K90" s="10">
        <v>112327736</v>
      </c>
      <c r="L90" s="10">
        <v>115761152</v>
      </c>
      <c r="M90" s="10">
        <v>70701832</v>
      </c>
      <c r="N90" s="10">
        <v>107835285</v>
      </c>
      <c r="O90" s="10">
        <v>112437372</v>
      </c>
      <c r="P90" s="11"/>
      <c r="Q90" s="12"/>
    </row>
    <row r="91" spans="2:17" ht="6.6" customHeight="1" x14ac:dyDescent="0.3"/>
    <row r="92" spans="2:17" x14ac:dyDescent="0.3">
      <c r="B92" s="3" t="s">
        <v>0</v>
      </c>
      <c r="C92" s="3" t="s">
        <v>1</v>
      </c>
      <c r="D92" s="4" t="s">
        <v>2</v>
      </c>
      <c r="E92" s="4" t="s">
        <v>3</v>
      </c>
      <c r="F92" s="4" t="s">
        <v>4</v>
      </c>
      <c r="G92" s="4" t="s">
        <v>5</v>
      </c>
      <c r="H92" s="4" t="s">
        <v>6</v>
      </c>
      <c r="I92" s="4" t="s">
        <v>7</v>
      </c>
      <c r="J92" s="4" t="s">
        <v>8</v>
      </c>
      <c r="K92" s="4" t="s">
        <v>9</v>
      </c>
      <c r="L92" s="4" t="s">
        <v>10</v>
      </c>
      <c r="M92" s="4" t="s">
        <v>11</v>
      </c>
      <c r="N92" s="4" t="s">
        <v>12</v>
      </c>
      <c r="O92" s="8" t="s">
        <v>13</v>
      </c>
      <c r="P92" s="8" t="s">
        <v>14</v>
      </c>
      <c r="Q92" s="5" t="s">
        <v>96</v>
      </c>
    </row>
    <row r="93" spans="2:17" x14ac:dyDescent="0.3">
      <c r="B93" s="18" t="s">
        <v>90</v>
      </c>
      <c r="C93" s="1" t="s">
        <v>73</v>
      </c>
      <c r="D93" s="2">
        <v>7734059</v>
      </c>
      <c r="E93" s="2">
        <v>4162286</v>
      </c>
      <c r="F93" s="2">
        <v>13543729</v>
      </c>
      <c r="G93" s="2">
        <v>14459213</v>
      </c>
      <c r="H93" s="2">
        <v>13873376</v>
      </c>
      <c r="I93" s="2">
        <v>5003848</v>
      </c>
      <c r="J93" s="2">
        <v>14817100</v>
      </c>
      <c r="K93" s="2">
        <v>1696639</v>
      </c>
      <c r="L93" s="2">
        <v>13703725</v>
      </c>
      <c r="M93" s="2">
        <v>8326637</v>
      </c>
      <c r="N93" s="2">
        <v>7806361</v>
      </c>
      <c r="O93" s="2">
        <v>8879289</v>
      </c>
      <c r="P93" s="9"/>
      <c r="Q93" s="7">
        <f t="shared" si="1"/>
        <v>114006262</v>
      </c>
    </row>
    <row r="94" spans="2:17" x14ac:dyDescent="0.3">
      <c r="B94" s="19"/>
      <c r="C94" s="1" t="s">
        <v>83</v>
      </c>
      <c r="D94" s="2">
        <v>6689205</v>
      </c>
      <c r="E94" s="2">
        <v>3629651</v>
      </c>
      <c r="F94" s="2">
        <v>7023205</v>
      </c>
      <c r="G94" s="2">
        <v>1547251</v>
      </c>
      <c r="H94" s="2">
        <v>798336</v>
      </c>
      <c r="I94" s="2">
        <v>1535749</v>
      </c>
      <c r="J94" s="2">
        <v>4628164</v>
      </c>
      <c r="K94" s="2">
        <v>3540118</v>
      </c>
      <c r="L94" s="2">
        <v>7607979</v>
      </c>
      <c r="M94" s="2">
        <v>7680047</v>
      </c>
      <c r="N94" s="2">
        <v>5167310</v>
      </c>
      <c r="O94" s="2">
        <v>12503509</v>
      </c>
      <c r="P94" s="9"/>
      <c r="Q94" s="7">
        <f t="shared" si="1"/>
        <v>62350524</v>
      </c>
    </row>
    <row r="95" spans="2:17" x14ac:dyDescent="0.3">
      <c r="B95" s="19"/>
      <c r="C95" s="1" t="s">
        <v>24</v>
      </c>
      <c r="D95" s="2">
        <v>9216682</v>
      </c>
      <c r="E95" s="2">
        <v>4813731</v>
      </c>
      <c r="F95" s="2">
        <v>209634</v>
      </c>
      <c r="G95" s="2">
        <v>10521257</v>
      </c>
      <c r="H95" s="2">
        <v>8800188</v>
      </c>
      <c r="I95" s="2">
        <v>3932276</v>
      </c>
      <c r="J95" s="2">
        <v>6172472</v>
      </c>
      <c r="K95" s="2">
        <v>12806182</v>
      </c>
      <c r="L95" s="2">
        <v>11064235</v>
      </c>
      <c r="M95" s="2">
        <v>884926</v>
      </c>
      <c r="N95" s="2">
        <v>10807308</v>
      </c>
      <c r="O95" s="2">
        <v>6430177</v>
      </c>
      <c r="P95" s="9"/>
      <c r="Q95" s="7">
        <f t="shared" si="1"/>
        <v>85659068</v>
      </c>
    </row>
    <row r="96" spans="2:17" x14ac:dyDescent="0.3">
      <c r="B96" s="19"/>
      <c r="C96" s="1" t="s">
        <v>86</v>
      </c>
      <c r="D96" s="2">
        <v>3026866</v>
      </c>
      <c r="E96" s="2">
        <v>5485484</v>
      </c>
      <c r="F96" s="2">
        <v>14839015</v>
      </c>
      <c r="G96" s="2">
        <v>12388626</v>
      </c>
      <c r="H96" s="2">
        <v>9961661</v>
      </c>
      <c r="I96" s="2">
        <v>12906683</v>
      </c>
      <c r="J96" s="2">
        <v>9010155</v>
      </c>
      <c r="K96" s="2">
        <v>14045597</v>
      </c>
      <c r="L96" s="2">
        <v>2231654</v>
      </c>
      <c r="M96" s="2">
        <v>8782733</v>
      </c>
      <c r="N96" s="2">
        <v>3130865</v>
      </c>
      <c r="O96" s="2">
        <v>1258078</v>
      </c>
      <c r="P96" s="9"/>
      <c r="Q96" s="7">
        <f t="shared" si="1"/>
        <v>97067417</v>
      </c>
    </row>
    <row r="97" spans="2:17" x14ac:dyDescent="0.3">
      <c r="B97" s="19"/>
      <c r="C97" s="1" t="s">
        <v>28</v>
      </c>
      <c r="D97" s="2">
        <v>7910752</v>
      </c>
      <c r="E97" s="2">
        <v>6029982</v>
      </c>
      <c r="F97" s="2">
        <v>4411202</v>
      </c>
      <c r="G97" s="2">
        <v>61542</v>
      </c>
      <c r="H97" s="2">
        <v>608849</v>
      </c>
      <c r="I97" s="2">
        <v>369503</v>
      </c>
      <c r="J97" s="2">
        <v>6881375</v>
      </c>
      <c r="K97" s="2">
        <v>11891429</v>
      </c>
      <c r="L97" s="2">
        <v>7086953</v>
      </c>
      <c r="M97" s="2">
        <v>14116146</v>
      </c>
      <c r="N97" s="2">
        <v>6041109</v>
      </c>
      <c r="O97" s="2">
        <v>3939258</v>
      </c>
      <c r="P97" s="9"/>
      <c r="Q97" s="7">
        <f t="shared" si="1"/>
        <v>69348100</v>
      </c>
    </row>
    <row r="98" spans="2:17" x14ac:dyDescent="0.3">
      <c r="B98" s="19"/>
      <c r="C98" s="1" t="s">
        <v>34</v>
      </c>
      <c r="D98" s="2">
        <v>3736601</v>
      </c>
      <c r="E98" s="2">
        <v>14359136</v>
      </c>
      <c r="F98" s="2">
        <v>3759697</v>
      </c>
      <c r="G98" s="2">
        <v>5231208</v>
      </c>
      <c r="H98" s="2">
        <v>11080309</v>
      </c>
      <c r="I98" s="2">
        <v>1502836</v>
      </c>
      <c r="J98" s="2">
        <v>181265</v>
      </c>
      <c r="K98" s="2">
        <v>3023568</v>
      </c>
      <c r="L98" s="2">
        <v>4791454</v>
      </c>
      <c r="M98" s="2">
        <v>10439881</v>
      </c>
      <c r="N98" s="2">
        <v>8327196</v>
      </c>
      <c r="O98" s="2">
        <v>2868994</v>
      </c>
      <c r="P98" s="9"/>
      <c r="Q98" s="7">
        <f t="shared" si="1"/>
        <v>69302145</v>
      </c>
    </row>
    <row r="99" spans="2:17" x14ac:dyDescent="0.3">
      <c r="B99" s="19"/>
      <c r="C99" s="1" t="s">
        <v>44</v>
      </c>
      <c r="D99" s="2">
        <v>14668693</v>
      </c>
      <c r="E99" s="2">
        <v>6503862</v>
      </c>
      <c r="F99" s="2">
        <v>9920827</v>
      </c>
      <c r="G99" s="2">
        <v>12264386</v>
      </c>
      <c r="H99" s="2">
        <v>3066355</v>
      </c>
      <c r="I99" s="2">
        <v>13048411</v>
      </c>
      <c r="J99" s="2">
        <v>3467247</v>
      </c>
      <c r="K99" s="2">
        <v>4155047</v>
      </c>
      <c r="L99" s="2">
        <v>4861863</v>
      </c>
      <c r="M99" s="2">
        <v>214064</v>
      </c>
      <c r="N99" s="2">
        <v>9437499</v>
      </c>
      <c r="O99" s="2">
        <v>3809321</v>
      </c>
      <c r="P99" s="9"/>
      <c r="Q99" s="7">
        <f t="shared" si="1"/>
        <v>85417575</v>
      </c>
    </row>
    <row r="100" spans="2:17" x14ac:dyDescent="0.3">
      <c r="B100" s="19"/>
      <c r="C100" s="1" t="s">
        <v>42</v>
      </c>
      <c r="D100" s="2">
        <v>9326531</v>
      </c>
      <c r="E100" s="2">
        <v>10041261</v>
      </c>
      <c r="F100" s="2">
        <v>217096</v>
      </c>
      <c r="G100" s="2">
        <v>7795970</v>
      </c>
      <c r="H100" s="2">
        <v>8716920</v>
      </c>
      <c r="I100" s="2">
        <v>1890584</v>
      </c>
      <c r="J100" s="2">
        <v>13209629</v>
      </c>
      <c r="K100" s="2">
        <v>13049159</v>
      </c>
      <c r="L100" s="2">
        <v>1827985</v>
      </c>
      <c r="M100" s="2">
        <v>7817825</v>
      </c>
      <c r="N100" s="2">
        <v>10717406</v>
      </c>
      <c r="O100" s="2">
        <v>826200</v>
      </c>
      <c r="P100" s="9"/>
      <c r="Q100" s="7">
        <f t="shared" si="1"/>
        <v>85436566</v>
      </c>
    </row>
    <row r="101" spans="2:17" x14ac:dyDescent="0.3">
      <c r="B101" s="19"/>
      <c r="C101" s="1" t="s">
        <v>81</v>
      </c>
      <c r="D101" s="2">
        <v>11519501</v>
      </c>
      <c r="E101" s="2">
        <v>1548429</v>
      </c>
      <c r="F101" s="2">
        <v>14846689</v>
      </c>
      <c r="G101" s="2">
        <v>6388546</v>
      </c>
      <c r="H101" s="2">
        <v>9071511</v>
      </c>
      <c r="I101" s="2">
        <v>2483287</v>
      </c>
      <c r="J101" s="2">
        <v>10462269</v>
      </c>
      <c r="K101" s="2">
        <v>11070786</v>
      </c>
      <c r="L101" s="2">
        <v>3167058</v>
      </c>
      <c r="M101" s="2">
        <v>442715</v>
      </c>
      <c r="N101" s="2">
        <v>4763512</v>
      </c>
      <c r="O101" s="2">
        <v>1980125</v>
      </c>
      <c r="P101" s="9"/>
      <c r="Q101" s="7">
        <f t="shared" si="1"/>
        <v>77744428</v>
      </c>
    </row>
    <row r="102" spans="2:17" x14ac:dyDescent="0.3">
      <c r="B102" s="19"/>
      <c r="C102" s="1" t="s">
        <v>31</v>
      </c>
      <c r="D102" s="2">
        <v>6775352</v>
      </c>
      <c r="E102" s="2">
        <v>251495</v>
      </c>
      <c r="F102" s="2">
        <v>10559849</v>
      </c>
      <c r="G102" s="2">
        <v>6461640</v>
      </c>
      <c r="H102" s="2">
        <v>5910212</v>
      </c>
      <c r="I102" s="2">
        <v>8560312</v>
      </c>
      <c r="J102" s="2">
        <v>14214629</v>
      </c>
      <c r="K102" s="2">
        <v>1971394</v>
      </c>
      <c r="L102" s="2">
        <v>1582759</v>
      </c>
      <c r="M102" s="2">
        <v>1555322</v>
      </c>
      <c r="N102" s="2">
        <v>4938259</v>
      </c>
      <c r="O102" s="2">
        <v>8764701</v>
      </c>
      <c r="P102" s="9"/>
      <c r="Q102" s="7">
        <f t="shared" si="1"/>
        <v>71545924</v>
      </c>
    </row>
    <row r="103" spans="2:17" x14ac:dyDescent="0.3">
      <c r="B103" s="19"/>
      <c r="C103" s="1" t="s">
        <v>63</v>
      </c>
      <c r="D103" s="2">
        <v>3590624</v>
      </c>
      <c r="E103" s="2">
        <v>2517986</v>
      </c>
      <c r="F103" s="2">
        <v>4272751</v>
      </c>
      <c r="G103" s="2">
        <v>689226</v>
      </c>
      <c r="H103" s="2">
        <v>6823199</v>
      </c>
      <c r="I103" s="2">
        <v>5236074</v>
      </c>
      <c r="J103" s="2">
        <v>9641525</v>
      </c>
      <c r="K103" s="2">
        <v>3569070</v>
      </c>
      <c r="L103" s="2">
        <v>1399076</v>
      </c>
      <c r="M103" s="2">
        <v>14891178</v>
      </c>
      <c r="N103" s="2">
        <v>10164059</v>
      </c>
      <c r="O103" s="2">
        <v>2212990</v>
      </c>
      <c r="P103" s="9"/>
      <c r="Q103" s="7">
        <f t="shared" si="1"/>
        <v>65007758</v>
      </c>
    </row>
    <row r="104" spans="2:17" x14ac:dyDescent="0.3">
      <c r="B104" s="19"/>
      <c r="C104" s="1" t="s">
        <v>20</v>
      </c>
      <c r="D104" s="2">
        <v>9924540</v>
      </c>
      <c r="E104" s="2">
        <v>623542</v>
      </c>
      <c r="F104" s="2">
        <v>6814207</v>
      </c>
      <c r="G104" s="2">
        <v>14514498</v>
      </c>
      <c r="H104" s="2">
        <v>1244900</v>
      </c>
      <c r="I104" s="2">
        <v>1828556</v>
      </c>
      <c r="J104" s="2">
        <v>4921257</v>
      </c>
      <c r="K104" s="2">
        <v>6851467</v>
      </c>
      <c r="L104" s="2">
        <v>1528873</v>
      </c>
      <c r="M104" s="2">
        <v>10823153</v>
      </c>
      <c r="N104" s="2">
        <v>10791868</v>
      </c>
      <c r="O104" s="2">
        <v>6454909</v>
      </c>
      <c r="P104" s="9"/>
      <c r="Q104" s="7">
        <f t="shared" si="1"/>
        <v>76321770</v>
      </c>
    </row>
    <row r="105" spans="2:17" x14ac:dyDescent="0.3">
      <c r="B105" s="19"/>
      <c r="C105" s="1" t="s">
        <v>39</v>
      </c>
      <c r="D105" s="2">
        <v>7134194</v>
      </c>
      <c r="E105" s="2">
        <v>3223106</v>
      </c>
      <c r="F105" s="2">
        <v>5398338</v>
      </c>
      <c r="G105" s="2">
        <v>8980548</v>
      </c>
      <c r="H105" s="2">
        <v>2793794</v>
      </c>
      <c r="I105" s="2">
        <v>14676203</v>
      </c>
      <c r="J105" s="2">
        <v>3743080</v>
      </c>
      <c r="K105" s="2">
        <v>836637</v>
      </c>
      <c r="L105" s="2">
        <v>6880145</v>
      </c>
      <c r="M105" s="2">
        <v>6346302</v>
      </c>
      <c r="N105" s="2">
        <v>2600849</v>
      </c>
      <c r="O105" s="2">
        <v>3738944</v>
      </c>
      <c r="P105" s="9"/>
      <c r="Q105" s="7">
        <f t="shared" si="1"/>
        <v>66352140</v>
      </c>
    </row>
    <row r="106" spans="2:17" x14ac:dyDescent="0.3">
      <c r="B106" s="19"/>
      <c r="C106" s="1" t="s">
        <v>21</v>
      </c>
      <c r="D106" s="2">
        <v>14389325</v>
      </c>
      <c r="E106" s="2">
        <v>11749456</v>
      </c>
      <c r="F106" s="2">
        <v>177656</v>
      </c>
      <c r="G106" s="2">
        <v>11497169</v>
      </c>
      <c r="H106" s="2">
        <v>5901915</v>
      </c>
      <c r="I106" s="2">
        <v>13869586</v>
      </c>
      <c r="J106" s="2">
        <v>8705555</v>
      </c>
      <c r="K106" s="2">
        <v>11439398</v>
      </c>
      <c r="L106" s="2">
        <v>8042444</v>
      </c>
      <c r="M106" s="2">
        <v>521045</v>
      </c>
      <c r="N106" s="2">
        <v>4682197</v>
      </c>
      <c r="O106" s="2">
        <v>2878209</v>
      </c>
      <c r="P106" s="9"/>
      <c r="Q106" s="7">
        <f t="shared" si="1"/>
        <v>93853955</v>
      </c>
    </row>
    <row r="107" spans="2:17" x14ac:dyDescent="0.3">
      <c r="B107" s="19"/>
      <c r="C107" s="1" t="s">
        <v>62</v>
      </c>
      <c r="D107" s="2">
        <v>9740423</v>
      </c>
      <c r="E107" s="2">
        <v>8465185</v>
      </c>
      <c r="F107" s="2">
        <v>13732963</v>
      </c>
      <c r="G107" s="2">
        <v>11413561</v>
      </c>
      <c r="H107" s="2">
        <v>12895816</v>
      </c>
      <c r="I107" s="2">
        <v>5431499</v>
      </c>
      <c r="J107" s="2">
        <v>11278649</v>
      </c>
      <c r="K107" s="2">
        <v>6594666</v>
      </c>
      <c r="L107" s="2">
        <v>83201</v>
      </c>
      <c r="M107" s="2">
        <v>4356092</v>
      </c>
      <c r="N107" s="2">
        <v>2589942</v>
      </c>
      <c r="O107" s="2">
        <v>14623954</v>
      </c>
      <c r="P107" s="9"/>
      <c r="Q107" s="7">
        <f t="shared" si="1"/>
        <v>101205951</v>
      </c>
    </row>
    <row r="108" spans="2:17" x14ac:dyDescent="0.3">
      <c r="B108" s="19"/>
      <c r="C108" s="1" t="s">
        <v>69</v>
      </c>
      <c r="D108" s="2">
        <v>6514928</v>
      </c>
      <c r="E108" s="2">
        <v>2078076</v>
      </c>
      <c r="F108" s="2">
        <v>12996685</v>
      </c>
      <c r="G108" s="2">
        <v>9117340</v>
      </c>
      <c r="H108" s="2">
        <v>5962746</v>
      </c>
      <c r="I108" s="2">
        <v>1649394</v>
      </c>
      <c r="J108" s="2">
        <v>13681019</v>
      </c>
      <c r="K108" s="2">
        <v>12068529</v>
      </c>
      <c r="L108" s="2">
        <v>7396732</v>
      </c>
      <c r="M108" s="2">
        <v>2771814</v>
      </c>
      <c r="N108" s="2">
        <v>2922567</v>
      </c>
      <c r="O108" s="2">
        <v>14750137</v>
      </c>
      <c r="P108" s="9"/>
      <c r="Q108" s="7">
        <f t="shared" si="1"/>
        <v>91909967</v>
      </c>
    </row>
    <row r="109" spans="2:17" x14ac:dyDescent="0.3">
      <c r="B109" s="19"/>
      <c r="C109" s="1" t="s">
        <v>16</v>
      </c>
      <c r="D109" s="2">
        <v>11622774</v>
      </c>
      <c r="E109" s="2">
        <v>9695306</v>
      </c>
      <c r="F109" s="2">
        <v>12623097</v>
      </c>
      <c r="G109" s="2">
        <v>8803532</v>
      </c>
      <c r="H109" s="2">
        <v>9424505</v>
      </c>
      <c r="I109" s="2">
        <v>11335263</v>
      </c>
      <c r="J109" s="2">
        <v>578745</v>
      </c>
      <c r="K109" s="2">
        <v>8485519</v>
      </c>
      <c r="L109" s="2">
        <v>6822530</v>
      </c>
      <c r="M109" s="2">
        <v>8849028</v>
      </c>
      <c r="N109" s="2">
        <v>13321841</v>
      </c>
      <c r="O109" s="2">
        <v>13194193</v>
      </c>
      <c r="P109" s="9"/>
      <c r="Q109" s="7">
        <f t="shared" si="1"/>
        <v>114756333</v>
      </c>
    </row>
    <row r="110" spans="2:17" x14ac:dyDescent="0.3">
      <c r="B110" s="19"/>
      <c r="C110" s="1" t="s">
        <v>37</v>
      </c>
      <c r="D110" s="2">
        <v>10861809</v>
      </c>
      <c r="E110" s="2">
        <v>12705622</v>
      </c>
      <c r="F110" s="2">
        <v>8800161</v>
      </c>
      <c r="G110" s="2">
        <v>8195771</v>
      </c>
      <c r="H110" s="2">
        <v>7589287</v>
      </c>
      <c r="I110" s="2">
        <v>13046765</v>
      </c>
      <c r="J110" s="2">
        <v>3668606</v>
      </c>
      <c r="K110" s="2">
        <v>7276134</v>
      </c>
      <c r="L110" s="2">
        <v>6158936</v>
      </c>
      <c r="M110" s="2">
        <v>510502</v>
      </c>
      <c r="N110" s="2">
        <v>9144307</v>
      </c>
      <c r="O110" s="2">
        <v>11775165</v>
      </c>
      <c r="P110" s="9"/>
      <c r="Q110" s="7">
        <f t="shared" si="1"/>
        <v>99733065</v>
      </c>
    </row>
    <row r="111" spans="2:17" x14ac:dyDescent="0.3">
      <c r="B111" s="19"/>
      <c r="C111" s="1" t="s">
        <v>16</v>
      </c>
      <c r="D111" s="2">
        <v>6788931</v>
      </c>
      <c r="E111" s="2">
        <v>6922283</v>
      </c>
      <c r="F111" s="2">
        <v>971684</v>
      </c>
      <c r="G111" s="2">
        <v>5009668</v>
      </c>
      <c r="H111" s="2">
        <v>2437456</v>
      </c>
      <c r="I111" s="2">
        <v>9977783</v>
      </c>
      <c r="J111" s="2">
        <v>2282854</v>
      </c>
      <c r="K111" s="2">
        <v>11391746</v>
      </c>
      <c r="L111" s="2">
        <v>1309157</v>
      </c>
      <c r="M111" s="2">
        <v>9447083</v>
      </c>
      <c r="N111" s="2">
        <v>9180675</v>
      </c>
      <c r="O111" s="2">
        <v>9010062</v>
      </c>
      <c r="P111" s="9"/>
      <c r="Q111" s="7">
        <f t="shared" si="1"/>
        <v>74729382</v>
      </c>
    </row>
    <row r="112" spans="2:17" x14ac:dyDescent="0.3">
      <c r="B112" s="19"/>
      <c r="C112" s="1" t="s">
        <v>75</v>
      </c>
      <c r="D112" s="2">
        <v>2606993</v>
      </c>
      <c r="E112" s="2">
        <v>14521998</v>
      </c>
      <c r="F112" s="2">
        <v>11409756</v>
      </c>
      <c r="G112" s="2">
        <v>1285038</v>
      </c>
      <c r="H112" s="2">
        <v>12588127</v>
      </c>
      <c r="I112" s="2">
        <v>12740662</v>
      </c>
      <c r="J112" s="2">
        <v>8828075</v>
      </c>
      <c r="K112" s="2">
        <v>2371405</v>
      </c>
      <c r="L112" s="2">
        <v>2810684</v>
      </c>
      <c r="M112" s="2">
        <v>14078582</v>
      </c>
      <c r="N112" s="2">
        <v>4938313</v>
      </c>
      <c r="O112" s="2">
        <v>3066086</v>
      </c>
      <c r="P112" s="9"/>
      <c r="Q112" s="7">
        <f t="shared" si="1"/>
        <v>91245719</v>
      </c>
    </row>
    <row r="113" spans="2:17" x14ac:dyDescent="0.3">
      <c r="B113" s="19"/>
      <c r="C113" s="1" t="s">
        <v>70</v>
      </c>
      <c r="D113" s="2">
        <v>11019782</v>
      </c>
      <c r="E113" s="2">
        <v>3100368</v>
      </c>
      <c r="F113" s="2">
        <v>5223877</v>
      </c>
      <c r="G113" s="2">
        <v>3621329</v>
      </c>
      <c r="H113" s="2">
        <v>9474968</v>
      </c>
      <c r="I113" s="2">
        <v>5388292</v>
      </c>
      <c r="J113" s="2">
        <v>2100717</v>
      </c>
      <c r="K113" s="2">
        <v>9209716</v>
      </c>
      <c r="L113" s="2">
        <v>9915970</v>
      </c>
      <c r="M113" s="2">
        <v>11323398</v>
      </c>
      <c r="N113" s="2">
        <v>9950006</v>
      </c>
      <c r="O113" s="2">
        <v>14954120</v>
      </c>
      <c r="P113" s="9"/>
      <c r="Q113" s="7">
        <f t="shared" si="1"/>
        <v>95282543</v>
      </c>
    </row>
    <row r="114" spans="2:17" x14ac:dyDescent="0.3">
      <c r="B114" s="20"/>
      <c r="C114" s="1" t="s">
        <v>17</v>
      </c>
      <c r="D114" s="2">
        <v>10041271</v>
      </c>
      <c r="E114" s="2">
        <v>7282353</v>
      </c>
      <c r="F114" s="2">
        <v>5826264</v>
      </c>
      <c r="G114" s="2">
        <v>680566</v>
      </c>
      <c r="H114" s="2">
        <v>913897</v>
      </c>
      <c r="I114" s="2">
        <v>4833189</v>
      </c>
      <c r="J114" s="2">
        <v>14827296</v>
      </c>
      <c r="K114" s="2">
        <v>12088280</v>
      </c>
      <c r="L114" s="2">
        <v>14441364</v>
      </c>
      <c r="M114" s="2">
        <v>1169777</v>
      </c>
      <c r="N114" s="2">
        <v>5425597</v>
      </c>
      <c r="O114" s="2">
        <v>8948880</v>
      </c>
      <c r="P114" s="9"/>
      <c r="Q114" s="7">
        <f t="shared" si="1"/>
        <v>86478734</v>
      </c>
    </row>
    <row r="115" spans="2:17" x14ac:dyDescent="0.3">
      <c r="B115" s="17" t="s">
        <v>101</v>
      </c>
      <c r="C115" s="17"/>
      <c r="D115" s="10">
        <v>214936628</v>
      </c>
      <c r="E115" s="10">
        <v>156810712</v>
      </c>
      <c r="F115" s="10">
        <v>197104472</v>
      </c>
      <c r="G115" s="10">
        <v>182571416</v>
      </c>
      <c r="H115" s="10">
        <v>172529699</v>
      </c>
      <c r="I115" s="10">
        <v>174437449</v>
      </c>
      <c r="J115" s="10">
        <v>191389301</v>
      </c>
      <c r="K115" s="10">
        <v>190973554</v>
      </c>
      <c r="L115" s="10">
        <v>138682888</v>
      </c>
      <c r="M115" s="10">
        <v>155307992</v>
      </c>
      <c r="N115" s="10">
        <v>185934496</v>
      </c>
      <c r="O115" s="10">
        <v>170709687</v>
      </c>
      <c r="P115" s="11"/>
      <c r="Q115" s="12"/>
    </row>
    <row r="116" spans="2:17" ht="6.6" customHeight="1" x14ac:dyDescent="0.3"/>
    <row r="117" spans="2:17" x14ac:dyDescent="0.3">
      <c r="B117" s="3" t="s">
        <v>0</v>
      </c>
      <c r="C117" s="3" t="s">
        <v>1</v>
      </c>
      <c r="D117" s="4" t="s">
        <v>2</v>
      </c>
      <c r="E117" s="4" t="s">
        <v>3</v>
      </c>
      <c r="F117" s="4" t="s">
        <v>4</v>
      </c>
      <c r="G117" s="4" t="s">
        <v>5</v>
      </c>
      <c r="H117" s="4" t="s">
        <v>6</v>
      </c>
      <c r="I117" s="4" t="s">
        <v>7</v>
      </c>
      <c r="J117" s="4" t="s">
        <v>8</v>
      </c>
      <c r="K117" s="4" t="s">
        <v>9</v>
      </c>
      <c r="L117" s="4" t="s">
        <v>10</v>
      </c>
      <c r="M117" s="4" t="s">
        <v>11</v>
      </c>
      <c r="N117" s="4" t="s">
        <v>12</v>
      </c>
      <c r="O117" s="8" t="s">
        <v>13</v>
      </c>
      <c r="P117" s="8" t="s">
        <v>14</v>
      </c>
      <c r="Q117" s="5" t="s">
        <v>96</v>
      </c>
    </row>
    <row r="118" spans="2:17" x14ac:dyDescent="0.3">
      <c r="B118" s="18" t="s">
        <v>92</v>
      </c>
      <c r="C118" s="1" t="s">
        <v>77</v>
      </c>
      <c r="D118" s="2">
        <v>1635886</v>
      </c>
      <c r="E118" s="2">
        <v>2534330</v>
      </c>
      <c r="F118" s="2">
        <v>5758955</v>
      </c>
      <c r="G118" s="2">
        <v>1382096</v>
      </c>
      <c r="H118" s="2">
        <v>9504748</v>
      </c>
      <c r="I118" s="2">
        <v>13235066</v>
      </c>
      <c r="J118" s="2">
        <v>6402532</v>
      </c>
      <c r="K118" s="2">
        <v>10562881</v>
      </c>
      <c r="L118" s="2">
        <v>11376695</v>
      </c>
      <c r="M118" s="2">
        <v>11464254</v>
      </c>
      <c r="N118" s="2">
        <v>7017866</v>
      </c>
      <c r="O118" s="2">
        <v>14820786</v>
      </c>
      <c r="P118" s="9"/>
      <c r="Q118" s="7">
        <f t="shared" si="1"/>
        <v>95696095</v>
      </c>
    </row>
    <row r="119" spans="2:17" x14ac:dyDescent="0.3">
      <c r="B119" s="19"/>
      <c r="C119" s="1" t="s">
        <v>48</v>
      </c>
      <c r="D119" s="2">
        <v>2902366</v>
      </c>
      <c r="E119" s="2">
        <v>2769781</v>
      </c>
      <c r="F119" s="2">
        <v>2143627</v>
      </c>
      <c r="G119" s="2">
        <v>13349307</v>
      </c>
      <c r="H119" s="2">
        <v>4333163</v>
      </c>
      <c r="I119" s="2">
        <v>3457911</v>
      </c>
      <c r="J119" s="2">
        <v>3237732</v>
      </c>
      <c r="K119" s="2">
        <v>2171799</v>
      </c>
      <c r="L119" s="2">
        <v>4812950</v>
      </c>
      <c r="M119" s="2">
        <v>5675986</v>
      </c>
      <c r="N119" s="2">
        <v>14244093</v>
      </c>
      <c r="O119" s="2">
        <v>746557</v>
      </c>
      <c r="P119" s="9"/>
      <c r="Q119" s="7">
        <f t="shared" si="1"/>
        <v>59845272</v>
      </c>
    </row>
    <row r="120" spans="2:17" x14ac:dyDescent="0.3">
      <c r="B120" s="19"/>
      <c r="C120" s="1" t="s">
        <v>55</v>
      </c>
      <c r="D120" s="2">
        <v>4395792</v>
      </c>
      <c r="E120" s="2">
        <v>5528637</v>
      </c>
      <c r="F120" s="2">
        <v>4353615</v>
      </c>
      <c r="G120" s="2">
        <v>7581718</v>
      </c>
      <c r="H120" s="2">
        <v>14240457</v>
      </c>
      <c r="I120" s="2">
        <v>1463678</v>
      </c>
      <c r="J120" s="2">
        <v>11690579</v>
      </c>
      <c r="K120" s="2">
        <v>7976496</v>
      </c>
      <c r="L120" s="2">
        <v>7389756</v>
      </c>
      <c r="M120" s="2">
        <v>943574</v>
      </c>
      <c r="N120" s="2">
        <v>4102380</v>
      </c>
      <c r="O120" s="2">
        <v>12060186</v>
      </c>
      <c r="P120" s="9"/>
      <c r="Q120" s="7">
        <f t="shared" si="1"/>
        <v>81726868</v>
      </c>
    </row>
    <row r="121" spans="2:17" x14ac:dyDescent="0.3">
      <c r="B121" s="19"/>
      <c r="C121" s="1" t="s">
        <v>50</v>
      </c>
      <c r="D121" s="2">
        <v>11893619</v>
      </c>
      <c r="E121" s="2">
        <v>6561131</v>
      </c>
      <c r="F121" s="2">
        <v>1492180</v>
      </c>
      <c r="G121" s="2">
        <v>14381327</v>
      </c>
      <c r="H121" s="2">
        <v>13229788</v>
      </c>
      <c r="I121" s="2">
        <v>9493934</v>
      </c>
      <c r="J121" s="2">
        <v>8258503</v>
      </c>
      <c r="K121" s="2">
        <v>11024169</v>
      </c>
      <c r="L121" s="2">
        <v>7656124</v>
      </c>
      <c r="M121" s="2">
        <v>2558203</v>
      </c>
      <c r="N121" s="2">
        <v>950649</v>
      </c>
      <c r="O121" s="2">
        <v>10567526</v>
      </c>
      <c r="P121" s="9"/>
      <c r="Q121" s="7">
        <f t="shared" si="1"/>
        <v>98067153</v>
      </c>
    </row>
    <row r="122" spans="2:17" x14ac:dyDescent="0.3">
      <c r="B122" s="19"/>
      <c r="C122" s="1" t="s">
        <v>71</v>
      </c>
      <c r="D122" s="2">
        <v>9585134</v>
      </c>
      <c r="E122" s="2">
        <v>3188048</v>
      </c>
      <c r="F122" s="2">
        <v>7678514</v>
      </c>
      <c r="G122" s="2">
        <v>6027497</v>
      </c>
      <c r="H122" s="2">
        <v>14902812</v>
      </c>
      <c r="I122" s="2">
        <v>5621115</v>
      </c>
      <c r="J122" s="2">
        <v>10314045</v>
      </c>
      <c r="K122" s="2">
        <v>8691273</v>
      </c>
      <c r="L122" s="2">
        <v>11849162</v>
      </c>
      <c r="M122" s="2">
        <v>14169659</v>
      </c>
      <c r="N122" s="2">
        <v>7263786</v>
      </c>
      <c r="O122" s="2">
        <v>11030853</v>
      </c>
      <c r="P122" s="9"/>
      <c r="Q122" s="7">
        <f t="shared" si="1"/>
        <v>110321898</v>
      </c>
    </row>
    <row r="123" spans="2:17" x14ac:dyDescent="0.3">
      <c r="B123" s="19"/>
      <c r="C123" s="1" t="s">
        <v>64</v>
      </c>
      <c r="D123" s="2">
        <v>14190750</v>
      </c>
      <c r="E123" s="2">
        <v>1706643</v>
      </c>
      <c r="F123" s="2">
        <v>5835737</v>
      </c>
      <c r="G123" s="2">
        <v>3723522</v>
      </c>
      <c r="H123" s="2">
        <v>14029211</v>
      </c>
      <c r="I123" s="2">
        <v>12194135</v>
      </c>
      <c r="J123" s="2">
        <v>4475723</v>
      </c>
      <c r="K123" s="2">
        <v>187179</v>
      </c>
      <c r="L123" s="2">
        <v>14663067</v>
      </c>
      <c r="M123" s="2">
        <v>12737868</v>
      </c>
      <c r="N123" s="2">
        <v>8944870</v>
      </c>
      <c r="O123" s="2">
        <v>9212027</v>
      </c>
      <c r="P123" s="9"/>
      <c r="Q123" s="7">
        <f t="shared" si="1"/>
        <v>101900732</v>
      </c>
    </row>
    <row r="124" spans="2:17" x14ac:dyDescent="0.3">
      <c r="B124" s="19"/>
      <c r="C124" s="1" t="s">
        <v>82</v>
      </c>
      <c r="D124" s="2">
        <v>2281716</v>
      </c>
      <c r="E124" s="2">
        <v>14813172</v>
      </c>
      <c r="F124" s="2">
        <v>11343878</v>
      </c>
      <c r="G124" s="2">
        <v>11126939</v>
      </c>
      <c r="H124" s="2">
        <v>5695236</v>
      </c>
      <c r="I124" s="2">
        <v>13729650</v>
      </c>
      <c r="J124" s="2">
        <v>9482397</v>
      </c>
      <c r="K124" s="2">
        <v>4093079</v>
      </c>
      <c r="L124" s="2">
        <v>6294839</v>
      </c>
      <c r="M124" s="2">
        <v>1460826</v>
      </c>
      <c r="N124" s="2">
        <v>1500163</v>
      </c>
      <c r="O124" s="2">
        <v>1008907</v>
      </c>
      <c r="P124" s="9"/>
      <c r="Q124" s="7">
        <f t="shared" si="1"/>
        <v>82830802</v>
      </c>
    </row>
    <row r="125" spans="2:17" x14ac:dyDescent="0.3">
      <c r="B125" s="19"/>
      <c r="C125" s="1" t="s">
        <v>82</v>
      </c>
      <c r="D125" s="2">
        <v>10360594</v>
      </c>
      <c r="E125" s="2">
        <v>12315687</v>
      </c>
      <c r="F125" s="2">
        <v>6654097</v>
      </c>
      <c r="G125" s="2">
        <v>13517803</v>
      </c>
      <c r="H125" s="2">
        <v>3773787</v>
      </c>
      <c r="I125" s="2">
        <v>5467057</v>
      </c>
      <c r="J125" s="2">
        <v>14668040</v>
      </c>
      <c r="K125" s="2">
        <v>13582969</v>
      </c>
      <c r="L125" s="2">
        <v>13530820</v>
      </c>
      <c r="M125" s="2">
        <v>12306052</v>
      </c>
      <c r="N125" s="2">
        <v>12946881</v>
      </c>
      <c r="O125" s="2">
        <v>5016102</v>
      </c>
      <c r="P125" s="9"/>
      <c r="Q125" s="7">
        <f t="shared" si="1"/>
        <v>124139889</v>
      </c>
    </row>
    <row r="126" spans="2:17" x14ac:dyDescent="0.3">
      <c r="B126" s="19"/>
      <c r="C126" s="1" t="s">
        <v>65</v>
      </c>
      <c r="D126" s="2">
        <v>464290</v>
      </c>
      <c r="E126" s="2">
        <v>9961387</v>
      </c>
      <c r="F126" s="2">
        <v>10538158</v>
      </c>
      <c r="G126" s="2">
        <v>4468432</v>
      </c>
      <c r="H126" s="2">
        <v>3699550</v>
      </c>
      <c r="I126" s="2">
        <v>4181513</v>
      </c>
      <c r="J126" s="2">
        <v>9084501</v>
      </c>
      <c r="K126" s="2">
        <v>13825152</v>
      </c>
      <c r="L126" s="2">
        <v>10218655</v>
      </c>
      <c r="M126" s="2">
        <v>2098053</v>
      </c>
      <c r="N126" s="2">
        <v>6407602</v>
      </c>
      <c r="O126" s="2">
        <v>9902514</v>
      </c>
      <c r="P126" s="9"/>
      <c r="Q126" s="7">
        <f t="shared" si="1"/>
        <v>84849807</v>
      </c>
    </row>
    <row r="127" spans="2:17" x14ac:dyDescent="0.3">
      <c r="B127" s="19"/>
      <c r="C127" s="1" t="s">
        <v>86</v>
      </c>
      <c r="D127" s="2">
        <v>4949124</v>
      </c>
      <c r="E127" s="2">
        <v>4891723</v>
      </c>
      <c r="F127" s="2">
        <v>702613</v>
      </c>
      <c r="G127" s="2">
        <v>4031228</v>
      </c>
      <c r="H127" s="2">
        <v>11730804</v>
      </c>
      <c r="I127" s="2">
        <v>14442744</v>
      </c>
      <c r="J127" s="2">
        <v>4351873</v>
      </c>
      <c r="K127" s="2">
        <v>12302961</v>
      </c>
      <c r="L127" s="2">
        <v>2680487</v>
      </c>
      <c r="M127" s="2">
        <v>214496</v>
      </c>
      <c r="N127" s="2">
        <v>7493973</v>
      </c>
      <c r="O127" s="2">
        <v>14875856</v>
      </c>
      <c r="P127" s="9"/>
      <c r="Q127" s="7">
        <f t="shared" si="1"/>
        <v>82667882</v>
      </c>
    </row>
    <row r="128" spans="2:17" x14ac:dyDescent="0.3">
      <c r="B128" s="19"/>
      <c r="C128" s="1" t="s">
        <v>84</v>
      </c>
      <c r="D128" s="2">
        <v>7893186</v>
      </c>
      <c r="E128" s="2">
        <v>4834702</v>
      </c>
      <c r="F128" s="2">
        <v>12432782</v>
      </c>
      <c r="G128" s="2">
        <v>1318261</v>
      </c>
      <c r="H128" s="2">
        <v>7550455</v>
      </c>
      <c r="I128" s="2">
        <v>13392573</v>
      </c>
      <c r="J128" s="2">
        <v>12119595</v>
      </c>
      <c r="K128" s="2">
        <v>12372140</v>
      </c>
      <c r="L128" s="2">
        <v>3071216</v>
      </c>
      <c r="M128" s="2">
        <v>13838797</v>
      </c>
      <c r="N128" s="2">
        <v>6561871</v>
      </c>
      <c r="O128" s="2">
        <v>14801504</v>
      </c>
      <c r="P128" s="9"/>
      <c r="Q128" s="7">
        <f t="shared" si="1"/>
        <v>110187082</v>
      </c>
    </row>
    <row r="129" spans="2:17" x14ac:dyDescent="0.3">
      <c r="B129" s="19"/>
      <c r="C129" s="1" t="s">
        <v>77</v>
      </c>
      <c r="D129" s="2">
        <v>8605102</v>
      </c>
      <c r="E129" s="2">
        <v>4194765</v>
      </c>
      <c r="F129" s="2">
        <v>6065317</v>
      </c>
      <c r="G129" s="2">
        <v>12033605</v>
      </c>
      <c r="H129" s="2">
        <v>4573586</v>
      </c>
      <c r="I129" s="2">
        <v>14519466</v>
      </c>
      <c r="J129" s="2">
        <v>13428235</v>
      </c>
      <c r="K129" s="2">
        <v>3199411</v>
      </c>
      <c r="L129" s="2">
        <v>300244</v>
      </c>
      <c r="M129" s="2">
        <v>1350353</v>
      </c>
      <c r="N129" s="2">
        <v>8130806</v>
      </c>
      <c r="O129" s="2">
        <v>2161135</v>
      </c>
      <c r="P129" s="9"/>
      <c r="Q129" s="7">
        <f t="shared" si="1"/>
        <v>78562025</v>
      </c>
    </row>
    <row r="130" spans="2:17" x14ac:dyDescent="0.3">
      <c r="B130" s="19"/>
      <c r="C130" s="1" t="s">
        <v>27</v>
      </c>
      <c r="D130" s="2">
        <v>2092544</v>
      </c>
      <c r="E130" s="2">
        <v>10189048</v>
      </c>
      <c r="F130" s="2">
        <v>9891836</v>
      </c>
      <c r="G130" s="2">
        <v>12157602</v>
      </c>
      <c r="H130" s="2">
        <v>14178717</v>
      </c>
      <c r="I130" s="2">
        <v>3085534</v>
      </c>
      <c r="J130" s="2">
        <v>3550602</v>
      </c>
      <c r="K130" s="2">
        <v>566283</v>
      </c>
      <c r="L130" s="2">
        <v>2869764</v>
      </c>
      <c r="M130" s="2">
        <v>13208788</v>
      </c>
      <c r="N130" s="2">
        <v>10122427</v>
      </c>
      <c r="O130" s="2">
        <v>5138534</v>
      </c>
      <c r="P130" s="9"/>
      <c r="Q130" s="7">
        <f t="shared" si="1"/>
        <v>87051679</v>
      </c>
    </row>
    <row r="131" spans="2:17" x14ac:dyDescent="0.3">
      <c r="B131" s="19"/>
      <c r="C131" s="1" t="s">
        <v>52</v>
      </c>
      <c r="D131" s="2">
        <v>8287707</v>
      </c>
      <c r="E131" s="2">
        <v>12079271</v>
      </c>
      <c r="F131" s="2">
        <v>10404007</v>
      </c>
      <c r="G131" s="2">
        <v>901584</v>
      </c>
      <c r="H131" s="2">
        <v>5061788</v>
      </c>
      <c r="I131" s="2">
        <v>10947843</v>
      </c>
      <c r="J131" s="2">
        <v>6887270</v>
      </c>
      <c r="K131" s="2">
        <v>8316702</v>
      </c>
      <c r="L131" s="2">
        <v>9616829</v>
      </c>
      <c r="M131" s="2">
        <v>14774816</v>
      </c>
      <c r="N131" s="2">
        <v>9104330</v>
      </c>
      <c r="O131" s="2">
        <v>10773000</v>
      </c>
      <c r="P131" s="9"/>
      <c r="Q131" s="7">
        <f t="shared" si="1"/>
        <v>107155147</v>
      </c>
    </row>
    <row r="132" spans="2:17" x14ac:dyDescent="0.3">
      <c r="B132" s="19"/>
      <c r="C132" s="1" t="s">
        <v>72</v>
      </c>
      <c r="D132" s="2">
        <v>12490652</v>
      </c>
      <c r="E132" s="2">
        <v>6578285</v>
      </c>
      <c r="F132" s="2">
        <v>5112180</v>
      </c>
      <c r="G132" s="2">
        <v>3767140</v>
      </c>
      <c r="H132" s="2">
        <v>9932750</v>
      </c>
      <c r="I132" s="2">
        <v>1438440</v>
      </c>
      <c r="J132" s="2">
        <v>11667606</v>
      </c>
      <c r="K132" s="2">
        <v>11437177</v>
      </c>
      <c r="L132" s="2">
        <v>336280</v>
      </c>
      <c r="M132" s="2">
        <v>7076671</v>
      </c>
      <c r="N132" s="2">
        <v>3203010</v>
      </c>
      <c r="O132" s="2">
        <v>4944180</v>
      </c>
      <c r="P132" s="9"/>
      <c r="Q132" s="7">
        <f t="shared" si="1"/>
        <v>77984371</v>
      </c>
    </row>
    <row r="133" spans="2:17" x14ac:dyDescent="0.3">
      <c r="B133" s="19"/>
      <c r="C133" s="1" t="s">
        <v>84</v>
      </c>
      <c r="D133" s="2">
        <v>1110917</v>
      </c>
      <c r="E133" s="2">
        <v>10637037</v>
      </c>
      <c r="F133" s="2">
        <v>4820616</v>
      </c>
      <c r="G133" s="2">
        <v>11395864</v>
      </c>
      <c r="H133" s="2">
        <v>8941157</v>
      </c>
      <c r="I133" s="2">
        <v>13651879</v>
      </c>
      <c r="J133" s="2">
        <v>10057223</v>
      </c>
      <c r="K133" s="2">
        <v>2373563</v>
      </c>
      <c r="L133" s="2">
        <v>1727226</v>
      </c>
      <c r="M133" s="2">
        <v>13149136</v>
      </c>
      <c r="N133" s="2">
        <v>6787039</v>
      </c>
      <c r="O133" s="2">
        <v>6746943</v>
      </c>
      <c r="P133" s="9"/>
      <c r="Q133" s="7">
        <f t="shared" si="1"/>
        <v>91398600</v>
      </c>
    </row>
    <row r="134" spans="2:17" x14ac:dyDescent="0.3">
      <c r="B134" s="19"/>
      <c r="C134" s="1" t="s">
        <v>53</v>
      </c>
      <c r="D134" s="2">
        <v>4947970</v>
      </c>
      <c r="E134" s="2">
        <v>1942047</v>
      </c>
      <c r="F134" s="2">
        <v>3894686</v>
      </c>
      <c r="G134" s="2">
        <v>1755900</v>
      </c>
      <c r="H134" s="2">
        <v>2044920</v>
      </c>
      <c r="I134" s="2">
        <v>11012550</v>
      </c>
      <c r="J134" s="2">
        <v>11806299</v>
      </c>
      <c r="K134" s="2">
        <v>11409165</v>
      </c>
      <c r="L134" s="2">
        <v>12330485</v>
      </c>
      <c r="M134" s="2">
        <v>5904304</v>
      </c>
      <c r="N134" s="2">
        <v>2492673</v>
      </c>
      <c r="O134" s="2">
        <v>5546773</v>
      </c>
      <c r="P134" s="9"/>
      <c r="Q134" s="7">
        <f t="shared" si="1"/>
        <v>75087772</v>
      </c>
    </row>
    <row r="135" spans="2:17" x14ac:dyDescent="0.3">
      <c r="B135" s="19"/>
      <c r="C135" s="1" t="s">
        <v>53</v>
      </c>
      <c r="D135" s="2">
        <v>9402786</v>
      </c>
      <c r="E135" s="2">
        <v>4723487</v>
      </c>
      <c r="F135" s="2">
        <v>6840494</v>
      </c>
      <c r="G135" s="2">
        <v>11793822</v>
      </c>
      <c r="H135" s="2">
        <v>12582610</v>
      </c>
      <c r="I135" s="2">
        <v>8770574</v>
      </c>
      <c r="J135" s="2">
        <v>10786786</v>
      </c>
      <c r="K135" s="2">
        <v>7276494</v>
      </c>
      <c r="L135" s="2">
        <v>10825039</v>
      </c>
      <c r="M135" s="2">
        <v>7767792</v>
      </c>
      <c r="N135" s="2">
        <v>9838078</v>
      </c>
      <c r="O135" s="2">
        <v>13436400</v>
      </c>
      <c r="P135" s="9"/>
      <c r="Q135" s="7">
        <f t="shared" si="1"/>
        <v>114044362</v>
      </c>
    </row>
    <row r="136" spans="2:17" x14ac:dyDescent="0.3">
      <c r="B136" s="19"/>
      <c r="C136" s="1" t="s">
        <v>34</v>
      </c>
      <c r="D136" s="2">
        <v>132138</v>
      </c>
      <c r="E136" s="2">
        <v>2649201</v>
      </c>
      <c r="F136" s="2">
        <v>122005</v>
      </c>
      <c r="G136" s="2">
        <v>7870112</v>
      </c>
      <c r="H136" s="2">
        <v>8838732</v>
      </c>
      <c r="I136" s="2">
        <v>2283360</v>
      </c>
      <c r="J136" s="2">
        <v>7382807</v>
      </c>
      <c r="K136" s="2">
        <v>777663</v>
      </c>
      <c r="L136" s="2">
        <v>12066113</v>
      </c>
      <c r="M136" s="2">
        <v>7736036</v>
      </c>
      <c r="N136" s="2">
        <v>8553911</v>
      </c>
      <c r="O136" s="2">
        <v>10366264</v>
      </c>
      <c r="P136" s="9"/>
      <c r="Q136" s="7">
        <f t="shared" si="1"/>
        <v>68778342</v>
      </c>
    </row>
    <row r="137" spans="2:17" x14ac:dyDescent="0.3">
      <c r="B137" s="20"/>
      <c r="C137" s="1" t="s">
        <v>32</v>
      </c>
      <c r="D137" s="2">
        <v>2692135</v>
      </c>
      <c r="E137" s="2">
        <v>397983</v>
      </c>
      <c r="F137" s="2">
        <v>9540783</v>
      </c>
      <c r="G137" s="2">
        <v>6265692</v>
      </c>
      <c r="H137" s="2">
        <v>3427221</v>
      </c>
      <c r="I137" s="2">
        <v>1212859</v>
      </c>
      <c r="J137" s="2">
        <v>13412771</v>
      </c>
      <c r="K137" s="2">
        <v>13220147</v>
      </c>
      <c r="L137" s="2">
        <v>6630794</v>
      </c>
      <c r="M137" s="2">
        <v>11840351</v>
      </c>
      <c r="N137" s="2">
        <v>11701914</v>
      </c>
      <c r="O137" s="2">
        <v>3970550</v>
      </c>
      <c r="P137" s="9"/>
      <c r="Q137" s="7">
        <f t="shared" si="1"/>
        <v>84313200</v>
      </c>
    </row>
    <row r="138" spans="2:17" x14ac:dyDescent="0.3">
      <c r="B138" s="17" t="s">
        <v>102</v>
      </c>
      <c r="C138" s="17"/>
      <c r="D138" s="10">
        <v>120314408</v>
      </c>
      <c r="E138" s="10">
        <v>122496365</v>
      </c>
      <c r="F138" s="10">
        <v>125626080</v>
      </c>
      <c r="G138" s="10">
        <v>148849451</v>
      </c>
      <c r="H138" s="10">
        <v>172271492</v>
      </c>
      <c r="I138" s="10">
        <v>163601881</v>
      </c>
      <c r="J138" s="10">
        <v>183065119</v>
      </c>
      <c r="K138" s="10">
        <v>155366703</v>
      </c>
      <c r="L138" s="10">
        <v>150246545</v>
      </c>
      <c r="M138" s="10">
        <v>160276015</v>
      </c>
      <c r="N138" s="10">
        <v>147368322</v>
      </c>
      <c r="O138" s="10">
        <v>167126597</v>
      </c>
      <c r="P138" s="11"/>
      <c r="Q138" s="12"/>
    </row>
    <row r="139" spans="2:17" ht="6.6" customHeight="1" x14ac:dyDescent="0.3"/>
    <row r="140" spans="2:17" x14ac:dyDescent="0.3">
      <c r="B140" s="3" t="s">
        <v>0</v>
      </c>
      <c r="C140" s="3" t="s">
        <v>1</v>
      </c>
      <c r="D140" s="4" t="s">
        <v>2</v>
      </c>
      <c r="E140" s="4" t="s">
        <v>3</v>
      </c>
      <c r="F140" s="4" t="s">
        <v>4</v>
      </c>
      <c r="G140" s="4" t="s">
        <v>5</v>
      </c>
      <c r="H140" s="4" t="s">
        <v>6</v>
      </c>
      <c r="I140" s="4" t="s">
        <v>7</v>
      </c>
      <c r="J140" s="4" t="s">
        <v>8</v>
      </c>
      <c r="K140" s="4" t="s">
        <v>9</v>
      </c>
      <c r="L140" s="4" t="s">
        <v>10</v>
      </c>
      <c r="M140" s="4" t="s">
        <v>11</v>
      </c>
      <c r="N140" s="4" t="s">
        <v>12</v>
      </c>
      <c r="O140" s="8" t="s">
        <v>13</v>
      </c>
      <c r="P140" s="8" t="s">
        <v>14</v>
      </c>
      <c r="Q140" s="5" t="s">
        <v>96</v>
      </c>
    </row>
    <row r="141" spans="2:17" x14ac:dyDescent="0.3">
      <c r="B141" s="18" t="s">
        <v>93</v>
      </c>
      <c r="C141" s="1" t="s">
        <v>18</v>
      </c>
      <c r="D141" s="2">
        <v>1447350</v>
      </c>
      <c r="E141" s="2">
        <v>2649344</v>
      </c>
      <c r="F141" s="2">
        <v>11538428</v>
      </c>
      <c r="G141" s="2">
        <v>596166</v>
      </c>
      <c r="H141" s="2">
        <v>7586764</v>
      </c>
      <c r="I141" s="2">
        <v>2629535</v>
      </c>
      <c r="J141" s="2">
        <v>5813904</v>
      </c>
      <c r="K141" s="2">
        <v>2115626</v>
      </c>
      <c r="L141" s="2">
        <v>481004</v>
      </c>
      <c r="M141" s="2">
        <v>14026077</v>
      </c>
      <c r="N141" s="2">
        <v>6996652</v>
      </c>
      <c r="O141" s="2">
        <v>2686941</v>
      </c>
      <c r="P141" s="9"/>
      <c r="Q141" s="7">
        <f t="shared" ref="Q141:Q202" si="2">SUM(D141:O141)</f>
        <v>58567791</v>
      </c>
    </row>
    <row r="142" spans="2:17" x14ac:dyDescent="0.3">
      <c r="B142" s="19"/>
      <c r="C142" s="1" t="s">
        <v>28</v>
      </c>
      <c r="D142" s="2">
        <v>2192164</v>
      </c>
      <c r="E142" s="2">
        <v>5644570</v>
      </c>
      <c r="F142" s="2">
        <v>4054690</v>
      </c>
      <c r="G142" s="2">
        <v>922315</v>
      </c>
      <c r="H142" s="2">
        <v>4041230</v>
      </c>
      <c r="I142" s="2">
        <v>7661401</v>
      </c>
      <c r="J142" s="2">
        <v>12724337</v>
      </c>
      <c r="K142" s="2">
        <v>11104597</v>
      </c>
      <c r="L142" s="2">
        <v>13557319</v>
      </c>
      <c r="M142" s="2">
        <v>11468194</v>
      </c>
      <c r="N142" s="2">
        <v>11052678</v>
      </c>
      <c r="O142" s="2">
        <v>2075540</v>
      </c>
      <c r="P142" s="9"/>
      <c r="Q142" s="7">
        <f t="shared" si="2"/>
        <v>86499035</v>
      </c>
    </row>
    <row r="143" spans="2:17" x14ac:dyDescent="0.3">
      <c r="B143" s="19"/>
      <c r="C143" s="1" t="s">
        <v>26</v>
      </c>
      <c r="D143" s="2">
        <v>11294543</v>
      </c>
      <c r="E143" s="2">
        <v>9510249</v>
      </c>
      <c r="F143" s="2">
        <v>11485122</v>
      </c>
      <c r="G143" s="2">
        <v>2529697</v>
      </c>
      <c r="H143" s="2">
        <v>4203619</v>
      </c>
      <c r="I143" s="2">
        <v>10073938</v>
      </c>
      <c r="J143" s="2">
        <v>14148101</v>
      </c>
      <c r="K143" s="2">
        <v>7450834</v>
      </c>
      <c r="L143" s="2">
        <v>5331370</v>
      </c>
      <c r="M143" s="2">
        <v>9684968</v>
      </c>
      <c r="N143" s="2">
        <v>6498603</v>
      </c>
      <c r="O143" s="2">
        <v>14193095</v>
      </c>
      <c r="P143" s="9"/>
      <c r="Q143" s="7">
        <f t="shared" si="2"/>
        <v>106404139</v>
      </c>
    </row>
    <row r="144" spans="2:17" x14ac:dyDescent="0.3">
      <c r="B144" s="19"/>
      <c r="C144" s="1" t="s">
        <v>76</v>
      </c>
      <c r="D144" s="2">
        <v>12620091</v>
      </c>
      <c r="E144" s="2">
        <v>2420262</v>
      </c>
      <c r="F144" s="2">
        <v>5998435</v>
      </c>
      <c r="G144" s="2">
        <v>997060</v>
      </c>
      <c r="H144" s="2">
        <v>14831972</v>
      </c>
      <c r="I144" s="2">
        <v>1613014</v>
      </c>
      <c r="J144" s="2">
        <v>6948426</v>
      </c>
      <c r="K144" s="2">
        <v>11239501</v>
      </c>
      <c r="L144" s="2">
        <v>263667</v>
      </c>
      <c r="M144" s="2">
        <v>7133006</v>
      </c>
      <c r="N144" s="2">
        <v>10397611</v>
      </c>
      <c r="O144" s="2">
        <v>5298700</v>
      </c>
      <c r="P144" s="9"/>
      <c r="Q144" s="7">
        <f t="shared" si="2"/>
        <v>79761745</v>
      </c>
    </row>
    <row r="145" spans="2:17" x14ac:dyDescent="0.3">
      <c r="B145" s="19"/>
      <c r="C145" s="1" t="s">
        <v>19</v>
      </c>
      <c r="D145" s="2">
        <v>13732401</v>
      </c>
      <c r="E145" s="2">
        <v>7128270</v>
      </c>
      <c r="F145" s="2">
        <v>5444578</v>
      </c>
      <c r="G145" s="2">
        <v>5738324</v>
      </c>
      <c r="H145" s="2">
        <v>510642</v>
      </c>
      <c r="I145" s="2">
        <v>10856589</v>
      </c>
      <c r="J145" s="2">
        <v>4757785</v>
      </c>
      <c r="K145" s="2">
        <v>409045</v>
      </c>
      <c r="L145" s="2">
        <v>4035309</v>
      </c>
      <c r="M145" s="2">
        <v>4063562</v>
      </c>
      <c r="N145" s="2">
        <v>13017792</v>
      </c>
      <c r="O145" s="2">
        <v>3710244</v>
      </c>
      <c r="P145" s="9"/>
      <c r="Q145" s="7">
        <f t="shared" si="2"/>
        <v>73404541</v>
      </c>
    </row>
    <row r="146" spans="2:17" x14ac:dyDescent="0.3">
      <c r="B146" s="19"/>
      <c r="C146" s="1" t="s">
        <v>59</v>
      </c>
      <c r="D146" s="2">
        <v>9869258</v>
      </c>
      <c r="E146" s="2">
        <v>5601043</v>
      </c>
      <c r="F146" s="2">
        <v>2072165</v>
      </c>
      <c r="G146" s="2">
        <v>2317215</v>
      </c>
      <c r="H146" s="2">
        <v>13322983</v>
      </c>
      <c r="I146" s="2">
        <v>11964151</v>
      </c>
      <c r="J146" s="2">
        <v>13372138</v>
      </c>
      <c r="K146" s="2">
        <v>10000174</v>
      </c>
      <c r="L146" s="2">
        <v>4003581</v>
      </c>
      <c r="M146" s="2">
        <v>5922664</v>
      </c>
      <c r="N146" s="2">
        <v>1886222</v>
      </c>
      <c r="O146" s="2">
        <v>13528011</v>
      </c>
      <c r="P146" s="9"/>
      <c r="Q146" s="7">
        <f t="shared" si="2"/>
        <v>93859605</v>
      </c>
    </row>
    <row r="147" spans="2:17" x14ac:dyDescent="0.3">
      <c r="B147" s="19"/>
      <c r="C147" s="1" t="s">
        <v>76</v>
      </c>
      <c r="D147" s="2">
        <v>4211224</v>
      </c>
      <c r="E147" s="2">
        <v>7510245</v>
      </c>
      <c r="F147" s="2">
        <v>13708913</v>
      </c>
      <c r="G147" s="2">
        <v>39844</v>
      </c>
      <c r="H147" s="2">
        <v>13711151</v>
      </c>
      <c r="I147" s="2">
        <v>9620306</v>
      </c>
      <c r="J147" s="2">
        <v>14663356</v>
      </c>
      <c r="K147" s="2">
        <v>1087820</v>
      </c>
      <c r="L147" s="2">
        <v>11792782</v>
      </c>
      <c r="M147" s="2">
        <v>5377116</v>
      </c>
      <c r="N147" s="2">
        <v>21193</v>
      </c>
      <c r="O147" s="2">
        <v>6214732</v>
      </c>
      <c r="P147" s="9"/>
      <c r="Q147" s="7">
        <f t="shared" si="2"/>
        <v>87958682</v>
      </c>
    </row>
    <row r="148" spans="2:17" x14ac:dyDescent="0.3">
      <c r="B148" s="19"/>
      <c r="C148" s="1" t="s">
        <v>44</v>
      </c>
      <c r="D148" s="2">
        <v>13095235</v>
      </c>
      <c r="E148" s="2">
        <v>5324047</v>
      </c>
      <c r="F148" s="2">
        <v>14058960</v>
      </c>
      <c r="G148" s="2">
        <v>2221849</v>
      </c>
      <c r="H148" s="2">
        <v>8751990</v>
      </c>
      <c r="I148" s="2">
        <v>7205957</v>
      </c>
      <c r="J148" s="2">
        <v>799842</v>
      </c>
      <c r="K148" s="2">
        <v>3114895</v>
      </c>
      <c r="L148" s="2">
        <v>1823444</v>
      </c>
      <c r="M148" s="2">
        <v>1530333</v>
      </c>
      <c r="N148" s="2">
        <v>4899356</v>
      </c>
      <c r="O148" s="2">
        <v>4291450</v>
      </c>
      <c r="P148" s="9"/>
      <c r="Q148" s="7">
        <f t="shared" si="2"/>
        <v>67117358</v>
      </c>
    </row>
    <row r="149" spans="2:17" x14ac:dyDescent="0.3">
      <c r="B149" s="19"/>
      <c r="C149" s="1" t="s">
        <v>41</v>
      </c>
      <c r="D149" s="2">
        <v>4181538</v>
      </c>
      <c r="E149" s="2">
        <v>13807639</v>
      </c>
      <c r="F149" s="2">
        <v>11389350</v>
      </c>
      <c r="G149" s="2">
        <v>3606337</v>
      </c>
      <c r="H149" s="2">
        <v>7926070</v>
      </c>
      <c r="I149" s="2">
        <v>8574804</v>
      </c>
      <c r="J149" s="2">
        <v>1369253</v>
      </c>
      <c r="K149" s="2">
        <v>1761031</v>
      </c>
      <c r="L149" s="2">
        <v>5378333</v>
      </c>
      <c r="M149" s="2">
        <v>11914941</v>
      </c>
      <c r="N149" s="2">
        <v>2702055</v>
      </c>
      <c r="O149" s="2">
        <v>14115930</v>
      </c>
      <c r="P149" s="9"/>
      <c r="Q149" s="7">
        <f t="shared" si="2"/>
        <v>86727281</v>
      </c>
    </row>
    <row r="150" spans="2:17" x14ac:dyDescent="0.3">
      <c r="B150" s="19"/>
      <c r="C150" s="1" t="s">
        <v>29</v>
      </c>
      <c r="D150" s="2">
        <v>5260188</v>
      </c>
      <c r="E150" s="2">
        <v>8901690</v>
      </c>
      <c r="F150" s="2">
        <v>13598136</v>
      </c>
      <c r="G150" s="2">
        <v>4286140</v>
      </c>
      <c r="H150" s="2">
        <v>14314137</v>
      </c>
      <c r="I150" s="2">
        <v>4833549</v>
      </c>
      <c r="J150" s="2">
        <v>14146005</v>
      </c>
      <c r="K150" s="2">
        <v>2145756</v>
      </c>
      <c r="L150" s="2">
        <v>2698473</v>
      </c>
      <c r="M150" s="2">
        <v>11191098</v>
      </c>
      <c r="N150" s="2">
        <v>1606750</v>
      </c>
      <c r="O150" s="2">
        <v>9725715</v>
      </c>
      <c r="P150" s="9"/>
      <c r="Q150" s="7">
        <f t="shared" si="2"/>
        <v>92707637</v>
      </c>
    </row>
    <row r="151" spans="2:17" x14ac:dyDescent="0.3">
      <c r="B151" s="19"/>
      <c r="C151" s="1" t="s">
        <v>38</v>
      </c>
      <c r="D151" s="2">
        <v>1786712</v>
      </c>
      <c r="E151" s="2">
        <v>12307089</v>
      </c>
      <c r="F151" s="2">
        <v>7472806</v>
      </c>
      <c r="G151" s="2">
        <v>11535113</v>
      </c>
      <c r="H151" s="2">
        <v>14277185</v>
      </c>
      <c r="I151" s="2">
        <v>4056526</v>
      </c>
      <c r="J151" s="2">
        <v>2340933</v>
      </c>
      <c r="K151" s="2">
        <v>8657319</v>
      </c>
      <c r="L151" s="2">
        <v>12046690</v>
      </c>
      <c r="M151" s="2">
        <v>10797127</v>
      </c>
      <c r="N151" s="2">
        <v>9512810</v>
      </c>
      <c r="O151" s="2">
        <v>5425026</v>
      </c>
      <c r="P151" s="9"/>
      <c r="Q151" s="7">
        <f t="shared" si="2"/>
        <v>100215336</v>
      </c>
    </row>
    <row r="152" spans="2:17" x14ac:dyDescent="0.3">
      <c r="B152" s="19"/>
      <c r="C152" s="1" t="s">
        <v>53</v>
      </c>
      <c r="D152" s="2">
        <v>14005887</v>
      </c>
      <c r="E152" s="2">
        <v>5401883</v>
      </c>
      <c r="F152" s="2">
        <v>13290808</v>
      </c>
      <c r="G152" s="2">
        <v>8766953</v>
      </c>
      <c r="H152" s="2">
        <v>9764874</v>
      </c>
      <c r="I152" s="2">
        <v>8733252</v>
      </c>
      <c r="J152" s="2">
        <v>14666807</v>
      </c>
      <c r="K152" s="2">
        <v>1310926</v>
      </c>
      <c r="L152" s="2">
        <v>8415411</v>
      </c>
      <c r="M152" s="2">
        <v>775370</v>
      </c>
      <c r="N152" s="2">
        <v>8833947</v>
      </c>
      <c r="O152" s="2">
        <v>3618193</v>
      </c>
      <c r="P152" s="9"/>
      <c r="Q152" s="7">
        <f t="shared" si="2"/>
        <v>97584311</v>
      </c>
    </row>
    <row r="153" spans="2:17" x14ac:dyDescent="0.3">
      <c r="B153" s="19"/>
      <c r="C153" s="1" t="s">
        <v>34</v>
      </c>
      <c r="D153" s="2">
        <v>4668429</v>
      </c>
      <c r="E153" s="2">
        <v>10458526</v>
      </c>
      <c r="F153" s="2">
        <v>5196716</v>
      </c>
      <c r="G153" s="2">
        <v>7338230</v>
      </c>
      <c r="H153" s="2">
        <v>902558</v>
      </c>
      <c r="I153" s="2">
        <v>13287942</v>
      </c>
      <c r="J153" s="2">
        <v>14498300</v>
      </c>
      <c r="K153" s="2">
        <v>4429378</v>
      </c>
      <c r="L153" s="2">
        <v>6106233</v>
      </c>
      <c r="M153" s="2">
        <v>6182653</v>
      </c>
      <c r="N153" s="2">
        <v>7140614</v>
      </c>
      <c r="O153" s="2">
        <v>8730825</v>
      </c>
      <c r="P153" s="9"/>
      <c r="Q153" s="7">
        <f t="shared" si="2"/>
        <v>88940404</v>
      </c>
    </row>
    <row r="154" spans="2:17" x14ac:dyDescent="0.3">
      <c r="B154" s="19"/>
      <c r="C154" s="1" t="s">
        <v>39</v>
      </c>
      <c r="D154" s="2">
        <v>4225114</v>
      </c>
      <c r="E154" s="2">
        <v>12241207</v>
      </c>
      <c r="F154" s="2">
        <v>1848857</v>
      </c>
      <c r="G154" s="2">
        <v>13365688</v>
      </c>
      <c r="H154" s="2">
        <v>2497731</v>
      </c>
      <c r="I154" s="2">
        <v>3054315</v>
      </c>
      <c r="J154" s="2">
        <v>453744</v>
      </c>
      <c r="K154" s="2">
        <v>10971142</v>
      </c>
      <c r="L154" s="2">
        <v>5230466</v>
      </c>
      <c r="M154" s="2">
        <v>12264637</v>
      </c>
      <c r="N154" s="2">
        <v>8954270</v>
      </c>
      <c r="O154" s="2">
        <v>11966781</v>
      </c>
      <c r="P154" s="9"/>
      <c r="Q154" s="7">
        <f t="shared" si="2"/>
        <v>87073952</v>
      </c>
    </row>
    <row r="155" spans="2:17" x14ac:dyDescent="0.3">
      <c r="B155" s="19"/>
      <c r="C155" s="1" t="s">
        <v>86</v>
      </c>
      <c r="D155" s="2">
        <v>7945525</v>
      </c>
      <c r="E155" s="2">
        <v>4324516</v>
      </c>
      <c r="F155" s="2">
        <v>6763372</v>
      </c>
      <c r="G155" s="2">
        <v>13908762</v>
      </c>
      <c r="H155" s="2">
        <v>14693342</v>
      </c>
      <c r="I155" s="2">
        <v>6079928</v>
      </c>
      <c r="J155" s="2">
        <v>4715287</v>
      </c>
      <c r="K155" s="2">
        <v>7757281</v>
      </c>
      <c r="L155" s="2">
        <v>11337045</v>
      </c>
      <c r="M155" s="2">
        <v>6477714</v>
      </c>
      <c r="N155" s="2">
        <v>14168647</v>
      </c>
      <c r="O155" s="2">
        <v>2523511</v>
      </c>
      <c r="P155" s="9"/>
      <c r="Q155" s="7">
        <f t="shared" si="2"/>
        <v>100694930</v>
      </c>
    </row>
    <row r="156" spans="2:17" x14ac:dyDescent="0.3">
      <c r="B156" s="20"/>
      <c r="C156" s="1" t="s">
        <v>72</v>
      </c>
      <c r="D156" s="2">
        <v>13582891</v>
      </c>
      <c r="E156" s="2">
        <v>2189903</v>
      </c>
      <c r="F156" s="2">
        <v>9352520</v>
      </c>
      <c r="G156" s="2">
        <v>9428558</v>
      </c>
      <c r="H156" s="2">
        <v>6885080</v>
      </c>
      <c r="I156" s="2">
        <v>6627275</v>
      </c>
      <c r="J156" s="2">
        <v>7451148</v>
      </c>
      <c r="K156" s="2">
        <v>14112875</v>
      </c>
      <c r="L156" s="2">
        <v>13620103</v>
      </c>
      <c r="M156" s="2">
        <v>1763805</v>
      </c>
      <c r="N156" s="2">
        <v>9336323</v>
      </c>
      <c r="O156" s="2">
        <v>2710698</v>
      </c>
      <c r="P156" s="9"/>
      <c r="Q156" s="7">
        <f t="shared" si="2"/>
        <v>97061179</v>
      </c>
    </row>
    <row r="157" spans="2:17" x14ac:dyDescent="0.3">
      <c r="B157" s="17" t="s">
        <v>103</v>
      </c>
      <c r="C157" s="17"/>
      <c r="D157" s="10">
        <v>130261845</v>
      </c>
      <c r="E157" s="10">
        <v>122568139</v>
      </c>
      <c r="F157" s="10">
        <v>148504718</v>
      </c>
      <c r="G157" s="10">
        <v>105378197</v>
      </c>
      <c r="H157" s="10">
        <v>145338240</v>
      </c>
      <c r="I157" s="10">
        <v>142337686</v>
      </c>
      <c r="J157" s="10">
        <v>143813666</v>
      </c>
      <c r="K157" s="10">
        <v>117433887</v>
      </c>
      <c r="L157" s="10">
        <v>114454321</v>
      </c>
      <c r="M157" s="10">
        <v>138076111</v>
      </c>
      <c r="N157" s="10">
        <v>129760002</v>
      </c>
      <c r="O157" s="10">
        <v>123011016</v>
      </c>
      <c r="P157" s="11"/>
      <c r="Q157" s="12"/>
    </row>
    <row r="158" spans="2:17" ht="6.6" customHeight="1" x14ac:dyDescent="0.3"/>
    <row r="159" spans="2:17" x14ac:dyDescent="0.3">
      <c r="B159" s="3" t="s">
        <v>0</v>
      </c>
      <c r="C159" s="3" t="s">
        <v>1</v>
      </c>
      <c r="D159" s="4" t="s">
        <v>2</v>
      </c>
      <c r="E159" s="4" t="s">
        <v>3</v>
      </c>
      <c r="F159" s="4" t="s">
        <v>4</v>
      </c>
      <c r="G159" s="4" t="s">
        <v>5</v>
      </c>
      <c r="H159" s="4" t="s">
        <v>6</v>
      </c>
      <c r="I159" s="4" t="s">
        <v>7</v>
      </c>
      <c r="J159" s="4" t="s">
        <v>8</v>
      </c>
      <c r="K159" s="4" t="s">
        <v>9</v>
      </c>
      <c r="L159" s="4" t="s">
        <v>10</v>
      </c>
      <c r="M159" s="4" t="s">
        <v>11</v>
      </c>
      <c r="N159" s="4" t="s">
        <v>12</v>
      </c>
      <c r="O159" s="8" t="s">
        <v>13</v>
      </c>
      <c r="P159" s="8" t="s">
        <v>14</v>
      </c>
      <c r="Q159" s="5" t="s">
        <v>96</v>
      </c>
    </row>
    <row r="160" spans="2:17" x14ac:dyDescent="0.3">
      <c r="B160" s="18" t="s">
        <v>90</v>
      </c>
      <c r="C160" s="1" t="s">
        <v>54</v>
      </c>
      <c r="D160" s="2">
        <v>8074515</v>
      </c>
      <c r="E160" s="2">
        <v>14205573</v>
      </c>
      <c r="F160" s="2">
        <v>2038248</v>
      </c>
      <c r="G160" s="2">
        <v>11819666</v>
      </c>
      <c r="H160" s="2">
        <v>3762845</v>
      </c>
      <c r="I160" s="2">
        <v>13170103</v>
      </c>
      <c r="J160" s="2">
        <v>5742853</v>
      </c>
      <c r="K160" s="2">
        <v>8698888</v>
      </c>
      <c r="L160" s="2">
        <v>7788825</v>
      </c>
      <c r="M160" s="2">
        <v>6150817</v>
      </c>
      <c r="N160" s="2">
        <v>13718130</v>
      </c>
      <c r="O160" s="2">
        <v>1865331</v>
      </c>
      <c r="P160" s="9"/>
      <c r="Q160" s="7">
        <f t="shared" si="2"/>
        <v>97035794</v>
      </c>
    </row>
    <row r="161" spans="2:17" x14ac:dyDescent="0.3">
      <c r="B161" s="19"/>
      <c r="C161" s="1" t="s">
        <v>54</v>
      </c>
      <c r="D161" s="2">
        <v>9137899</v>
      </c>
      <c r="E161" s="2">
        <v>1874040</v>
      </c>
      <c r="F161" s="2">
        <v>5960467</v>
      </c>
      <c r="G161" s="2">
        <v>9489607</v>
      </c>
      <c r="H161" s="2">
        <v>14448454</v>
      </c>
      <c r="I161" s="2">
        <v>8893127</v>
      </c>
      <c r="J161" s="2">
        <v>10688514</v>
      </c>
      <c r="K161" s="2">
        <v>9851930</v>
      </c>
      <c r="L161" s="2">
        <v>11837530</v>
      </c>
      <c r="M161" s="2">
        <v>7117186</v>
      </c>
      <c r="N161" s="2">
        <v>3999529</v>
      </c>
      <c r="O161" s="2">
        <v>6004795</v>
      </c>
      <c r="P161" s="9"/>
      <c r="Q161" s="7">
        <f t="shared" si="2"/>
        <v>99303078</v>
      </c>
    </row>
    <row r="162" spans="2:17" x14ac:dyDescent="0.3">
      <c r="B162" s="19"/>
      <c r="C162" s="1" t="s">
        <v>29</v>
      </c>
      <c r="D162" s="2">
        <v>11055889</v>
      </c>
      <c r="E162" s="2">
        <v>9313307</v>
      </c>
      <c r="F162" s="2">
        <v>3697516</v>
      </c>
      <c r="G162" s="2">
        <v>6627052</v>
      </c>
      <c r="H162" s="2">
        <v>8182296</v>
      </c>
      <c r="I162" s="2">
        <v>2550468</v>
      </c>
      <c r="J162" s="2">
        <v>11308403</v>
      </c>
      <c r="K162" s="2">
        <v>6852547</v>
      </c>
      <c r="L162" s="2">
        <v>8387429</v>
      </c>
      <c r="M162" s="2">
        <v>4955142</v>
      </c>
      <c r="N162" s="2">
        <v>1632736</v>
      </c>
      <c r="O162" s="2">
        <v>12843981</v>
      </c>
      <c r="P162" s="9"/>
      <c r="Q162" s="7">
        <f t="shared" si="2"/>
        <v>87406766</v>
      </c>
    </row>
    <row r="163" spans="2:17" x14ac:dyDescent="0.3">
      <c r="B163" s="19"/>
      <c r="C163" s="1" t="s">
        <v>47</v>
      </c>
      <c r="D163" s="2">
        <v>3972837</v>
      </c>
      <c r="E163" s="2">
        <v>12415413</v>
      </c>
      <c r="F163" s="2">
        <v>2306940</v>
      </c>
      <c r="G163" s="2">
        <v>3856906</v>
      </c>
      <c r="H163" s="2">
        <v>14080129</v>
      </c>
      <c r="I163" s="2">
        <v>10580422</v>
      </c>
      <c r="J163" s="2">
        <v>13955167</v>
      </c>
      <c r="K163" s="2">
        <v>10807055</v>
      </c>
      <c r="L163" s="2">
        <v>8979695</v>
      </c>
      <c r="M163" s="2">
        <v>1674221</v>
      </c>
      <c r="N163" s="2">
        <v>12571444</v>
      </c>
      <c r="O163" s="2">
        <v>14417511</v>
      </c>
      <c r="P163" s="9"/>
      <c r="Q163" s="7">
        <f t="shared" si="2"/>
        <v>109617740</v>
      </c>
    </row>
    <row r="164" spans="2:17" x14ac:dyDescent="0.3">
      <c r="B164" s="19"/>
      <c r="C164" s="1" t="s">
        <v>66</v>
      </c>
      <c r="D164" s="2">
        <v>3369158</v>
      </c>
      <c r="E164" s="2">
        <v>6767854</v>
      </c>
      <c r="F164" s="2">
        <v>13768031</v>
      </c>
      <c r="G164" s="2">
        <v>3296553</v>
      </c>
      <c r="H164" s="2">
        <v>3414455</v>
      </c>
      <c r="I164" s="2">
        <v>10526932</v>
      </c>
      <c r="J164" s="2">
        <v>799682</v>
      </c>
      <c r="K164" s="2">
        <v>13313776</v>
      </c>
      <c r="L164" s="2">
        <v>7033435</v>
      </c>
      <c r="M164" s="2">
        <v>12364158</v>
      </c>
      <c r="N164" s="2">
        <v>2134757</v>
      </c>
      <c r="O164" s="2">
        <v>12496239</v>
      </c>
      <c r="P164" s="9"/>
      <c r="Q164" s="7">
        <f t="shared" si="2"/>
        <v>89285030</v>
      </c>
    </row>
    <row r="165" spans="2:17" x14ac:dyDescent="0.3">
      <c r="B165" s="19"/>
      <c r="C165" s="1" t="s">
        <v>66</v>
      </c>
      <c r="D165" s="2">
        <v>2543257</v>
      </c>
      <c r="E165" s="2">
        <v>13696551</v>
      </c>
      <c r="F165" s="2">
        <v>7566431</v>
      </c>
      <c r="G165" s="2">
        <v>11172915</v>
      </c>
      <c r="H165" s="2">
        <v>193281</v>
      </c>
      <c r="I165" s="2">
        <v>12665492</v>
      </c>
      <c r="J165" s="2">
        <v>345790</v>
      </c>
      <c r="K165" s="2">
        <v>7354851</v>
      </c>
      <c r="L165" s="2">
        <v>8812159</v>
      </c>
      <c r="M165" s="2">
        <v>3712279</v>
      </c>
      <c r="N165" s="2">
        <v>8673975</v>
      </c>
      <c r="O165" s="2">
        <v>9045627</v>
      </c>
      <c r="P165" s="9"/>
      <c r="Q165" s="7">
        <f t="shared" si="2"/>
        <v>85782608</v>
      </c>
    </row>
    <row r="166" spans="2:17" x14ac:dyDescent="0.3">
      <c r="B166" s="19"/>
      <c r="C166" s="1" t="s">
        <v>34</v>
      </c>
      <c r="D166" s="2">
        <v>1444611</v>
      </c>
      <c r="E166" s="2">
        <v>7412384</v>
      </c>
      <c r="F166" s="2">
        <v>14583381</v>
      </c>
      <c r="G166" s="2">
        <v>14530429</v>
      </c>
      <c r="H166" s="2">
        <v>10738848</v>
      </c>
      <c r="I166" s="2">
        <v>9856207</v>
      </c>
      <c r="J166" s="2">
        <v>1629276</v>
      </c>
      <c r="K166" s="2">
        <v>14684359</v>
      </c>
      <c r="L166" s="2">
        <v>1938141</v>
      </c>
      <c r="M166" s="2">
        <v>1809980</v>
      </c>
      <c r="N166" s="2">
        <v>10876706</v>
      </c>
      <c r="O166" s="2">
        <v>3126580</v>
      </c>
      <c r="P166" s="9"/>
      <c r="Q166" s="7">
        <f t="shared" si="2"/>
        <v>92630902</v>
      </c>
    </row>
    <row r="167" spans="2:17" x14ac:dyDescent="0.3">
      <c r="B167" s="19"/>
      <c r="C167" s="1" t="s">
        <v>74</v>
      </c>
      <c r="D167" s="2">
        <v>13559302</v>
      </c>
      <c r="E167" s="2">
        <v>3895716</v>
      </c>
      <c r="F167" s="2">
        <v>9300170</v>
      </c>
      <c r="G167" s="2">
        <v>489284</v>
      </c>
      <c r="H167" s="2">
        <v>2204518</v>
      </c>
      <c r="I167" s="2">
        <v>7613184</v>
      </c>
      <c r="J167" s="2">
        <v>7094955</v>
      </c>
      <c r="K167" s="2">
        <v>4364491</v>
      </c>
      <c r="L167" s="2">
        <v>13966672</v>
      </c>
      <c r="M167" s="2">
        <v>14701611</v>
      </c>
      <c r="N167" s="2">
        <v>9668749</v>
      </c>
      <c r="O167" s="2">
        <v>401735</v>
      </c>
      <c r="P167" s="9"/>
      <c r="Q167" s="7">
        <f t="shared" si="2"/>
        <v>87260387</v>
      </c>
    </row>
    <row r="168" spans="2:17" x14ac:dyDescent="0.3">
      <c r="B168" s="19"/>
      <c r="C168" s="1" t="s">
        <v>58</v>
      </c>
      <c r="D168" s="2">
        <v>11245797</v>
      </c>
      <c r="E168" s="2">
        <v>9056299</v>
      </c>
      <c r="F168" s="2">
        <v>3542798</v>
      </c>
      <c r="G168" s="2">
        <v>10101514</v>
      </c>
      <c r="H168" s="2">
        <v>6890799</v>
      </c>
      <c r="I168" s="2">
        <v>10192409</v>
      </c>
      <c r="J168" s="2">
        <v>12356118</v>
      </c>
      <c r="K168" s="2">
        <v>12691602</v>
      </c>
      <c r="L168" s="2">
        <v>5232780</v>
      </c>
      <c r="M168" s="2">
        <v>8853287</v>
      </c>
      <c r="N168" s="2">
        <v>12463611</v>
      </c>
      <c r="O168" s="2">
        <v>13936165</v>
      </c>
      <c r="P168" s="9"/>
      <c r="Q168" s="7">
        <f t="shared" si="2"/>
        <v>116563179</v>
      </c>
    </row>
    <row r="169" spans="2:17" x14ac:dyDescent="0.3">
      <c r="B169" s="19"/>
      <c r="C169" s="1" t="s">
        <v>18</v>
      </c>
      <c r="D169" s="2">
        <v>7503075</v>
      </c>
      <c r="E169" s="2">
        <v>6534821</v>
      </c>
      <c r="F169" s="2">
        <v>6373475</v>
      </c>
      <c r="G169" s="2">
        <v>4568335</v>
      </c>
      <c r="H169" s="2">
        <v>9330605</v>
      </c>
      <c r="I169" s="2">
        <v>6278872</v>
      </c>
      <c r="J169" s="2">
        <v>5867203</v>
      </c>
      <c r="K169" s="2">
        <v>1547480</v>
      </c>
      <c r="L169" s="2">
        <v>11737309</v>
      </c>
      <c r="M169" s="2">
        <v>4455890</v>
      </c>
      <c r="N169" s="2">
        <v>5650921</v>
      </c>
      <c r="O169" s="2">
        <v>3850824</v>
      </c>
      <c r="P169" s="9"/>
      <c r="Q169" s="7">
        <f t="shared" si="2"/>
        <v>73698810</v>
      </c>
    </row>
    <row r="170" spans="2:17" x14ac:dyDescent="0.3">
      <c r="B170" s="19"/>
      <c r="C170" s="1" t="s">
        <v>43</v>
      </c>
      <c r="D170" s="2">
        <v>13270762</v>
      </c>
      <c r="E170" s="2">
        <v>9338507</v>
      </c>
      <c r="F170" s="2">
        <v>3675199</v>
      </c>
      <c r="G170" s="2">
        <v>10116154</v>
      </c>
      <c r="H170" s="2">
        <v>5372633</v>
      </c>
      <c r="I170" s="2">
        <v>11221398</v>
      </c>
      <c r="J170" s="2">
        <v>8620643</v>
      </c>
      <c r="K170" s="2">
        <v>10042804</v>
      </c>
      <c r="L170" s="2">
        <v>14935034</v>
      </c>
      <c r="M170" s="2">
        <v>716767</v>
      </c>
      <c r="N170" s="2">
        <v>12716764</v>
      </c>
      <c r="O170" s="2">
        <v>6125173</v>
      </c>
      <c r="P170" s="9"/>
      <c r="Q170" s="7">
        <f t="shared" si="2"/>
        <v>106151838</v>
      </c>
    </row>
    <row r="171" spans="2:17" x14ac:dyDescent="0.3">
      <c r="B171" s="19"/>
      <c r="C171" s="1" t="s">
        <v>39</v>
      </c>
      <c r="D171" s="2">
        <v>1031223</v>
      </c>
      <c r="E171" s="2">
        <v>6975785</v>
      </c>
      <c r="F171" s="2">
        <v>5151352</v>
      </c>
      <c r="G171" s="2">
        <v>11463015</v>
      </c>
      <c r="H171" s="2">
        <v>3669824</v>
      </c>
      <c r="I171" s="2">
        <v>9676728</v>
      </c>
      <c r="J171" s="2">
        <v>13612334</v>
      </c>
      <c r="K171" s="2">
        <v>3542671</v>
      </c>
      <c r="L171" s="2">
        <v>1246855</v>
      </c>
      <c r="M171" s="2">
        <v>13559117</v>
      </c>
      <c r="N171" s="2">
        <v>2808365</v>
      </c>
      <c r="O171" s="2">
        <v>11066612</v>
      </c>
      <c r="P171" s="9"/>
      <c r="Q171" s="7">
        <f t="shared" si="2"/>
        <v>83803881</v>
      </c>
    </row>
    <row r="172" spans="2:17" x14ac:dyDescent="0.3">
      <c r="B172" s="19"/>
      <c r="C172" s="1" t="s">
        <v>85</v>
      </c>
      <c r="D172" s="2">
        <v>11498772</v>
      </c>
      <c r="E172" s="2">
        <v>7183839</v>
      </c>
      <c r="F172" s="2">
        <v>13019526</v>
      </c>
      <c r="G172" s="2">
        <v>3556071</v>
      </c>
      <c r="H172" s="2">
        <v>9580223</v>
      </c>
      <c r="I172" s="2">
        <v>11413843</v>
      </c>
      <c r="J172" s="2">
        <v>2566598</v>
      </c>
      <c r="K172" s="2">
        <v>2092378</v>
      </c>
      <c r="L172" s="2">
        <v>7559065</v>
      </c>
      <c r="M172" s="2">
        <v>10741207</v>
      </c>
      <c r="N172" s="2">
        <v>6617308</v>
      </c>
      <c r="O172" s="2">
        <v>4395726</v>
      </c>
      <c r="P172" s="9"/>
      <c r="Q172" s="7">
        <f t="shared" si="2"/>
        <v>90224556</v>
      </c>
    </row>
    <row r="173" spans="2:17" x14ac:dyDescent="0.3">
      <c r="B173" s="19"/>
      <c r="C173" s="1" t="s">
        <v>81</v>
      </c>
      <c r="D173" s="2">
        <v>11242327</v>
      </c>
      <c r="E173" s="2">
        <v>983213</v>
      </c>
      <c r="F173" s="2">
        <v>8493445</v>
      </c>
      <c r="G173" s="2">
        <v>11188351</v>
      </c>
      <c r="H173" s="2">
        <v>757282</v>
      </c>
      <c r="I173" s="2">
        <v>1597183</v>
      </c>
      <c r="J173" s="2">
        <v>8094164</v>
      </c>
      <c r="K173" s="2">
        <v>5611198</v>
      </c>
      <c r="L173" s="2">
        <v>14332598</v>
      </c>
      <c r="M173" s="2">
        <v>11170080</v>
      </c>
      <c r="N173" s="2">
        <v>10567307</v>
      </c>
      <c r="O173" s="2">
        <v>5440126</v>
      </c>
      <c r="P173" s="9"/>
      <c r="Q173" s="7">
        <f t="shared" si="2"/>
        <v>89477274</v>
      </c>
    </row>
    <row r="174" spans="2:17" x14ac:dyDescent="0.3">
      <c r="B174" s="19"/>
      <c r="C174" s="1" t="s">
        <v>45</v>
      </c>
      <c r="D174" s="2">
        <v>7819694</v>
      </c>
      <c r="E174" s="2">
        <v>10355129</v>
      </c>
      <c r="F174" s="2">
        <v>483710</v>
      </c>
      <c r="G174" s="2">
        <v>6617831</v>
      </c>
      <c r="H174" s="2">
        <v>6099157</v>
      </c>
      <c r="I174" s="2">
        <v>2710652</v>
      </c>
      <c r="J174" s="2">
        <v>8823216</v>
      </c>
      <c r="K174" s="2">
        <v>13144562</v>
      </c>
      <c r="L174" s="2">
        <v>8646904</v>
      </c>
      <c r="M174" s="2">
        <v>9236648</v>
      </c>
      <c r="N174" s="2">
        <v>1080459</v>
      </c>
      <c r="O174" s="2">
        <v>11068618</v>
      </c>
      <c r="P174" s="9"/>
      <c r="Q174" s="7">
        <f t="shared" si="2"/>
        <v>86086580</v>
      </c>
    </row>
    <row r="175" spans="2:17" x14ac:dyDescent="0.3">
      <c r="B175" s="19"/>
      <c r="C175" s="1" t="s">
        <v>58</v>
      </c>
      <c r="D175" s="2">
        <v>11980406</v>
      </c>
      <c r="E175" s="2">
        <v>5261483</v>
      </c>
      <c r="F175" s="2">
        <v>4230880</v>
      </c>
      <c r="G175" s="2">
        <v>11427035</v>
      </c>
      <c r="H175" s="2">
        <v>3675315</v>
      </c>
      <c r="I175" s="2">
        <v>10401390</v>
      </c>
      <c r="J175" s="2">
        <v>9414317</v>
      </c>
      <c r="K175" s="2">
        <v>1800672</v>
      </c>
      <c r="L175" s="2">
        <v>10520780</v>
      </c>
      <c r="M175" s="2">
        <v>5028218</v>
      </c>
      <c r="N175" s="2">
        <v>10777549</v>
      </c>
      <c r="O175" s="2">
        <v>4906633</v>
      </c>
      <c r="P175" s="9"/>
      <c r="Q175" s="7">
        <f t="shared" si="2"/>
        <v>89424678</v>
      </c>
    </row>
    <row r="176" spans="2:17" x14ac:dyDescent="0.3">
      <c r="B176" s="19"/>
      <c r="C176" s="1" t="s">
        <v>30</v>
      </c>
      <c r="D176" s="2">
        <v>10235</v>
      </c>
      <c r="E176" s="2">
        <v>10225565</v>
      </c>
      <c r="F176" s="2">
        <v>824831</v>
      </c>
      <c r="G176" s="2">
        <v>6733160</v>
      </c>
      <c r="H176" s="2">
        <v>12863714</v>
      </c>
      <c r="I176" s="2">
        <v>4369850</v>
      </c>
      <c r="J176" s="2">
        <v>11468560</v>
      </c>
      <c r="K176" s="2">
        <v>4757860</v>
      </c>
      <c r="L176" s="2">
        <v>1569012</v>
      </c>
      <c r="M176" s="2">
        <v>8091387</v>
      </c>
      <c r="N176" s="2">
        <v>14922634</v>
      </c>
      <c r="O176" s="2">
        <v>6663638</v>
      </c>
      <c r="P176" s="9"/>
      <c r="Q176" s="7">
        <f t="shared" si="2"/>
        <v>82500446</v>
      </c>
    </row>
    <row r="177" spans="2:17" x14ac:dyDescent="0.3">
      <c r="B177" s="19"/>
      <c r="C177" s="1" t="s">
        <v>37</v>
      </c>
      <c r="D177" s="2">
        <v>6926449</v>
      </c>
      <c r="E177" s="2">
        <v>4820921</v>
      </c>
      <c r="F177" s="2">
        <v>9796637</v>
      </c>
      <c r="G177" s="2">
        <v>3787230</v>
      </c>
      <c r="H177" s="2">
        <v>7758045</v>
      </c>
      <c r="I177" s="2">
        <v>12191706</v>
      </c>
      <c r="J177" s="2">
        <v>10208928</v>
      </c>
      <c r="K177" s="2">
        <v>9005339</v>
      </c>
      <c r="L177" s="2">
        <v>147077</v>
      </c>
      <c r="M177" s="2">
        <v>2721912</v>
      </c>
      <c r="N177" s="2">
        <v>12512589</v>
      </c>
      <c r="O177" s="2">
        <v>4185415</v>
      </c>
      <c r="P177" s="9"/>
      <c r="Q177" s="7">
        <f t="shared" si="2"/>
        <v>84062248</v>
      </c>
    </row>
    <row r="178" spans="2:17" x14ac:dyDescent="0.3">
      <c r="B178" s="20"/>
      <c r="C178" s="1" t="s">
        <v>16</v>
      </c>
      <c r="D178" s="2">
        <v>10396177</v>
      </c>
      <c r="E178" s="2">
        <v>14887029</v>
      </c>
      <c r="F178" s="2">
        <v>10736802</v>
      </c>
      <c r="G178" s="2">
        <v>9628232</v>
      </c>
      <c r="H178" s="2">
        <v>7665826</v>
      </c>
      <c r="I178" s="2">
        <v>9721106</v>
      </c>
      <c r="J178" s="2">
        <v>2702512</v>
      </c>
      <c r="K178" s="2">
        <v>8135373</v>
      </c>
      <c r="L178" s="2">
        <v>9785928</v>
      </c>
      <c r="M178" s="2">
        <v>13024114</v>
      </c>
      <c r="N178" s="2">
        <v>12193780</v>
      </c>
      <c r="O178" s="2">
        <v>14243882</v>
      </c>
      <c r="P178" s="9"/>
      <c r="Q178" s="7">
        <f t="shared" si="2"/>
        <v>123120761</v>
      </c>
    </row>
    <row r="179" spans="2:17" x14ac:dyDescent="0.3">
      <c r="B179" s="17" t="s">
        <v>101</v>
      </c>
      <c r="C179" s="17"/>
      <c r="D179" s="10">
        <v>146082385</v>
      </c>
      <c r="E179" s="10">
        <v>155203429</v>
      </c>
      <c r="F179" s="10">
        <v>125549839</v>
      </c>
      <c r="G179" s="10">
        <v>150469340</v>
      </c>
      <c r="H179" s="10">
        <v>130688249</v>
      </c>
      <c r="I179" s="10">
        <v>165631072</v>
      </c>
      <c r="J179" s="10">
        <v>145299233</v>
      </c>
      <c r="K179" s="10">
        <v>148299836</v>
      </c>
      <c r="L179" s="10">
        <v>154457228</v>
      </c>
      <c r="M179" s="10">
        <v>140084021</v>
      </c>
      <c r="N179" s="10">
        <v>165587313</v>
      </c>
      <c r="O179" s="10">
        <v>146084611</v>
      </c>
      <c r="P179" s="11"/>
      <c r="Q179" s="12"/>
    </row>
    <row r="180" spans="2:17" ht="6.6" customHeight="1" x14ac:dyDescent="0.3"/>
    <row r="181" spans="2:17" x14ac:dyDescent="0.3">
      <c r="B181" s="3" t="s">
        <v>0</v>
      </c>
      <c r="C181" s="3" t="s">
        <v>1</v>
      </c>
      <c r="D181" s="4" t="s">
        <v>2</v>
      </c>
      <c r="E181" s="4" t="s">
        <v>3</v>
      </c>
      <c r="F181" s="4" t="s">
        <v>4</v>
      </c>
      <c r="G181" s="4" t="s">
        <v>5</v>
      </c>
      <c r="H181" s="4" t="s">
        <v>6</v>
      </c>
      <c r="I181" s="4" t="s">
        <v>7</v>
      </c>
      <c r="J181" s="4" t="s">
        <v>8</v>
      </c>
      <c r="K181" s="4" t="s">
        <v>9</v>
      </c>
      <c r="L181" s="4" t="s">
        <v>10</v>
      </c>
      <c r="M181" s="4" t="s">
        <v>11</v>
      </c>
      <c r="N181" s="4" t="s">
        <v>12</v>
      </c>
      <c r="O181" s="8" t="s">
        <v>13</v>
      </c>
      <c r="P181" s="8" t="s">
        <v>14</v>
      </c>
      <c r="Q181" s="5" t="s">
        <v>96</v>
      </c>
    </row>
    <row r="182" spans="2:17" x14ac:dyDescent="0.3">
      <c r="B182" s="18" t="s">
        <v>94</v>
      </c>
      <c r="C182" s="1" t="s">
        <v>34</v>
      </c>
      <c r="D182" s="2">
        <v>14688129</v>
      </c>
      <c r="E182" s="2">
        <v>5630222</v>
      </c>
      <c r="F182" s="2">
        <v>11784522</v>
      </c>
      <c r="G182" s="2">
        <v>8848151</v>
      </c>
      <c r="H182" s="2">
        <v>11858287</v>
      </c>
      <c r="I182" s="2">
        <v>5395703</v>
      </c>
      <c r="J182" s="2">
        <v>11980105</v>
      </c>
      <c r="K182" s="2">
        <v>5217128</v>
      </c>
      <c r="L182" s="2">
        <v>2110873</v>
      </c>
      <c r="M182" s="2">
        <v>10127316</v>
      </c>
      <c r="N182" s="2">
        <v>7052370</v>
      </c>
      <c r="O182" s="2">
        <v>11331262</v>
      </c>
      <c r="P182" s="9"/>
      <c r="Q182" s="7">
        <f t="shared" si="2"/>
        <v>106024068</v>
      </c>
    </row>
    <row r="183" spans="2:17" x14ac:dyDescent="0.3">
      <c r="B183" s="19"/>
      <c r="C183" s="1" t="s">
        <v>31</v>
      </c>
      <c r="D183" s="2">
        <v>11139275</v>
      </c>
      <c r="E183" s="2">
        <v>10551937</v>
      </c>
      <c r="F183" s="2">
        <v>5278213</v>
      </c>
      <c r="G183" s="2">
        <v>14652535</v>
      </c>
      <c r="H183" s="2">
        <v>7484073</v>
      </c>
      <c r="I183" s="2">
        <v>4500751</v>
      </c>
      <c r="J183" s="2">
        <v>14029874</v>
      </c>
      <c r="K183" s="2">
        <v>14169363</v>
      </c>
      <c r="L183" s="2">
        <v>4073366</v>
      </c>
      <c r="M183" s="2">
        <v>11935316</v>
      </c>
      <c r="N183" s="2">
        <v>1842293</v>
      </c>
      <c r="O183" s="2">
        <v>2848495</v>
      </c>
      <c r="P183" s="9"/>
      <c r="Q183" s="7">
        <f t="shared" si="2"/>
        <v>102505491</v>
      </c>
    </row>
    <row r="184" spans="2:17" x14ac:dyDescent="0.3">
      <c r="B184" s="19"/>
      <c r="C184" s="1" t="s">
        <v>79</v>
      </c>
      <c r="D184" s="2">
        <v>13080454</v>
      </c>
      <c r="E184" s="2">
        <v>8029030</v>
      </c>
      <c r="F184" s="2">
        <v>8444738</v>
      </c>
      <c r="G184" s="2">
        <v>2367413</v>
      </c>
      <c r="H184" s="2">
        <v>47105</v>
      </c>
      <c r="I184" s="2">
        <v>12392648</v>
      </c>
      <c r="J184" s="2">
        <v>8663295</v>
      </c>
      <c r="K184" s="2">
        <v>7986576</v>
      </c>
      <c r="L184" s="2">
        <v>7782369</v>
      </c>
      <c r="M184" s="2">
        <v>12939394</v>
      </c>
      <c r="N184" s="2">
        <v>258581</v>
      </c>
      <c r="O184" s="2">
        <v>13240204</v>
      </c>
      <c r="P184" s="9"/>
      <c r="Q184" s="7">
        <f t="shared" si="2"/>
        <v>95231807</v>
      </c>
    </row>
    <row r="185" spans="2:17" x14ac:dyDescent="0.3">
      <c r="B185" s="19"/>
      <c r="C185" s="1" t="s">
        <v>33</v>
      </c>
      <c r="D185" s="2">
        <v>12721687</v>
      </c>
      <c r="E185" s="2">
        <v>8089290</v>
      </c>
      <c r="F185" s="2">
        <v>2546409</v>
      </c>
      <c r="G185" s="2">
        <v>4954459</v>
      </c>
      <c r="H185" s="2">
        <v>3748394</v>
      </c>
      <c r="I185" s="2">
        <v>11039291</v>
      </c>
      <c r="J185" s="2">
        <v>2594543</v>
      </c>
      <c r="K185" s="2">
        <v>9296631</v>
      </c>
      <c r="L185" s="2">
        <v>3722865</v>
      </c>
      <c r="M185" s="2">
        <v>1265195</v>
      </c>
      <c r="N185" s="2">
        <v>10025297</v>
      </c>
      <c r="O185" s="2">
        <v>2689347</v>
      </c>
      <c r="P185" s="9"/>
      <c r="Q185" s="7">
        <f t="shared" si="2"/>
        <v>72693408</v>
      </c>
    </row>
    <row r="186" spans="2:17" x14ac:dyDescent="0.3">
      <c r="B186" s="19"/>
      <c r="C186" s="1" t="s">
        <v>45</v>
      </c>
      <c r="D186" s="2">
        <v>14612108</v>
      </c>
      <c r="E186" s="2">
        <v>8694523</v>
      </c>
      <c r="F186" s="2">
        <v>7944221</v>
      </c>
      <c r="G186" s="2">
        <v>10375939</v>
      </c>
      <c r="H186" s="2">
        <v>12083439</v>
      </c>
      <c r="I186" s="2">
        <v>54782</v>
      </c>
      <c r="J186" s="2">
        <v>6601344</v>
      </c>
      <c r="K186" s="2">
        <v>11549717</v>
      </c>
      <c r="L186" s="2">
        <v>8034778</v>
      </c>
      <c r="M186" s="2">
        <v>2378426</v>
      </c>
      <c r="N186" s="2">
        <v>6543088</v>
      </c>
      <c r="O186" s="2">
        <v>5498424</v>
      </c>
      <c r="P186" s="9"/>
      <c r="Q186" s="7">
        <f t="shared" si="2"/>
        <v>94370789</v>
      </c>
    </row>
    <row r="187" spans="2:17" x14ac:dyDescent="0.3">
      <c r="B187" s="19"/>
      <c r="C187" s="1" t="s">
        <v>55</v>
      </c>
      <c r="D187" s="2">
        <v>1232998</v>
      </c>
      <c r="E187" s="2">
        <v>9168781</v>
      </c>
      <c r="F187" s="2">
        <v>1835497</v>
      </c>
      <c r="G187" s="2">
        <v>4198896</v>
      </c>
      <c r="H187" s="2">
        <v>614656</v>
      </c>
      <c r="I187" s="2">
        <v>3543244</v>
      </c>
      <c r="J187" s="2">
        <v>113809</v>
      </c>
      <c r="K187" s="2">
        <v>12072691</v>
      </c>
      <c r="L187" s="2">
        <v>11984215</v>
      </c>
      <c r="M187" s="2">
        <v>8865088</v>
      </c>
      <c r="N187" s="2">
        <v>8334598</v>
      </c>
      <c r="O187" s="2">
        <v>10527975</v>
      </c>
      <c r="P187" s="9"/>
      <c r="Q187" s="7">
        <f t="shared" si="2"/>
        <v>72492448</v>
      </c>
    </row>
    <row r="188" spans="2:17" x14ac:dyDescent="0.3">
      <c r="B188" s="19"/>
      <c r="C188" s="1" t="s">
        <v>84</v>
      </c>
      <c r="D188" s="2">
        <v>7560921</v>
      </c>
      <c r="E188" s="2">
        <v>9291524</v>
      </c>
      <c r="F188" s="2">
        <v>10265393</v>
      </c>
      <c r="G188" s="2">
        <v>8598763</v>
      </c>
      <c r="H188" s="2">
        <v>4952973</v>
      </c>
      <c r="I188" s="2">
        <v>7028431</v>
      </c>
      <c r="J188" s="2">
        <v>2615214</v>
      </c>
      <c r="K188" s="2">
        <v>10503589</v>
      </c>
      <c r="L188" s="2">
        <v>6343438</v>
      </c>
      <c r="M188" s="2">
        <v>11820819</v>
      </c>
      <c r="N188" s="2">
        <v>5998232</v>
      </c>
      <c r="O188" s="2">
        <v>14900064</v>
      </c>
      <c r="P188" s="9"/>
      <c r="Q188" s="7">
        <f t="shared" si="2"/>
        <v>99879361</v>
      </c>
    </row>
    <row r="189" spans="2:17" x14ac:dyDescent="0.3">
      <c r="B189" s="19"/>
      <c r="C189" s="1" t="s">
        <v>64</v>
      </c>
      <c r="D189" s="2">
        <v>2410921</v>
      </c>
      <c r="E189" s="2">
        <v>449896</v>
      </c>
      <c r="F189" s="2">
        <v>8674953</v>
      </c>
      <c r="G189" s="2">
        <v>5687965</v>
      </c>
      <c r="H189" s="2">
        <v>13245921</v>
      </c>
      <c r="I189" s="2">
        <v>14395990</v>
      </c>
      <c r="J189" s="2">
        <v>8629617</v>
      </c>
      <c r="K189" s="2">
        <v>8863198</v>
      </c>
      <c r="L189" s="2">
        <v>7940326</v>
      </c>
      <c r="M189" s="2">
        <v>12899701</v>
      </c>
      <c r="N189" s="2">
        <v>8761739</v>
      </c>
      <c r="O189" s="2">
        <v>11409397</v>
      </c>
      <c r="P189" s="9"/>
      <c r="Q189" s="7">
        <f t="shared" si="2"/>
        <v>103369624</v>
      </c>
    </row>
    <row r="190" spans="2:17" x14ac:dyDescent="0.3">
      <c r="B190" s="19"/>
      <c r="C190" s="1" t="s">
        <v>64</v>
      </c>
      <c r="D190" s="2">
        <v>3515158</v>
      </c>
      <c r="E190" s="2">
        <v>13903848</v>
      </c>
      <c r="F190" s="2">
        <v>7572608</v>
      </c>
      <c r="G190" s="2">
        <v>926030</v>
      </c>
      <c r="H190" s="2">
        <v>10108689</v>
      </c>
      <c r="I190" s="2">
        <v>6598796</v>
      </c>
      <c r="J190" s="2">
        <v>3528403</v>
      </c>
      <c r="K190" s="2">
        <v>2009840</v>
      </c>
      <c r="L190" s="2">
        <v>545708</v>
      </c>
      <c r="M190" s="2">
        <v>8605023</v>
      </c>
      <c r="N190" s="2">
        <v>9436873</v>
      </c>
      <c r="O190" s="2">
        <v>1805401</v>
      </c>
      <c r="P190" s="9"/>
      <c r="Q190" s="7">
        <f t="shared" si="2"/>
        <v>68556377</v>
      </c>
    </row>
    <row r="191" spans="2:17" x14ac:dyDescent="0.3">
      <c r="B191" s="19"/>
      <c r="C191" s="1" t="s">
        <v>57</v>
      </c>
      <c r="D191" s="2">
        <v>7313706</v>
      </c>
      <c r="E191" s="2">
        <v>7769608</v>
      </c>
      <c r="F191" s="2">
        <v>519795</v>
      </c>
      <c r="G191" s="2">
        <v>13075420</v>
      </c>
      <c r="H191" s="2">
        <v>5114532</v>
      </c>
      <c r="I191" s="2">
        <v>13883807</v>
      </c>
      <c r="J191" s="2">
        <v>8930571</v>
      </c>
      <c r="K191" s="2">
        <v>2265033</v>
      </c>
      <c r="L191" s="2">
        <v>14016907</v>
      </c>
      <c r="M191" s="2">
        <v>13554562</v>
      </c>
      <c r="N191" s="2">
        <v>9593144</v>
      </c>
      <c r="O191" s="2">
        <v>5993548</v>
      </c>
      <c r="P191" s="9"/>
      <c r="Q191" s="7">
        <f t="shared" si="2"/>
        <v>102030633</v>
      </c>
    </row>
    <row r="192" spans="2:17" x14ac:dyDescent="0.3">
      <c r="B192" s="19"/>
      <c r="C192" s="1" t="s">
        <v>43</v>
      </c>
      <c r="D192" s="2">
        <v>5201486</v>
      </c>
      <c r="E192" s="2">
        <v>2236469</v>
      </c>
      <c r="F192" s="2">
        <v>597796</v>
      </c>
      <c r="G192" s="2">
        <v>12961387</v>
      </c>
      <c r="H192" s="2">
        <v>11312929</v>
      </c>
      <c r="I192" s="2">
        <v>12386522</v>
      </c>
      <c r="J192" s="2">
        <v>5646545</v>
      </c>
      <c r="K192" s="2">
        <v>11842627</v>
      </c>
      <c r="L192" s="2">
        <v>12302496</v>
      </c>
      <c r="M192" s="2">
        <v>8558341</v>
      </c>
      <c r="N192" s="2">
        <v>2783932</v>
      </c>
      <c r="O192" s="2">
        <v>7690571</v>
      </c>
      <c r="P192" s="9"/>
      <c r="Q192" s="7">
        <f t="shared" si="2"/>
        <v>93521101</v>
      </c>
    </row>
    <row r="193" spans="2:17" x14ac:dyDescent="0.3">
      <c r="B193" s="19"/>
      <c r="C193" s="1" t="s">
        <v>17</v>
      </c>
      <c r="D193" s="2">
        <v>6364491</v>
      </c>
      <c r="E193" s="2">
        <v>683321</v>
      </c>
      <c r="F193" s="2">
        <v>5132125</v>
      </c>
      <c r="G193" s="2">
        <v>522831</v>
      </c>
      <c r="H193" s="2">
        <v>14310558</v>
      </c>
      <c r="I193" s="2">
        <v>14751387</v>
      </c>
      <c r="J193" s="2">
        <v>5296814</v>
      </c>
      <c r="K193" s="2">
        <v>6326636</v>
      </c>
      <c r="L193" s="2">
        <v>2086525</v>
      </c>
      <c r="M193" s="2">
        <v>1337335</v>
      </c>
      <c r="N193" s="2">
        <v>2159361</v>
      </c>
      <c r="O193" s="2">
        <v>9410352</v>
      </c>
      <c r="P193" s="9"/>
      <c r="Q193" s="7">
        <f t="shared" si="2"/>
        <v>68381736</v>
      </c>
    </row>
    <row r="194" spans="2:17" x14ac:dyDescent="0.3">
      <c r="B194" s="19"/>
      <c r="C194" s="1" t="s">
        <v>67</v>
      </c>
      <c r="D194" s="2">
        <v>13327977</v>
      </c>
      <c r="E194" s="2">
        <v>4119975</v>
      </c>
      <c r="F194" s="2">
        <v>2414560</v>
      </c>
      <c r="G194" s="2">
        <v>11846713</v>
      </c>
      <c r="H194" s="2">
        <v>9846459</v>
      </c>
      <c r="I194" s="2">
        <v>13366718</v>
      </c>
      <c r="J194" s="2">
        <v>2472245</v>
      </c>
      <c r="K194" s="2">
        <v>7120623</v>
      </c>
      <c r="L194" s="2">
        <v>228438</v>
      </c>
      <c r="M194" s="2">
        <v>2618977</v>
      </c>
      <c r="N194" s="2">
        <v>988293</v>
      </c>
      <c r="O194" s="2">
        <v>6852490</v>
      </c>
      <c r="P194" s="9"/>
      <c r="Q194" s="7">
        <f t="shared" si="2"/>
        <v>75203468</v>
      </c>
    </row>
    <row r="195" spans="2:17" x14ac:dyDescent="0.3">
      <c r="B195" s="19"/>
      <c r="C195" s="1" t="s">
        <v>85</v>
      </c>
      <c r="D195" s="2">
        <v>14750408</v>
      </c>
      <c r="E195" s="2">
        <v>289678</v>
      </c>
      <c r="F195" s="2">
        <v>6704209</v>
      </c>
      <c r="G195" s="2">
        <v>5393652</v>
      </c>
      <c r="H195" s="2">
        <v>4771523</v>
      </c>
      <c r="I195" s="2">
        <v>4614924</v>
      </c>
      <c r="J195" s="2">
        <v>12632245</v>
      </c>
      <c r="K195" s="2">
        <v>12917800</v>
      </c>
      <c r="L195" s="2">
        <v>5032413</v>
      </c>
      <c r="M195" s="2">
        <v>7404301</v>
      </c>
      <c r="N195" s="2">
        <v>9141157</v>
      </c>
      <c r="O195" s="2">
        <v>12580474</v>
      </c>
      <c r="P195" s="9"/>
      <c r="Q195" s="7">
        <f t="shared" si="2"/>
        <v>96232784</v>
      </c>
    </row>
    <row r="196" spans="2:17" x14ac:dyDescent="0.3">
      <c r="B196" s="19"/>
      <c r="C196" s="1" t="s">
        <v>22</v>
      </c>
      <c r="D196" s="2">
        <v>14509470</v>
      </c>
      <c r="E196" s="2">
        <v>12727532</v>
      </c>
      <c r="F196" s="2">
        <v>9269136</v>
      </c>
      <c r="G196" s="2">
        <v>11103909</v>
      </c>
      <c r="H196" s="2">
        <v>12325871</v>
      </c>
      <c r="I196" s="2">
        <v>11470721</v>
      </c>
      <c r="J196" s="2">
        <v>12106697</v>
      </c>
      <c r="K196" s="2">
        <v>8044859</v>
      </c>
      <c r="L196" s="2">
        <v>4927371</v>
      </c>
      <c r="M196" s="2">
        <v>10196326</v>
      </c>
      <c r="N196" s="2">
        <v>8526894</v>
      </c>
      <c r="O196" s="2">
        <v>8850052</v>
      </c>
      <c r="P196" s="9"/>
      <c r="Q196" s="7">
        <f t="shared" si="2"/>
        <v>124058838</v>
      </c>
    </row>
    <row r="197" spans="2:17" x14ac:dyDescent="0.3">
      <c r="B197" s="19"/>
      <c r="C197" s="1" t="s">
        <v>28</v>
      </c>
      <c r="D197" s="2">
        <v>3937954</v>
      </c>
      <c r="E197" s="2">
        <v>9284495</v>
      </c>
      <c r="F197" s="2">
        <v>14005403</v>
      </c>
      <c r="G197" s="2">
        <v>3468960</v>
      </c>
      <c r="H197" s="2">
        <v>1342990</v>
      </c>
      <c r="I197" s="2">
        <v>11176585</v>
      </c>
      <c r="J197" s="2">
        <v>6149321</v>
      </c>
      <c r="K197" s="2">
        <v>4817326</v>
      </c>
      <c r="L197" s="2">
        <v>6235600</v>
      </c>
      <c r="M197" s="2">
        <v>2061047</v>
      </c>
      <c r="N197" s="2">
        <v>6448711</v>
      </c>
      <c r="O197" s="2">
        <v>4642033</v>
      </c>
      <c r="P197" s="9"/>
      <c r="Q197" s="7">
        <f t="shared" si="2"/>
        <v>73570425</v>
      </c>
    </row>
    <row r="198" spans="2:17" x14ac:dyDescent="0.3">
      <c r="B198" s="19"/>
      <c r="C198" s="1" t="s">
        <v>39</v>
      </c>
      <c r="D198" s="2">
        <v>14374695</v>
      </c>
      <c r="E198" s="2">
        <v>5977418</v>
      </c>
      <c r="F198" s="2">
        <v>9357763</v>
      </c>
      <c r="G198" s="2">
        <v>4616323</v>
      </c>
      <c r="H198" s="2">
        <v>10991187</v>
      </c>
      <c r="I198" s="2">
        <v>5011169</v>
      </c>
      <c r="J198" s="2">
        <v>13754394</v>
      </c>
      <c r="K198" s="2">
        <v>2478425</v>
      </c>
      <c r="L198" s="2">
        <v>2075048</v>
      </c>
      <c r="M198" s="2">
        <v>12491332</v>
      </c>
      <c r="N198" s="2">
        <v>12432049</v>
      </c>
      <c r="O198" s="2">
        <v>2425385</v>
      </c>
      <c r="P198" s="9"/>
      <c r="Q198" s="7">
        <f t="shared" si="2"/>
        <v>95985188</v>
      </c>
    </row>
    <row r="199" spans="2:17" x14ac:dyDescent="0.3">
      <c r="B199" s="19"/>
      <c r="C199" s="1" t="s">
        <v>79</v>
      </c>
      <c r="D199" s="2">
        <v>6757414</v>
      </c>
      <c r="E199" s="2">
        <v>5732432</v>
      </c>
      <c r="F199" s="2">
        <v>4981830</v>
      </c>
      <c r="G199" s="2">
        <v>140152</v>
      </c>
      <c r="H199" s="2">
        <v>10641241</v>
      </c>
      <c r="I199" s="2">
        <v>10629913</v>
      </c>
      <c r="J199" s="2">
        <v>1051064</v>
      </c>
      <c r="K199" s="2">
        <v>6369618</v>
      </c>
      <c r="L199" s="2">
        <v>231106</v>
      </c>
      <c r="M199" s="2">
        <v>5475436</v>
      </c>
      <c r="N199" s="2">
        <v>8923563</v>
      </c>
      <c r="O199" s="2">
        <v>13420586</v>
      </c>
      <c r="P199" s="9"/>
      <c r="Q199" s="7">
        <f t="shared" si="2"/>
        <v>74354355</v>
      </c>
    </row>
    <row r="200" spans="2:17" x14ac:dyDescent="0.3">
      <c r="B200" s="19"/>
      <c r="C200" s="1" t="s">
        <v>16</v>
      </c>
      <c r="D200" s="2">
        <v>5398381</v>
      </c>
      <c r="E200" s="2">
        <v>1952440</v>
      </c>
      <c r="F200" s="2">
        <v>11566444</v>
      </c>
      <c r="G200" s="2">
        <v>3889375</v>
      </c>
      <c r="H200" s="2">
        <v>14708481</v>
      </c>
      <c r="I200" s="2">
        <v>7457328</v>
      </c>
      <c r="J200" s="2">
        <v>14913617</v>
      </c>
      <c r="K200" s="2">
        <v>1634105</v>
      </c>
      <c r="L200" s="2">
        <v>10616256</v>
      </c>
      <c r="M200" s="2">
        <v>1393133</v>
      </c>
      <c r="N200" s="2">
        <v>11744444</v>
      </c>
      <c r="O200" s="2">
        <v>1659144</v>
      </c>
      <c r="P200" s="9"/>
      <c r="Q200" s="7">
        <f t="shared" si="2"/>
        <v>86933148</v>
      </c>
    </row>
    <row r="201" spans="2:17" x14ac:dyDescent="0.3">
      <c r="B201" s="19"/>
      <c r="C201" s="1" t="s">
        <v>67</v>
      </c>
      <c r="D201" s="2">
        <v>820664</v>
      </c>
      <c r="E201" s="2">
        <v>7311697</v>
      </c>
      <c r="F201" s="2">
        <v>766467</v>
      </c>
      <c r="G201" s="2">
        <v>10533702</v>
      </c>
      <c r="H201" s="2">
        <v>7797946</v>
      </c>
      <c r="I201" s="2">
        <v>4319748</v>
      </c>
      <c r="J201" s="2">
        <v>12029111</v>
      </c>
      <c r="K201" s="2">
        <v>8102213</v>
      </c>
      <c r="L201" s="2">
        <v>3373085</v>
      </c>
      <c r="M201" s="2">
        <v>6242816</v>
      </c>
      <c r="N201" s="2">
        <v>4373941</v>
      </c>
      <c r="O201" s="2">
        <v>13336276</v>
      </c>
      <c r="P201" s="9"/>
      <c r="Q201" s="7">
        <f t="shared" si="2"/>
        <v>79007666</v>
      </c>
    </row>
    <row r="202" spans="2:17" x14ac:dyDescent="0.3">
      <c r="B202" s="20"/>
      <c r="C202" s="1" t="s">
        <v>82</v>
      </c>
      <c r="D202" s="2">
        <v>987724</v>
      </c>
      <c r="E202" s="2">
        <v>13663605</v>
      </c>
      <c r="F202" s="2">
        <v>4684070</v>
      </c>
      <c r="G202" s="2">
        <v>8076637</v>
      </c>
      <c r="H202" s="2">
        <v>7905361</v>
      </c>
      <c r="I202" s="2">
        <v>8581560</v>
      </c>
      <c r="J202" s="2">
        <v>6910062</v>
      </c>
      <c r="K202" s="2">
        <v>13938626</v>
      </c>
      <c r="L202" s="2">
        <v>14050781</v>
      </c>
      <c r="M202" s="2">
        <v>5514099</v>
      </c>
      <c r="N202" s="2">
        <v>6927585</v>
      </c>
      <c r="O202" s="2">
        <v>13886889</v>
      </c>
      <c r="P202" s="9"/>
      <c r="Q202" s="7">
        <f t="shared" si="2"/>
        <v>105126999</v>
      </c>
    </row>
    <row r="203" spans="2:17" x14ac:dyDescent="0.3">
      <c r="B203" s="17" t="s">
        <v>104</v>
      </c>
      <c r="C203" s="17"/>
      <c r="D203" s="10">
        <v>174706021</v>
      </c>
      <c r="E203" s="10">
        <v>145557721</v>
      </c>
      <c r="F203" s="10">
        <v>134346152</v>
      </c>
      <c r="G203" s="10">
        <v>146239212</v>
      </c>
      <c r="H203" s="10">
        <v>175212615</v>
      </c>
      <c r="I203" s="10">
        <v>182600018</v>
      </c>
      <c r="J203" s="10">
        <v>160648890</v>
      </c>
      <c r="K203" s="10">
        <v>167526624</v>
      </c>
      <c r="L203" s="10">
        <v>127713964</v>
      </c>
      <c r="M203" s="10">
        <v>157683983</v>
      </c>
      <c r="N203" s="10">
        <v>142296145</v>
      </c>
      <c r="O203" s="10">
        <v>174998369</v>
      </c>
      <c r="P203" s="11"/>
      <c r="Q203" s="12"/>
    </row>
  </sheetData>
  <mergeCells count="20">
    <mergeCell ref="B182:B202"/>
    <mergeCell ref="B138:C138"/>
    <mergeCell ref="B157:C157"/>
    <mergeCell ref="B179:C179"/>
    <mergeCell ref="B203:C203"/>
    <mergeCell ref="B5:B20"/>
    <mergeCell ref="B24:B39"/>
    <mergeCell ref="B43:B58"/>
    <mergeCell ref="B62:B76"/>
    <mergeCell ref="B80:B89"/>
    <mergeCell ref="B21:C21"/>
    <mergeCell ref="B40:C40"/>
    <mergeCell ref="B59:C59"/>
    <mergeCell ref="B77:C77"/>
    <mergeCell ref="B90:C90"/>
    <mergeCell ref="B115:C115"/>
    <mergeCell ref="B118:B137"/>
    <mergeCell ref="B141:B156"/>
    <mergeCell ref="B160:B178"/>
    <mergeCell ref="B93:B11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3948527C-A9A3-4996-80FF-269DC7F36600}">
          <x14:colorSeries rgb="FF00206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월별판매수량!D5:O5</xm:f>
              <xm:sqref>P5</xm:sqref>
            </x14:sparkline>
            <x14:sparkline>
              <xm:f>월별판매수량!D6:O6</xm:f>
              <xm:sqref>P6</xm:sqref>
            </x14:sparkline>
            <x14:sparkline>
              <xm:f>월별판매수량!D7:O7</xm:f>
              <xm:sqref>P7</xm:sqref>
            </x14:sparkline>
            <x14:sparkline>
              <xm:f>월별판매수량!D8:O8</xm:f>
              <xm:sqref>P8</xm:sqref>
            </x14:sparkline>
            <x14:sparkline>
              <xm:f>월별판매수량!D9:O9</xm:f>
              <xm:sqref>P9</xm:sqref>
            </x14:sparkline>
            <x14:sparkline>
              <xm:f>월별판매수량!D10:O10</xm:f>
              <xm:sqref>P10</xm:sqref>
            </x14:sparkline>
            <x14:sparkline>
              <xm:f>월별판매수량!D11:O11</xm:f>
              <xm:sqref>P11</xm:sqref>
            </x14:sparkline>
            <x14:sparkline>
              <xm:f>월별판매수량!D12:O12</xm:f>
              <xm:sqref>P12</xm:sqref>
            </x14:sparkline>
            <x14:sparkline>
              <xm:f>월별판매수량!D13:O13</xm:f>
              <xm:sqref>P13</xm:sqref>
            </x14:sparkline>
            <x14:sparkline>
              <xm:f>월별판매수량!D14:O14</xm:f>
              <xm:sqref>P14</xm:sqref>
            </x14:sparkline>
            <x14:sparkline>
              <xm:f>월별판매수량!D15:O15</xm:f>
              <xm:sqref>P15</xm:sqref>
            </x14:sparkline>
            <x14:sparkline>
              <xm:f>월별판매수량!D16:O16</xm:f>
              <xm:sqref>P16</xm:sqref>
            </x14:sparkline>
            <x14:sparkline>
              <xm:f>월별판매수량!D17:O17</xm:f>
              <xm:sqref>P17</xm:sqref>
            </x14:sparkline>
            <x14:sparkline>
              <xm:f>월별판매수량!D18:O18</xm:f>
              <xm:sqref>P18</xm:sqref>
            </x14:sparkline>
            <x14:sparkline>
              <xm:f>월별판매수량!D19:O19</xm:f>
              <xm:sqref>P19</xm:sqref>
            </x14:sparkline>
            <x14:sparkline>
              <xm:f>월별판매수량!D20:O20</xm:f>
              <xm:sqref>P20</xm:sqref>
            </x14:sparkline>
            <x14:sparkline>
              <xm:f>월별판매수량!D24:O24</xm:f>
              <xm:sqref>P24</xm:sqref>
            </x14:sparkline>
            <x14:sparkline>
              <xm:f>월별판매수량!D25:O25</xm:f>
              <xm:sqref>P25</xm:sqref>
            </x14:sparkline>
            <x14:sparkline>
              <xm:f>월별판매수량!D26:O26</xm:f>
              <xm:sqref>P26</xm:sqref>
            </x14:sparkline>
            <x14:sparkline>
              <xm:f>월별판매수량!D27:O27</xm:f>
              <xm:sqref>P27</xm:sqref>
            </x14:sparkline>
            <x14:sparkline>
              <xm:f>월별판매수량!D28:O28</xm:f>
              <xm:sqref>P28</xm:sqref>
            </x14:sparkline>
            <x14:sparkline>
              <xm:f>월별판매수량!D29:O29</xm:f>
              <xm:sqref>P29</xm:sqref>
            </x14:sparkline>
            <x14:sparkline>
              <xm:f>월별판매수량!D30:O30</xm:f>
              <xm:sqref>P30</xm:sqref>
            </x14:sparkline>
            <x14:sparkline>
              <xm:f>월별판매수량!D31:O31</xm:f>
              <xm:sqref>P31</xm:sqref>
            </x14:sparkline>
            <x14:sparkline>
              <xm:f>월별판매수량!D32:O32</xm:f>
              <xm:sqref>P32</xm:sqref>
            </x14:sparkline>
            <x14:sparkline>
              <xm:f>월별판매수량!D33:O33</xm:f>
              <xm:sqref>P33</xm:sqref>
            </x14:sparkline>
            <x14:sparkline>
              <xm:f>월별판매수량!D34:O34</xm:f>
              <xm:sqref>P34</xm:sqref>
            </x14:sparkline>
            <x14:sparkline>
              <xm:f>월별판매수량!D35:O35</xm:f>
              <xm:sqref>P35</xm:sqref>
            </x14:sparkline>
            <x14:sparkline>
              <xm:f>월별판매수량!D36:O36</xm:f>
              <xm:sqref>P36</xm:sqref>
            </x14:sparkline>
            <x14:sparkline>
              <xm:f>월별판매수량!D37:O37</xm:f>
              <xm:sqref>P37</xm:sqref>
            </x14:sparkline>
            <x14:sparkline>
              <xm:f>월별판매수량!D38:O38</xm:f>
              <xm:sqref>P38</xm:sqref>
            </x14:sparkline>
            <x14:sparkline>
              <xm:f>월별판매수량!D39:O39</xm:f>
              <xm:sqref>P39</xm:sqref>
            </x14:sparkline>
            <x14:sparkline>
              <xm:f>월별판매수량!D43:O43</xm:f>
              <xm:sqref>P43</xm:sqref>
            </x14:sparkline>
            <x14:sparkline>
              <xm:f>월별판매수량!D44:O44</xm:f>
              <xm:sqref>P44</xm:sqref>
            </x14:sparkline>
            <x14:sparkline>
              <xm:f>월별판매수량!D45:O45</xm:f>
              <xm:sqref>P45</xm:sqref>
            </x14:sparkline>
            <x14:sparkline>
              <xm:f>월별판매수량!D46:O46</xm:f>
              <xm:sqref>P46</xm:sqref>
            </x14:sparkline>
            <x14:sparkline>
              <xm:f>월별판매수량!D47:O47</xm:f>
              <xm:sqref>P47</xm:sqref>
            </x14:sparkline>
            <x14:sparkline>
              <xm:f>월별판매수량!D48:O48</xm:f>
              <xm:sqref>P48</xm:sqref>
            </x14:sparkline>
            <x14:sparkline>
              <xm:f>월별판매수량!D49:O49</xm:f>
              <xm:sqref>P49</xm:sqref>
            </x14:sparkline>
            <x14:sparkline>
              <xm:f>월별판매수량!D50:O50</xm:f>
              <xm:sqref>P50</xm:sqref>
            </x14:sparkline>
            <x14:sparkline>
              <xm:f>월별판매수량!D51:O51</xm:f>
              <xm:sqref>P51</xm:sqref>
            </x14:sparkline>
            <x14:sparkline>
              <xm:f>월별판매수량!D52:O52</xm:f>
              <xm:sqref>P52</xm:sqref>
            </x14:sparkline>
            <x14:sparkline>
              <xm:f>월별판매수량!D53:O53</xm:f>
              <xm:sqref>P53</xm:sqref>
            </x14:sparkline>
            <x14:sparkline>
              <xm:f>월별판매수량!D54:O54</xm:f>
              <xm:sqref>P54</xm:sqref>
            </x14:sparkline>
            <x14:sparkline>
              <xm:f>월별판매수량!D55:O55</xm:f>
              <xm:sqref>P55</xm:sqref>
            </x14:sparkline>
            <x14:sparkline>
              <xm:f>월별판매수량!D56:O56</xm:f>
              <xm:sqref>P56</xm:sqref>
            </x14:sparkline>
            <x14:sparkline>
              <xm:f>월별판매수량!D57:O57</xm:f>
              <xm:sqref>P57</xm:sqref>
            </x14:sparkline>
            <x14:sparkline>
              <xm:f>월별판매수량!D58:O58</xm:f>
              <xm:sqref>P58</xm:sqref>
            </x14:sparkline>
            <x14:sparkline>
              <xm:f>월별판매수량!D62:O62</xm:f>
              <xm:sqref>P62</xm:sqref>
            </x14:sparkline>
            <x14:sparkline>
              <xm:f>월별판매수량!D63:O63</xm:f>
              <xm:sqref>P63</xm:sqref>
            </x14:sparkline>
            <x14:sparkline>
              <xm:f>월별판매수량!D64:O64</xm:f>
              <xm:sqref>P64</xm:sqref>
            </x14:sparkline>
            <x14:sparkline>
              <xm:f>월별판매수량!D65:O65</xm:f>
              <xm:sqref>P65</xm:sqref>
            </x14:sparkline>
            <x14:sparkline>
              <xm:f>월별판매수량!D66:O66</xm:f>
              <xm:sqref>P66</xm:sqref>
            </x14:sparkline>
            <x14:sparkline>
              <xm:f>월별판매수량!D67:O67</xm:f>
              <xm:sqref>P67</xm:sqref>
            </x14:sparkline>
            <x14:sparkline>
              <xm:f>월별판매수량!D68:O68</xm:f>
              <xm:sqref>P68</xm:sqref>
            </x14:sparkline>
            <x14:sparkline>
              <xm:f>월별판매수량!D69:O69</xm:f>
              <xm:sqref>P69</xm:sqref>
            </x14:sparkline>
            <x14:sparkline>
              <xm:f>월별판매수량!D70:O70</xm:f>
              <xm:sqref>P70</xm:sqref>
            </x14:sparkline>
            <x14:sparkline>
              <xm:f>월별판매수량!D71:O71</xm:f>
              <xm:sqref>P71</xm:sqref>
            </x14:sparkline>
            <x14:sparkline>
              <xm:f>월별판매수량!D72:O72</xm:f>
              <xm:sqref>P72</xm:sqref>
            </x14:sparkline>
            <x14:sparkline>
              <xm:f>월별판매수량!D73:O73</xm:f>
              <xm:sqref>P73</xm:sqref>
            </x14:sparkline>
            <x14:sparkline>
              <xm:f>월별판매수량!D74:O74</xm:f>
              <xm:sqref>P74</xm:sqref>
            </x14:sparkline>
            <x14:sparkline>
              <xm:f>월별판매수량!D75:O75</xm:f>
              <xm:sqref>P75</xm:sqref>
            </x14:sparkline>
            <x14:sparkline>
              <xm:f>월별판매수량!D76:O76</xm:f>
              <xm:sqref>P76</xm:sqref>
            </x14:sparkline>
            <x14:sparkline>
              <xm:f>월별판매수량!D80:O80</xm:f>
              <xm:sqref>P80</xm:sqref>
            </x14:sparkline>
            <x14:sparkline>
              <xm:f>월별판매수량!D81:O81</xm:f>
              <xm:sqref>P81</xm:sqref>
            </x14:sparkline>
            <x14:sparkline>
              <xm:f>월별판매수량!D82:O82</xm:f>
              <xm:sqref>P82</xm:sqref>
            </x14:sparkline>
            <x14:sparkline>
              <xm:f>월별판매수량!D83:O83</xm:f>
              <xm:sqref>P83</xm:sqref>
            </x14:sparkline>
            <x14:sparkline>
              <xm:f>월별판매수량!D84:O84</xm:f>
              <xm:sqref>P84</xm:sqref>
            </x14:sparkline>
            <x14:sparkline>
              <xm:f>월별판매수량!D85:O85</xm:f>
              <xm:sqref>P85</xm:sqref>
            </x14:sparkline>
            <x14:sparkline>
              <xm:f>월별판매수량!D86:O86</xm:f>
              <xm:sqref>P86</xm:sqref>
            </x14:sparkline>
            <x14:sparkline>
              <xm:f>월별판매수량!D87:O87</xm:f>
              <xm:sqref>P87</xm:sqref>
            </x14:sparkline>
            <x14:sparkline>
              <xm:f>월별판매수량!D88:O88</xm:f>
              <xm:sqref>P88</xm:sqref>
            </x14:sparkline>
            <x14:sparkline>
              <xm:f>월별판매수량!D89:O89</xm:f>
              <xm:sqref>P89</xm:sqref>
            </x14:sparkline>
            <x14:sparkline>
              <xm:f>월별판매수량!D93:O93</xm:f>
              <xm:sqref>P93</xm:sqref>
            </x14:sparkline>
            <x14:sparkline>
              <xm:f>월별판매수량!D94:O94</xm:f>
              <xm:sqref>P94</xm:sqref>
            </x14:sparkline>
            <x14:sparkline>
              <xm:f>월별판매수량!D95:O95</xm:f>
              <xm:sqref>P95</xm:sqref>
            </x14:sparkline>
            <x14:sparkline>
              <xm:f>월별판매수량!D96:O96</xm:f>
              <xm:sqref>P96</xm:sqref>
            </x14:sparkline>
            <x14:sparkline>
              <xm:f>월별판매수량!D97:O97</xm:f>
              <xm:sqref>P97</xm:sqref>
            </x14:sparkline>
            <x14:sparkline>
              <xm:f>월별판매수량!D98:O98</xm:f>
              <xm:sqref>P98</xm:sqref>
            </x14:sparkline>
            <x14:sparkline>
              <xm:f>월별판매수량!D99:O99</xm:f>
              <xm:sqref>P99</xm:sqref>
            </x14:sparkline>
            <x14:sparkline>
              <xm:f>월별판매수량!D100:O100</xm:f>
              <xm:sqref>P100</xm:sqref>
            </x14:sparkline>
            <x14:sparkline>
              <xm:f>월별판매수량!D101:O101</xm:f>
              <xm:sqref>P101</xm:sqref>
            </x14:sparkline>
            <x14:sparkline>
              <xm:f>월별판매수량!D102:O102</xm:f>
              <xm:sqref>P102</xm:sqref>
            </x14:sparkline>
            <x14:sparkline>
              <xm:f>월별판매수량!D103:O103</xm:f>
              <xm:sqref>P103</xm:sqref>
            </x14:sparkline>
            <x14:sparkline>
              <xm:f>월별판매수량!D104:O104</xm:f>
              <xm:sqref>P104</xm:sqref>
            </x14:sparkline>
            <x14:sparkline>
              <xm:f>월별판매수량!D105:O105</xm:f>
              <xm:sqref>P105</xm:sqref>
            </x14:sparkline>
            <x14:sparkline>
              <xm:f>월별판매수량!D106:O106</xm:f>
              <xm:sqref>P106</xm:sqref>
            </x14:sparkline>
            <x14:sparkline>
              <xm:f>월별판매수량!D107:O107</xm:f>
              <xm:sqref>P107</xm:sqref>
            </x14:sparkline>
            <x14:sparkline>
              <xm:f>월별판매수량!D108:O108</xm:f>
              <xm:sqref>P108</xm:sqref>
            </x14:sparkline>
            <x14:sparkline>
              <xm:f>월별판매수량!D109:O109</xm:f>
              <xm:sqref>P109</xm:sqref>
            </x14:sparkline>
            <x14:sparkline>
              <xm:f>월별판매수량!D110:O110</xm:f>
              <xm:sqref>P110</xm:sqref>
            </x14:sparkline>
            <x14:sparkline>
              <xm:f>월별판매수량!D111:O111</xm:f>
              <xm:sqref>P111</xm:sqref>
            </x14:sparkline>
            <x14:sparkline>
              <xm:f>월별판매수량!D112:O112</xm:f>
              <xm:sqref>P112</xm:sqref>
            </x14:sparkline>
            <x14:sparkline>
              <xm:f>월별판매수량!D113:O113</xm:f>
              <xm:sqref>P113</xm:sqref>
            </x14:sparkline>
            <x14:sparkline>
              <xm:f>월별판매수량!D114:O114</xm:f>
              <xm:sqref>P114</xm:sqref>
            </x14:sparkline>
            <x14:sparkline>
              <xm:f>월별판매수량!D118:O118</xm:f>
              <xm:sqref>P118</xm:sqref>
            </x14:sparkline>
            <x14:sparkline>
              <xm:f>월별판매수량!D119:O119</xm:f>
              <xm:sqref>P119</xm:sqref>
            </x14:sparkline>
            <x14:sparkline>
              <xm:f>월별판매수량!D120:O120</xm:f>
              <xm:sqref>P120</xm:sqref>
            </x14:sparkline>
            <x14:sparkline>
              <xm:f>월별판매수량!D121:O121</xm:f>
              <xm:sqref>P121</xm:sqref>
            </x14:sparkline>
            <x14:sparkline>
              <xm:f>월별판매수량!D122:O122</xm:f>
              <xm:sqref>P122</xm:sqref>
            </x14:sparkline>
            <x14:sparkline>
              <xm:f>월별판매수량!D123:O123</xm:f>
              <xm:sqref>P123</xm:sqref>
            </x14:sparkline>
            <x14:sparkline>
              <xm:f>월별판매수량!D124:O124</xm:f>
              <xm:sqref>P124</xm:sqref>
            </x14:sparkline>
            <x14:sparkline>
              <xm:f>월별판매수량!D125:O125</xm:f>
              <xm:sqref>P125</xm:sqref>
            </x14:sparkline>
            <x14:sparkline>
              <xm:f>월별판매수량!D126:O126</xm:f>
              <xm:sqref>P126</xm:sqref>
            </x14:sparkline>
            <x14:sparkline>
              <xm:f>월별판매수량!D127:O127</xm:f>
              <xm:sqref>P127</xm:sqref>
            </x14:sparkline>
            <x14:sparkline>
              <xm:f>월별판매수량!D128:O128</xm:f>
              <xm:sqref>P128</xm:sqref>
            </x14:sparkline>
            <x14:sparkline>
              <xm:f>월별판매수량!D129:O129</xm:f>
              <xm:sqref>P129</xm:sqref>
            </x14:sparkline>
            <x14:sparkline>
              <xm:f>월별판매수량!D130:O130</xm:f>
              <xm:sqref>P130</xm:sqref>
            </x14:sparkline>
            <x14:sparkline>
              <xm:f>월별판매수량!D131:O131</xm:f>
              <xm:sqref>P131</xm:sqref>
            </x14:sparkline>
            <x14:sparkline>
              <xm:f>월별판매수량!D132:O132</xm:f>
              <xm:sqref>P132</xm:sqref>
            </x14:sparkline>
            <x14:sparkline>
              <xm:f>월별판매수량!D133:O133</xm:f>
              <xm:sqref>P133</xm:sqref>
            </x14:sparkline>
            <x14:sparkline>
              <xm:f>월별판매수량!D134:O134</xm:f>
              <xm:sqref>P134</xm:sqref>
            </x14:sparkline>
            <x14:sparkline>
              <xm:f>월별판매수량!D135:O135</xm:f>
              <xm:sqref>P135</xm:sqref>
            </x14:sparkline>
            <x14:sparkline>
              <xm:f>월별판매수량!D136:O136</xm:f>
              <xm:sqref>P136</xm:sqref>
            </x14:sparkline>
            <x14:sparkline>
              <xm:f>월별판매수량!D137:O137</xm:f>
              <xm:sqref>P137</xm:sqref>
            </x14:sparkline>
            <x14:sparkline>
              <xm:f>월별판매수량!D141:O141</xm:f>
              <xm:sqref>P141</xm:sqref>
            </x14:sparkline>
            <x14:sparkline>
              <xm:f>월별판매수량!D142:O142</xm:f>
              <xm:sqref>P142</xm:sqref>
            </x14:sparkline>
            <x14:sparkline>
              <xm:f>월별판매수량!D143:O143</xm:f>
              <xm:sqref>P143</xm:sqref>
            </x14:sparkline>
            <x14:sparkline>
              <xm:f>월별판매수량!D144:O144</xm:f>
              <xm:sqref>P144</xm:sqref>
            </x14:sparkline>
            <x14:sparkline>
              <xm:f>월별판매수량!D145:O145</xm:f>
              <xm:sqref>P145</xm:sqref>
            </x14:sparkline>
            <x14:sparkline>
              <xm:f>월별판매수량!D146:O146</xm:f>
              <xm:sqref>P146</xm:sqref>
            </x14:sparkline>
            <x14:sparkline>
              <xm:f>월별판매수량!D147:O147</xm:f>
              <xm:sqref>P147</xm:sqref>
            </x14:sparkline>
            <x14:sparkline>
              <xm:f>월별판매수량!D148:O148</xm:f>
              <xm:sqref>P148</xm:sqref>
            </x14:sparkline>
            <x14:sparkline>
              <xm:f>월별판매수량!D149:O149</xm:f>
              <xm:sqref>P149</xm:sqref>
            </x14:sparkline>
            <x14:sparkline>
              <xm:f>월별판매수량!D150:O150</xm:f>
              <xm:sqref>P150</xm:sqref>
            </x14:sparkline>
            <x14:sparkline>
              <xm:f>월별판매수량!D151:O151</xm:f>
              <xm:sqref>P151</xm:sqref>
            </x14:sparkline>
            <x14:sparkline>
              <xm:f>월별판매수량!D152:O152</xm:f>
              <xm:sqref>P152</xm:sqref>
            </x14:sparkline>
            <x14:sparkline>
              <xm:f>월별판매수량!D153:O153</xm:f>
              <xm:sqref>P153</xm:sqref>
            </x14:sparkline>
            <x14:sparkline>
              <xm:f>월별판매수량!D154:O154</xm:f>
              <xm:sqref>P154</xm:sqref>
            </x14:sparkline>
            <x14:sparkline>
              <xm:f>월별판매수량!D155:O155</xm:f>
              <xm:sqref>P155</xm:sqref>
            </x14:sparkline>
            <x14:sparkline>
              <xm:f>월별판매수량!D156:O156</xm:f>
              <xm:sqref>P156</xm:sqref>
            </x14:sparkline>
            <x14:sparkline>
              <xm:f>월별판매수량!D160:O160</xm:f>
              <xm:sqref>P160</xm:sqref>
            </x14:sparkline>
            <x14:sparkline>
              <xm:f>월별판매수량!D161:O161</xm:f>
              <xm:sqref>P161</xm:sqref>
            </x14:sparkline>
            <x14:sparkline>
              <xm:f>월별판매수량!D162:O162</xm:f>
              <xm:sqref>P162</xm:sqref>
            </x14:sparkline>
            <x14:sparkline>
              <xm:f>월별판매수량!D163:O163</xm:f>
              <xm:sqref>P163</xm:sqref>
            </x14:sparkline>
            <x14:sparkline>
              <xm:f>월별판매수량!D164:O164</xm:f>
              <xm:sqref>P164</xm:sqref>
            </x14:sparkline>
            <x14:sparkline>
              <xm:f>월별판매수량!D165:O165</xm:f>
              <xm:sqref>P165</xm:sqref>
            </x14:sparkline>
            <x14:sparkline>
              <xm:f>월별판매수량!D166:O166</xm:f>
              <xm:sqref>P166</xm:sqref>
            </x14:sparkline>
            <x14:sparkline>
              <xm:f>월별판매수량!D167:O167</xm:f>
              <xm:sqref>P167</xm:sqref>
            </x14:sparkline>
            <x14:sparkline>
              <xm:f>월별판매수량!D168:O168</xm:f>
              <xm:sqref>P168</xm:sqref>
            </x14:sparkline>
            <x14:sparkline>
              <xm:f>월별판매수량!D169:O169</xm:f>
              <xm:sqref>P169</xm:sqref>
            </x14:sparkline>
            <x14:sparkline>
              <xm:f>월별판매수량!D170:O170</xm:f>
              <xm:sqref>P170</xm:sqref>
            </x14:sparkline>
            <x14:sparkline>
              <xm:f>월별판매수량!D171:O171</xm:f>
              <xm:sqref>P171</xm:sqref>
            </x14:sparkline>
            <x14:sparkline>
              <xm:f>월별판매수량!D172:O172</xm:f>
              <xm:sqref>P172</xm:sqref>
            </x14:sparkline>
            <x14:sparkline>
              <xm:f>월별판매수량!D173:O173</xm:f>
              <xm:sqref>P173</xm:sqref>
            </x14:sparkline>
            <x14:sparkline>
              <xm:f>월별판매수량!D174:O174</xm:f>
              <xm:sqref>P174</xm:sqref>
            </x14:sparkline>
            <x14:sparkline>
              <xm:f>월별판매수량!D175:O175</xm:f>
              <xm:sqref>P175</xm:sqref>
            </x14:sparkline>
            <x14:sparkline>
              <xm:f>월별판매수량!D176:O176</xm:f>
              <xm:sqref>P176</xm:sqref>
            </x14:sparkline>
            <x14:sparkline>
              <xm:f>월별판매수량!D177:O177</xm:f>
              <xm:sqref>P177</xm:sqref>
            </x14:sparkline>
            <x14:sparkline>
              <xm:f>월별판매수량!D178:O178</xm:f>
              <xm:sqref>P178</xm:sqref>
            </x14:sparkline>
            <x14:sparkline>
              <xm:f>월별판매수량!D182:O182</xm:f>
              <xm:sqref>P182</xm:sqref>
            </x14:sparkline>
            <x14:sparkline>
              <xm:f>월별판매수량!D183:O183</xm:f>
              <xm:sqref>P183</xm:sqref>
            </x14:sparkline>
            <x14:sparkline>
              <xm:f>월별판매수량!D184:O184</xm:f>
              <xm:sqref>P184</xm:sqref>
            </x14:sparkline>
            <x14:sparkline>
              <xm:f>월별판매수량!D185:O185</xm:f>
              <xm:sqref>P185</xm:sqref>
            </x14:sparkline>
            <x14:sparkline>
              <xm:f>월별판매수량!D186:O186</xm:f>
              <xm:sqref>P186</xm:sqref>
            </x14:sparkline>
            <x14:sparkline>
              <xm:f>월별판매수량!D187:O187</xm:f>
              <xm:sqref>P187</xm:sqref>
            </x14:sparkline>
            <x14:sparkline>
              <xm:f>월별판매수량!D188:O188</xm:f>
              <xm:sqref>P188</xm:sqref>
            </x14:sparkline>
            <x14:sparkline>
              <xm:f>월별판매수량!D189:O189</xm:f>
              <xm:sqref>P189</xm:sqref>
            </x14:sparkline>
            <x14:sparkline>
              <xm:f>월별판매수량!D190:O190</xm:f>
              <xm:sqref>P190</xm:sqref>
            </x14:sparkline>
            <x14:sparkline>
              <xm:f>월별판매수량!D191:O191</xm:f>
              <xm:sqref>P191</xm:sqref>
            </x14:sparkline>
            <x14:sparkline>
              <xm:f>월별판매수량!D192:O192</xm:f>
              <xm:sqref>P192</xm:sqref>
            </x14:sparkline>
            <x14:sparkline>
              <xm:f>월별판매수량!D193:O193</xm:f>
              <xm:sqref>P193</xm:sqref>
            </x14:sparkline>
            <x14:sparkline>
              <xm:f>월별판매수량!D194:O194</xm:f>
              <xm:sqref>P194</xm:sqref>
            </x14:sparkline>
            <x14:sparkline>
              <xm:f>월별판매수량!D195:O195</xm:f>
              <xm:sqref>P195</xm:sqref>
            </x14:sparkline>
            <x14:sparkline>
              <xm:f>월별판매수량!D196:O196</xm:f>
              <xm:sqref>P196</xm:sqref>
            </x14:sparkline>
            <x14:sparkline>
              <xm:f>월별판매수량!D197:O197</xm:f>
              <xm:sqref>P197</xm:sqref>
            </x14:sparkline>
            <x14:sparkline>
              <xm:f>월별판매수량!D198:O198</xm:f>
              <xm:sqref>P198</xm:sqref>
            </x14:sparkline>
            <x14:sparkline>
              <xm:f>월별판매수량!D199:O199</xm:f>
              <xm:sqref>P199</xm:sqref>
            </x14:sparkline>
            <x14:sparkline>
              <xm:f>월별판매수량!D200:O200</xm:f>
              <xm:sqref>P200</xm:sqref>
            </x14:sparkline>
            <x14:sparkline>
              <xm:f>월별판매수량!D201:O201</xm:f>
              <xm:sqref>P201</xm:sqref>
            </x14:sparkline>
            <x14:sparkline>
              <xm:f>월별판매수량!D202:O202</xm:f>
              <xm:sqref>P202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온라인업체</vt:lpstr>
      <vt:lpstr>월별판매수량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IT활용서팀</cp:lastModifiedBy>
  <dcterms:created xsi:type="dcterms:W3CDTF">2025-01-18T02:32:38Z</dcterms:created>
  <dcterms:modified xsi:type="dcterms:W3CDTF">2025-05-05T13:41:15Z</dcterms:modified>
</cp:coreProperties>
</file>