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8_{41F9D78C-9CB5-4CF1-9272-863B56D3702E}" xr6:coauthVersionLast="47" xr6:coauthVersionMax="47" xr10:uidLastSave="{00000000-0000-0000-0000-000000000000}"/>
  <bookViews>
    <workbookView xWindow="-15480" yWindow="3780" windowWidth="15600" windowHeight="11760" xr2:uid="{C1311383-02B0-4645-8D46-DE2CEF37FD77}"/>
  </bookViews>
  <sheets>
    <sheet name="대시보드" sheetId="2" r:id="rId1"/>
    <sheet name="Sheet1" sheetId="3" r:id="rId2"/>
    <sheet name="상품리스트" sheetId="1" r:id="rId3"/>
  </sheets>
  <definedNames>
    <definedName name="_xlnm._FilterDatabase" localSheetId="2" hidden="1">상품리스트!$A$4:$L$1325</definedName>
    <definedName name="슬라이서_관리부서">#N/A</definedName>
    <definedName name="슬라이서_금리연동구분">#N/A</definedName>
    <definedName name="슬라이서_보험분류">#N/A</definedName>
    <definedName name="슬라이서_온라인여부">#N/A</definedName>
  </definedNames>
  <calcPr calcId="191029"/>
  <pivotCaches>
    <pivotCache cacheId="140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I10" i="3"/>
</calcChain>
</file>

<file path=xl/sharedStrings.xml><?xml version="1.0" encoding="utf-8"?>
<sst xmlns="http://schemas.openxmlformats.org/spreadsheetml/2006/main" count="13256" uniqueCount="1726">
  <si>
    <t>고객코드</t>
    <phoneticPr fontId="2" type="noConversion"/>
  </si>
  <si>
    <t>고객성별</t>
    <phoneticPr fontId="2" type="noConversion"/>
  </si>
  <si>
    <t>관리부서</t>
    <phoneticPr fontId="2" type="noConversion"/>
  </si>
  <si>
    <t>개인단체구분</t>
  </si>
  <si>
    <t>금리연동구분</t>
  </si>
  <si>
    <t>보험기간</t>
    <phoneticPr fontId="2" type="noConversion"/>
  </si>
  <si>
    <t>월 보험료</t>
    <phoneticPr fontId="2" type="noConversion"/>
  </si>
  <si>
    <t>여</t>
  </si>
  <si>
    <t>보장성보험</t>
  </si>
  <si>
    <t>개인/단체</t>
  </si>
  <si>
    <t>고정</t>
  </si>
  <si>
    <t>비온라인</t>
  </si>
  <si>
    <t>남</t>
  </si>
  <si>
    <t>(무)실속정기2종환급</t>
  </si>
  <si>
    <t>연동</t>
  </si>
  <si>
    <t>온라인</t>
  </si>
  <si>
    <t>남</t>
    <phoneticPr fontId="2" type="noConversion"/>
  </si>
  <si>
    <t>(무)치매2종(50%지급)</t>
  </si>
  <si>
    <t>(무)실손3종종합</t>
  </si>
  <si>
    <t>개인</t>
  </si>
  <si>
    <t>(무)온라인정기2종</t>
  </si>
  <si>
    <t>(무)에버리치상해</t>
  </si>
  <si>
    <t>저축성보험</t>
  </si>
  <si>
    <t>단체보장</t>
  </si>
  <si>
    <t>단체</t>
  </si>
  <si>
    <t>(무)희망생활</t>
  </si>
  <si>
    <t>(무)온라인희망상해</t>
  </si>
  <si>
    <t>(무)실손1종종합</t>
  </si>
  <si>
    <t>(무)실손전환질병</t>
  </si>
  <si>
    <t>(무)자녀지킴이2종</t>
  </si>
  <si>
    <t>연금보험</t>
  </si>
  <si>
    <t>어깨동무연금</t>
  </si>
  <si>
    <t>(무)실손전환선택상해</t>
  </si>
  <si>
    <t>(무)와이드건강2종</t>
  </si>
  <si>
    <t>(무)요양보험</t>
  </si>
  <si>
    <t>(무)실손2종질병</t>
  </si>
  <si>
    <t>(무)간편실손질병</t>
  </si>
  <si>
    <t>(무)온라인어린이</t>
  </si>
  <si>
    <t>(무)실손전환표준질병</t>
  </si>
  <si>
    <t>(무)실속정기2종순수</t>
  </si>
  <si>
    <t>(무)노후실손상해</t>
  </si>
  <si>
    <t>(무)간편실손상해</t>
  </si>
  <si>
    <t>(무)희망질병생활</t>
  </si>
  <si>
    <t>(무)실손전환선택질병</t>
  </si>
  <si>
    <t>(무)간편건강1종</t>
  </si>
  <si>
    <t>(무)실손3종질병</t>
  </si>
  <si>
    <t>(무)치매1종(표준)</t>
  </si>
  <si>
    <t>(무)실손전환종합</t>
  </si>
  <si>
    <t>(무)급여실손상해</t>
  </si>
  <si>
    <t>(무)실손전환상해</t>
  </si>
  <si>
    <t>(무)노후실손질병</t>
  </si>
  <si>
    <t>(무)자녀지킴이1종</t>
  </si>
  <si>
    <t>(무)희망생활상해</t>
  </si>
  <si>
    <t>(무)실손전환선택입원</t>
  </si>
  <si>
    <t>(무)온라인종신</t>
  </si>
  <si>
    <t>(무)급여실손질병</t>
  </si>
  <si>
    <t>(무)실손전환선택통원</t>
  </si>
  <si>
    <t>(무)온라인당뇨</t>
  </si>
  <si>
    <t>(무)예금제휴1종</t>
  </si>
  <si>
    <t>(무)간편건강2종</t>
  </si>
  <si>
    <t>(무)실속정기1종환급</t>
  </si>
  <si>
    <t>(무)치아보험</t>
  </si>
  <si>
    <t>(무)간편실손종합</t>
  </si>
  <si>
    <t>(무)치매2종(표준)</t>
  </si>
  <si>
    <t>(무)희망상해</t>
  </si>
  <si>
    <t>(무)온라인희망</t>
  </si>
  <si>
    <t>(무)안전벨트IN</t>
  </si>
  <si>
    <t>치아보험</t>
  </si>
  <si>
    <t>(무)온라인저축</t>
  </si>
  <si>
    <t>평생암보장</t>
  </si>
  <si>
    <t>(무)하나로OK</t>
  </si>
  <si>
    <t>(무)어깨동무2종</t>
  </si>
  <si>
    <t>(무)희망종합</t>
  </si>
  <si>
    <t>(무)온라인종합건강</t>
  </si>
  <si>
    <t>(무)노후실손종합</t>
  </si>
  <si>
    <t>(무)통합건강플러스</t>
  </si>
  <si>
    <t>(무)당뇨안심플러스</t>
  </si>
  <si>
    <t>(무)실손전환선택종합</t>
  </si>
  <si>
    <t>(무)어깨동무1종</t>
  </si>
  <si>
    <t>연금저축</t>
  </si>
  <si>
    <t>(무)건강클리닉</t>
  </si>
  <si>
    <t>(무)실손전환표준종합</t>
  </si>
  <si>
    <t>(무)온라인요양</t>
  </si>
  <si>
    <t>(무)온라인치매간병</t>
  </si>
  <si>
    <t>(무)통합건강</t>
  </si>
  <si>
    <t>(무)급여실손종합</t>
  </si>
  <si>
    <t>(무)실손전환표준통원</t>
  </si>
  <si>
    <t>(무)와이드건강1종</t>
  </si>
  <si>
    <t>(무)와이드건강플러스</t>
  </si>
  <si>
    <t>여</t>
    <phoneticPr fontId="2" type="noConversion"/>
  </si>
  <si>
    <t>(무)온라인착한안전</t>
  </si>
  <si>
    <t>(무)우체국연금</t>
  </si>
  <si>
    <t>(무)실속2종플러스</t>
  </si>
  <si>
    <t>(무)온라인입원수술</t>
  </si>
  <si>
    <t>치아보험(갱신형)</t>
  </si>
  <si>
    <t>요양보험</t>
  </si>
  <si>
    <t>(무)실손전환표준상해</t>
  </si>
  <si>
    <t>(무)치매1종(50%지급)</t>
  </si>
  <si>
    <t>(무)온라인희망질병</t>
  </si>
  <si>
    <t>(무)실손표준형질병</t>
  </si>
  <si>
    <t>(무)온라인암</t>
  </si>
  <si>
    <t>(무)예금제휴3종</t>
  </si>
  <si>
    <t>(무)어깨동무3종</t>
  </si>
  <si>
    <t>(무)온라인와이드암</t>
  </si>
  <si>
    <t>(무)온라인미니암1종</t>
  </si>
  <si>
    <t>(무)희망질병상해</t>
  </si>
  <si>
    <t>(무)에버리치상해IN</t>
  </si>
  <si>
    <t>(무)당뇨안심</t>
  </si>
  <si>
    <t>(무)실손종합</t>
  </si>
  <si>
    <t>(무)실손전환표준입원</t>
  </si>
  <si>
    <t>(무)가족암1종일반</t>
  </si>
  <si>
    <t>(무)온라인희망종합</t>
  </si>
  <si>
    <t>요양보험(갱신형)</t>
  </si>
  <si>
    <t>(무)간편가입건강</t>
  </si>
  <si>
    <t>(무)실손표준형종합</t>
  </si>
  <si>
    <t>(무)온라인미니암2종</t>
  </si>
  <si>
    <t>(무)온라인연금저축</t>
  </si>
  <si>
    <t>(무)가족암3종실버</t>
  </si>
  <si>
    <t>(무)실손표준형상해</t>
  </si>
  <si>
    <t>(무)큰병큰보장</t>
  </si>
  <si>
    <t>(무)온라인희망생활</t>
  </si>
  <si>
    <t>(무)실속정기1종순수</t>
  </si>
  <si>
    <t>(무)개인연금이전형</t>
  </si>
  <si>
    <t>(무)실손2종종합</t>
  </si>
  <si>
    <t>(무)연금저축이전형</t>
  </si>
  <si>
    <t>(무)희망질병</t>
  </si>
  <si>
    <t>(무)온라인정기1종</t>
  </si>
  <si>
    <t>(무)실손1종질병</t>
  </si>
  <si>
    <t>(무)안전벨트</t>
  </si>
  <si>
    <t>(무)가족암2종환급</t>
  </si>
  <si>
    <t>(무)온라인3대질병</t>
  </si>
  <si>
    <t>(무)실속1종플러스</t>
  </si>
  <si>
    <t>(무)실손질병</t>
  </si>
  <si>
    <t>(무)예금제휴2종</t>
  </si>
  <si>
    <t>(무)가족암</t>
  </si>
  <si>
    <t>(무)우리단체</t>
  </si>
  <si>
    <t>B104189</t>
  </si>
  <si>
    <t>B105321</t>
  </si>
  <si>
    <t>B107358</t>
  </si>
  <si>
    <t>B106285</t>
  </si>
  <si>
    <t>B100625</t>
  </si>
  <si>
    <t>B107033</t>
  </si>
  <si>
    <t>B106713</t>
  </si>
  <si>
    <t>B106391</t>
  </si>
  <si>
    <t>B101533</t>
  </si>
  <si>
    <t>B101644</t>
  </si>
  <si>
    <t>B105116</t>
  </si>
  <si>
    <t>B109186</t>
  </si>
  <si>
    <t>B106779</t>
  </si>
  <si>
    <t>B103971</t>
  </si>
  <si>
    <t>B103760</t>
  </si>
  <si>
    <t>B105913</t>
  </si>
  <si>
    <t>B106145</t>
  </si>
  <si>
    <t>B100395</t>
  </si>
  <si>
    <t>B107109</t>
  </si>
  <si>
    <t>B105448</t>
  </si>
  <si>
    <t>B100295</t>
  </si>
  <si>
    <t>B102847</t>
  </si>
  <si>
    <t>B103381</t>
  </si>
  <si>
    <t>B101847</t>
  </si>
  <si>
    <t>B100167</t>
  </si>
  <si>
    <t>B103214</t>
  </si>
  <si>
    <t>B100925</t>
  </si>
  <si>
    <t>B109249</t>
  </si>
  <si>
    <t>B102668</t>
  </si>
  <si>
    <t>B106467</t>
  </si>
  <si>
    <t>B100833</t>
  </si>
  <si>
    <t>B107043</t>
  </si>
  <si>
    <t>B102123</t>
  </si>
  <si>
    <t>B102673</t>
  </si>
  <si>
    <t>B106231</t>
  </si>
  <si>
    <t>B109713</t>
  </si>
  <si>
    <t>B105568</t>
  </si>
  <si>
    <t>B100380</t>
  </si>
  <si>
    <t>B101400</t>
  </si>
  <si>
    <t>B103849</t>
  </si>
  <si>
    <t>B108263</t>
  </si>
  <si>
    <t>B100598</t>
  </si>
  <si>
    <t>B106822</t>
  </si>
  <si>
    <t>B108746</t>
  </si>
  <si>
    <t>B100545</t>
  </si>
  <si>
    <t>B107284</t>
  </si>
  <si>
    <t>B102755</t>
  </si>
  <si>
    <t>B109356</t>
  </si>
  <si>
    <t>B108589</t>
  </si>
  <si>
    <t>B101431</t>
  </si>
  <si>
    <t>B102576</t>
  </si>
  <si>
    <t>B104619</t>
  </si>
  <si>
    <t>B109123</t>
  </si>
  <si>
    <t>B107461</t>
  </si>
  <si>
    <t>B103009</t>
  </si>
  <si>
    <t>B101696</t>
  </si>
  <si>
    <t>B102679</t>
  </si>
  <si>
    <t>B103921</t>
  </si>
  <si>
    <t>B106676</t>
  </si>
  <si>
    <t>B107898</t>
  </si>
  <si>
    <t>B105730</t>
  </si>
  <si>
    <t>B106355</t>
  </si>
  <si>
    <t>B106656</t>
  </si>
  <si>
    <t>B108255</t>
  </si>
  <si>
    <t>B104313</t>
  </si>
  <si>
    <t>B105044</t>
  </si>
  <si>
    <t>B104914</t>
  </si>
  <si>
    <t>B109040</t>
  </si>
  <si>
    <t>B108251</t>
  </si>
  <si>
    <t>B106647</t>
  </si>
  <si>
    <t>B106973</t>
  </si>
  <si>
    <t>B100739</t>
  </si>
  <si>
    <t>B105450</t>
  </si>
  <si>
    <t>B104295</t>
  </si>
  <si>
    <t>B106749</t>
  </si>
  <si>
    <t>B102015</t>
  </si>
  <si>
    <t>B100943</t>
  </si>
  <si>
    <t>B101593</t>
  </si>
  <si>
    <t>B103962</t>
  </si>
  <si>
    <t>B106184</t>
  </si>
  <si>
    <t>B107343</t>
  </si>
  <si>
    <t>B109835</t>
  </si>
  <si>
    <t>B108055</t>
  </si>
  <si>
    <t>B102339</t>
  </si>
  <si>
    <t>B109894</t>
  </si>
  <si>
    <t>B108162</t>
  </si>
  <si>
    <t>B104900</t>
  </si>
  <si>
    <t>B109056</t>
  </si>
  <si>
    <t>B109045</t>
  </si>
  <si>
    <t>B100309</t>
  </si>
  <si>
    <t>B106850</t>
  </si>
  <si>
    <t>B107400</t>
  </si>
  <si>
    <t>B104069</t>
  </si>
  <si>
    <t>B107908</t>
  </si>
  <si>
    <t>B107222</t>
  </si>
  <si>
    <t>B105599</t>
  </si>
  <si>
    <t>B108643</t>
  </si>
  <si>
    <t>B108004</t>
  </si>
  <si>
    <t>B106734</t>
  </si>
  <si>
    <t>B104717</t>
  </si>
  <si>
    <t>B102405</t>
  </si>
  <si>
    <t>B100854</t>
  </si>
  <si>
    <t>B106843</t>
  </si>
  <si>
    <t>B101108</t>
  </si>
  <si>
    <t>B100093</t>
  </si>
  <si>
    <t>B105781</t>
  </si>
  <si>
    <t>B105885</t>
  </si>
  <si>
    <t>B109016</t>
  </si>
  <si>
    <t>B103452</t>
  </si>
  <si>
    <t>B102158</t>
  </si>
  <si>
    <t>B108566</t>
  </si>
  <si>
    <t>B107419</t>
  </si>
  <si>
    <t>B103741</t>
  </si>
  <si>
    <t>B108942</t>
  </si>
  <si>
    <t>B102381</t>
  </si>
  <si>
    <t>B106587</t>
  </si>
  <si>
    <t>B105371</t>
  </si>
  <si>
    <t>B109110</t>
  </si>
  <si>
    <t>B102233</t>
  </si>
  <si>
    <t>B104592</t>
  </si>
  <si>
    <t>B212226</t>
  </si>
  <si>
    <t>B213845</t>
  </si>
  <si>
    <t>B216518</t>
  </si>
  <si>
    <t>B215804</t>
  </si>
  <si>
    <t>B214915</t>
  </si>
  <si>
    <t>B211489</t>
  </si>
  <si>
    <t>B219650</t>
  </si>
  <si>
    <t>B210471</t>
  </si>
  <si>
    <t>B217893</t>
  </si>
  <si>
    <t>B218278</t>
  </si>
  <si>
    <t>B214867</t>
  </si>
  <si>
    <t>B216052</t>
  </si>
  <si>
    <t>B216638</t>
  </si>
  <si>
    <t>B212118</t>
  </si>
  <si>
    <t>B218108</t>
  </si>
  <si>
    <t>B218439</t>
  </si>
  <si>
    <t>B217438</t>
  </si>
  <si>
    <t>B216168</t>
  </si>
  <si>
    <t>B219332</t>
  </si>
  <si>
    <t>B216764</t>
  </si>
  <si>
    <t>B231400</t>
  </si>
  <si>
    <t>B234824</t>
  </si>
  <si>
    <t>B239982</t>
  </si>
  <si>
    <t>B239449</t>
  </si>
  <si>
    <t>B237383</t>
  </si>
  <si>
    <t>B235681</t>
  </si>
  <si>
    <t>B231652</t>
  </si>
  <si>
    <t>B233738</t>
  </si>
  <si>
    <t>B238420</t>
  </si>
  <si>
    <t>B231956</t>
  </si>
  <si>
    <t>B238985</t>
  </si>
  <si>
    <t>B236845</t>
  </si>
  <si>
    <t>B239063</t>
  </si>
  <si>
    <t>B231793</t>
  </si>
  <si>
    <t>B236430</t>
  </si>
  <si>
    <t>B109366</t>
  </si>
  <si>
    <t>B107359</t>
  </si>
  <si>
    <t>(무)가족암2종일반</t>
  </si>
  <si>
    <t>B107360</t>
  </si>
  <si>
    <t>(무)가족암3종일반</t>
  </si>
  <si>
    <t>(무)가족암1종환급</t>
  </si>
  <si>
    <t>B106286</t>
  </si>
  <si>
    <t>B106287</t>
  </si>
  <si>
    <t>(무)가족암3종환급</t>
  </si>
  <si>
    <t>(무)안전1종</t>
  </si>
  <si>
    <t>(무)백세건강1종</t>
  </si>
  <si>
    <t>(무)백세건강2종</t>
  </si>
  <si>
    <t>(무)간편1종암</t>
  </si>
  <si>
    <t>(무)간편1종2대암</t>
  </si>
  <si>
    <t>(무)만원행복암</t>
  </si>
  <si>
    <t>(무)실손선택상해</t>
  </si>
  <si>
    <t>(무)실손선택종합</t>
  </si>
  <si>
    <t>(무)실손선택질병</t>
  </si>
  <si>
    <t>(무)우체국연금노후</t>
  </si>
  <si>
    <t>노후연금</t>
  </si>
  <si>
    <t>노후연금저축</t>
  </si>
  <si>
    <t>더빠른연금</t>
  </si>
  <si>
    <t>퇴직연금</t>
  </si>
  <si>
    <t>연금펀드</t>
  </si>
  <si>
    <t>변액연금</t>
  </si>
  <si>
    <t>즉시연금</t>
  </si>
  <si>
    <t>퇴직연금(온라인)</t>
  </si>
  <si>
    <t>연금펀드(온라인)</t>
  </si>
  <si>
    <t>변액연금(온라인)</t>
  </si>
  <si>
    <t>즉시연금(온라인)</t>
  </si>
  <si>
    <t>다이렉트연금</t>
  </si>
  <si>
    <t>다이렉트연금(온라인)</t>
  </si>
  <si>
    <t>맥스저축</t>
  </si>
  <si>
    <t>연금저축보험</t>
  </si>
  <si>
    <t>(무)GREEN(비과세)</t>
  </si>
  <si>
    <t>(무)GREEN(일반형)</t>
  </si>
  <si>
    <t>(무)BLUE(비과세)</t>
  </si>
  <si>
    <t>(무)BLUE(일반형)</t>
  </si>
  <si>
    <t>(무)파워저축1종</t>
  </si>
  <si>
    <t>(무)파워저축2종</t>
  </si>
  <si>
    <t>(무)파워적립저축1종</t>
  </si>
  <si>
    <t>(무)파워적립저축2종</t>
  </si>
  <si>
    <t>순수만기저축</t>
  </si>
  <si>
    <t>가족저축</t>
  </si>
  <si>
    <t>사랑저축</t>
  </si>
  <si>
    <t>우리저축</t>
  </si>
  <si>
    <t>직장저축</t>
  </si>
  <si>
    <t>(무)든든종신1종</t>
  </si>
  <si>
    <t>(무)든든종신2종</t>
  </si>
  <si>
    <t>(무)간편2종2대암</t>
  </si>
  <si>
    <t>(무)간편2종암</t>
  </si>
  <si>
    <t>B234934</t>
  </si>
  <si>
    <t>E9951</t>
  </si>
  <si>
    <t>E2341</t>
  </si>
  <si>
    <t>E7476</t>
  </si>
  <si>
    <t>E7019</t>
  </si>
  <si>
    <t>E6104</t>
  </si>
  <si>
    <t>E8302</t>
  </si>
  <si>
    <t>E0324</t>
  </si>
  <si>
    <t>E8157</t>
  </si>
  <si>
    <t>E2582</t>
  </si>
  <si>
    <t>E0659</t>
  </si>
  <si>
    <t>E3933</t>
  </si>
  <si>
    <t>E4542</t>
  </si>
  <si>
    <t>E6700</t>
  </si>
  <si>
    <t>E3876</t>
  </si>
  <si>
    <t>E8222</t>
  </si>
  <si>
    <t>E6916</t>
  </si>
  <si>
    <t>E0239</t>
  </si>
  <si>
    <t>E7503</t>
  </si>
  <si>
    <t>E0772</t>
  </si>
  <si>
    <t>E8881</t>
  </si>
  <si>
    <t>E3425</t>
  </si>
  <si>
    <t>E4792</t>
  </si>
  <si>
    <t>E7385</t>
  </si>
  <si>
    <t>E8678</t>
  </si>
  <si>
    <t>E8929</t>
  </si>
  <si>
    <t>E0518</t>
  </si>
  <si>
    <t>E9975</t>
  </si>
  <si>
    <t>E2713</t>
  </si>
  <si>
    <t>E3856</t>
  </si>
  <si>
    <t>E8205</t>
  </si>
  <si>
    <t>E9932</t>
  </si>
  <si>
    <t>E0886</t>
  </si>
  <si>
    <t>C062515</t>
  </si>
  <si>
    <t>C144517</t>
  </si>
  <si>
    <t>C310908</t>
  </si>
  <si>
    <t>C955303</t>
  </si>
  <si>
    <t>C922961</t>
  </si>
  <si>
    <t>C848108</t>
  </si>
  <si>
    <t>C835836</t>
  </si>
  <si>
    <t>C136473</t>
  </si>
  <si>
    <t>C777768</t>
  </si>
  <si>
    <t>C564155</t>
  </si>
  <si>
    <t>C752663</t>
  </si>
  <si>
    <t>C454801</t>
  </si>
  <si>
    <t>C061005</t>
  </si>
  <si>
    <t>C555212</t>
  </si>
  <si>
    <t>C117942</t>
  </si>
  <si>
    <t>C633567</t>
  </si>
  <si>
    <t>C422530</t>
  </si>
  <si>
    <t>C010747</t>
  </si>
  <si>
    <t>C849131</t>
  </si>
  <si>
    <t>C533638</t>
  </si>
  <si>
    <t>C768203</t>
  </si>
  <si>
    <t>C624878</t>
  </si>
  <si>
    <t>C938847</t>
  </si>
  <si>
    <t>C384692</t>
  </si>
  <si>
    <t>C069051</t>
  </si>
  <si>
    <t>C738565</t>
  </si>
  <si>
    <t>C459377</t>
  </si>
  <si>
    <t>C470156</t>
  </si>
  <si>
    <t>C044800</t>
  </si>
  <si>
    <t>C740652</t>
  </si>
  <si>
    <t>C510996</t>
  </si>
  <si>
    <t>C141849</t>
  </si>
  <si>
    <t>C145457</t>
  </si>
  <si>
    <t>C958593</t>
  </si>
  <si>
    <t>C787559</t>
  </si>
  <si>
    <t>C504200</t>
  </si>
  <si>
    <t>C227266</t>
  </si>
  <si>
    <t>C364581</t>
  </si>
  <si>
    <t>C283411</t>
  </si>
  <si>
    <t>C993447</t>
  </si>
  <si>
    <t>C491644</t>
  </si>
  <si>
    <t>C331321</t>
  </si>
  <si>
    <t>C574532</t>
  </si>
  <si>
    <t>C409355</t>
  </si>
  <si>
    <t>C957760</t>
  </si>
  <si>
    <t>C180122</t>
  </si>
  <si>
    <t>C111421</t>
  </si>
  <si>
    <t>C766128</t>
  </si>
  <si>
    <t>C448310</t>
  </si>
  <si>
    <t>C033502</t>
  </si>
  <si>
    <t>C497919</t>
  </si>
  <si>
    <t>C214299</t>
  </si>
  <si>
    <t>C434325</t>
  </si>
  <si>
    <t>C360011</t>
  </si>
  <si>
    <t>C261051</t>
  </si>
  <si>
    <t>C764146</t>
  </si>
  <si>
    <t>C480905</t>
  </si>
  <si>
    <t>C178081</t>
  </si>
  <si>
    <t>C989375</t>
  </si>
  <si>
    <t>C197265</t>
  </si>
  <si>
    <t>C865446</t>
  </si>
  <si>
    <t>C517316</t>
  </si>
  <si>
    <t>C646271</t>
  </si>
  <si>
    <t>C535150</t>
  </si>
  <si>
    <t>C227608</t>
  </si>
  <si>
    <t>C413136</t>
  </si>
  <si>
    <t>C848063</t>
  </si>
  <si>
    <t>C149474</t>
  </si>
  <si>
    <t>C112091</t>
  </si>
  <si>
    <t>C273819</t>
  </si>
  <si>
    <t>C196726</t>
  </si>
  <si>
    <t>C589780</t>
  </si>
  <si>
    <t>C427821</t>
  </si>
  <si>
    <t>C007022</t>
  </si>
  <si>
    <t>C627406</t>
  </si>
  <si>
    <t>C629958</t>
  </si>
  <si>
    <t>C290645</t>
  </si>
  <si>
    <t>C105657</t>
  </si>
  <si>
    <t>C989705</t>
  </si>
  <si>
    <t>C680504</t>
  </si>
  <si>
    <t>C561605</t>
  </si>
  <si>
    <t>C771733</t>
  </si>
  <si>
    <t>C756731</t>
  </si>
  <si>
    <t>C964920</t>
  </si>
  <si>
    <t>C698423</t>
  </si>
  <si>
    <t>C549022</t>
  </si>
  <si>
    <t>C956390</t>
  </si>
  <si>
    <t>C496607</t>
  </si>
  <si>
    <t>C004401</t>
  </si>
  <si>
    <t>C351230</t>
  </si>
  <si>
    <t>C429524</t>
  </si>
  <si>
    <t>C017414</t>
  </si>
  <si>
    <t>C739653</t>
  </si>
  <si>
    <t>C628599</t>
  </si>
  <si>
    <t>C549107</t>
  </si>
  <si>
    <t>C065537</t>
  </si>
  <si>
    <t>C683846</t>
  </si>
  <si>
    <t>C486130</t>
  </si>
  <si>
    <t>C124619</t>
  </si>
  <si>
    <t>C906918</t>
  </si>
  <si>
    <t>C911912</t>
  </si>
  <si>
    <t>C790704</t>
  </si>
  <si>
    <t>C738596</t>
  </si>
  <si>
    <t>C679962</t>
  </si>
  <si>
    <t>C865592</t>
  </si>
  <si>
    <t>C082819</t>
  </si>
  <si>
    <t>C530054</t>
  </si>
  <si>
    <t>C460801</t>
  </si>
  <si>
    <t>C030541</t>
  </si>
  <si>
    <t>C443121</t>
  </si>
  <si>
    <t>C969879</t>
  </si>
  <si>
    <t>C583783</t>
  </si>
  <si>
    <t>C031755</t>
  </si>
  <si>
    <t>C614402</t>
  </si>
  <si>
    <t>C194294</t>
  </si>
  <si>
    <t>C320397</t>
  </si>
  <si>
    <t>C728912</t>
  </si>
  <si>
    <t>C759890</t>
  </si>
  <si>
    <t>C643493</t>
  </si>
  <si>
    <t>C088205</t>
  </si>
  <si>
    <t>C215087</t>
  </si>
  <si>
    <t>C652153</t>
  </si>
  <si>
    <t>C857583</t>
  </si>
  <si>
    <t>C099909</t>
  </si>
  <si>
    <t>C994983</t>
  </si>
  <si>
    <t>C810721</t>
  </si>
  <si>
    <t>C367757</t>
  </si>
  <si>
    <t>C358993</t>
  </si>
  <si>
    <t>C896034</t>
  </si>
  <si>
    <t>C554171</t>
  </si>
  <si>
    <t>C664020</t>
  </si>
  <si>
    <t>C475161</t>
  </si>
  <si>
    <t>C915820</t>
  </si>
  <si>
    <t>C410233</t>
  </si>
  <si>
    <t>C692652</t>
  </si>
  <si>
    <t>C285981</t>
  </si>
  <si>
    <t>C790340</t>
  </si>
  <si>
    <t>C411433</t>
  </si>
  <si>
    <t>C198942</t>
  </si>
  <si>
    <t>C085167</t>
  </si>
  <si>
    <t>C090525</t>
  </si>
  <si>
    <t>C137155</t>
  </si>
  <si>
    <t>C724020</t>
  </si>
  <si>
    <t>C294435</t>
  </si>
  <si>
    <t>C346324</t>
  </si>
  <si>
    <t>C856420</t>
  </si>
  <si>
    <t>C251264</t>
  </si>
  <si>
    <t>C885301</t>
  </si>
  <si>
    <t>C784452</t>
  </si>
  <si>
    <t>C506511</t>
  </si>
  <si>
    <t>C982547</t>
  </si>
  <si>
    <t>C179515</t>
  </si>
  <si>
    <t>C063709</t>
  </si>
  <si>
    <t>C226852</t>
  </si>
  <si>
    <t>C819870</t>
  </si>
  <si>
    <t>C495803</t>
  </si>
  <si>
    <t>C170707</t>
  </si>
  <si>
    <t>C755846</t>
  </si>
  <si>
    <t>C499857</t>
  </si>
  <si>
    <t>C743192</t>
  </si>
  <si>
    <t>C616087</t>
  </si>
  <si>
    <t>C844858</t>
  </si>
  <si>
    <t>C476819</t>
  </si>
  <si>
    <t>C856511</t>
  </si>
  <si>
    <t>C976265</t>
  </si>
  <si>
    <t>C406933</t>
  </si>
  <si>
    <t>C273551</t>
  </si>
  <si>
    <t>C738918</t>
  </si>
  <si>
    <t>C623177</t>
  </si>
  <si>
    <t>C918064</t>
  </si>
  <si>
    <t>C755806</t>
  </si>
  <si>
    <t>C328199</t>
  </si>
  <si>
    <t>C452816</t>
  </si>
  <si>
    <t>C226370</t>
  </si>
  <si>
    <t>C949414</t>
  </si>
  <si>
    <t>C410260</t>
  </si>
  <si>
    <t>C202558</t>
  </si>
  <si>
    <t>C528290</t>
  </si>
  <si>
    <t>C592576</t>
  </si>
  <si>
    <t>C334587</t>
  </si>
  <si>
    <t>C101699</t>
  </si>
  <si>
    <t>C597333</t>
  </si>
  <si>
    <t>C919862</t>
  </si>
  <si>
    <t>C640461</t>
  </si>
  <si>
    <t>C078140</t>
  </si>
  <si>
    <t>C560273</t>
  </si>
  <si>
    <t>C519014</t>
  </si>
  <si>
    <t>C614982</t>
  </si>
  <si>
    <t>C206241</t>
  </si>
  <si>
    <t>C475576</t>
  </si>
  <si>
    <t>C925046</t>
  </si>
  <si>
    <t>C426106</t>
  </si>
  <si>
    <t>C178705</t>
  </si>
  <si>
    <t>C637031</t>
  </si>
  <si>
    <t>C604817</t>
  </si>
  <si>
    <t>C798388</t>
  </si>
  <si>
    <t>C271476</t>
  </si>
  <si>
    <t>C922334</t>
  </si>
  <si>
    <t>C785785</t>
  </si>
  <si>
    <t>C032552</t>
  </si>
  <si>
    <t>C443866</t>
  </si>
  <si>
    <t>C396082</t>
  </si>
  <si>
    <t>C624025</t>
  </si>
  <si>
    <t>C129459</t>
  </si>
  <si>
    <t>C625914</t>
  </si>
  <si>
    <t>C949174</t>
  </si>
  <si>
    <t>C181418</t>
  </si>
  <si>
    <t>C874691</t>
  </si>
  <si>
    <t>C471600</t>
  </si>
  <si>
    <t>C919420</t>
  </si>
  <si>
    <t>C674088</t>
  </si>
  <si>
    <t>C666003</t>
  </si>
  <si>
    <t>C193701</t>
  </si>
  <si>
    <t>C184961</t>
  </si>
  <si>
    <t>C460623</t>
  </si>
  <si>
    <t>C232875</t>
  </si>
  <si>
    <t>C692129</t>
  </si>
  <si>
    <t>C447223</t>
  </si>
  <si>
    <t>C778092</t>
  </si>
  <si>
    <t>C733684</t>
  </si>
  <si>
    <t>C003764</t>
  </si>
  <si>
    <t>C135007</t>
  </si>
  <si>
    <t>C112807</t>
  </si>
  <si>
    <t>C532420</t>
  </si>
  <si>
    <t>C667627</t>
  </si>
  <si>
    <t>C765695</t>
  </si>
  <si>
    <t>C692663</t>
  </si>
  <si>
    <t>C502201</t>
  </si>
  <si>
    <t>C955405</t>
  </si>
  <si>
    <t>C211488</t>
  </si>
  <si>
    <t>C816973</t>
  </si>
  <si>
    <t>C492093</t>
  </si>
  <si>
    <t>C118811</t>
  </si>
  <si>
    <t>C103345</t>
  </si>
  <si>
    <t>C530095</t>
  </si>
  <si>
    <t>C600784</t>
  </si>
  <si>
    <t>C036113</t>
  </si>
  <si>
    <t>C148662</t>
  </si>
  <si>
    <t>C953852</t>
  </si>
  <si>
    <t>C342163</t>
  </si>
  <si>
    <t>C778301</t>
  </si>
  <si>
    <t>C692876</t>
  </si>
  <si>
    <t>C165655</t>
  </si>
  <si>
    <t>C862240</t>
  </si>
  <si>
    <t>C613223</t>
  </si>
  <si>
    <t>C150240</t>
  </si>
  <si>
    <t>C164969</t>
  </si>
  <si>
    <t>C237045</t>
  </si>
  <si>
    <t>C948297</t>
  </si>
  <si>
    <t>C887846</t>
  </si>
  <si>
    <t>C546549</t>
  </si>
  <si>
    <t>C191876</t>
  </si>
  <si>
    <t>C347135</t>
  </si>
  <si>
    <t>C925916</t>
  </si>
  <si>
    <t>C721774</t>
  </si>
  <si>
    <t>C552174</t>
  </si>
  <si>
    <t>C205325</t>
  </si>
  <si>
    <t>C221722</t>
  </si>
  <si>
    <t>C225358</t>
  </si>
  <si>
    <t>C111461</t>
  </si>
  <si>
    <t>C188964</t>
  </si>
  <si>
    <t>C145372</t>
  </si>
  <si>
    <t>C384854</t>
  </si>
  <si>
    <t>C762868</t>
  </si>
  <si>
    <t>C624584</t>
  </si>
  <si>
    <t>C692680</t>
  </si>
  <si>
    <t>C492505</t>
  </si>
  <si>
    <t>C695136</t>
  </si>
  <si>
    <t>C700062</t>
  </si>
  <si>
    <t>C289086</t>
  </si>
  <si>
    <t>C765246</t>
  </si>
  <si>
    <t>C982568</t>
  </si>
  <si>
    <t>C509088</t>
  </si>
  <si>
    <t>C549228</t>
  </si>
  <si>
    <t>C478163</t>
  </si>
  <si>
    <t>C896777</t>
  </si>
  <si>
    <t>C191227</t>
  </si>
  <si>
    <t>C304137</t>
  </si>
  <si>
    <t>C144458</t>
  </si>
  <si>
    <t>C536070</t>
  </si>
  <si>
    <t>C957325</t>
  </si>
  <si>
    <t>C532283</t>
  </si>
  <si>
    <t>C627611</t>
  </si>
  <si>
    <t>C974485</t>
  </si>
  <si>
    <t>C222699</t>
  </si>
  <si>
    <t>C036740</t>
  </si>
  <si>
    <t>C156853</t>
  </si>
  <si>
    <t>C777608</t>
  </si>
  <si>
    <t>C651544</t>
  </si>
  <si>
    <t>C098045</t>
  </si>
  <si>
    <t>C602325</t>
  </si>
  <si>
    <t>C110745</t>
  </si>
  <si>
    <t>C856430</t>
  </si>
  <si>
    <t>C947774</t>
  </si>
  <si>
    <t>C655641</t>
  </si>
  <si>
    <t>C462327</t>
  </si>
  <si>
    <t>C399281</t>
  </si>
  <si>
    <t>C443389</t>
  </si>
  <si>
    <t>C759887</t>
  </si>
  <si>
    <t>C472114</t>
  </si>
  <si>
    <t>C092537</t>
  </si>
  <si>
    <t>C673571</t>
  </si>
  <si>
    <t>C752151</t>
  </si>
  <si>
    <t>C855706</t>
  </si>
  <si>
    <t>C716463</t>
  </si>
  <si>
    <t>C690807</t>
  </si>
  <si>
    <t>C162873</t>
  </si>
  <si>
    <t>C533513</t>
  </si>
  <si>
    <t>C023284</t>
  </si>
  <si>
    <t>C052337</t>
  </si>
  <si>
    <t>C829790</t>
  </si>
  <si>
    <t>C051772</t>
  </si>
  <si>
    <t>C906626</t>
  </si>
  <si>
    <t>C239237</t>
  </si>
  <si>
    <t>C556933</t>
  </si>
  <si>
    <t>C265556</t>
  </si>
  <si>
    <t>C660279</t>
  </si>
  <si>
    <t>C858467</t>
  </si>
  <si>
    <t>C506932</t>
  </si>
  <si>
    <t>C308391</t>
  </si>
  <si>
    <t>C978175</t>
  </si>
  <si>
    <t>C522637</t>
  </si>
  <si>
    <t>C336167</t>
  </si>
  <si>
    <t>C693735</t>
  </si>
  <si>
    <t>C608599</t>
  </si>
  <si>
    <t>C720436</t>
  </si>
  <si>
    <t>C417703</t>
  </si>
  <si>
    <t>C481454</t>
  </si>
  <si>
    <t>C907391</t>
  </si>
  <si>
    <t>C655320</t>
  </si>
  <si>
    <t>C086227</t>
  </si>
  <si>
    <t>C489019</t>
  </si>
  <si>
    <t>C831104</t>
  </si>
  <si>
    <t>C057923</t>
  </si>
  <si>
    <t>C405552</t>
  </si>
  <si>
    <t>C394303</t>
  </si>
  <si>
    <t>C087028</t>
  </si>
  <si>
    <t>C142637</t>
  </si>
  <si>
    <t>C330590</t>
  </si>
  <si>
    <t>C819366</t>
  </si>
  <si>
    <t>C200009</t>
  </si>
  <si>
    <t>C264988</t>
  </si>
  <si>
    <t>C106012</t>
  </si>
  <si>
    <t>C690954</t>
  </si>
  <si>
    <t>C161365</t>
  </si>
  <si>
    <t>C863591</t>
  </si>
  <si>
    <t>C667417</t>
  </si>
  <si>
    <t>C544650</t>
  </si>
  <si>
    <t>C727482</t>
  </si>
  <si>
    <t>C116732</t>
  </si>
  <si>
    <t>C900483</t>
  </si>
  <si>
    <t>C290611</t>
  </si>
  <si>
    <t>C771363</t>
  </si>
  <si>
    <t>C313866</t>
  </si>
  <si>
    <t>C528778</t>
  </si>
  <si>
    <t>C785018</t>
  </si>
  <si>
    <t>C047364</t>
  </si>
  <si>
    <t>C422280</t>
  </si>
  <si>
    <t>C966122</t>
  </si>
  <si>
    <t>C917988</t>
  </si>
  <si>
    <t>C257891</t>
  </si>
  <si>
    <t>C947204</t>
  </si>
  <si>
    <t>C535391</t>
  </si>
  <si>
    <t>C796084</t>
  </si>
  <si>
    <t>C633815</t>
  </si>
  <si>
    <t>C826236</t>
  </si>
  <si>
    <t>C279739</t>
  </si>
  <si>
    <t>C395036</t>
  </si>
  <si>
    <t>C092961</t>
  </si>
  <si>
    <t>C590894</t>
  </si>
  <si>
    <t>C640402</t>
  </si>
  <si>
    <t>C955862</t>
  </si>
  <si>
    <t>C415100</t>
  </si>
  <si>
    <t>C608687</t>
  </si>
  <si>
    <t>C688608</t>
  </si>
  <si>
    <t>C341938</t>
  </si>
  <si>
    <t>C275650</t>
  </si>
  <si>
    <t>C295735</t>
  </si>
  <si>
    <t>C570433</t>
  </si>
  <si>
    <t>C316308</t>
  </si>
  <si>
    <t>C706684</t>
  </si>
  <si>
    <t>C607465</t>
  </si>
  <si>
    <t>C421585</t>
  </si>
  <si>
    <t>C141611</t>
  </si>
  <si>
    <t>C094420</t>
  </si>
  <si>
    <t>C887468</t>
  </si>
  <si>
    <t>C801709</t>
  </si>
  <si>
    <t>C931005</t>
  </si>
  <si>
    <t>C647647</t>
  </si>
  <si>
    <t>C594595</t>
  </si>
  <si>
    <t>C549809</t>
  </si>
  <si>
    <t>C051567</t>
  </si>
  <si>
    <t>C538952</t>
  </si>
  <si>
    <t>C755698</t>
  </si>
  <si>
    <t>C247845</t>
  </si>
  <si>
    <t>C853818</t>
  </si>
  <si>
    <t>C113111</t>
  </si>
  <si>
    <t>C379087</t>
  </si>
  <si>
    <t>C588087</t>
  </si>
  <si>
    <t>C916338</t>
  </si>
  <si>
    <t>C081963</t>
  </si>
  <si>
    <t>C235651</t>
  </si>
  <si>
    <t>C401265</t>
  </si>
  <si>
    <t>C550325</t>
  </si>
  <si>
    <t>C898382</t>
  </si>
  <si>
    <t>C498992</t>
  </si>
  <si>
    <t>C747561</t>
  </si>
  <si>
    <t>C284811</t>
  </si>
  <si>
    <t>C934469</t>
  </si>
  <si>
    <t>C932047</t>
  </si>
  <si>
    <t>C919685</t>
  </si>
  <si>
    <t>C795984</t>
  </si>
  <si>
    <t>C542584</t>
  </si>
  <si>
    <t>C712192</t>
  </si>
  <si>
    <t>C356202</t>
  </si>
  <si>
    <t>C001487</t>
  </si>
  <si>
    <t>C608807</t>
  </si>
  <si>
    <t>C375247</t>
  </si>
  <si>
    <t>C120135</t>
  </si>
  <si>
    <t>C442207</t>
  </si>
  <si>
    <t>C942385</t>
  </si>
  <si>
    <t>C551684</t>
  </si>
  <si>
    <t>C762863</t>
  </si>
  <si>
    <t>C987160</t>
  </si>
  <si>
    <t>C772907</t>
  </si>
  <si>
    <t>C346247</t>
  </si>
  <si>
    <t>C505300</t>
  </si>
  <si>
    <t>C062886</t>
  </si>
  <si>
    <t>C862452</t>
  </si>
  <si>
    <t>C442133</t>
  </si>
  <si>
    <t>C114292</t>
  </si>
  <si>
    <t>C047440</t>
  </si>
  <si>
    <t>C865470</t>
  </si>
  <si>
    <t>C595788</t>
  </si>
  <si>
    <t>C072648</t>
  </si>
  <si>
    <t>C274547</t>
  </si>
  <si>
    <t>C533827</t>
  </si>
  <si>
    <t>C962077</t>
  </si>
  <si>
    <t>C099042</t>
  </si>
  <si>
    <t>C895334</t>
  </si>
  <si>
    <t>C235147</t>
  </si>
  <si>
    <t>C855039</t>
  </si>
  <si>
    <t>C782908</t>
  </si>
  <si>
    <t>C997086</t>
  </si>
  <si>
    <t>C996036</t>
  </si>
  <si>
    <t>C286623</t>
  </si>
  <si>
    <t>C204702</t>
  </si>
  <si>
    <t>C547026</t>
  </si>
  <si>
    <t>C776064</t>
  </si>
  <si>
    <t>C809978</t>
  </si>
  <si>
    <t>C820275</t>
  </si>
  <si>
    <t>C804500</t>
  </si>
  <si>
    <t>C430121</t>
  </si>
  <si>
    <t>C990253</t>
  </si>
  <si>
    <t>C004338</t>
  </si>
  <si>
    <t>C935718</t>
  </si>
  <si>
    <t>C611829</t>
  </si>
  <si>
    <t>C579437</t>
  </si>
  <si>
    <t>C928261</t>
  </si>
  <si>
    <t>C962454</t>
  </si>
  <si>
    <t>C658574</t>
  </si>
  <si>
    <t>C130672</t>
  </si>
  <si>
    <t>C037066</t>
  </si>
  <si>
    <t>C847215</t>
  </si>
  <si>
    <t>C755749</t>
  </si>
  <si>
    <t>C651063</t>
  </si>
  <si>
    <t>C793473</t>
  </si>
  <si>
    <t>C878879</t>
  </si>
  <si>
    <t>C558419</t>
  </si>
  <si>
    <t>C296238</t>
  </si>
  <si>
    <t>C912993</t>
  </si>
  <si>
    <t>C291949</t>
  </si>
  <si>
    <t>C489318</t>
  </si>
  <si>
    <t>C019741</t>
  </si>
  <si>
    <t>C846933</t>
  </si>
  <si>
    <t>C359535</t>
  </si>
  <si>
    <t>C339486</t>
  </si>
  <si>
    <t>C532854</t>
  </si>
  <si>
    <t>C023413</t>
  </si>
  <si>
    <t>C860217</t>
  </si>
  <si>
    <t>C020724</t>
  </si>
  <si>
    <t>C794492</t>
  </si>
  <si>
    <t>C738536</t>
  </si>
  <si>
    <t>C277160</t>
  </si>
  <si>
    <t>C733080</t>
  </si>
  <si>
    <t>C545128</t>
  </si>
  <si>
    <t>C191915</t>
  </si>
  <si>
    <t>C640092</t>
  </si>
  <si>
    <t>C460512</t>
  </si>
  <si>
    <t>C160802</t>
  </si>
  <si>
    <t>C759949</t>
  </si>
  <si>
    <t>C550276</t>
  </si>
  <si>
    <t>C383995</t>
  </si>
  <si>
    <t>C735867</t>
  </si>
  <si>
    <t>C297859</t>
  </si>
  <si>
    <t>C340704</t>
  </si>
  <si>
    <t>C990049</t>
  </si>
  <si>
    <t>C186447</t>
  </si>
  <si>
    <t>C311494</t>
  </si>
  <si>
    <t>C599928</t>
  </si>
  <si>
    <t>C748712</t>
  </si>
  <si>
    <t>C596185</t>
  </si>
  <si>
    <t>C247710</t>
  </si>
  <si>
    <t>C063090</t>
  </si>
  <si>
    <t>C172647</t>
  </si>
  <si>
    <t>C793288</t>
  </si>
  <si>
    <t>C478738</t>
  </si>
  <si>
    <t>C693709</t>
  </si>
  <si>
    <t>C413835</t>
  </si>
  <si>
    <t>C322870</t>
  </si>
  <si>
    <t>C753991</t>
  </si>
  <si>
    <t>C766219</t>
  </si>
  <si>
    <t>C419627</t>
  </si>
  <si>
    <t>C350245</t>
  </si>
  <si>
    <t>C760391</t>
  </si>
  <si>
    <t>C312650</t>
  </si>
  <si>
    <t>C914819</t>
  </si>
  <si>
    <t>C818048</t>
  </si>
  <si>
    <t>C424755</t>
  </si>
  <si>
    <t>C057024</t>
  </si>
  <si>
    <t>C142899</t>
  </si>
  <si>
    <t>C436724</t>
  </si>
  <si>
    <t>C438052</t>
  </si>
  <si>
    <t>C908740</t>
  </si>
  <si>
    <t>C405160</t>
  </si>
  <si>
    <t>C378743</t>
  </si>
  <si>
    <t>C231176</t>
  </si>
  <si>
    <t>C558717</t>
  </si>
  <si>
    <t>C963662</t>
  </si>
  <si>
    <t>C265166</t>
  </si>
  <si>
    <t>C607929</t>
  </si>
  <si>
    <t>C391465</t>
  </si>
  <si>
    <t>C446704</t>
  </si>
  <si>
    <t>C214312</t>
  </si>
  <si>
    <t>C603554</t>
  </si>
  <si>
    <t>C060481</t>
  </si>
  <si>
    <t>C397425</t>
  </si>
  <si>
    <t>C258644</t>
  </si>
  <si>
    <t>C232527</t>
  </si>
  <si>
    <t>C559533</t>
  </si>
  <si>
    <t>C268045</t>
  </si>
  <si>
    <t>C064585</t>
  </si>
  <si>
    <t>C556377</t>
  </si>
  <si>
    <t>C983537</t>
  </si>
  <si>
    <t>C934578</t>
  </si>
  <si>
    <t>C660407</t>
  </si>
  <si>
    <t>C461058</t>
  </si>
  <si>
    <t>C382709</t>
  </si>
  <si>
    <t>C270530</t>
  </si>
  <si>
    <t>C794253</t>
  </si>
  <si>
    <t>C953595</t>
  </si>
  <si>
    <t>C324700</t>
  </si>
  <si>
    <t>C365487</t>
  </si>
  <si>
    <t>C238462</t>
  </si>
  <si>
    <t>C155824</t>
  </si>
  <si>
    <t>C840949</t>
  </si>
  <si>
    <t>C539578</t>
  </si>
  <si>
    <t>C753409</t>
  </si>
  <si>
    <t>C802668</t>
  </si>
  <si>
    <t>C382653</t>
  </si>
  <si>
    <t>C777208</t>
  </si>
  <si>
    <t>C900170</t>
  </si>
  <si>
    <t>C672598</t>
  </si>
  <si>
    <t>C759678</t>
  </si>
  <si>
    <t>C099561</t>
  </si>
  <si>
    <t>C334046</t>
  </si>
  <si>
    <t>C402815</t>
  </si>
  <si>
    <t>C789679</t>
  </si>
  <si>
    <t>C099627</t>
  </si>
  <si>
    <t>C255781</t>
  </si>
  <si>
    <t>C703556</t>
  </si>
  <si>
    <t>C368286</t>
  </si>
  <si>
    <t>C495951</t>
  </si>
  <si>
    <t>C750440</t>
  </si>
  <si>
    <t>C354545</t>
  </si>
  <si>
    <t>C201980</t>
  </si>
  <si>
    <t>C965401</t>
  </si>
  <si>
    <t>C113941</t>
  </si>
  <si>
    <t>C148953</t>
  </si>
  <si>
    <t>C429097</t>
  </si>
  <si>
    <t>C746687</t>
  </si>
  <si>
    <t>C470623</t>
  </si>
  <si>
    <t>C811334</t>
  </si>
  <si>
    <t>C049211</t>
  </si>
  <si>
    <t>C099448</t>
  </si>
  <si>
    <t>C226006</t>
  </si>
  <si>
    <t>C667425</t>
  </si>
  <si>
    <t>C560115</t>
  </si>
  <si>
    <t>C070296</t>
  </si>
  <si>
    <t>C993902</t>
  </si>
  <si>
    <t>C168694</t>
  </si>
  <si>
    <t>C588974</t>
  </si>
  <si>
    <t>C856845</t>
  </si>
  <si>
    <t>C994141</t>
  </si>
  <si>
    <t>C331881</t>
  </si>
  <si>
    <t>C041872</t>
  </si>
  <si>
    <t>C788776</t>
  </si>
  <si>
    <t>C558107</t>
  </si>
  <si>
    <t>C179499</t>
  </si>
  <si>
    <t>C791268</t>
  </si>
  <si>
    <t>C230620</t>
  </si>
  <si>
    <t>C799207</t>
  </si>
  <si>
    <t>C068105</t>
  </si>
  <si>
    <t>C678839</t>
  </si>
  <si>
    <t>C467370</t>
  </si>
  <si>
    <t>C708124</t>
  </si>
  <si>
    <t>C123379</t>
  </si>
  <si>
    <t>C277141</t>
  </si>
  <si>
    <t>C610795</t>
  </si>
  <si>
    <t>C426679</t>
  </si>
  <si>
    <t>C312943</t>
  </si>
  <si>
    <t>C546027</t>
  </si>
  <si>
    <t>C342761</t>
  </si>
  <si>
    <t>C666334</t>
  </si>
  <si>
    <t>C092412</t>
  </si>
  <si>
    <t>C391027</t>
  </si>
  <si>
    <t>C523848</t>
  </si>
  <si>
    <t>C385672</t>
  </si>
  <si>
    <t>C218375</t>
  </si>
  <si>
    <t>C569131</t>
  </si>
  <si>
    <t>C818206</t>
  </si>
  <si>
    <t>C111518</t>
  </si>
  <si>
    <t>C366838</t>
  </si>
  <si>
    <t>C355816</t>
  </si>
  <si>
    <t>C683577</t>
  </si>
  <si>
    <t>C309093</t>
  </si>
  <si>
    <t>C046376</t>
  </si>
  <si>
    <t>C096982</t>
  </si>
  <si>
    <t>C059970</t>
  </si>
  <si>
    <t>C274967</t>
  </si>
  <si>
    <t>C567784</t>
  </si>
  <si>
    <t>C786161</t>
  </si>
  <si>
    <t>C733872</t>
  </si>
  <si>
    <t>C941938</t>
  </si>
  <si>
    <t>C791194</t>
  </si>
  <si>
    <t>C783508</t>
  </si>
  <si>
    <t>C776694</t>
  </si>
  <si>
    <t>C471923</t>
  </si>
  <si>
    <t>C561360</t>
  </si>
  <si>
    <t>C548759</t>
  </si>
  <si>
    <t>C430262</t>
  </si>
  <si>
    <t>C160318</t>
  </si>
  <si>
    <t>C962172</t>
  </si>
  <si>
    <t>C604499</t>
  </si>
  <si>
    <t>C571110</t>
  </si>
  <si>
    <t>C323088</t>
  </si>
  <si>
    <t>C497827</t>
  </si>
  <si>
    <t>C117220</t>
  </si>
  <si>
    <t>C470809</t>
  </si>
  <si>
    <t>C149485</t>
  </si>
  <si>
    <t>C466375</t>
  </si>
  <si>
    <t>C584118</t>
  </si>
  <si>
    <t>C942307</t>
  </si>
  <si>
    <t>C984128</t>
  </si>
  <si>
    <t>C337832</t>
  </si>
  <si>
    <t>C625406</t>
  </si>
  <si>
    <t>C844412</t>
  </si>
  <si>
    <t>C634110</t>
  </si>
  <si>
    <t>C272910</t>
  </si>
  <si>
    <t>C327656</t>
  </si>
  <si>
    <t>C966625</t>
  </si>
  <si>
    <t>C929886</t>
  </si>
  <si>
    <t>C855173</t>
  </si>
  <si>
    <t>C361016</t>
  </si>
  <si>
    <t>C172052</t>
  </si>
  <si>
    <t>C997524</t>
  </si>
  <si>
    <t>C438282</t>
  </si>
  <si>
    <t>C127126</t>
  </si>
  <si>
    <t>C742099</t>
  </si>
  <si>
    <t>C516541</t>
  </si>
  <si>
    <t>C462932</t>
  </si>
  <si>
    <t>C358443</t>
  </si>
  <si>
    <t>C204556</t>
  </si>
  <si>
    <t>C968920</t>
  </si>
  <si>
    <t>C538441</t>
  </si>
  <si>
    <t>C716257</t>
  </si>
  <si>
    <t>C909699</t>
  </si>
  <si>
    <t>C495446</t>
  </si>
  <si>
    <t>C781911</t>
  </si>
  <si>
    <t>C517788</t>
  </si>
  <si>
    <t>C560783</t>
  </si>
  <si>
    <t>C955192</t>
  </si>
  <si>
    <t>C099972</t>
  </si>
  <si>
    <t>C893403</t>
  </si>
  <si>
    <t>C038009</t>
  </si>
  <si>
    <t>C076283</t>
  </si>
  <si>
    <t>C869002</t>
  </si>
  <si>
    <t>C804087</t>
  </si>
  <si>
    <t>C753264</t>
  </si>
  <si>
    <t>C103389</t>
  </si>
  <si>
    <t>C341682</t>
  </si>
  <si>
    <t>C027011</t>
  </si>
  <si>
    <t>C734973</t>
  </si>
  <si>
    <t>C979998</t>
  </si>
  <si>
    <t>C241571</t>
  </si>
  <si>
    <t>C548669</t>
  </si>
  <si>
    <t>C695360</t>
  </si>
  <si>
    <t>C613227</t>
  </si>
  <si>
    <t>C649151</t>
  </si>
  <si>
    <t>C905884</t>
  </si>
  <si>
    <t>C844437</t>
  </si>
  <si>
    <t>C582192</t>
  </si>
  <si>
    <t>C194178</t>
  </si>
  <si>
    <t>C549348</t>
  </si>
  <si>
    <t>C929366</t>
  </si>
  <si>
    <t>C930486</t>
  </si>
  <si>
    <t>C530512</t>
  </si>
  <si>
    <t>C672476</t>
  </si>
  <si>
    <t>C274337</t>
  </si>
  <si>
    <t>C213348</t>
  </si>
  <si>
    <t>C021774</t>
  </si>
  <si>
    <t>C518213</t>
  </si>
  <si>
    <t>C727941</t>
  </si>
  <si>
    <t>C039208</t>
  </si>
  <si>
    <t>C421097</t>
  </si>
  <si>
    <t>C822813</t>
  </si>
  <si>
    <t>C730898</t>
  </si>
  <si>
    <t>C047587</t>
  </si>
  <si>
    <t>C397295</t>
  </si>
  <si>
    <t>C259388</t>
  </si>
  <si>
    <t>C229469</t>
  </si>
  <si>
    <t>C722687</t>
  </si>
  <si>
    <t>C322143</t>
  </si>
  <si>
    <t>C007054</t>
  </si>
  <si>
    <t>C921156</t>
  </si>
  <si>
    <t>C174491</t>
  </si>
  <si>
    <t>C704114</t>
  </si>
  <si>
    <t>C343889</t>
  </si>
  <si>
    <t>C725145</t>
  </si>
  <si>
    <t>C345099</t>
  </si>
  <si>
    <t>C507524</t>
  </si>
  <si>
    <t>C671841</t>
  </si>
  <si>
    <t>C172217</t>
  </si>
  <si>
    <t>C401027</t>
  </si>
  <si>
    <t>C398049</t>
  </si>
  <si>
    <t>C393257</t>
  </si>
  <si>
    <t>C981433</t>
  </si>
  <si>
    <t>C162273</t>
  </si>
  <si>
    <t>C722934</t>
  </si>
  <si>
    <t>C403721</t>
  </si>
  <si>
    <t>C294019</t>
  </si>
  <si>
    <t>C132824</t>
  </si>
  <si>
    <t>C708963</t>
  </si>
  <si>
    <t>C137361</t>
  </si>
  <si>
    <t>C213546</t>
  </si>
  <si>
    <t>C473507</t>
  </si>
  <si>
    <t>C839146</t>
  </si>
  <si>
    <t>C776607</t>
  </si>
  <si>
    <t>C647960</t>
  </si>
  <si>
    <t>C640855</t>
  </si>
  <si>
    <t>C648835</t>
  </si>
  <si>
    <t>C853106</t>
  </si>
  <si>
    <t>C257029</t>
  </si>
  <si>
    <t>C139063</t>
  </si>
  <si>
    <t>C559971</t>
  </si>
  <si>
    <t>C738875</t>
  </si>
  <si>
    <t>C344559</t>
  </si>
  <si>
    <t>C791856</t>
  </si>
  <si>
    <t>C955931</t>
  </si>
  <si>
    <t>C444469</t>
  </si>
  <si>
    <t>C328901</t>
  </si>
  <si>
    <t>C014245</t>
  </si>
  <si>
    <t>C460042</t>
  </si>
  <si>
    <t>C271821</t>
  </si>
  <si>
    <t>C945469</t>
  </si>
  <si>
    <t>C579047</t>
  </si>
  <si>
    <t>C230124</t>
  </si>
  <si>
    <t>C828330</t>
  </si>
  <si>
    <t>C771747</t>
  </si>
  <si>
    <t>C713807</t>
  </si>
  <si>
    <t>C677402</t>
  </si>
  <si>
    <t>C224232</t>
  </si>
  <si>
    <t>C496798</t>
  </si>
  <si>
    <t>C204006</t>
  </si>
  <si>
    <t>C968004</t>
  </si>
  <si>
    <t>C400304</t>
  </si>
  <si>
    <t>C157680</t>
  </si>
  <si>
    <t>C375716</t>
  </si>
  <si>
    <t>C261294</t>
  </si>
  <si>
    <t>C372800</t>
  </si>
  <si>
    <t>C067761</t>
  </si>
  <si>
    <t>C997780</t>
  </si>
  <si>
    <t>C217621</t>
  </si>
  <si>
    <t>C819656</t>
  </si>
  <si>
    <t>C941956</t>
  </si>
  <si>
    <t>C372550</t>
  </si>
  <si>
    <t>C970035</t>
  </si>
  <si>
    <t>C000282</t>
  </si>
  <si>
    <t>C213756</t>
  </si>
  <si>
    <t>C705606</t>
  </si>
  <si>
    <t>C041645</t>
  </si>
  <si>
    <t>C427986</t>
  </si>
  <si>
    <t>C062306</t>
  </si>
  <si>
    <t>C187386</t>
  </si>
  <si>
    <t>C657460</t>
  </si>
  <si>
    <t>C222101</t>
  </si>
  <si>
    <t>C445587</t>
  </si>
  <si>
    <t>C572377</t>
  </si>
  <si>
    <t>C061434</t>
  </si>
  <si>
    <t>C227307</t>
  </si>
  <si>
    <t>C242379</t>
  </si>
  <si>
    <t>C099338</t>
  </si>
  <si>
    <t>C416292</t>
  </si>
  <si>
    <t>C981430</t>
  </si>
  <si>
    <t>C071479</t>
  </si>
  <si>
    <t>C383309</t>
  </si>
  <si>
    <t>C243491</t>
  </si>
  <si>
    <t>C101173</t>
  </si>
  <si>
    <t>C333246</t>
  </si>
  <si>
    <t>C046867</t>
  </si>
  <si>
    <t>C813536</t>
  </si>
  <si>
    <t>C817491</t>
  </si>
  <si>
    <t>C551390</t>
  </si>
  <si>
    <t>C194410</t>
  </si>
  <si>
    <t>C494749</t>
  </si>
  <si>
    <t>C422699</t>
  </si>
  <si>
    <t>C156693</t>
  </si>
  <si>
    <t>C109025</t>
  </si>
  <si>
    <t>C049763</t>
  </si>
  <si>
    <t>C663340</t>
  </si>
  <si>
    <t>C189812</t>
  </si>
  <si>
    <t>C383616</t>
  </si>
  <si>
    <t>C151332</t>
  </si>
  <si>
    <t>C585651</t>
  </si>
  <si>
    <t>C633069</t>
  </si>
  <si>
    <t>C637367</t>
  </si>
  <si>
    <t>C474751</t>
  </si>
  <si>
    <t>C037138</t>
  </si>
  <si>
    <t>C148769</t>
  </si>
  <si>
    <t>C969759</t>
  </si>
  <si>
    <t>C472978</t>
  </si>
  <si>
    <t>C035315</t>
  </si>
  <si>
    <t>C873967</t>
  </si>
  <si>
    <t>C069075</t>
  </si>
  <si>
    <t>C699466</t>
  </si>
  <si>
    <t>C260437</t>
  </si>
  <si>
    <t>C263970</t>
  </si>
  <si>
    <t>C134835</t>
  </si>
  <si>
    <t>C930586</t>
  </si>
  <si>
    <t>C598520</t>
  </si>
  <si>
    <t>C479953</t>
  </si>
  <si>
    <t>C328885</t>
  </si>
  <si>
    <t>C231950</t>
  </si>
  <si>
    <t>C359475</t>
  </si>
  <si>
    <t>C301056</t>
  </si>
  <si>
    <t>C690185</t>
  </si>
  <si>
    <t>C119129</t>
  </si>
  <si>
    <t>C947609</t>
  </si>
  <si>
    <t>C022113</t>
  </si>
  <si>
    <t>C126027</t>
  </si>
  <si>
    <t>C450948</t>
  </si>
  <si>
    <t>C166544</t>
  </si>
  <si>
    <t>C290284</t>
  </si>
  <si>
    <t>C822129</t>
  </si>
  <si>
    <t>C446719</t>
  </si>
  <si>
    <t>C640842</t>
  </si>
  <si>
    <t>C245985</t>
  </si>
  <si>
    <t>C088982</t>
  </si>
  <si>
    <t>C179403</t>
  </si>
  <si>
    <t>C800821</t>
  </si>
  <si>
    <t>C316908</t>
  </si>
  <si>
    <t>C834167</t>
  </si>
  <si>
    <t>C906729</t>
  </si>
  <si>
    <t>C125698</t>
  </si>
  <si>
    <t>C611489</t>
  </si>
  <si>
    <t>C128531</t>
  </si>
  <si>
    <t>C971275</t>
  </si>
  <si>
    <t>C155851</t>
  </si>
  <si>
    <t>C776109</t>
  </si>
  <si>
    <t>C542287</t>
  </si>
  <si>
    <t>C571349</t>
  </si>
  <si>
    <t>C574557</t>
  </si>
  <si>
    <t>C617046</t>
  </si>
  <si>
    <t>C463333</t>
  </si>
  <si>
    <t>C371640</t>
  </si>
  <si>
    <t>C360662</t>
  </si>
  <si>
    <t>C338610</t>
  </si>
  <si>
    <t>C346549</t>
  </si>
  <si>
    <t>C915120</t>
  </si>
  <si>
    <t>C722476</t>
  </si>
  <si>
    <t>C260705</t>
  </si>
  <si>
    <t>C163996</t>
  </si>
  <si>
    <t>C573144</t>
  </si>
  <si>
    <t>C249470</t>
  </si>
  <si>
    <t>C536403</t>
  </si>
  <si>
    <t>C044585</t>
  </si>
  <si>
    <t>C693275</t>
  </si>
  <si>
    <t>C477989</t>
  </si>
  <si>
    <t>C162541</t>
  </si>
  <si>
    <t>C123533</t>
  </si>
  <si>
    <t>C699081</t>
  </si>
  <si>
    <t>C906586</t>
  </si>
  <si>
    <t>C315536</t>
  </si>
  <si>
    <t>C857965</t>
  </si>
  <si>
    <t>C205497</t>
  </si>
  <si>
    <t>C958151</t>
  </si>
  <si>
    <t>C314063</t>
  </si>
  <si>
    <t>C762407</t>
  </si>
  <si>
    <t>C393850</t>
  </si>
  <si>
    <t>C341245</t>
  </si>
  <si>
    <t>C792690</t>
  </si>
  <si>
    <t>C264240</t>
  </si>
  <si>
    <t>C119060</t>
  </si>
  <si>
    <t>C007471</t>
  </si>
  <si>
    <t>C977842</t>
  </si>
  <si>
    <t>C619102</t>
  </si>
  <si>
    <t>C577259</t>
  </si>
  <si>
    <t>C477116</t>
  </si>
  <si>
    <t>C398313</t>
  </si>
  <si>
    <t>C017045</t>
  </si>
  <si>
    <t>C721224</t>
  </si>
  <si>
    <t>C031076</t>
  </si>
  <si>
    <t>C350596</t>
  </si>
  <si>
    <t>C993376</t>
  </si>
  <si>
    <t>C303928</t>
  </si>
  <si>
    <t>C629276</t>
  </si>
  <si>
    <t>C135676</t>
  </si>
  <si>
    <t>C955527</t>
  </si>
  <si>
    <t>C670633</t>
  </si>
  <si>
    <t>C259730</t>
  </si>
  <si>
    <t>C471559</t>
  </si>
  <si>
    <t>C513807</t>
  </si>
  <si>
    <t>C596888</t>
  </si>
  <si>
    <t>C152116</t>
  </si>
  <si>
    <t>C207265</t>
  </si>
  <si>
    <t>C377938</t>
  </si>
  <si>
    <t>C840282</t>
  </si>
  <si>
    <t>C312222</t>
  </si>
  <si>
    <t>C524351</t>
  </si>
  <si>
    <t>C519944</t>
  </si>
  <si>
    <t>C280848</t>
  </si>
  <si>
    <t>C547272</t>
  </si>
  <si>
    <t>C589265</t>
  </si>
  <si>
    <t>C087389</t>
  </si>
  <si>
    <t>C811477</t>
  </si>
  <si>
    <t>C452287</t>
  </si>
  <si>
    <t>C526105</t>
  </si>
  <si>
    <t>C651221</t>
  </si>
  <si>
    <t>C077231</t>
  </si>
  <si>
    <t>C571661</t>
  </si>
  <si>
    <t>C427602</t>
  </si>
  <si>
    <t>C778162</t>
  </si>
  <si>
    <t>C882111</t>
  </si>
  <si>
    <t>C543252</t>
  </si>
  <si>
    <t>C947114</t>
  </si>
  <si>
    <t>C899822</t>
  </si>
  <si>
    <t>C023844</t>
  </si>
  <si>
    <t>C770353</t>
  </si>
  <si>
    <t>C798809</t>
  </si>
  <si>
    <t>C890274</t>
  </si>
  <si>
    <t>C120396</t>
  </si>
  <si>
    <t>C213828</t>
  </si>
  <si>
    <t>C260425</t>
  </si>
  <si>
    <t>C139972</t>
  </si>
  <si>
    <t>C811366</t>
  </si>
  <si>
    <t>C109468</t>
  </si>
  <si>
    <t>C543227</t>
  </si>
  <si>
    <t>C696838</t>
  </si>
  <si>
    <t>C974773</t>
  </si>
  <si>
    <t>C534611</t>
  </si>
  <si>
    <t>C047927</t>
  </si>
  <si>
    <t>C180741</t>
  </si>
  <si>
    <t>C943809</t>
  </si>
  <si>
    <t>C535871</t>
  </si>
  <si>
    <t>C166591</t>
  </si>
  <si>
    <t>C837644</t>
  </si>
  <si>
    <t>C726390</t>
  </si>
  <si>
    <t>C823496</t>
  </si>
  <si>
    <t>C359494</t>
  </si>
  <si>
    <t>C988595</t>
  </si>
  <si>
    <t>C023979</t>
  </si>
  <si>
    <t>C936492</t>
  </si>
  <si>
    <t>C460547</t>
  </si>
  <si>
    <t>C828228</t>
  </si>
  <si>
    <t>C504055</t>
  </si>
  <si>
    <t>C080733</t>
  </si>
  <si>
    <t>C027500</t>
  </si>
  <si>
    <t>C792640</t>
  </si>
  <si>
    <t>C906667</t>
  </si>
  <si>
    <t>C681030</t>
  </si>
  <si>
    <t>C408899</t>
  </si>
  <si>
    <t>C318209</t>
  </si>
  <si>
    <t>C211812</t>
  </si>
  <si>
    <t>C932864</t>
  </si>
  <si>
    <t>C679774</t>
  </si>
  <si>
    <t>C185715</t>
  </si>
  <si>
    <t>C306221</t>
  </si>
  <si>
    <t>C700786</t>
  </si>
  <si>
    <t>C418783</t>
  </si>
  <si>
    <t>C565834</t>
  </si>
  <si>
    <t>C729189</t>
  </si>
  <si>
    <t>C128235</t>
  </si>
  <si>
    <t>C909979</t>
  </si>
  <si>
    <t>C700646</t>
  </si>
  <si>
    <t>C593353</t>
  </si>
  <si>
    <t>C032167</t>
  </si>
  <si>
    <t>C292655</t>
  </si>
  <si>
    <t>C051020</t>
  </si>
  <si>
    <t>C670412</t>
  </si>
  <si>
    <t>C588748</t>
  </si>
  <si>
    <t>C945333</t>
  </si>
  <si>
    <t>C081368</t>
  </si>
  <si>
    <t>C403760</t>
  </si>
  <si>
    <t>C877267</t>
  </si>
  <si>
    <t>C455328</t>
  </si>
  <si>
    <t>C905596</t>
  </si>
  <si>
    <t>C789452</t>
  </si>
  <si>
    <t>C770237</t>
  </si>
  <si>
    <t>C861682</t>
  </si>
  <si>
    <t>C871786</t>
  </si>
  <si>
    <t>C725816</t>
  </si>
  <si>
    <t>C355680</t>
  </si>
  <si>
    <t>C889160</t>
  </si>
  <si>
    <t>C815138</t>
  </si>
  <si>
    <t>C397835</t>
  </si>
  <si>
    <t>C644280</t>
  </si>
  <si>
    <t>C373634</t>
  </si>
  <si>
    <t>C362684</t>
  </si>
  <si>
    <t>C684766</t>
  </si>
  <si>
    <t>C775987</t>
  </si>
  <si>
    <t>C790154</t>
  </si>
  <si>
    <t>C110086</t>
  </si>
  <si>
    <t>C756880</t>
  </si>
  <si>
    <t>C136324</t>
  </si>
  <si>
    <t>C823006</t>
  </si>
  <si>
    <t>C471420</t>
  </si>
  <si>
    <t>C533278</t>
  </si>
  <si>
    <t>C073109</t>
  </si>
  <si>
    <t>C299547</t>
  </si>
  <si>
    <t>C423126</t>
  </si>
  <si>
    <t>C138910</t>
  </si>
  <si>
    <t>C073292</t>
  </si>
  <si>
    <t>C062911</t>
  </si>
  <si>
    <t>C675845</t>
  </si>
  <si>
    <t>C133463</t>
  </si>
  <si>
    <t>C844936</t>
  </si>
  <si>
    <t>C673053</t>
  </si>
  <si>
    <t>C022091</t>
  </si>
  <si>
    <t>C162557</t>
  </si>
  <si>
    <t>C930042</t>
  </si>
  <si>
    <t>C173266</t>
  </si>
  <si>
    <t>C383773</t>
  </si>
  <si>
    <t>C032378</t>
  </si>
  <si>
    <t>C821595</t>
  </si>
  <si>
    <t>C071782</t>
  </si>
  <si>
    <t>C458518</t>
  </si>
  <si>
    <t>C521013</t>
  </si>
  <si>
    <t>C943427</t>
  </si>
  <si>
    <t>C983856</t>
  </si>
  <si>
    <t>C004937</t>
  </si>
  <si>
    <t>C166926</t>
  </si>
  <si>
    <t>C151488</t>
  </si>
  <si>
    <t>C785466</t>
  </si>
  <si>
    <t>C669647</t>
  </si>
  <si>
    <t>C532734</t>
  </si>
  <si>
    <t>C029722</t>
  </si>
  <si>
    <t>C837936</t>
  </si>
  <si>
    <t>C945903</t>
  </si>
  <si>
    <t>C950892</t>
  </si>
  <si>
    <t>C781317</t>
  </si>
  <si>
    <t>C492938</t>
  </si>
  <si>
    <t>C305245</t>
  </si>
  <si>
    <t>C367769</t>
  </si>
  <si>
    <t>C721479</t>
  </si>
  <si>
    <t>C012820</t>
  </si>
  <si>
    <t>C334109</t>
  </si>
  <si>
    <t>C369684</t>
  </si>
  <si>
    <t>C011999</t>
  </si>
  <si>
    <t>C530091</t>
  </si>
  <si>
    <t>C274082</t>
  </si>
  <si>
    <t>C197776</t>
  </si>
  <si>
    <t>C005082</t>
  </si>
  <si>
    <t>C007428</t>
  </si>
  <si>
    <t>C835129</t>
  </si>
  <si>
    <t>C284044</t>
  </si>
  <si>
    <t>C878598</t>
  </si>
  <si>
    <t>C207151</t>
  </si>
  <si>
    <t>C295445</t>
  </si>
  <si>
    <t>C623597</t>
  </si>
  <si>
    <t>C320989</t>
  </si>
  <si>
    <t>C228684</t>
  </si>
  <si>
    <t>C651335</t>
  </si>
  <si>
    <t>C499040</t>
  </si>
  <si>
    <t>C998326</t>
  </si>
  <si>
    <t>C713561</t>
  </si>
  <si>
    <t>C580238</t>
  </si>
  <si>
    <t>C187739</t>
  </si>
  <si>
    <t>C837352</t>
  </si>
  <si>
    <t>C438111</t>
  </si>
  <si>
    <t>C723449</t>
  </si>
  <si>
    <t>C013825</t>
  </si>
  <si>
    <t>C006975</t>
  </si>
  <si>
    <t>C790031</t>
  </si>
  <si>
    <t>C661185</t>
  </si>
  <si>
    <t>C445451</t>
  </si>
  <si>
    <t>C135066</t>
  </si>
  <si>
    <t>C075677</t>
  </si>
  <si>
    <t>C466411</t>
  </si>
  <si>
    <t>C277954</t>
  </si>
  <si>
    <t>C668796</t>
  </si>
  <si>
    <t>C864699</t>
  </si>
  <si>
    <t>C747446</t>
  </si>
  <si>
    <t>C673919</t>
  </si>
  <si>
    <t>C401881</t>
  </si>
  <si>
    <t>C734937</t>
  </si>
  <si>
    <t>C909749</t>
  </si>
  <si>
    <t>C111658</t>
  </si>
  <si>
    <t>C178284</t>
  </si>
  <si>
    <t>C990432</t>
  </si>
  <si>
    <t>C794049</t>
  </si>
  <si>
    <t>C061089</t>
  </si>
  <si>
    <t>C498731</t>
  </si>
  <si>
    <t>C665618</t>
  </si>
  <si>
    <t>C922010</t>
  </si>
  <si>
    <t>C561471</t>
  </si>
  <si>
    <t>C598719</t>
  </si>
  <si>
    <t>C138146</t>
  </si>
  <si>
    <t>C175995</t>
  </si>
  <si>
    <t>C795298</t>
  </si>
  <si>
    <t>C276753</t>
  </si>
  <si>
    <t>C400683</t>
  </si>
  <si>
    <t>C538749</t>
  </si>
  <si>
    <t>C102579</t>
  </si>
  <si>
    <t>C004284</t>
  </si>
  <si>
    <t>C633596</t>
  </si>
  <si>
    <t>C572185</t>
  </si>
  <si>
    <t>C508096</t>
  </si>
  <si>
    <t>C896148</t>
  </si>
  <si>
    <t>C442886</t>
  </si>
  <si>
    <t>C660206</t>
  </si>
  <si>
    <t>C294975</t>
  </si>
  <si>
    <t>C441474</t>
  </si>
  <si>
    <t>C838653</t>
  </si>
  <si>
    <t>C081656</t>
  </si>
  <si>
    <t>C061113</t>
  </si>
  <si>
    <t>C621961</t>
  </si>
  <si>
    <t>C641737</t>
  </si>
  <si>
    <t>C390478</t>
  </si>
  <si>
    <t>C558714</t>
  </si>
  <si>
    <t>C936070</t>
  </si>
  <si>
    <t>C506766</t>
  </si>
  <si>
    <t>C676953</t>
  </si>
  <si>
    <t>C907343</t>
  </si>
  <si>
    <t>C023615</t>
  </si>
  <si>
    <t>C112112</t>
  </si>
  <si>
    <t>C207510</t>
  </si>
  <si>
    <t>C633889</t>
  </si>
  <si>
    <t>C801757</t>
  </si>
  <si>
    <t>C943105</t>
  </si>
  <si>
    <t>C995547</t>
  </si>
  <si>
    <t>C518973</t>
  </si>
  <si>
    <t>C506290</t>
  </si>
  <si>
    <t>C519352</t>
  </si>
  <si>
    <t>C502963</t>
  </si>
  <si>
    <t>C128151</t>
  </si>
  <si>
    <t>C808628</t>
  </si>
  <si>
    <t>C176882</t>
  </si>
  <si>
    <t>C536314</t>
  </si>
  <si>
    <t>C160184</t>
  </si>
  <si>
    <t>C461237</t>
  </si>
  <si>
    <t>C322071</t>
  </si>
  <si>
    <t>C745656</t>
  </si>
  <si>
    <t>C213223</t>
  </si>
  <si>
    <t>C524613</t>
  </si>
  <si>
    <t>C246135</t>
  </si>
  <si>
    <t>C248503</t>
  </si>
  <si>
    <t>C077691</t>
  </si>
  <si>
    <t>C000265</t>
  </si>
  <si>
    <t>C051851</t>
  </si>
  <si>
    <t>C470601</t>
  </si>
  <si>
    <t>C073591</t>
  </si>
  <si>
    <t>C315180</t>
  </si>
  <si>
    <t>C824213</t>
  </si>
  <si>
    <t>C997767</t>
  </si>
  <si>
    <t>C873746</t>
  </si>
  <si>
    <t>C162111</t>
  </si>
  <si>
    <t>C749899</t>
  </si>
  <si>
    <t>C318753</t>
  </si>
  <si>
    <t>C018418</t>
  </si>
  <si>
    <t>C464399</t>
  </si>
  <si>
    <t>C912924</t>
  </si>
  <si>
    <t>C943531</t>
  </si>
  <si>
    <t>C177366</t>
  </si>
  <si>
    <t>C498597</t>
  </si>
  <si>
    <t>C491429</t>
  </si>
  <si>
    <t>C982534</t>
  </si>
  <si>
    <t>C277176</t>
  </si>
  <si>
    <t>C181965</t>
  </si>
  <si>
    <t>C103463</t>
  </si>
  <si>
    <t>C214676</t>
  </si>
  <si>
    <t>C469276</t>
  </si>
  <si>
    <t>C315858</t>
  </si>
  <si>
    <t>C018801</t>
  </si>
  <si>
    <t>C656364</t>
  </si>
  <si>
    <t>C958749</t>
  </si>
  <si>
    <t>C381064</t>
  </si>
  <si>
    <t>C037000</t>
  </si>
  <si>
    <t>C021887</t>
  </si>
  <si>
    <t>C635030</t>
  </si>
  <si>
    <t>C738994</t>
  </si>
  <si>
    <t>C076710</t>
  </si>
  <si>
    <t>C873404</t>
  </si>
  <si>
    <t>C234907</t>
  </si>
  <si>
    <t>C997769</t>
  </si>
  <si>
    <t>C572359</t>
  </si>
  <si>
    <t>C347426</t>
  </si>
  <si>
    <t>C360982</t>
  </si>
  <si>
    <t>C861532</t>
  </si>
  <si>
    <t>C819121</t>
  </si>
  <si>
    <t>C397729</t>
  </si>
  <si>
    <t>C025884</t>
  </si>
  <si>
    <t>C589313</t>
  </si>
  <si>
    <t>C866069</t>
  </si>
  <si>
    <t>C157021</t>
  </si>
  <si>
    <t>C574992</t>
  </si>
  <si>
    <t>C846119</t>
  </si>
  <si>
    <t>C730813</t>
  </si>
  <si>
    <t>C387366</t>
  </si>
  <si>
    <t>C681632</t>
  </si>
  <si>
    <t>C431864</t>
  </si>
  <si>
    <t>C427023</t>
  </si>
  <si>
    <t>C343027</t>
  </si>
  <si>
    <t>C488070</t>
  </si>
  <si>
    <t>C712091</t>
  </si>
  <si>
    <t>C613161</t>
  </si>
  <si>
    <t>C472146</t>
  </si>
  <si>
    <t>C785226</t>
  </si>
  <si>
    <t>C250090</t>
  </si>
  <si>
    <t>C678323</t>
  </si>
  <si>
    <t>C277708</t>
  </si>
  <si>
    <t>C841838</t>
  </si>
  <si>
    <t>C363444</t>
  </si>
  <si>
    <t>C891946</t>
  </si>
  <si>
    <t>C964719</t>
  </si>
  <si>
    <t>C478138</t>
  </si>
  <si>
    <t>C488749</t>
  </si>
  <si>
    <t>C474441</t>
  </si>
  <si>
    <t>C797685</t>
  </si>
  <si>
    <t>C483584</t>
  </si>
  <si>
    <t>C162930</t>
  </si>
  <si>
    <t>C499678</t>
  </si>
  <si>
    <t>C603758</t>
  </si>
  <si>
    <t>C193142</t>
  </si>
  <si>
    <t>C245490</t>
  </si>
  <si>
    <t>C507077</t>
  </si>
  <si>
    <t>C613882</t>
  </si>
  <si>
    <t>C302352</t>
  </si>
  <si>
    <t>C985304</t>
  </si>
  <si>
    <t>C488017</t>
  </si>
  <si>
    <t>C719931</t>
  </si>
  <si>
    <t>C280254</t>
  </si>
  <si>
    <t>C348837</t>
  </si>
  <si>
    <t>C125535</t>
  </si>
  <si>
    <t>C201683</t>
  </si>
  <si>
    <t>C978350</t>
  </si>
  <si>
    <t>C290226</t>
  </si>
  <si>
    <t>C379927</t>
  </si>
  <si>
    <t>C085698</t>
  </si>
  <si>
    <t>C967609</t>
  </si>
  <si>
    <t>C223943</t>
  </si>
  <si>
    <t>C968587</t>
  </si>
  <si>
    <t>C741118</t>
  </si>
  <si>
    <t>C417181</t>
  </si>
  <si>
    <t>C009577</t>
  </si>
  <si>
    <t>C336658</t>
  </si>
  <si>
    <t>C764953</t>
  </si>
  <si>
    <t>C074520</t>
  </si>
  <si>
    <t>C512873</t>
  </si>
  <si>
    <t>C803017</t>
  </si>
  <si>
    <t>C255397</t>
  </si>
  <si>
    <t>C396507</t>
  </si>
  <si>
    <t>C740056</t>
  </si>
  <si>
    <t>C409506</t>
  </si>
  <si>
    <t>C086094</t>
  </si>
  <si>
    <t>C888844</t>
  </si>
  <si>
    <t>C864007</t>
  </si>
  <si>
    <t>C484161</t>
  </si>
  <si>
    <t>C295229</t>
  </si>
  <si>
    <t>C189393</t>
  </si>
  <si>
    <t>C111917</t>
  </si>
  <si>
    <t>C961837</t>
  </si>
  <si>
    <t>C141503</t>
  </si>
  <si>
    <t>C096261</t>
  </si>
  <si>
    <t>C603434</t>
  </si>
  <si>
    <t>C823581</t>
  </si>
  <si>
    <t>C054180</t>
  </si>
  <si>
    <t>C061307</t>
  </si>
  <si>
    <t>C715575</t>
  </si>
  <si>
    <t>C412058</t>
  </si>
  <si>
    <t>C971126</t>
  </si>
  <si>
    <t>C309859</t>
  </si>
  <si>
    <t>C997872</t>
  </si>
  <si>
    <t>C948900</t>
  </si>
  <si>
    <t>C255099</t>
  </si>
  <si>
    <t>C196581</t>
  </si>
  <si>
    <t>C081250</t>
  </si>
  <si>
    <t>C413322</t>
  </si>
  <si>
    <t>C585058</t>
  </si>
  <si>
    <t>C121697</t>
  </si>
  <si>
    <t>C971203</t>
  </si>
  <si>
    <t>C545898</t>
  </si>
  <si>
    <t>C458987</t>
  </si>
  <si>
    <t>C966816</t>
  </si>
  <si>
    <t>C769246</t>
  </si>
  <si>
    <t>C435881</t>
  </si>
  <si>
    <t>C580811</t>
  </si>
  <si>
    <t>C254125</t>
  </si>
  <si>
    <t>C553814</t>
  </si>
  <si>
    <t>C151053</t>
  </si>
  <si>
    <t>C927941</t>
  </si>
  <si>
    <t>C423193</t>
  </si>
  <si>
    <t>C518159</t>
  </si>
  <si>
    <t>C754365</t>
  </si>
  <si>
    <t>C266667</t>
  </si>
  <si>
    <t>C699000</t>
  </si>
  <si>
    <t>C731015</t>
  </si>
  <si>
    <t>C324535</t>
  </si>
  <si>
    <t>C164089</t>
  </si>
  <si>
    <t>C681327</t>
  </si>
  <si>
    <t>C734377</t>
  </si>
  <si>
    <t>보험 가입 현황</t>
    <phoneticPr fontId="2" type="noConversion"/>
  </si>
  <si>
    <t>나이</t>
    <phoneticPr fontId="2" type="noConversion"/>
  </si>
  <si>
    <t>보험가입일자</t>
    <phoneticPr fontId="2" type="noConversion"/>
  </si>
  <si>
    <t>보험분류</t>
    <phoneticPr fontId="2" type="noConversion"/>
  </si>
  <si>
    <t>보험상품코드</t>
    <phoneticPr fontId="2" type="noConversion"/>
  </si>
  <si>
    <t>보험상품명</t>
    <phoneticPr fontId="2" type="noConversion"/>
  </si>
  <si>
    <t>온라인여부</t>
    <phoneticPr fontId="2" type="noConversion"/>
  </si>
  <si>
    <t>담당사원코드</t>
    <phoneticPr fontId="2" type="noConversion"/>
  </si>
  <si>
    <t>담당자만족도</t>
    <phoneticPr fontId="2" type="noConversion"/>
  </si>
  <si>
    <t>고객유치3팀</t>
  </si>
  <si>
    <t>고객유치1팀</t>
  </si>
  <si>
    <t>고객유치2팀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</si>
  <si>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</si>
  <si>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</si>
  <si>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</si>
  <si>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</si>
  <si>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</si>
  <si>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</si>
  <si>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</si>
  <si>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</si>
  <si>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</si>
  <si>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</si>
  <si>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</si>
  <si>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</si>
  <si>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</si>
  <si>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개수 : 고객코드</t>
  </si>
  <si>
    <t>월</t>
  </si>
  <si>
    <t>가입자수</t>
  </si>
  <si>
    <t>평균 : 담당자만족도</t>
  </si>
  <si>
    <t>만족도</t>
    <phoneticPr fontId="2" type="noConversion"/>
  </si>
  <si>
    <t>반대쪽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</si>
</sst>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0.0"/>
    <numFmt numFmtId="182" formatCode="0.0_);[Red]\(0.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182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2">
    <dxf>
      <font>
        <b/>
        <color theme="1"/>
      </font>
      <border>
        <bottom style="thin">
          <color theme="4"/>
        </bottom>
        <vertical/>
        <horizontal/>
      </border>
    </dxf>
    <dxf>
      <font>
        <sz val="10"/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SlicerStyle" pivot="0" table="0" count="10" xr9:uid="{40137808-C447-43CA-98A2-57E3344D66BD}">
      <tableStyleElement type="wholeTable" dxfId="1"/>
      <tableStyleElement type="headerRow" dxfId="0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 tint="0.59999389629810485"/>
              <bgColor theme="4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sharedStrings" Target="sharedStrings.xml"/><Relationship Id="rId5" Type="http://schemas.microsoft.com/office/2007/relationships/slicerCache" Target="slicerCaches/slicerCache1.xml"/><Relationship Id="rId10" Type="http://schemas.openxmlformats.org/officeDocument/2006/relationships/styles" Target="styles.xml"/><Relationship Id="rId4" Type="http://schemas.openxmlformats.org/officeDocument/2006/relationships/pivotCacheDefinition" Target="pivotCache/pivotCacheDefinition1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3.xml"/><Relationship Id="rId1" Type="http://schemas.microsoft.com/office/2011/relationships/chartStyle" Target="style3.xml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[프로젝트_분류별보험가입현황(완성).xlsx]Sheet1!피벗 테이블1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월별 가입자수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&quot;명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&quot;명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Sheet1!$A$4:$A$16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Sheet1!$B$4:$B$16</c:f>
              <c:numCache>
                <c:formatCode>General</c:formatCode>
                <c:ptCount val="12"/>
                <c:pt idx="0">
                  <c:v>115</c:v>
                </c:pt>
                <c:pt idx="1">
                  <c:v>97</c:v>
                </c:pt>
                <c:pt idx="2">
                  <c:v>132</c:v>
                </c:pt>
                <c:pt idx="3">
                  <c:v>99</c:v>
                </c:pt>
                <c:pt idx="4">
                  <c:v>132</c:v>
                </c:pt>
                <c:pt idx="5">
                  <c:v>109</c:v>
                </c:pt>
                <c:pt idx="6">
                  <c:v>102</c:v>
                </c:pt>
                <c:pt idx="7">
                  <c:v>120</c:v>
                </c:pt>
                <c:pt idx="8">
                  <c:v>118</c:v>
                </c:pt>
                <c:pt idx="9">
                  <c:v>93</c:v>
                </c:pt>
                <c:pt idx="10">
                  <c:v>94</c:v>
                </c:pt>
                <c:pt idx="11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A2-4B14-86B8-EDF9A182F52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0326592"/>
        <c:axId val="710329472"/>
      </c:barChart>
      <c:catAx>
        <c:axId val="71032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0329472"/>
        <c:crosses val="autoZero"/>
        <c:auto val="1"/>
        <c:lblAlgn val="ctr"/>
        <c:lblOffset val="100"/>
        <c:noMultiLvlLbl val="0"/>
      </c:catAx>
      <c:valAx>
        <c:axId val="7103294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10326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[프로젝트_분류별보험가입현황(완성).xlsx]Sheet1!피벗 테이블10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상품 분류별 가입자수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&quot;명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&quot;명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&quot;명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&quot;명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&quot;명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Sheet1!$D$4:$D$7</c:f>
              <c:strCache>
                <c:ptCount val="3"/>
                <c:pt idx="0">
                  <c:v>보장성보험</c:v>
                </c:pt>
                <c:pt idx="1">
                  <c:v>연금보험</c:v>
                </c:pt>
                <c:pt idx="2">
                  <c:v>저축성보험</c:v>
                </c:pt>
              </c:strCache>
            </c:strRef>
          </c:cat>
          <c:val>
            <c:numRef>
              <c:f>Sheet1!$E$4:$E$7</c:f>
              <c:numCache>
                <c:formatCode>General</c:formatCode>
                <c:ptCount val="3"/>
                <c:pt idx="0">
                  <c:v>927</c:v>
                </c:pt>
                <c:pt idx="1">
                  <c:v>158</c:v>
                </c:pt>
                <c:pt idx="2">
                  <c:v>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DF-400A-AC36-D4A363328AA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0326592"/>
        <c:axId val="710329472"/>
      </c:barChart>
      <c:catAx>
        <c:axId val="71032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0329472"/>
        <c:crosses val="autoZero"/>
        <c:auto val="1"/>
        <c:lblAlgn val="ctr"/>
        <c:lblOffset val="100"/>
        <c:noMultiLvlLbl val="0"/>
      </c:catAx>
      <c:valAx>
        <c:axId val="7103294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10326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[프로젝트_분류별보험가입현황(완성).xlsx]Sheet1!피벗 테이블11</c:name>
    <c:fmtId val="9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dlblFieldTable/>
              <c15:showDataLabelsRange val="1"/>
            </c:ext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  <c:dLbl>
          <c:idx val="0"/>
          <c:tx>
            <c:rich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fld id="{48262ABB-88FD-41DB-8F94-04F662880505}" type="CELLRANGE">
                  <a:rPr lang="en-US" altLang="ko-KR"/>
                  <a:pPr>
                    <a:defRPr/>
                  </a:pPr>
                  <a:t>[CELLRANGE]</a:t>
                </a:fld>
                <a:endParaRPr lang="ko-KR" altLang="en-US"/>
              </a:p>
            </c:rich>
          </c:tx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dlblFieldTable/>
              <c15:xForSave val="1"/>
              <c15:showDataLabelsRange val="1"/>
            </c:ext>
          </c:extLst>
        </c:dLbl>
      </c:pivotFmt>
      <c:pivotFmt>
        <c:idx val="7"/>
        <c:spPr>
          <a:blipFill>
            <a:blip xmlns:r="http://schemas.openxmlformats.org/officeDocument/2006/relationships" r:embed="rId4"/>
            <a:stretch>
              <a:fillRect/>
            </a:stretch>
          </a:blipFill>
          <a:ln>
            <a:noFill/>
          </a:ln>
          <a:effectLst/>
        </c:spPr>
        <c:dLbl>
          <c:idx val="0"/>
          <c:tx>
            <c:rich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fld id="{620086ED-1494-42B4-8B9E-A72182908E38}" type="CELLRANGE">
                  <a:rPr lang="en-US" altLang="ko-KR"/>
                  <a:pPr>
                    <a:defRPr/>
                  </a:pPr>
                  <a:t>[CELLRANGE]</a:t>
                </a:fld>
                <a:endParaRPr lang="ko-KR" altLang="en-US"/>
              </a:p>
            </c:rich>
          </c:tx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dlblFieldTable/>
              <c15:xForSave val="1"/>
              <c15:showDataLabelsRange val="1"/>
            </c:ext>
          </c:extLst>
        </c:dLbl>
      </c:pivotFmt>
      <c:pivotFmt>
        <c:idx val="8"/>
        <c:spPr>
          <a:blipFill>
            <a:blip xmlns:r="http://schemas.openxmlformats.org/officeDocument/2006/relationships" r:embed="rId5"/>
            <a:stretch>
              <a:fillRect/>
            </a:stretch>
          </a:blipFill>
          <a:ln>
            <a:noFill/>
          </a:ln>
          <a:effectLst/>
        </c:spPr>
      </c:pivotFmt>
      <c:pivotFmt>
        <c:idx val="9"/>
        <c:spPr>
          <a:blipFill>
            <a:blip xmlns:r="http://schemas.openxmlformats.org/officeDocument/2006/relationships" r:embed="rId6"/>
            <a:stretch>
              <a:fillRect/>
            </a:stretch>
          </a:blipFill>
          <a:ln>
            <a:noFill/>
          </a:ln>
          <a:effectLst/>
        </c:spP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Sheet1!$I$3</c:f>
              <c:strCache>
                <c:ptCount val="1"/>
                <c:pt idx="0">
                  <c:v>개수 : 고객코드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829-487E-97D7-C2822C1F9E3D}"/>
              </c:ext>
            </c:extLst>
          </c:dPt>
          <c:dPt>
            <c:idx val="1"/>
            <c:invertIfNegative val="0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829-487E-97D7-C2822C1F9E3D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48262ABB-88FD-41DB-8F94-04F662880505}" type="CELLRANGE">
                      <a:rPr lang="en-US" altLang="ko-KR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829-487E-97D7-C2822C1F9E3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20086ED-1494-42B4-8B9E-A72182908E38}" type="CELLRANGE">
                      <a:rPr lang="en-US" altLang="ko-KR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829-487E-97D7-C2822C1F9E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Sheet1!$G$4:$G$6</c:f>
              <c:strCache>
                <c:ptCount val="2"/>
                <c:pt idx="0">
                  <c:v>남</c:v>
                </c:pt>
                <c:pt idx="1">
                  <c:v>여</c:v>
                </c:pt>
              </c:strCache>
            </c:strRef>
          </c:cat>
          <c:val>
            <c:numRef>
              <c:f>Sheet1!$I$4:$I$6</c:f>
              <c:numCache>
                <c:formatCode>0.00%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Sheet1!$H$4:$H$5</c15:f>
                <c15:dlblRangeCache>
                  <c:ptCount val="2"/>
                  <c:pt idx="0">
                    <c:v>53.82%</c:v>
                  </c:pt>
                  <c:pt idx="1">
                    <c:v>46.18%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D829-487E-97D7-C2822C1F9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494102800"/>
        <c:axId val="1494091760"/>
      </c:barChart>
      <c:barChart>
        <c:barDir val="col"/>
        <c:grouping val="clustered"/>
        <c:varyColors val="0"/>
        <c:ser>
          <c:idx val="0"/>
          <c:order val="0"/>
          <c:tx>
            <c:strRef>
              <c:f>Sheet1!$H$3</c:f>
              <c:strCache>
                <c:ptCount val="1"/>
                <c:pt idx="0">
                  <c:v>가입자수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Scale"/>
            </c:pictureOptions>
            <c:extLst>
              <c:ext xmlns:c16="http://schemas.microsoft.com/office/drawing/2014/chart" uri="{C3380CC4-5D6E-409C-BE32-E72D297353CC}">
                <c16:uniqueId val="{00000004-D829-487E-97D7-C2822C1F9E3D}"/>
              </c:ext>
            </c:extLst>
          </c:dPt>
          <c:dPt>
            <c:idx val="1"/>
            <c:invertIfNegative val="0"/>
            <c:bubble3D val="0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Scale"/>
            </c:pictureOptions>
            <c:extLst>
              <c:ext xmlns:c16="http://schemas.microsoft.com/office/drawing/2014/chart" uri="{C3380CC4-5D6E-409C-BE32-E72D297353CC}">
                <c16:uniqueId val="{00000005-D829-487E-97D7-C2822C1F9E3D}"/>
              </c:ext>
            </c:extLst>
          </c:dPt>
          <c:cat>
            <c:strRef>
              <c:f>Sheet1!$G$4:$G$6</c:f>
              <c:strCache>
                <c:ptCount val="2"/>
                <c:pt idx="0">
                  <c:v>남</c:v>
                </c:pt>
                <c:pt idx="1">
                  <c:v>여</c:v>
                </c:pt>
              </c:strCache>
            </c:strRef>
          </c:cat>
          <c:val>
            <c:numRef>
              <c:f>Sheet1!$H$4:$H$6</c:f>
              <c:numCache>
                <c:formatCode>0.00%</c:formatCode>
                <c:ptCount val="2"/>
                <c:pt idx="0">
                  <c:v>0.53822861468584404</c:v>
                </c:pt>
                <c:pt idx="1">
                  <c:v>0.46177138531415596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9-487E-97D7-C2822C1F9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494114320"/>
        <c:axId val="1494116720"/>
      </c:barChart>
      <c:catAx>
        <c:axId val="1494102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94091760"/>
        <c:crosses val="autoZero"/>
        <c:auto val="1"/>
        <c:lblAlgn val="ctr"/>
        <c:lblOffset val="100"/>
        <c:noMultiLvlLbl val="0"/>
      </c:catAx>
      <c:valAx>
        <c:axId val="1494091760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1494102800"/>
        <c:crosses val="autoZero"/>
        <c:crossBetween val="between"/>
      </c:valAx>
      <c:valAx>
        <c:axId val="1494116720"/>
        <c:scaling>
          <c:orientation val="minMax"/>
        </c:scaling>
        <c:delete val="1"/>
        <c:axPos val="r"/>
        <c:numFmt formatCode="0.00%" sourceLinked="1"/>
        <c:majorTickMark val="out"/>
        <c:minorTickMark val="none"/>
        <c:tickLblPos val="nextTo"/>
        <c:crossAx val="1494114320"/>
        <c:crosses val="max"/>
        <c:crossBetween val="between"/>
      </c:valAx>
      <c:catAx>
        <c:axId val="1494114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94116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만족도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22493376563223716"/>
          <c:y val="0.23009951881014873"/>
          <c:w val="0.60078596057845712"/>
          <c:h val="0.76990026246719157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B2-4C1F-8401-FD32B6F99988}"/>
              </c:ext>
            </c:extLst>
          </c:dPt>
          <c:dPt>
            <c:idx val="1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B2-4C1F-8401-FD32B6F999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Sheet1!$H$9:$I$9</c:f>
              <c:strCache>
                <c:ptCount val="2"/>
                <c:pt idx="0">
                  <c:v>만족도</c:v>
                </c:pt>
                <c:pt idx="1">
                  <c:v>반대쪽</c:v>
                </c:pt>
              </c:strCache>
            </c:strRef>
          </c:cat>
          <c:val>
            <c:numRef>
              <c:f>Sheet1!$H$10:$I$10</c:f>
              <c:numCache>
                <c:formatCode>0.0_);[Red]\(0.0\)</c:formatCode>
                <c:ptCount val="2"/>
                <c:pt idx="0">
                  <c:v>3.522861468584412</c:v>
                </c:pt>
                <c:pt idx="1">
                  <c:v>1.477138531415588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B2-4C1F-8401-FD32B6F99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377499</xdr:colOff>
      <xdr:row>0</xdr:row>
      <xdr:rowOff>185057</xdr:rowOff>
    </xdr:from>
    <xdr:to>
      <xdr:col>16</xdr:col>
      <xdr:colOff>525611</xdr:colOff>
      <xdr:row>9</xdr:row>
      <xdr:rowOff>40735</xdr:rowOff>
    </xdr:to>
    <xdr:grpSp>
      <xdr:nvGrpSpPr>
        <xdr:cNvPr id="2" name="그래픽 7" descr="여자 단색으로 채워진">
          <a:extLst>
            <a:ext uri="{FF2B5EF4-FFF2-40B4-BE49-F238E27FC236}">
              <a16:creationId xmlns:a16="http://schemas.microsoft.com/office/drawing/2014/main" id="{862A946E-5256-4FF3-A11D-8F442244F7EF}"/>
            </a:ext>
          </a:extLst>
        </xdr:cNvPr>
        <xdr:cNvGrpSpPr/>
      </xdr:nvGrpSpPr>
      <xdr:grpSpPr>
        <a:xfrm>
          <a:off x="10664499" y="185057"/>
          <a:ext cx="833912" cy="1741628"/>
          <a:chOff x="11463329" y="1875689"/>
          <a:chExt cx="833912" cy="1736185"/>
        </a:xfrm>
        <a:solidFill>
          <a:srgbClr val="C00000"/>
        </a:solidFill>
      </xdr:grpSpPr>
      <xdr:sp macro="" textlink="">
        <xdr:nvSpPr>
          <xdr:cNvPr id="3" name="자유형: 도형 2">
            <a:extLst>
              <a:ext uri="{FF2B5EF4-FFF2-40B4-BE49-F238E27FC236}">
                <a16:creationId xmlns:a16="http://schemas.microsoft.com/office/drawing/2014/main" id="{23D68F07-0C0F-2B9C-EEFB-C24DFC273900}"/>
              </a:ext>
            </a:extLst>
          </xdr:cNvPr>
          <xdr:cNvSpPr/>
        </xdr:nvSpPr>
        <xdr:spPr>
          <a:xfrm>
            <a:off x="11730920" y="1875689"/>
            <a:ext cx="302492" cy="308655"/>
          </a:xfrm>
          <a:custGeom>
            <a:avLst/>
            <a:gdLst>
              <a:gd name="connsiteX0" fmla="*/ 302492 w 302492"/>
              <a:gd name="connsiteY0" fmla="*/ 154328 h 308655"/>
              <a:gd name="connsiteX1" fmla="*/ 151246 w 302492"/>
              <a:gd name="connsiteY1" fmla="*/ 308655 h 308655"/>
              <a:gd name="connsiteX2" fmla="*/ 0 w 302492"/>
              <a:gd name="connsiteY2" fmla="*/ 154328 h 308655"/>
              <a:gd name="connsiteX3" fmla="*/ 151246 w 302492"/>
              <a:gd name="connsiteY3" fmla="*/ 0 h 308655"/>
              <a:gd name="connsiteX4" fmla="*/ 302492 w 302492"/>
              <a:gd name="connsiteY4" fmla="*/ 154328 h 30865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302492" h="308655">
                <a:moveTo>
                  <a:pt x="302492" y="154328"/>
                </a:moveTo>
                <a:cubicBezTo>
                  <a:pt x="302492" y="239560"/>
                  <a:pt x="234777" y="308655"/>
                  <a:pt x="151246" y="308655"/>
                </a:cubicBezTo>
                <a:cubicBezTo>
                  <a:pt x="67715" y="308655"/>
                  <a:pt x="0" y="239560"/>
                  <a:pt x="0" y="154328"/>
                </a:cubicBezTo>
                <a:cubicBezTo>
                  <a:pt x="0" y="69095"/>
                  <a:pt x="67715" y="0"/>
                  <a:pt x="151246" y="0"/>
                </a:cubicBezTo>
                <a:cubicBezTo>
                  <a:pt x="234777" y="0"/>
                  <a:pt x="302492" y="69095"/>
                  <a:pt x="302492" y="154328"/>
                </a:cubicBezTo>
                <a:close/>
              </a:path>
            </a:pathLst>
          </a:custGeom>
          <a:grpFill/>
          <a:ln w="18852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  <xdr:sp macro="" textlink="">
        <xdr:nvSpPr>
          <xdr:cNvPr id="4" name="자유형: 도형 3">
            <a:extLst>
              <a:ext uri="{FF2B5EF4-FFF2-40B4-BE49-F238E27FC236}">
                <a16:creationId xmlns:a16="http://schemas.microsoft.com/office/drawing/2014/main" id="{0316A624-578B-8D72-8E78-BF20521BCE3C}"/>
              </a:ext>
            </a:extLst>
          </xdr:cNvPr>
          <xdr:cNvSpPr/>
        </xdr:nvSpPr>
        <xdr:spPr>
          <a:xfrm>
            <a:off x="11463329" y="2222926"/>
            <a:ext cx="833912" cy="1388948"/>
          </a:xfrm>
          <a:custGeom>
            <a:avLst/>
            <a:gdLst>
              <a:gd name="connsiteX0" fmla="*/ 830982 w 833912"/>
              <a:gd name="connsiteY0" fmla="*/ 594161 h 1388948"/>
              <a:gd name="connsiteX1" fmla="*/ 694861 w 833912"/>
              <a:gd name="connsiteY1" fmla="*/ 115746 h 1388948"/>
              <a:gd name="connsiteX2" fmla="*/ 664611 w 833912"/>
              <a:gd name="connsiteY2" fmla="*/ 73306 h 1388948"/>
              <a:gd name="connsiteX3" fmla="*/ 505803 w 833912"/>
              <a:gd name="connsiteY3" fmla="*/ 7716 h 1388948"/>
              <a:gd name="connsiteX4" fmla="*/ 418837 w 833912"/>
              <a:gd name="connsiteY4" fmla="*/ 0 h 1388948"/>
              <a:gd name="connsiteX5" fmla="*/ 331870 w 833912"/>
              <a:gd name="connsiteY5" fmla="*/ 7716 h 1388948"/>
              <a:gd name="connsiteX6" fmla="*/ 173062 w 833912"/>
              <a:gd name="connsiteY6" fmla="*/ 73306 h 1388948"/>
              <a:gd name="connsiteX7" fmla="*/ 142813 w 833912"/>
              <a:gd name="connsiteY7" fmla="*/ 115746 h 1388948"/>
              <a:gd name="connsiteX8" fmla="*/ 2910 w 833912"/>
              <a:gd name="connsiteY8" fmla="*/ 594161 h 1388948"/>
              <a:gd name="connsiteX9" fmla="*/ 55846 w 833912"/>
              <a:gd name="connsiteY9" fmla="*/ 690616 h 1388948"/>
              <a:gd name="connsiteX10" fmla="*/ 78533 w 833912"/>
              <a:gd name="connsiteY10" fmla="*/ 694474 h 1388948"/>
              <a:gd name="connsiteX11" fmla="*/ 150375 w 833912"/>
              <a:gd name="connsiteY11" fmla="*/ 640460 h 1388948"/>
              <a:gd name="connsiteX12" fmla="*/ 267591 w 833912"/>
              <a:gd name="connsiteY12" fmla="*/ 235350 h 1388948"/>
              <a:gd name="connsiteX13" fmla="*/ 267591 w 833912"/>
              <a:gd name="connsiteY13" fmla="*/ 370386 h 1388948"/>
              <a:gd name="connsiteX14" fmla="*/ 127688 w 833912"/>
              <a:gd name="connsiteY14" fmla="*/ 848802 h 1388948"/>
              <a:gd name="connsiteX15" fmla="*/ 229779 w 833912"/>
              <a:gd name="connsiteY15" fmla="*/ 848802 h 1388948"/>
              <a:gd name="connsiteX16" fmla="*/ 229779 w 833912"/>
              <a:gd name="connsiteY16" fmla="*/ 1388948 h 1388948"/>
              <a:gd name="connsiteX17" fmla="*/ 381025 w 833912"/>
              <a:gd name="connsiteY17" fmla="*/ 1388948 h 1388948"/>
              <a:gd name="connsiteX18" fmla="*/ 381025 w 833912"/>
              <a:gd name="connsiteY18" fmla="*/ 848802 h 1388948"/>
              <a:gd name="connsiteX19" fmla="*/ 456648 w 833912"/>
              <a:gd name="connsiteY19" fmla="*/ 848802 h 1388948"/>
              <a:gd name="connsiteX20" fmla="*/ 456648 w 833912"/>
              <a:gd name="connsiteY20" fmla="*/ 1388948 h 1388948"/>
              <a:gd name="connsiteX21" fmla="*/ 607894 w 833912"/>
              <a:gd name="connsiteY21" fmla="*/ 1388948 h 1388948"/>
              <a:gd name="connsiteX22" fmla="*/ 607894 w 833912"/>
              <a:gd name="connsiteY22" fmla="*/ 848802 h 1388948"/>
              <a:gd name="connsiteX23" fmla="*/ 709985 w 833912"/>
              <a:gd name="connsiteY23" fmla="*/ 848802 h 1388948"/>
              <a:gd name="connsiteX24" fmla="*/ 570083 w 833912"/>
              <a:gd name="connsiteY24" fmla="*/ 370386 h 1388948"/>
              <a:gd name="connsiteX25" fmla="*/ 570083 w 833912"/>
              <a:gd name="connsiteY25" fmla="*/ 235350 h 1388948"/>
              <a:gd name="connsiteX26" fmla="*/ 687298 w 833912"/>
              <a:gd name="connsiteY26" fmla="*/ 640460 h 1388948"/>
              <a:gd name="connsiteX27" fmla="*/ 759140 w 833912"/>
              <a:gd name="connsiteY27" fmla="*/ 694474 h 1388948"/>
              <a:gd name="connsiteX28" fmla="*/ 781827 w 833912"/>
              <a:gd name="connsiteY28" fmla="*/ 690616 h 1388948"/>
              <a:gd name="connsiteX29" fmla="*/ 830982 w 833912"/>
              <a:gd name="connsiteY29" fmla="*/ 594161 h 13889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</a:cxnLst>
            <a:rect l="l" t="t" r="r" b="b"/>
            <a:pathLst>
              <a:path w="833912" h="1388948">
                <a:moveTo>
                  <a:pt x="830982" y="594161"/>
                </a:moveTo>
                <a:lnTo>
                  <a:pt x="694861" y="115746"/>
                </a:lnTo>
                <a:cubicBezTo>
                  <a:pt x="691079" y="96455"/>
                  <a:pt x="679736" y="81022"/>
                  <a:pt x="664611" y="73306"/>
                </a:cubicBezTo>
                <a:cubicBezTo>
                  <a:pt x="619238" y="42440"/>
                  <a:pt x="566301" y="23149"/>
                  <a:pt x="505803" y="7716"/>
                </a:cubicBezTo>
                <a:cubicBezTo>
                  <a:pt x="475554" y="3858"/>
                  <a:pt x="449086" y="0"/>
                  <a:pt x="418837" y="0"/>
                </a:cubicBezTo>
                <a:cubicBezTo>
                  <a:pt x="388587" y="0"/>
                  <a:pt x="362119" y="3858"/>
                  <a:pt x="331870" y="7716"/>
                </a:cubicBezTo>
                <a:cubicBezTo>
                  <a:pt x="271372" y="19291"/>
                  <a:pt x="218436" y="42440"/>
                  <a:pt x="173062" y="73306"/>
                </a:cubicBezTo>
                <a:cubicBezTo>
                  <a:pt x="157937" y="84880"/>
                  <a:pt x="146594" y="96455"/>
                  <a:pt x="142813" y="115746"/>
                </a:cubicBezTo>
                <a:lnTo>
                  <a:pt x="2910" y="594161"/>
                </a:lnTo>
                <a:cubicBezTo>
                  <a:pt x="-8433" y="636601"/>
                  <a:pt x="14254" y="679041"/>
                  <a:pt x="55846" y="690616"/>
                </a:cubicBezTo>
                <a:cubicBezTo>
                  <a:pt x="63408" y="694474"/>
                  <a:pt x="70971" y="694474"/>
                  <a:pt x="78533" y="694474"/>
                </a:cubicBezTo>
                <a:cubicBezTo>
                  <a:pt x="112563" y="694474"/>
                  <a:pt x="142813" y="671325"/>
                  <a:pt x="150375" y="640460"/>
                </a:cubicBezTo>
                <a:lnTo>
                  <a:pt x="267591" y="235350"/>
                </a:lnTo>
                <a:lnTo>
                  <a:pt x="267591" y="370386"/>
                </a:lnTo>
                <a:lnTo>
                  <a:pt x="127688" y="848802"/>
                </a:lnTo>
                <a:lnTo>
                  <a:pt x="229779" y="848802"/>
                </a:lnTo>
                <a:lnTo>
                  <a:pt x="229779" y="1388948"/>
                </a:lnTo>
                <a:lnTo>
                  <a:pt x="381025" y="1388948"/>
                </a:lnTo>
                <a:lnTo>
                  <a:pt x="381025" y="848802"/>
                </a:lnTo>
                <a:lnTo>
                  <a:pt x="456648" y="848802"/>
                </a:lnTo>
                <a:lnTo>
                  <a:pt x="456648" y="1388948"/>
                </a:lnTo>
                <a:lnTo>
                  <a:pt x="607894" y="1388948"/>
                </a:lnTo>
                <a:lnTo>
                  <a:pt x="607894" y="848802"/>
                </a:lnTo>
                <a:lnTo>
                  <a:pt x="709985" y="848802"/>
                </a:lnTo>
                <a:lnTo>
                  <a:pt x="570083" y="370386"/>
                </a:lnTo>
                <a:lnTo>
                  <a:pt x="570083" y="235350"/>
                </a:lnTo>
                <a:lnTo>
                  <a:pt x="687298" y="640460"/>
                </a:lnTo>
                <a:cubicBezTo>
                  <a:pt x="698642" y="675183"/>
                  <a:pt x="728891" y="694474"/>
                  <a:pt x="759140" y="694474"/>
                </a:cubicBezTo>
                <a:cubicBezTo>
                  <a:pt x="766702" y="694474"/>
                  <a:pt x="774265" y="694474"/>
                  <a:pt x="781827" y="690616"/>
                </a:cubicBezTo>
                <a:cubicBezTo>
                  <a:pt x="819639" y="679041"/>
                  <a:pt x="842325" y="636601"/>
                  <a:pt x="830982" y="594161"/>
                </a:cubicBezTo>
                <a:close/>
              </a:path>
            </a:pathLst>
          </a:custGeom>
          <a:grpFill/>
          <a:ln w="18852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</xdr:grpSp>
    <xdr:clientData/>
  </xdr:twoCellAnchor>
  <xdr:twoCellAnchor>
    <xdr:from>
      <xdr:col>18</xdr:col>
      <xdr:colOff>49173</xdr:colOff>
      <xdr:row>0</xdr:row>
      <xdr:rowOff>185057</xdr:rowOff>
    </xdr:from>
    <xdr:to>
      <xdr:col>19</xdr:col>
      <xdr:colOff>196253</xdr:colOff>
      <xdr:row>9</xdr:row>
      <xdr:rowOff>40735</xdr:rowOff>
    </xdr:to>
    <xdr:grpSp>
      <xdr:nvGrpSpPr>
        <xdr:cNvPr id="5" name="그래픽 8" descr="남자 단색으로 채워진">
          <a:extLst>
            <a:ext uri="{FF2B5EF4-FFF2-40B4-BE49-F238E27FC236}">
              <a16:creationId xmlns:a16="http://schemas.microsoft.com/office/drawing/2014/main" id="{E4B7B8F4-FBC1-4460-8F0F-E14B1A7DF46B}"/>
            </a:ext>
          </a:extLst>
        </xdr:cNvPr>
        <xdr:cNvGrpSpPr/>
      </xdr:nvGrpSpPr>
      <xdr:grpSpPr>
        <a:xfrm>
          <a:off x="12393573" y="185057"/>
          <a:ext cx="832880" cy="1741628"/>
          <a:chOff x="12439149" y="1875689"/>
          <a:chExt cx="832880" cy="1736185"/>
        </a:xfrm>
        <a:solidFill>
          <a:srgbClr val="0070C0"/>
        </a:solidFill>
      </xdr:grpSpPr>
      <xdr:sp macro="" textlink="">
        <xdr:nvSpPr>
          <xdr:cNvPr id="6" name="자유형: 도형 5">
            <a:extLst>
              <a:ext uri="{FF2B5EF4-FFF2-40B4-BE49-F238E27FC236}">
                <a16:creationId xmlns:a16="http://schemas.microsoft.com/office/drawing/2014/main" id="{B6BC2611-9681-B355-BCC2-33E82572C0EA}"/>
              </a:ext>
            </a:extLst>
          </xdr:cNvPr>
          <xdr:cNvSpPr/>
        </xdr:nvSpPr>
        <xdr:spPr>
          <a:xfrm>
            <a:off x="12704156" y="1875689"/>
            <a:ext cx="302865" cy="308655"/>
          </a:xfrm>
          <a:custGeom>
            <a:avLst/>
            <a:gdLst>
              <a:gd name="connsiteX0" fmla="*/ 302866 w 302865"/>
              <a:gd name="connsiteY0" fmla="*/ 154328 h 308655"/>
              <a:gd name="connsiteX1" fmla="*/ 151433 w 302865"/>
              <a:gd name="connsiteY1" fmla="*/ 308655 h 308655"/>
              <a:gd name="connsiteX2" fmla="*/ 0 w 302865"/>
              <a:gd name="connsiteY2" fmla="*/ 154328 h 308655"/>
              <a:gd name="connsiteX3" fmla="*/ 151433 w 302865"/>
              <a:gd name="connsiteY3" fmla="*/ 0 h 308655"/>
              <a:gd name="connsiteX4" fmla="*/ 302866 w 302865"/>
              <a:gd name="connsiteY4" fmla="*/ 154328 h 30865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302865" h="308655">
                <a:moveTo>
                  <a:pt x="302866" y="154328"/>
                </a:moveTo>
                <a:cubicBezTo>
                  <a:pt x="302866" y="239560"/>
                  <a:pt x="235067" y="308655"/>
                  <a:pt x="151433" y="308655"/>
                </a:cubicBezTo>
                <a:cubicBezTo>
                  <a:pt x="67799" y="308655"/>
                  <a:pt x="0" y="239560"/>
                  <a:pt x="0" y="154328"/>
                </a:cubicBezTo>
                <a:cubicBezTo>
                  <a:pt x="0" y="69095"/>
                  <a:pt x="67799" y="0"/>
                  <a:pt x="151433" y="0"/>
                </a:cubicBezTo>
                <a:cubicBezTo>
                  <a:pt x="235067" y="0"/>
                  <a:pt x="302866" y="69095"/>
                  <a:pt x="302866" y="154328"/>
                </a:cubicBezTo>
                <a:close/>
              </a:path>
            </a:pathLst>
          </a:custGeom>
          <a:grpFill/>
          <a:ln w="18852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  <xdr:sp macro="" textlink="">
        <xdr:nvSpPr>
          <xdr:cNvPr id="7" name="자유형: 도형 6">
            <a:extLst>
              <a:ext uri="{FF2B5EF4-FFF2-40B4-BE49-F238E27FC236}">
                <a16:creationId xmlns:a16="http://schemas.microsoft.com/office/drawing/2014/main" id="{A31825D5-C416-0AD6-A676-9A7A43509595}"/>
              </a:ext>
            </a:extLst>
          </xdr:cNvPr>
          <xdr:cNvSpPr/>
        </xdr:nvSpPr>
        <xdr:spPr>
          <a:xfrm>
            <a:off x="12439149" y="2222926"/>
            <a:ext cx="832880" cy="1388948"/>
          </a:xfrm>
          <a:custGeom>
            <a:avLst/>
            <a:gdLst>
              <a:gd name="connsiteX0" fmla="*/ 829094 w 832880"/>
              <a:gd name="connsiteY0" fmla="*/ 601878 h 1388948"/>
              <a:gd name="connsiteX1" fmla="*/ 723091 w 832880"/>
              <a:gd name="connsiteY1" fmla="*/ 142753 h 1388948"/>
              <a:gd name="connsiteX2" fmla="*/ 700377 w 832880"/>
              <a:gd name="connsiteY2" fmla="*/ 100313 h 1388948"/>
              <a:gd name="connsiteX3" fmla="*/ 541372 w 832880"/>
              <a:gd name="connsiteY3" fmla="*/ 15433 h 1388948"/>
              <a:gd name="connsiteX4" fmla="*/ 416440 w 832880"/>
              <a:gd name="connsiteY4" fmla="*/ 0 h 1388948"/>
              <a:gd name="connsiteX5" fmla="*/ 291508 w 832880"/>
              <a:gd name="connsiteY5" fmla="*/ 19291 h 1388948"/>
              <a:gd name="connsiteX6" fmla="*/ 132504 w 832880"/>
              <a:gd name="connsiteY6" fmla="*/ 104171 h 1388948"/>
              <a:gd name="connsiteX7" fmla="*/ 109789 w 832880"/>
              <a:gd name="connsiteY7" fmla="*/ 146611 h 1388948"/>
              <a:gd name="connsiteX8" fmla="*/ 3786 w 832880"/>
              <a:gd name="connsiteY8" fmla="*/ 605736 h 1388948"/>
              <a:gd name="connsiteX9" fmla="*/ 0 w 832880"/>
              <a:gd name="connsiteY9" fmla="*/ 625027 h 1388948"/>
              <a:gd name="connsiteX10" fmla="*/ 75716 w 832880"/>
              <a:gd name="connsiteY10" fmla="*/ 702191 h 1388948"/>
              <a:gd name="connsiteX11" fmla="*/ 147647 w 832880"/>
              <a:gd name="connsiteY11" fmla="*/ 644318 h 1388948"/>
              <a:gd name="connsiteX12" fmla="*/ 227149 w 832880"/>
              <a:gd name="connsiteY12" fmla="*/ 308655 h 1388948"/>
              <a:gd name="connsiteX13" fmla="*/ 227149 w 832880"/>
              <a:gd name="connsiteY13" fmla="*/ 1388948 h 1388948"/>
              <a:gd name="connsiteX14" fmla="*/ 378582 w 832880"/>
              <a:gd name="connsiteY14" fmla="*/ 1388948 h 1388948"/>
              <a:gd name="connsiteX15" fmla="*/ 378582 w 832880"/>
              <a:gd name="connsiteY15" fmla="*/ 694474 h 1388948"/>
              <a:gd name="connsiteX16" fmla="*/ 454298 w 832880"/>
              <a:gd name="connsiteY16" fmla="*/ 694474 h 1388948"/>
              <a:gd name="connsiteX17" fmla="*/ 454298 w 832880"/>
              <a:gd name="connsiteY17" fmla="*/ 1388948 h 1388948"/>
              <a:gd name="connsiteX18" fmla="*/ 605731 w 832880"/>
              <a:gd name="connsiteY18" fmla="*/ 1388948 h 1388948"/>
              <a:gd name="connsiteX19" fmla="*/ 605731 w 832880"/>
              <a:gd name="connsiteY19" fmla="*/ 304797 h 1388948"/>
              <a:gd name="connsiteX20" fmla="*/ 685233 w 832880"/>
              <a:gd name="connsiteY20" fmla="*/ 640460 h 1388948"/>
              <a:gd name="connsiteX21" fmla="*/ 757164 w 832880"/>
              <a:gd name="connsiteY21" fmla="*/ 698332 h 1388948"/>
              <a:gd name="connsiteX22" fmla="*/ 832880 w 832880"/>
              <a:gd name="connsiteY22" fmla="*/ 621169 h 1388948"/>
              <a:gd name="connsiteX23" fmla="*/ 829094 w 832880"/>
              <a:gd name="connsiteY23" fmla="*/ 601878 h 13889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</a:cxnLst>
            <a:rect l="l" t="t" r="r" b="b"/>
            <a:pathLst>
              <a:path w="832880" h="1388948">
                <a:moveTo>
                  <a:pt x="829094" y="601878"/>
                </a:moveTo>
                <a:lnTo>
                  <a:pt x="723091" y="142753"/>
                </a:lnTo>
                <a:cubicBezTo>
                  <a:pt x="719306" y="127320"/>
                  <a:pt x="711734" y="111887"/>
                  <a:pt x="700377" y="100313"/>
                </a:cubicBezTo>
                <a:cubicBezTo>
                  <a:pt x="654947" y="61731"/>
                  <a:pt x="601945" y="34724"/>
                  <a:pt x="541372" y="15433"/>
                </a:cubicBezTo>
                <a:cubicBezTo>
                  <a:pt x="499728" y="7716"/>
                  <a:pt x="458084" y="0"/>
                  <a:pt x="416440" y="0"/>
                </a:cubicBezTo>
                <a:cubicBezTo>
                  <a:pt x="374796" y="0"/>
                  <a:pt x="333152" y="7716"/>
                  <a:pt x="291508" y="19291"/>
                </a:cubicBezTo>
                <a:cubicBezTo>
                  <a:pt x="230935" y="34724"/>
                  <a:pt x="177934" y="65589"/>
                  <a:pt x="132504" y="104171"/>
                </a:cubicBezTo>
                <a:cubicBezTo>
                  <a:pt x="121146" y="115746"/>
                  <a:pt x="113575" y="131178"/>
                  <a:pt x="109789" y="146611"/>
                </a:cubicBezTo>
                <a:lnTo>
                  <a:pt x="3786" y="605736"/>
                </a:lnTo>
                <a:cubicBezTo>
                  <a:pt x="3786" y="609594"/>
                  <a:pt x="0" y="617310"/>
                  <a:pt x="0" y="625027"/>
                </a:cubicBezTo>
                <a:cubicBezTo>
                  <a:pt x="0" y="667467"/>
                  <a:pt x="34072" y="702191"/>
                  <a:pt x="75716" y="702191"/>
                </a:cubicBezTo>
                <a:cubicBezTo>
                  <a:pt x="109789" y="702191"/>
                  <a:pt x="140075" y="675183"/>
                  <a:pt x="147647" y="644318"/>
                </a:cubicBezTo>
                <a:lnTo>
                  <a:pt x="227149" y="308655"/>
                </a:lnTo>
                <a:lnTo>
                  <a:pt x="227149" y="1388948"/>
                </a:lnTo>
                <a:lnTo>
                  <a:pt x="378582" y="1388948"/>
                </a:lnTo>
                <a:lnTo>
                  <a:pt x="378582" y="694474"/>
                </a:lnTo>
                <a:lnTo>
                  <a:pt x="454298" y="694474"/>
                </a:lnTo>
                <a:lnTo>
                  <a:pt x="454298" y="1388948"/>
                </a:lnTo>
                <a:lnTo>
                  <a:pt x="605731" y="1388948"/>
                </a:lnTo>
                <a:lnTo>
                  <a:pt x="605731" y="304797"/>
                </a:lnTo>
                <a:lnTo>
                  <a:pt x="685233" y="640460"/>
                </a:lnTo>
                <a:cubicBezTo>
                  <a:pt x="692805" y="671325"/>
                  <a:pt x="723091" y="698332"/>
                  <a:pt x="757164" y="698332"/>
                </a:cubicBezTo>
                <a:cubicBezTo>
                  <a:pt x="798808" y="698332"/>
                  <a:pt x="832880" y="663609"/>
                  <a:pt x="832880" y="621169"/>
                </a:cubicBezTo>
                <a:cubicBezTo>
                  <a:pt x="832880" y="613452"/>
                  <a:pt x="829094" y="605736"/>
                  <a:pt x="829094" y="601878"/>
                </a:cubicBezTo>
                <a:close/>
              </a:path>
            </a:pathLst>
          </a:custGeom>
          <a:grpFill/>
          <a:ln w="18852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</xdr:grpSp>
    <xdr:clientData/>
  </xdr:twoCellAnchor>
  <xdr:twoCellAnchor>
    <xdr:from>
      <xdr:col>14</xdr:col>
      <xdr:colOff>200025</xdr:colOff>
      <xdr:row>0</xdr:row>
      <xdr:rowOff>185057</xdr:rowOff>
    </xdr:from>
    <xdr:to>
      <xdr:col>15</xdr:col>
      <xdr:colOff>348985</xdr:colOff>
      <xdr:row>9</xdr:row>
      <xdr:rowOff>33821</xdr:rowOff>
    </xdr:to>
    <xdr:grpSp>
      <xdr:nvGrpSpPr>
        <xdr:cNvPr id="8" name="그래픽 2" descr="여자 단색으로 채워진">
          <a:extLst>
            <a:ext uri="{FF2B5EF4-FFF2-40B4-BE49-F238E27FC236}">
              <a16:creationId xmlns:a16="http://schemas.microsoft.com/office/drawing/2014/main" id="{B2E70DCB-ACE6-457F-AE32-694ABB0E1BB1}"/>
            </a:ext>
          </a:extLst>
        </xdr:cNvPr>
        <xdr:cNvGrpSpPr/>
      </xdr:nvGrpSpPr>
      <xdr:grpSpPr>
        <a:xfrm>
          <a:off x="9801225" y="185057"/>
          <a:ext cx="834760" cy="1734714"/>
          <a:chOff x="15608521" y="187876"/>
          <a:chExt cx="837001" cy="1707820"/>
        </a:xfrm>
        <a:solidFill>
          <a:schemeClr val="bg1">
            <a:lumMod val="75000"/>
          </a:schemeClr>
        </a:solidFill>
      </xdr:grpSpPr>
      <xdr:sp macro="" textlink="">
        <xdr:nvSpPr>
          <xdr:cNvPr id="9" name="자유형: 도형 8">
            <a:extLst>
              <a:ext uri="{FF2B5EF4-FFF2-40B4-BE49-F238E27FC236}">
                <a16:creationId xmlns:a16="http://schemas.microsoft.com/office/drawing/2014/main" id="{38B17A8A-DD27-23A1-14E6-CF632DF7B65A}"/>
              </a:ext>
            </a:extLst>
          </xdr:cNvPr>
          <xdr:cNvSpPr/>
        </xdr:nvSpPr>
        <xdr:spPr>
          <a:xfrm>
            <a:off x="15877102" y="187876"/>
            <a:ext cx="303612" cy="303612"/>
          </a:xfrm>
          <a:custGeom>
            <a:avLst/>
            <a:gdLst>
              <a:gd name="connsiteX0" fmla="*/ 303612 w 303612"/>
              <a:gd name="connsiteY0" fmla="*/ 151806 h 303612"/>
              <a:gd name="connsiteX1" fmla="*/ 151806 w 303612"/>
              <a:gd name="connsiteY1" fmla="*/ 303613 h 303612"/>
              <a:gd name="connsiteX2" fmla="*/ 0 w 303612"/>
              <a:gd name="connsiteY2" fmla="*/ 151806 h 303612"/>
              <a:gd name="connsiteX3" fmla="*/ 151806 w 303612"/>
              <a:gd name="connsiteY3" fmla="*/ 0 h 303612"/>
              <a:gd name="connsiteX4" fmla="*/ 303612 w 303612"/>
              <a:gd name="connsiteY4" fmla="*/ 151806 h 3036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303612" h="303612">
                <a:moveTo>
                  <a:pt x="303612" y="151806"/>
                </a:moveTo>
                <a:cubicBezTo>
                  <a:pt x="303612" y="235647"/>
                  <a:pt x="235647" y="303613"/>
                  <a:pt x="151806" y="303613"/>
                </a:cubicBezTo>
                <a:cubicBezTo>
                  <a:pt x="67966" y="303613"/>
                  <a:pt x="0" y="235647"/>
                  <a:pt x="0" y="151806"/>
                </a:cubicBezTo>
                <a:cubicBezTo>
                  <a:pt x="0" y="67966"/>
                  <a:pt x="67966" y="0"/>
                  <a:pt x="151806" y="0"/>
                </a:cubicBezTo>
                <a:cubicBezTo>
                  <a:pt x="235647" y="0"/>
                  <a:pt x="303612" y="67966"/>
                  <a:pt x="303612" y="151806"/>
                </a:cubicBezTo>
                <a:close/>
              </a:path>
            </a:pathLst>
          </a:custGeom>
          <a:solidFill>
            <a:schemeClr val="bg1">
              <a:lumMod val="75000"/>
            </a:schemeClr>
          </a:solidFill>
          <a:ln w="18951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  <xdr:sp macro="" textlink="">
        <xdr:nvSpPr>
          <xdr:cNvPr id="10" name="자유형: 도형 9">
            <a:extLst>
              <a:ext uri="{FF2B5EF4-FFF2-40B4-BE49-F238E27FC236}">
                <a16:creationId xmlns:a16="http://schemas.microsoft.com/office/drawing/2014/main" id="{053F327C-1793-5CCB-0F95-2BA78798652E}"/>
              </a:ext>
            </a:extLst>
          </xdr:cNvPr>
          <xdr:cNvSpPr/>
        </xdr:nvSpPr>
        <xdr:spPr>
          <a:xfrm>
            <a:off x="15608521" y="529440"/>
            <a:ext cx="837001" cy="1366256"/>
          </a:xfrm>
          <a:custGeom>
            <a:avLst/>
            <a:gdLst>
              <a:gd name="connsiteX0" fmla="*/ 834060 w 837001"/>
              <a:gd name="connsiteY0" fmla="*/ 584454 h 1366256"/>
              <a:gd name="connsiteX1" fmla="*/ 697435 w 837001"/>
              <a:gd name="connsiteY1" fmla="*/ 113855 h 1366256"/>
              <a:gd name="connsiteX2" fmla="*/ 667073 w 837001"/>
              <a:gd name="connsiteY2" fmla="*/ 72108 h 1366256"/>
              <a:gd name="connsiteX3" fmla="*/ 507677 w 837001"/>
              <a:gd name="connsiteY3" fmla="*/ 7590 h 1366256"/>
              <a:gd name="connsiteX4" fmla="*/ 420388 w 837001"/>
              <a:gd name="connsiteY4" fmla="*/ 0 h 1366256"/>
              <a:gd name="connsiteX5" fmla="*/ 333099 w 837001"/>
              <a:gd name="connsiteY5" fmla="*/ 7590 h 1366256"/>
              <a:gd name="connsiteX6" fmla="*/ 173703 w 837001"/>
              <a:gd name="connsiteY6" fmla="*/ 72108 h 1366256"/>
              <a:gd name="connsiteX7" fmla="*/ 143342 w 837001"/>
              <a:gd name="connsiteY7" fmla="*/ 113855 h 1366256"/>
              <a:gd name="connsiteX8" fmla="*/ 2921 w 837001"/>
              <a:gd name="connsiteY8" fmla="*/ 584454 h 1366256"/>
              <a:gd name="connsiteX9" fmla="*/ 56053 w 837001"/>
              <a:gd name="connsiteY9" fmla="*/ 679333 h 1366256"/>
              <a:gd name="connsiteX10" fmla="*/ 78824 w 837001"/>
              <a:gd name="connsiteY10" fmla="*/ 683128 h 1366256"/>
              <a:gd name="connsiteX11" fmla="*/ 150932 w 837001"/>
              <a:gd name="connsiteY11" fmla="*/ 629996 h 1366256"/>
              <a:gd name="connsiteX12" fmla="*/ 268582 w 837001"/>
              <a:gd name="connsiteY12" fmla="*/ 231505 h 1366256"/>
              <a:gd name="connsiteX13" fmla="*/ 268582 w 837001"/>
              <a:gd name="connsiteY13" fmla="*/ 364335 h 1366256"/>
              <a:gd name="connsiteX14" fmla="*/ 128161 w 837001"/>
              <a:gd name="connsiteY14" fmla="*/ 834934 h 1366256"/>
              <a:gd name="connsiteX15" fmla="*/ 230630 w 837001"/>
              <a:gd name="connsiteY15" fmla="*/ 834934 h 1366256"/>
              <a:gd name="connsiteX16" fmla="*/ 230630 w 837001"/>
              <a:gd name="connsiteY16" fmla="*/ 1366256 h 1366256"/>
              <a:gd name="connsiteX17" fmla="*/ 382436 w 837001"/>
              <a:gd name="connsiteY17" fmla="*/ 1366256 h 1366256"/>
              <a:gd name="connsiteX18" fmla="*/ 382436 w 837001"/>
              <a:gd name="connsiteY18" fmla="*/ 834934 h 1366256"/>
              <a:gd name="connsiteX19" fmla="*/ 458340 w 837001"/>
              <a:gd name="connsiteY19" fmla="*/ 834934 h 1366256"/>
              <a:gd name="connsiteX20" fmla="*/ 458340 w 837001"/>
              <a:gd name="connsiteY20" fmla="*/ 1366256 h 1366256"/>
              <a:gd name="connsiteX21" fmla="*/ 610146 w 837001"/>
              <a:gd name="connsiteY21" fmla="*/ 1366256 h 1366256"/>
              <a:gd name="connsiteX22" fmla="*/ 610146 w 837001"/>
              <a:gd name="connsiteY22" fmla="*/ 834934 h 1366256"/>
              <a:gd name="connsiteX23" fmla="*/ 712615 w 837001"/>
              <a:gd name="connsiteY23" fmla="*/ 834934 h 1366256"/>
              <a:gd name="connsiteX24" fmla="*/ 572194 w 837001"/>
              <a:gd name="connsiteY24" fmla="*/ 364335 h 1366256"/>
              <a:gd name="connsiteX25" fmla="*/ 572194 w 837001"/>
              <a:gd name="connsiteY25" fmla="*/ 231505 h 1366256"/>
              <a:gd name="connsiteX26" fmla="*/ 689844 w 837001"/>
              <a:gd name="connsiteY26" fmla="*/ 629996 h 1366256"/>
              <a:gd name="connsiteX27" fmla="*/ 761952 w 837001"/>
              <a:gd name="connsiteY27" fmla="*/ 683128 h 1366256"/>
              <a:gd name="connsiteX28" fmla="*/ 784723 w 837001"/>
              <a:gd name="connsiteY28" fmla="*/ 679333 h 1366256"/>
              <a:gd name="connsiteX29" fmla="*/ 834060 w 837001"/>
              <a:gd name="connsiteY29" fmla="*/ 584454 h 136625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</a:cxnLst>
            <a:rect l="l" t="t" r="r" b="b"/>
            <a:pathLst>
              <a:path w="837001" h="1366256">
                <a:moveTo>
                  <a:pt x="834060" y="584454"/>
                </a:moveTo>
                <a:lnTo>
                  <a:pt x="697435" y="113855"/>
                </a:lnTo>
                <a:cubicBezTo>
                  <a:pt x="693639" y="94879"/>
                  <a:pt x="682254" y="79698"/>
                  <a:pt x="667073" y="72108"/>
                </a:cubicBezTo>
                <a:cubicBezTo>
                  <a:pt x="621531" y="41747"/>
                  <a:pt x="568399" y="22771"/>
                  <a:pt x="507677" y="7590"/>
                </a:cubicBezTo>
                <a:cubicBezTo>
                  <a:pt x="477315" y="3795"/>
                  <a:pt x="450749" y="0"/>
                  <a:pt x="420388" y="0"/>
                </a:cubicBezTo>
                <a:cubicBezTo>
                  <a:pt x="390027" y="0"/>
                  <a:pt x="363461" y="3795"/>
                  <a:pt x="333099" y="7590"/>
                </a:cubicBezTo>
                <a:cubicBezTo>
                  <a:pt x="272377" y="18976"/>
                  <a:pt x="219245" y="41747"/>
                  <a:pt x="173703" y="72108"/>
                </a:cubicBezTo>
                <a:cubicBezTo>
                  <a:pt x="158522" y="83493"/>
                  <a:pt x="147137" y="94879"/>
                  <a:pt x="143342" y="113855"/>
                </a:cubicBezTo>
                <a:lnTo>
                  <a:pt x="2921" y="584454"/>
                </a:lnTo>
                <a:cubicBezTo>
                  <a:pt x="-8465" y="626201"/>
                  <a:pt x="14306" y="667948"/>
                  <a:pt x="56053" y="679333"/>
                </a:cubicBezTo>
                <a:cubicBezTo>
                  <a:pt x="63643" y="683128"/>
                  <a:pt x="71234" y="683128"/>
                  <a:pt x="78824" y="683128"/>
                </a:cubicBezTo>
                <a:cubicBezTo>
                  <a:pt x="112980" y="683128"/>
                  <a:pt x="143342" y="660357"/>
                  <a:pt x="150932" y="629996"/>
                </a:cubicBezTo>
                <a:lnTo>
                  <a:pt x="268582" y="231505"/>
                </a:lnTo>
                <a:lnTo>
                  <a:pt x="268582" y="364335"/>
                </a:lnTo>
                <a:lnTo>
                  <a:pt x="128161" y="834934"/>
                </a:lnTo>
                <a:lnTo>
                  <a:pt x="230630" y="834934"/>
                </a:lnTo>
                <a:lnTo>
                  <a:pt x="230630" y="1366256"/>
                </a:lnTo>
                <a:lnTo>
                  <a:pt x="382436" y="1366256"/>
                </a:lnTo>
                <a:lnTo>
                  <a:pt x="382436" y="834934"/>
                </a:lnTo>
                <a:lnTo>
                  <a:pt x="458340" y="834934"/>
                </a:lnTo>
                <a:lnTo>
                  <a:pt x="458340" y="1366256"/>
                </a:lnTo>
                <a:lnTo>
                  <a:pt x="610146" y="1366256"/>
                </a:lnTo>
                <a:lnTo>
                  <a:pt x="610146" y="834934"/>
                </a:lnTo>
                <a:lnTo>
                  <a:pt x="712615" y="834934"/>
                </a:lnTo>
                <a:lnTo>
                  <a:pt x="572194" y="364335"/>
                </a:lnTo>
                <a:lnTo>
                  <a:pt x="572194" y="231505"/>
                </a:lnTo>
                <a:lnTo>
                  <a:pt x="689844" y="629996"/>
                </a:lnTo>
                <a:cubicBezTo>
                  <a:pt x="701230" y="664152"/>
                  <a:pt x="731591" y="683128"/>
                  <a:pt x="761952" y="683128"/>
                </a:cubicBezTo>
                <a:cubicBezTo>
                  <a:pt x="769542" y="683128"/>
                  <a:pt x="777133" y="683128"/>
                  <a:pt x="784723" y="679333"/>
                </a:cubicBezTo>
                <a:cubicBezTo>
                  <a:pt x="822675" y="667948"/>
                  <a:pt x="845446" y="626201"/>
                  <a:pt x="834060" y="584454"/>
                </a:cubicBezTo>
                <a:close/>
              </a:path>
            </a:pathLst>
          </a:custGeom>
          <a:solidFill>
            <a:schemeClr val="bg1">
              <a:lumMod val="75000"/>
            </a:schemeClr>
          </a:solidFill>
          <a:ln w="18951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</xdr:grpSp>
    <xdr:clientData/>
  </xdr:twoCellAnchor>
  <xdr:twoCellAnchor>
    <xdr:from>
      <xdr:col>16</xdr:col>
      <xdr:colOff>554125</xdr:colOff>
      <xdr:row>0</xdr:row>
      <xdr:rowOff>185057</xdr:rowOff>
    </xdr:from>
    <xdr:to>
      <xdr:col>18</xdr:col>
      <xdr:colOff>20660</xdr:colOff>
      <xdr:row>9</xdr:row>
      <xdr:rowOff>33821</xdr:rowOff>
    </xdr:to>
    <xdr:grpSp>
      <xdr:nvGrpSpPr>
        <xdr:cNvPr id="11" name="그래픽 4" descr="남자 단색으로 채워진">
          <a:extLst>
            <a:ext uri="{FF2B5EF4-FFF2-40B4-BE49-F238E27FC236}">
              <a16:creationId xmlns:a16="http://schemas.microsoft.com/office/drawing/2014/main" id="{E788A0A4-7102-4628-A14E-19CA13C63E89}"/>
            </a:ext>
          </a:extLst>
        </xdr:cNvPr>
        <xdr:cNvGrpSpPr/>
      </xdr:nvGrpSpPr>
      <xdr:grpSpPr>
        <a:xfrm>
          <a:off x="11526925" y="185057"/>
          <a:ext cx="838135" cy="1734714"/>
          <a:chOff x="16588219" y="187876"/>
          <a:chExt cx="834934" cy="1707820"/>
        </a:xfrm>
        <a:solidFill>
          <a:schemeClr val="bg1">
            <a:lumMod val="75000"/>
          </a:schemeClr>
        </a:solidFill>
      </xdr:grpSpPr>
      <xdr:sp macro="" textlink="">
        <xdr:nvSpPr>
          <xdr:cNvPr id="12" name="자유형: 도형 11">
            <a:extLst>
              <a:ext uri="{FF2B5EF4-FFF2-40B4-BE49-F238E27FC236}">
                <a16:creationId xmlns:a16="http://schemas.microsoft.com/office/drawing/2014/main" id="{BF55FB6E-CECD-8974-068E-1E3214C97E7F}"/>
              </a:ext>
            </a:extLst>
          </xdr:cNvPr>
          <xdr:cNvSpPr/>
        </xdr:nvSpPr>
        <xdr:spPr>
          <a:xfrm>
            <a:off x="16853880" y="187876"/>
            <a:ext cx="303612" cy="303612"/>
          </a:xfrm>
          <a:custGeom>
            <a:avLst/>
            <a:gdLst>
              <a:gd name="connsiteX0" fmla="*/ 303613 w 303612"/>
              <a:gd name="connsiteY0" fmla="*/ 151806 h 303612"/>
              <a:gd name="connsiteX1" fmla="*/ 151806 w 303612"/>
              <a:gd name="connsiteY1" fmla="*/ 303613 h 303612"/>
              <a:gd name="connsiteX2" fmla="*/ 0 w 303612"/>
              <a:gd name="connsiteY2" fmla="*/ 151806 h 303612"/>
              <a:gd name="connsiteX3" fmla="*/ 151806 w 303612"/>
              <a:gd name="connsiteY3" fmla="*/ 0 h 303612"/>
              <a:gd name="connsiteX4" fmla="*/ 303613 w 303612"/>
              <a:gd name="connsiteY4" fmla="*/ 151806 h 3036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303612" h="303612">
                <a:moveTo>
                  <a:pt x="303613" y="151806"/>
                </a:moveTo>
                <a:cubicBezTo>
                  <a:pt x="303613" y="235647"/>
                  <a:pt x="235647" y="303613"/>
                  <a:pt x="151806" y="303613"/>
                </a:cubicBezTo>
                <a:cubicBezTo>
                  <a:pt x="67966" y="303613"/>
                  <a:pt x="0" y="235647"/>
                  <a:pt x="0" y="151806"/>
                </a:cubicBezTo>
                <a:cubicBezTo>
                  <a:pt x="0" y="67966"/>
                  <a:pt x="67966" y="0"/>
                  <a:pt x="151806" y="0"/>
                </a:cubicBezTo>
                <a:cubicBezTo>
                  <a:pt x="235647" y="0"/>
                  <a:pt x="303613" y="67966"/>
                  <a:pt x="303613" y="151806"/>
                </a:cubicBezTo>
                <a:close/>
              </a:path>
            </a:pathLst>
          </a:custGeom>
          <a:solidFill>
            <a:schemeClr val="bg1">
              <a:lumMod val="75000"/>
            </a:schemeClr>
          </a:solidFill>
          <a:ln w="18951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  <xdr:sp macro="" textlink="">
        <xdr:nvSpPr>
          <xdr:cNvPr id="13" name="자유형: 도형 12">
            <a:extLst>
              <a:ext uri="{FF2B5EF4-FFF2-40B4-BE49-F238E27FC236}">
                <a16:creationId xmlns:a16="http://schemas.microsoft.com/office/drawing/2014/main" id="{D4BE879B-5517-FDC8-0C51-BD9EFAE3A72D}"/>
              </a:ext>
            </a:extLst>
          </xdr:cNvPr>
          <xdr:cNvSpPr/>
        </xdr:nvSpPr>
        <xdr:spPr>
          <a:xfrm>
            <a:off x="16588219" y="529440"/>
            <a:ext cx="834934" cy="1366256"/>
          </a:xfrm>
          <a:custGeom>
            <a:avLst/>
            <a:gdLst>
              <a:gd name="connsiteX0" fmla="*/ 831139 w 834934"/>
              <a:gd name="connsiteY0" fmla="*/ 592044 h 1366256"/>
              <a:gd name="connsiteX1" fmla="*/ 724875 w 834934"/>
              <a:gd name="connsiteY1" fmla="*/ 140421 h 1366256"/>
              <a:gd name="connsiteX2" fmla="*/ 702104 w 834934"/>
              <a:gd name="connsiteY2" fmla="*/ 98674 h 1366256"/>
              <a:gd name="connsiteX3" fmla="*/ 542707 w 834934"/>
              <a:gd name="connsiteY3" fmla="*/ 15181 h 1366256"/>
              <a:gd name="connsiteX4" fmla="*/ 417467 w 834934"/>
              <a:gd name="connsiteY4" fmla="*/ 0 h 1366256"/>
              <a:gd name="connsiteX5" fmla="*/ 292227 w 834934"/>
              <a:gd name="connsiteY5" fmla="*/ 18976 h 1366256"/>
              <a:gd name="connsiteX6" fmla="*/ 132830 w 834934"/>
              <a:gd name="connsiteY6" fmla="*/ 102469 h 1366256"/>
              <a:gd name="connsiteX7" fmla="*/ 110060 w 834934"/>
              <a:gd name="connsiteY7" fmla="*/ 144216 h 1366256"/>
              <a:gd name="connsiteX8" fmla="*/ 3795 w 834934"/>
              <a:gd name="connsiteY8" fmla="*/ 595840 h 1366256"/>
              <a:gd name="connsiteX9" fmla="*/ 0 w 834934"/>
              <a:gd name="connsiteY9" fmla="*/ 614815 h 1366256"/>
              <a:gd name="connsiteX10" fmla="*/ 75903 w 834934"/>
              <a:gd name="connsiteY10" fmla="*/ 690718 h 1366256"/>
              <a:gd name="connsiteX11" fmla="*/ 148011 w 834934"/>
              <a:gd name="connsiteY11" fmla="*/ 633791 h 1366256"/>
              <a:gd name="connsiteX12" fmla="*/ 227709 w 834934"/>
              <a:gd name="connsiteY12" fmla="*/ 303613 h 1366256"/>
              <a:gd name="connsiteX13" fmla="*/ 227709 w 834934"/>
              <a:gd name="connsiteY13" fmla="*/ 1366256 h 1366256"/>
              <a:gd name="connsiteX14" fmla="*/ 379516 w 834934"/>
              <a:gd name="connsiteY14" fmla="*/ 1366256 h 1366256"/>
              <a:gd name="connsiteX15" fmla="*/ 379516 w 834934"/>
              <a:gd name="connsiteY15" fmla="*/ 683128 h 1366256"/>
              <a:gd name="connsiteX16" fmla="*/ 455419 w 834934"/>
              <a:gd name="connsiteY16" fmla="*/ 683128 h 1366256"/>
              <a:gd name="connsiteX17" fmla="*/ 455419 w 834934"/>
              <a:gd name="connsiteY17" fmla="*/ 1366256 h 1366256"/>
              <a:gd name="connsiteX18" fmla="*/ 607225 w 834934"/>
              <a:gd name="connsiteY18" fmla="*/ 1366256 h 1366256"/>
              <a:gd name="connsiteX19" fmla="*/ 607225 w 834934"/>
              <a:gd name="connsiteY19" fmla="*/ 299817 h 1366256"/>
              <a:gd name="connsiteX20" fmla="*/ 686923 w 834934"/>
              <a:gd name="connsiteY20" fmla="*/ 629996 h 1366256"/>
              <a:gd name="connsiteX21" fmla="*/ 759031 w 834934"/>
              <a:gd name="connsiteY21" fmla="*/ 686923 h 1366256"/>
              <a:gd name="connsiteX22" fmla="*/ 834934 w 834934"/>
              <a:gd name="connsiteY22" fmla="*/ 611020 h 1366256"/>
              <a:gd name="connsiteX23" fmla="*/ 831139 w 834934"/>
              <a:gd name="connsiteY23" fmla="*/ 592044 h 136625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</a:cxnLst>
            <a:rect l="l" t="t" r="r" b="b"/>
            <a:pathLst>
              <a:path w="834934" h="1366256">
                <a:moveTo>
                  <a:pt x="831139" y="592044"/>
                </a:moveTo>
                <a:lnTo>
                  <a:pt x="724875" y="140421"/>
                </a:lnTo>
                <a:cubicBezTo>
                  <a:pt x="721080" y="125240"/>
                  <a:pt x="713489" y="110060"/>
                  <a:pt x="702104" y="98674"/>
                </a:cubicBezTo>
                <a:cubicBezTo>
                  <a:pt x="656562" y="60723"/>
                  <a:pt x="603430" y="34156"/>
                  <a:pt x="542707" y="15181"/>
                </a:cubicBezTo>
                <a:cubicBezTo>
                  <a:pt x="500961" y="7590"/>
                  <a:pt x="459214" y="0"/>
                  <a:pt x="417467" y="0"/>
                </a:cubicBezTo>
                <a:cubicBezTo>
                  <a:pt x="375720" y="0"/>
                  <a:pt x="333974" y="7590"/>
                  <a:pt x="292227" y="18976"/>
                </a:cubicBezTo>
                <a:cubicBezTo>
                  <a:pt x="231505" y="34156"/>
                  <a:pt x="178372" y="64518"/>
                  <a:pt x="132830" y="102469"/>
                </a:cubicBezTo>
                <a:cubicBezTo>
                  <a:pt x="121445" y="113855"/>
                  <a:pt x="113855" y="129035"/>
                  <a:pt x="110060" y="144216"/>
                </a:cubicBezTo>
                <a:lnTo>
                  <a:pt x="3795" y="595840"/>
                </a:lnTo>
                <a:cubicBezTo>
                  <a:pt x="3795" y="599635"/>
                  <a:pt x="0" y="607225"/>
                  <a:pt x="0" y="614815"/>
                </a:cubicBezTo>
                <a:cubicBezTo>
                  <a:pt x="0" y="656562"/>
                  <a:pt x="34156" y="690718"/>
                  <a:pt x="75903" y="690718"/>
                </a:cubicBezTo>
                <a:cubicBezTo>
                  <a:pt x="110060" y="690718"/>
                  <a:pt x="140421" y="664152"/>
                  <a:pt x="148011" y="633791"/>
                </a:cubicBezTo>
                <a:lnTo>
                  <a:pt x="227709" y="303613"/>
                </a:lnTo>
                <a:lnTo>
                  <a:pt x="227709" y="1366256"/>
                </a:lnTo>
                <a:lnTo>
                  <a:pt x="379516" y="1366256"/>
                </a:lnTo>
                <a:lnTo>
                  <a:pt x="379516" y="683128"/>
                </a:lnTo>
                <a:lnTo>
                  <a:pt x="455419" y="683128"/>
                </a:lnTo>
                <a:lnTo>
                  <a:pt x="455419" y="1366256"/>
                </a:lnTo>
                <a:lnTo>
                  <a:pt x="607225" y="1366256"/>
                </a:lnTo>
                <a:lnTo>
                  <a:pt x="607225" y="299817"/>
                </a:lnTo>
                <a:lnTo>
                  <a:pt x="686923" y="629996"/>
                </a:lnTo>
                <a:cubicBezTo>
                  <a:pt x="694514" y="660357"/>
                  <a:pt x="724875" y="686923"/>
                  <a:pt x="759031" y="686923"/>
                </a:cubicBezTo>
                <a:cubicBezTo>
                  <a:pt x="800778" y="686923"/>
                  <a:pt x="834934" y="652767"/>
                  <a:pt x="834934" y="611020"/>
                </a:cubicBezTo>
                <a:cubicBezTo>
                  <a:pt x="834934" y="603430"/>
                  <a:pt x="831139" y="595840"/>
                  <a:pt x="831139" y="592044"/>
                </a:cubicBezTo>
                <a:close/>
              </a:path>
            </a:pathLst>
          </a:custGeom>
          <a:solidFill>
            <a:schemeClr val="bg1">
              <a:lumMod val="75000"/>
            </a:schemeClr>
          </a:solidFill>
          <a:ln w="18951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</xdr:grpSp>
    <xdr:clientData/>
  </xdr:twoCellAnchor>
  <xdr:twoCellAnchor>
    <xdr:from>
      <xdr:col>1</xdr:col>
      <xdr:colOff>527237</xdr:colOff>
      <xdr:row>0</xdr:row>
      <xdr:rowOff>1</xdr:rowOff>
    </xdr:from>
    <xdr:to>
      <xdr:col>9</xdr:col>
      <xdr:colOff>104775</xdr:colOff>
      <xdr:row>12</xdr:row>
      <xdr:rowOff>171451</xdr:rowOff>
    </xdr:to>
    <xdr:graphicFrame macro="">
      <xdr:nvGraphicFramePr>
        <xdr:cNvPr id="14" name="차트 13">
          <a:extLst>
            <a:ext uri="{FF2B5EF4-FFF2-40B4-BE49-F238E27FC236}">
              <a16:creationId xmlns:a16="http://schemas.microsoft.com/office/drawing/2014/main" id="{1FE9E5DD-FD10-438C-8370-F1953181CD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57151</xdr:rowOff>
    </xdr:from>
    <xdr:to>
      <xdr:col>1</xdr:col>
      <xdr:colOff>574200</xdr:colOff>
      <xdr:row>5</xdr:row>
      <xdr:rowOff>95251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6" name="보험분류">
              <a:extLst>
                <a:ext uri="{FF2B5EF4-FFF2-40B4-BE49-F238E27FC236}">
                  <a16:creationId xmlns:a16="http://schemas.microsoft.com/office/drawing/2014/main" id="{CD57A60C-A855-7039-7F88-4C6E5017B67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보험분류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7151"/>
              <a:ext cx="1260000" cy="1085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5</xdr:row>
      <xdr:rowOff>66676</xdr:rowOff>
    </xdr:from>
    <xdr:to>
      <xdr:col>1</xdr:col>
      <xdr:colOff>574200</xdr:colOff>
      <xdr:row>8</xdr:row>
      <xdr:rowOff>200026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7" name="금리연동구분">
              <a:extLst>
                <a:ext uri="{FF2B5EF4-FFF2-40B4-BE49-F238E27FC236}">
                  <a16:creationId xmlns:a16="http://schemas.microsoft.com/office/drawing/2014/main" id="{4327CA15-9D51-0287-0603-6371FE70E7C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금리연동구분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14426"/>
              <a:ext cx="1260000" cy="76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9</xdr:row>
      <xdr:rowOff>0</xdr:rowOff>
    </xdr:from>
    <xdr:to>
      <xdr:col>1</xdr:col>
      <xdr:colOff>574200</xdr:colOff>
      <xdr:row>13</xdr:row>
      <xdr:rowOff>66675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8" name="온라인여부">
              <a:extLst>
                <a:ext uri="{FF2B5EF4-FFF2-40B4-BE49-F238E27FC236}">
                  <a16:creationId xmlns:a16="http://schemas.microsoft.com/office/drawing/2014/main" id="{F896FA06-067D-50F1-3354-AF8F796CAF3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온라인여부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885950"/>
              <a:ext cx="1260000" cy="904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>
    <xdr:from>
      <xdr:col>1</xdr:col>
      <xdr:colOff>685799</xdr:colOff>
      <xdr:row>13</xdr:row>
      <xdr:rowOff>0</xdr:rowOff>
    </xdr:from>
    <xdr:to>
      <xdr:col>8</xdr:col>
      <xdr:colOff>676275</xdr:colOff>
      <xdr:row>21</xdr:row>
      <xdr:rowOff>47625</xdr:rowOff>
    </xdr:to>
    <xdr:graphicFrame macro="">
      <xdr:nvGraphicFramePr>
        <xdr:cNvPr id="19" name="차트 18">
          <a:extLst>
            <a:ext uri="{FF2B5EF4-FFF2-40B4-BE49-F238E27FC236}">
              <a16:creationId xmlns:a16="http://schemas.microsoft.com/office/drawing/2014/main" id="{544D7474-0D2D-401C-8D71-C0C88704F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28575</xdr:colOff>
      <xdr:row>0</xdr:row>
      <xdr:rowOff>0</xdr:rowOff>
    </xdr:from>
    <xdr:to>
      <xdr:col>13</xdr:col>
      <xdr:colOff>0</xdr:colOff>
      <xdr:row>12</xdr:row>
      <xdr:rowOff>171000</xdr:rowOff>
    </xdr:to>
    <xdr:graphicFrame macro="">
      <xdr:nvGraphicFramePr>
        <xdr:cNvPr id="20" name="차트 19">
          <a:extLst>
            <a:ext uri="{FF2B5EF4-FFF2-40B4-BE49-F238E27FC236}">
              <a16:creationId xmlns:a16="http://schemas.microsoft.com/office/drawing/2014/main" id="{6D4AA168-3E73-4359-B145-934CCA2FD9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180974</xdr:colOff>
      <xdr:row>12</xdr:row>
      <xdr:rowOff>161925</xdr:rowOff>
    </xdr:from>
    <xdr:to>
      <xdr:col>12</xdr:col>
      <xdr:colOff>552449</xdr:colOff>
      <xdr:row>21</xdr:row>
      <xdr:rowOff>85725</xdr:rowOff>
    </xdr:to>
    <xdr:graphicFrame macro="">
      <xdr:nvGraphicFramePr>
        <xdr:cNvPr id="21" name="차트 20">
          <a:extLst>
            <a:ext uri="{FF2B5EF4-FFF2-40B4-BE49-F238E27FC236}">
              <a16:creationId xmlns:a16="http://schemas.microsoft.com/office/drawing/2014/main" id="{F023F206-12A3-429D-91B4-789B8D7A5A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13</xdr:row>
      <xdr:rowOff>38101</xdr:rowOff>
    </xdr:from>
    <xdr:to>
      <xdr:col>1</xdr:col>
      <xdr:colOff>542924</xdr:colOff>
      <xdr:row>20</xdr:row>
      <xdr:rowOff>19051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2" name="관리부서">
              <a:extLst>
                <a:ext uri="{FF2B5EF4-FFF2-40B4-BE49-F238E27FC236}">
                  <a16:creationId xmlns:a16="http://schemas.microsoft.com/office/drawing/2014/main" id="{583592D0-63FA-4E53-B690-74D97B015AA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관리부서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762251"/>
              <a:ext cx="1228724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nyoung song" refreshedDate="45691.475457754626" createdVersion="8" refreshedVersion="8" minRefreshableVersion="3" recordCount="1321" xr:uid="{B2C92E0F-0E8B-43DF-8847-7B5C0E096415}">
  <cacheSource type="worksheet">
    <worksheetSource ref="A4:O1325" sheet="상품리스트"/>
  </cacheSource>
  <cacheFields count="16">
    <cacheField name="고객코드" numFmtId="0">
      <sharedItems/>
    </cacheField>
    <cacheField name="고객성별" numFmtId="0">
      <sharedItems count="2">
        <s v="남"/>
        <s v="여"/>
      </sharedItems>
    </cacheField>
    <cacheField name="나이" numFmtId="0">
      <sharedItems containsSemiMixedTypes="0" containsString="0" containsNumber="1" containsInteger="1" minValue="20" maxValue="59"/>
    </cacheField>
    <cacheField name="보험가입일자" numFmtId="14">
      <sharedItems containsSemiMixedTypes="0" containsNonDate="0" containsDate="1" containsString="0" minDate="2025-01-01T00:00:00" maxDate="2026-01-01T00:00:00" count="354">
        <d v="2025-04-21T00:00:00"/>
        <d v="2025-03-15T00:00:00"/>
        <d v="2025-08-08T00:00:00"/>
        <d v="2025-02-11T00:00:00"/>
        <d v="2025-02-28T00:00:00"/>
        <d v="2025-07-06T00:00:00"/>
        <d v="2025-07-22T00:00:00"/>
        <d v="2025-03-10T00:00:00"/>
        <d v="2025-12-14T00:00:00"/>
        <d v="2025-05-20T00:00:00"/>
        <d v="2025-04-08T00:00:00"/>
        <d v="2025-11-01T00:00:00"/>
        <d v="2025-09-23T00:00:00"/>
        <d v="2025-03-22T00:00:00"/>
        <d v="2025-09-27T00:00:00"/>
        <d v="2025-07-15T00:00:00"/>
        <d v="2025-05-31T00:00:00"/>
        <d v="2025-06-11T00:00:00"/>
        <d v="2025-01-12T00:00:00"/>
        <d v="2025-01-23T00:00:00"/>
        <d v="2025-05-06T00:00:00"/>
        <d v="2025-11-17T00:00:00"/>
        <d v="2025-10-05T00:00:00"/>
        <d v="2025-03-13T00:00:00"/>
        <d v="2025-06-09T00:00:00"/>
        <d v="2025-12-31T00:00:00"/>
        <d v="2025-01-05T00:00:00"/>
        <d v="2025-07-02T00:00:00"/>
        <d v="2025-01-08T00:00:00"/>
        <d v="2025-05-13T00:00:00"/>
        <d v="2025-01-01T00:00:00"/>
        <d v="2025-06-16T00:00:00"/>
        <d v="2025-05-28T00:00:00"/>
        <d v="2025-01-06T00:00:00"/>
        <d v="2025-11-19T00:00:00"/>
        <d v="2025-10-27T00:00:00"/>
        <d v="2025-02-27T00:00:00"/>
        <d v="2025-07-23T00:00:00"/>
        <d v="2025-10-26T00:00:00"/>
        <d v="2025-03-25T00:00:00"/>
        <d v="2025-02-16T00:00:00"/>
        <d v="2025-02-12T00:00:00"/>
        <d v="2025-12-01T00:00:00"/>
        <d v="2025-04-11T00:00:00"/>
        <d v="2025-03-08T00:00:00"/>
        <d v="2025-05-12T00:00:00"/>
        <d v="2025-01-15T00:00:00"/>
        <d v="2025-07-08T00:00:00"/>
        <d v="2025-04-16T00:00:00"/>
        <d v="2025-11-30T00:00:00"/>
        <d v="2025-03-24T00:00:00"/>
        <d v="2025-01-20T00:00:00"/>
        <d v="2025-08-12T00:00:00"/>
        <d v="2025-12-26T00:00:00"/>
        <d v="2025-05-02T00:00:00"/>
        <d v="2025-07-04T00:00:00"/>
        <d v="2025-05-08T00:00:00"/>
        <d v="2025-11-12T00:00:00"/>
        <d v="2025-05-14T00:00:00"/>
        <d v="2025-03-06T00:00:00"/>
        <d v="2025-06-25T00:00:00"/>
        <d v="2025-03-31T00:00:00"/>
        <d v="2025-02-23T00:00:00"/>
        <d v="2025-04-23T00:00:00"/>
        <d v="2025-09-03T00:00:00"/>
        <d v="2025-09-05T00:00:00"/>
        <d v="2025-02-15T00:00:00"/>
        <d v="2025-10-17T00:00:00"/>
        <d v="2025-03-03T00:00:00"/>
        <d v="2025-09-02T00:00:00"/>
        <d v="2025-12-04T00:00:00"/>
        <d v="2025-01-22T00:00:00"/>
        <d v="2025-08-28T00:00:00"/>
        <d v="2025-10-14T00:00:00"/>
        <d v="2025-02-22T00:00:00"/>
        <d v="2025-06-04T00:00:00"/>
        <d v="2025-05-09T00:00:00"/>
        <d v="2025-08-02T00:00:00"/>
        <d v="2025-08-06T00:00:00"/>
        <d v="2025-05-05T00:00:00"/>
        <d v="2025-09-09T00:00:00"/>
        <d v="2025-02-26T00:00:00"/>
        <d v="2025-06-08T00:00:00"/>
        <d v="2025-12-18T00:00:00"/>
        <d v="2025-12-12T00:00:00"/>
        <d v="2025-09-18T00:00:00"/>
        <d v="2025-02-02T00:00:00"/>
        <d v="2025-02-24T00:00:00"/>
        <d v="2025-12-08T00:00:00"/>
        <d v="2025-12-09T00:00:00"/>
        <d v="2025-06-22T00:00:00"/>
        <d v="2025-01-13T00:00:00"/>
        <d v="2025-10-15T00:00:00"/>
        <d v="2025-01-31T00:00:00"/>
        <d v="2025-05-21T00:00:00"/>
        <d v="2025-03-07T00:00:00"/>
        <d v="2025-09-15T00:00:00"/>
        <d v="2025-10-28T00:00:00"/>
        <d v="2025-12-17T00:00:00"/>
        <d v="2025-09-07T00:00:00"/>
        <d v="2025-01-27T00:00:00"/>
        <d v="2025-09-14T00:00:00"/>
        <d v="2025-01-29T00:00:00"/>
        <d v="2025-10-04T00:00:00"/>
        <d v="2025-12-07T00:00:00"/>
        <d v="2025-03-05T00:00:00"/>
        <d v="2025-11-13T00:00:00"/>
        <d v="2025-07-25T00:00:00"/>
        <d v="2025-12-13T00:00:00"/>
        <d v="2025-09-26T00:00:00"/>
        <d v="2025-05-23T00:00:00"/>
        <d v="2025-11-26T00:00:00"/>
        <d v="2025-10-11T00:00:00"/>
        <d v="2025-09-04T00:00:00"/>
        <d v="2025-11-05T00:00:00"/>
        <d v="2025-08-14T00:00:00"/>
        <d v="2025-03-17T00:00:00"/>
        <d v="2025-03-23T00:00:00"/>
        <d v="2025-05-29T00:00:00"/>
        <d v="2025-03-26T00:00:00"/>
        <d v="2025-11-08T00:00:00"/>
        <d v="2025-10-07T00:00:00"/>
        <d v="2025-11-07T00:00:00"/>
        <d v="2025-11-24T00:00:00"/>
        <d v="2025-03-18T00:00:00"/>
        <d v="2025-04-22T00:00:00"/>
        <d v="2025-06-24T00:00:00"/>
        <d v="2025-02-09T00:00:00"/>
        <d v="2025-07-17T00:00:00"/>
        <d v="2025-10-06T00:00:00"/>
        <d v="2025-04-02T00:00:00"/>
        <d v="2025-05-19T00:00:00"/>
        <d v="2025-02-18T00:00:00"/>
        <d v="2025-04-30T00:00:00"/>
        <d v="2025-12-10T00:00:00"/>
        <d v="2025-04-26T00:00:00"/>
        <d v="2025-09-29T00:00:00"/>
        <d v="2025-11-25T00:00:00"/>
        <d v="2025-11-10T00:00:00"/>
        <d v="2025-02-06T00:00:00"/>
        <d v="2025-10-24T00:00:00"/>
        <d v="2025-03-02T00:00:00"/>
        <d v="2025-08-25T00:00:00"/>
        <d v="2025-05-04T00:00:00"/>
        <d v="2025-05-07T00:00:00"/>
        <d v="2025-09-11T00:00:00"/>
        <d v="2025-11-18T00:00:00"/>
        <d v="2025-10-21T00:00:00"/>
        <d v="2025-06-03T00:00:00"/>
        <d v="2025-10-22T00:00:00"/>
        <d v="2025-07-01T00:00:00"/>
        <d v="2025-02-19T00:00:00"/>
        <d v="2025-04-29T00:00:00"/>
        <d v="2025-09-30T00:00:00"/>
        <d v="2025-05-27T00:00:00"/>
        <d v="2025-09-13T00:00:00"/>
        <d v="2025-09-06T00:00:00"/>
        <d v="2025-02-21T00:00:00"/>
        <d v="2025-08-18T00:00:00"/>
        <d v="2025-01-28T00:00:00"/>
        <d v="2025-07-16T00:00:00"/>
        <d v="2025-12-20T00:00:00"/>
        <d v="2025-12-05T00:00:00"/>
        <d v="2025-03-27T00:00:00"/>
        <d v="2025-12-30T00:00:00"/>
        <d v="2025-08-26T00:00:00"/>
        <d v="2025-12-15T00:00:00"/>
        <d v="2025-11-22T00:00:00"/>
        <d v="2025-12-24T00:00:00"/>
        <d v="2025-10-03T00:00:00"/>
        <d v="2025-09-20T00:00:00"/>
        <d v="2025-06-26T00:00:00"/>
        <d v="2025-12-23T00:00:00"/>
        <d v="2025-06-07T00:00:00"/>
        <d v="2025-02-25T00:00:00"/>
        <d v="2025-03-20T00:00:00"/>
        <d v="2025-07-12T00:00:00"/>
        <d v="2025-06-06T00:00:00"/>
        <d v="2025-08-07T00:00:00"/>
        <d v="2025-10-01T00:00:00"/>
        <d v="2025-06-27T00:00:00"/>
        <d v="2025-11-23T00:00:00"/>
        <d v="2025-08-11T00:00:00"/>
        <d v="2025-07-20T00:00:00"/>
        <d v="2025-09-24T00:00:00"/>
        <d v="2025-09-25T00:00:00"/>
        <d v="2025-09-12T00:00:00"/>
        <d v="2025-01-14T00:00:00"/>
        <d v="2025-03-01T00:00:00"/>
        <d v="2025-08-13T00:00:00"/>
        <d v="2025-02-20T00:00:00"/>
        <d v="2025-07-27T00:00:00"/>
        <d v="2025-11-04T00:00:00"/>
        <d v="2025-09-16T00:00:00"/>
        <d v="2025-03-21T00:00:00"/>
        <d v="2025-09-28T00:00:00"/>
        <d v="2025-04-25T00:00:00"/>
        <d v="2025-06-21T00:00:00"/>
        <d v="2025-01-17T00:00:00"/>
        <d v="2025-06-05T00:00:00"/>
        <d v="2025-02-08T00:00:00"/>
        <d v="2025-05-01T00:00:00"/>
        <d v="2025-04-10T00:00:00"/>
        <d v="2025-08-01T00:00:00"/>
        <d v="2025-03-12T00:00:00"/>
        <d v="2025-10-25T00:00:00"/>
        <d v="2025-07-11T00:00:00"/>
        <d v="2025-10-20T00:00:00"/>
        <d v="2025-12-27T00:00:00"/>
        <d v="2025-12-06T00:00:00"/>
        <d v="2025-05-25T00:00:00"/>
        <d v="2025-10-29T00:00:00"/>
        <d v="2025-11-02T00:00:00"/>
        <d v="2025-04-04T00:00:00"/>
        <d v="2025-01-03T00:00:00"/>
        <d v="2025-06-14T00:00:00"/>
        <d v="2025-07-19T00:00:00"/>
        <d v="2025-01-16T00:00:00"/>
        <d v="2025-06-23T00:00:00"/>
        <d v="2025-10-08T00:00:00"/>
        <d v="2025-06-13T00:00:00"/>
        <d v="2025-08-04T00:00:00"/>
        <d v="2025-12-16T00:00:00"/>
        <d v="2025-11-16T00:00:00"/>
        <d v="2025-07-14T00:00:00"/>
        <d v="2025-05-10T00:00:00"/>
        <d v="2025-12-25T00:00:00"/>
        <d v="2025-10-30T00:00:00"/>
        <d v="2025-08-21T00:00:00"/>
        <d v="2025-07-31T00:00:00"/>
        <d v="2025-01-18T00:00:00"/>
        <d v="2025-04-19T00:00:00"/>
        <d v="2025-01-21T00:00:00"/>
        <d v="2025-05-11T00:00:00"/>
        <d v="2025-03-30T00:00:00"/>
        <d v="2025-09-22T00:00:00"/>
        <d v="2025-12-28T00:00:00"/>
        <d v="2025-11-29T00:00:00"/>
        <d v="2025-07-10T00:00:00"/>
        <d v="2025-06-30T00:00:00"/>
        <d v="2025-03-04T00:00:00"/>
        <d v="2025-10-23T00:00:00"/>
        <d v="2025-02-05T00:00:00"/>
        <d v="2025-10-10T00:00:00"/>
        <d v="2025-06-15T00:00:00"/>
        <d v="2025-08-16T00:00:00"/>
        <d v="2025-01-24T00:00:00"/>
        <d v="2025-01-02T00:00:00"/>
        <d v="2025-11-21T00:00:00"/>
        <d v="2025-04-14T00:00:00"/>
        <d v="2025-08-17T00:00:00"/>
        <d v="2025-11-11T00:00:00"/>
        <d v="2025-04-01T00:00:00"/>
        <d v="2025-06-28T00:00:00"/>
        <d v="2025-08-19T00:00:00"/>
        <d v="2025-03-14T00:00:00"/>
        <d v="2025-07-07T00:00:00"/>
        <d v="2025-10-09T00:00:00"/>
        <d v="2025-02-01T00:00:00"/>
        <d v="2025-12-22T00:00:00"/>
        <d v="2025-04-12T00:00:00"/>
        <d v="2025-09-10T00:00:00"/>
        <d v="2025-12-21T00:00:00"/>
        <d v="2025-04-24T00:00:00"/>
        <d v="2025-01-09T00:00:00"/>
        <d v="2025-06-18T00:00:00"/>
        <d v="2025-07-09T00:00:00"/>
        <d v="2025-05-26T00:00:00"/>
        <d v="2025-09-21T00:00:00"/>
        <d v="2025-01-07T00:00:00"/>
        <d v="2025-05-22T00:00:00"/>
        <d v="2025-05-17T00:00:00"/>
        <d v="2025-03-29T00:00:00"/>
        <d v="2025-11-15T00:00:00"/>
        <d v="2025-06-17T00:00:00"/>
        <d v="2025-04-03T00:00:00"/>
        <d v="2025-03-11T00:00:00"/>
        <d v="2025-11-27T00:00:00"/>
        <d v="2025-10-16T00:00:00"/>
        <d v="2025-01-10T00:00:00"/>
        <d v="2025-11-20T00:00:00"/>
        <d v="2025-07-05T00:00:00"/>
        <d v="2025-07-29T00:00:00"/>
        <d v="2025-04-18T00:00:00"/>
        <d v="2025-05-16T00:00:00"/>
        <d v="2025-05-24T00:00:00"/>
        <d v="2025-08-24T00:00:00"/>
        <d v="2025-09-17T00:00:00"/>
        <d v="2025-10-02T00:00:00"/>
        <d v="2025-05-30T00:00:00"/>
        <d v="2025-04-15T00:00:00"/>
        <d v="2025-02-07T00:00:00"/>
        <d v="2025-04-06T00:00:00"/>
        <d v="2025-05-15T00:00:00"/>
        <d v="2025-10-12T00:00:00"/>
        <d v="2025-08-23T00:00:00"/>
        <d v="2025-12-11T00:00:00"/>
        <d v="2025-11-14T00:00:00"/>
        <d v="2025-09-01T00:00:00"/>
        <d v="2025-08-20T00:00:00"/>
        <d v="2025-04-09T00:00:00"/>
        <d v="2025-01-19T00:00:00"/>
        <d v="2025-02-03T00:00:00"/>
        <d v="2025-11-28T00:00:00"/>
        <d v="2025-08-29T00:00:00"/>
        <d v="2025-01-11T00:00:00"/>
        <d v="2025-08-09T00:00:00"/>
        <d v="2025-07-26T00:00:00"/>
        <d v="2025-08-31T00:00:00"/>
        <d v="2025-03-16T00:00:00"/>
        <d v="2025-07-28T00:00:00"/>
        <d v="2025-08-05T00:00:00"/>
        <d v="2025-10-13T00:00:00"/>
        <d v="2025-09-08T00:00:00"/>
        <d v="2025-06-29T00:00:00"/>
        <d v="2025-05-18T00:00:00"/>
        <d v="2025-06-12T00:00:00"/>
        <d v="2025-05-03T00:00:00"/>
        <d v="2025-11-09T00:00:00"/>
        <d v="2025-04-27T00:00:00"/>
        <d v="2025-03-19T00:00:00"/>
        <d v="2025-12-19T00:00:00"/>
        <d v="2025-02-17T00:00:00"/>
        <d v="2025-11-06T00:00:00"/>
        <d v="2025-01-04T00:00:00"/>
        <d v="2025-01-26T00:00:00"/>
        <d v="2025-02-10T00:00:00"/>
        <d v="2025-06-20T00:00:00"/>
        <d v="2025-08-30T00:00:00"/>
        <d v="2025-04-05T00:00:00"/>
        <d v="2025-04-07T00:00:00"/>
        <d v="2025-11-03T00:00:00"/>
        <d v="2025-03-09T00:00:00"/>
        <d v="2025-04-20T00:00:00"/>
        <d v="2025-07-03T00:00:00"/>
        <d v="2025-06-02T00:00:00"/>
        <d v="2025-07-21T00:00:00"/>
        <d v="2025-08-10T00:00:00"/>
        <d v="2025-07-30T00:00:00"/>
        <d v="2025-07-24T00:00:00"/>
        <d v="2025-01-25T00:00:00"/>
        <d v="2025-04-17T00:00:00"/>
        <d v="2025-08-27T00:00:00"/>
        <d v="2025-12-03T00:00:00"/>
        <d v="2025-02-14T00:00:00"/>
        <d v="2025-06-01T00:00:00"/>
        <d v="2025-08-22T00:00:00"/>
        <d v="2025-08-03T00:00:00"/>
        <d v="2025-07-13T00:00:00"/>
        <d v="2025-02-04T00:00:00"/>
        <d v="2025-10-18T00:00:00"/>
        <d v="2025-04-13T00:00:00"/>
        <d v="2025-01-30T00:00:00"/>
        <d v="2025-09-19T00:00:00"/>
      </sharedItems>
      <fieldGroup par="15"/>
    </cacheField>
    <cacheField name="보험분류" numFmtId="0">
      <sharedItems count="3">
        <s v="연금보험"/>
        <s v="보장성보험"/>
        <s v="저축성보험"/>
      </sharedItems>
    </cacheField>
    <cacheField name="보험상품코드" numFmtId="0">
      <sharedItems/>
    </cacheField>
    <cacheField name="보험상품명" numFmtId="0">
      <sharedItems/>
    </cacheField>
    <cacheField name="개인단체구분" numFmtId="0">
      <sharedItems/>
    </cacheField>
    <cacheField name="금리연동구분" numFmtId="0">
      <sharedItems count="2">
        <s v="연동"/>
        <s v="고정"/>
      </sharedItems>
    </cacheField>
    <cacheField name="보험기간" numFmtId="0">
      <sharedItems containsSemiMixedTypes="0" containsString="0" containsNumber="1" containsInteger="1" minValue="1" maxValue="100"/>
    </cacheField>
    <cacheField name="온라인여부" numFmtId="0">
      <sharedItems count="2">
        <s v="비온라인"/>
        <s v="온라인"/>
      </sharedItems>
    </cacheField>
    <cacheField name="월 보험료" numFmtId="41">
      <sharedItems containsSemiMixedTypes="0" containsString="0" containsNumber="1" containsInteger="1" minValue="12300" maxValue="650000"/>
    </cacheField>
    <cacheField name="관리부서" numFmtId="0">
      <sharedItems count="3">
        <s v="고객유치3팀"/>
        <s v="고객유치1팀"/>
        <s v="고객유치2팀"/>
      </sharedItems>
    </cacheField>
    <cacheField name="담당사원코드" numFmtId="0">
      <sharedItems/>
    </cacheField>
    <cacheField name="담당자만족도" numFmtId="176">
      <sharedItems containsSemiMixedTypes="0" containsString="0" containsNumber="1" minValue="1" maxValue="5.9"/>
    </cacheField>
    <cacheField name="개월(보험가입일자)" numFmtId="0" databaseField="0">
      <fieldGroup base="3">
        <rangePr groupBy="months" startDate="2025-01-01T00:00:00" endDate="2026-01-01T00:00:00"/>
        <groupItems count="14">
          <s v="&lt;2025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6-01-01"/>
        </groupItems>
      </fieldGroup>
    </cacheField>
  </cacheFields>
  <extLst>
    <ext xmlns:x14="http://schemas.microsoft.com/office/spreadsheetml/2009/9/main" uri="{725AE2AE-9491-48be-B2B4-4EB974FC3084}">
      <x14:pivotCacheDefinition pivotCacheId="43668823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21">
  <r>
    <s v="C062515"/>
    <x v="0"/>
    <n v="24"/>
    <x v="0"/>
    <x v="0"/>
    <s v="B212118"/>
    <s v="변액연금"/>
    <s v="개인/단체"/>
    <x v="0"/>
    <n v="99"/>
    <x v="0"/>
    <n v="100200"/>
    <x v="0"/>
    <s v="E0772"/>
    <n v="3.2"/>
  </r>
  <r>
    <s v="C144517"/>
    <x v="1"/>
    <n v="45"/>
    <x v="1"/>
    <x v="1"/>
    <s v="B102576"/>
    <s v="(무)실손표준형상해"/>
    <s v="개인/단체"/>
    <x v="1"/>
    <n v="1"/>
    <x v="1"/>
    <n v="167900"/>
    <x v="1"/>
    <s v="E6104"/>
    <n v="5.9"/>
  </r>
  <r>
    <s v="C310908"/>
    <x v="1"/>
    <n v="44"/>
    <x v="2"/>
    <x v="1"/>
    <s v="B100925"/>
    <s v="(무)실손1종종합"/>
    <s v="개인/단체"/>
    <x v="1"/>
    <n v="1"/>
    <x v="0"/>
    <n v="28500"/>
    <x v="0"/>
    <s v="E8881"/>
    <n v="1.5"/>
  </r>
  <r>
    <s v="C955303"/>
    <x v="1"/>
    <n v="38"/>
    <x v="3"/>
    <x v="1"/>
    <s v="B103962"/>
    <s v="(무)온라인희망질병"/>
    <s v="개인/단체"/>
    <x v="1"/>
    <n v="30"/>
    <x v="0"/>
    <n v="48500"/>
    <x v="2"/>
    <s v="E6916"/>
    <n v="4.8"/>
  </r>
  <r>
    <s v="C922961"/>
    <x v="0"/>
    <n v="36"/>
    <x v="4"/>
    <x v="1"/>
    <s v="B103381"/>
    <s v="(무)간편1종암"/>
    <s v="개인/단체"/>
    <x v="1"/>
    <n v="20"/>
    <x v="1"/>
    <n v="58700"/>
    <x v="0"/>
    <s v="E3856"/>
    <n v="3.9"/>
  </r>
  <r>
    <s v="C848108"/>
    <x v="1"/>
    <n v="28"/>
    <x v="5"/>
    <x v="1"/>
    <s v="B107109"/>
    <s v="(무)노후실손질병"/>
    <s v="개인"/>
    <x v="1"/>
    <n v="1"/>
    <x v="0"/>
    <n v="68200"/>
    <x v="2"/>
    <s v="E4542"/>
    <n v="3.9"/>
  </r>
  <r>
    <s v="C835836"/>
    <x v="1"/>
    <n v="23"/>
    <x v="6"/>
    <x v="2"/>
    <s v="B234934"/>
    <s v="(무)GREEN(일반형)"/>
    <s v="개인/단체"/>
    <x v="0"/>
    <n v="10"/>
    <x v="0"/>
    <n v="40200"/>
    <x v="2"/>
    <s v="E3876"/>
    <n v="5.4"/>
  </r>
  <r>
    <s v="C136473"/>
    <x v="1"/>
    <n v="22"/>
    <x v="7"/>
    <x v="1"/>
    <s v="B100380"/>
    <s v="(무)실손전환선택입원"/>
    <s v="개인/단체"/>
    <x v="1"/>
    <n v="1"/>
    <x v="1"/>
    <n v="115600"/>
    <x v="2"/>
    <s v="E4542"/>
    <n v="3.3"/>
  </r>
  <r>
    <s v="C777768"/>
    <x v="0"/>
    <n v="30"/>
    <x v="8"/>
    <x v="2"/>
    <s v="B238985"/>
    <s v="순수만기저축"/>
    <s v="개인"/>
    <x v="0"/>
    <n v="10"/>
    <x v="0"/>
    <n v="65300"/>
    <x v="0"/>
    <s v="E8881"/>
    <n v="1.5"/>
  </r>
  <r>
    <s v="C564155"/>
    <x v="0"/>
    <n v="51"/>
    <x v="9"/>
    <x v="1"/>
    <s v="B106355"/>
    <s v="(무)온라인3대질병"/>
    <s v="개인/단체"/>
    <x v="1"/>
    <n v="80"/>
    <x v="0"/>
    <n v="79900"/>
    <x v="2"/>
    <s v="E6916"/>
    <n v="4.9000000000000004"/>
  </r>
  <r>
    <s v="C752663"/>
    <x v="1"/>
    <n v="49"/>
    <x v="10"/>
    <x v="1"/>
    <s v="B106355"/>
    <s v="(무)온라인3대질병"/>
    <s v="개인"/>
    <x v="1"/>
    <n v="80"/>
    <x v="0"/>
    <n v="79900"/>
    <x v="1"/>
    <s v="E9951"/>
    <n v="5.8"/>
  </r>
  <r>
    <s v="C454801"/>
    <x v="0"/>
    <n v="50"/>
    <x v="11"/>
    <x v="1"/>
    <s v="B104619"/>
    <s v="(무)실손표준형종합"/>
    <s v="개인/단체"/>
    <x v="1"/>
    <n v="1"/>
    <x v="0"/>
    <n v="113600"/>
    <x v="0"/>
    <s v="E3425"/>
    <n v="1.5"/>
  </r>
  <r>
    <s v="C061005"/>
    <x v="0"/>
    <n v="36"/>
    <x v="12"/>
    <x v="1"/>
    <s v="B109713"/>
    <s v="(무)실손전환상해"/>
    <s v="개인/단체"/>
    <x v="1"/>
    <n v="1"/>
    <x v="0"/>
    <n v="62900"/>
    <x v="2"/>
    <s v="E4542"/>
    <n v="2.9"/>
  </r>
  <r>
    <s v="C555212"/>
    <x v="1"/>
    <n v="29"/>
    <x v="13"/>
    <x v="1"/>
    <s v="B108263"/>
    <s v="(무)실손전환선택통원"/>
    <s v="개인"/>
    <x v="1"/>
    <n v="1"/>
    <x v="0"/>
    <n v="126800"/>
    <x v="0"/>
    <s v="E0518"/>
    <n v="4.7"/>
  </r>
  <r>
    <s v="C117942"/>
    <x v="0"/>
    <n v="36"/>
    <x v="3"/>
    <x v="1"/>
    <s v="B102015"/>
    <s v="(무)온라인희망"/>
    <s v="개인/단체"/>
    <x v="1"/>
    <n v="30"/>
    <x v="0"/>
    <n v="112600"/>
    <x v="0"/>
    <s v="E0518"/>
    <n v="4.3"/>
  </r>
  <r>
    <s v="C633567"/>
    <x v="0"/>
    <n v="28"/>
    <x v="14"/>
    <x v="1"/>
    <s v="B102381"/>
    <s v="(무)와이드건강2종"/>
    <s v="개인/단체"/>
    <x v="0"/>
    <n v="100"/>
    <x v="0"/>
    <n v="95100"/>
    <x v="1"/>
    <s v="E8302"/>
    <n v="4.2"/>
  </r>
  <r>
    <s v="C422530"/>
    <x v="1"/>
    <n v="42"/>
    <x v="15"/>
    <x v="1"/>
    <s v="B106973"/>
    <s v="(무)온라인정기2종"/>
    <s v="개인"/>
    <x v="1"/>
    <n v="20"/>
    <x v="1"/>
    <n v="21600"/>
    <x v="2"/>
    <s v="E3933"/>
    <n v="1.3"/>
  </r>
  <r>
    <s v="C010747"/>
    <x v="1"/>
    <n v="27"/>
    <x v="16"/>
    <x v="1"/>
    <s v="B100395"/>
    <s v="(무)노후실손종합"/>
    <s v="개인"/>
    <x v="1"/>
    <n v="1"/>
    <x v="1"/>
    <n v="62000"/>
    <x v="2"/>
    <s v="E2582"/>
    <n v="2.1"/>
  </r>
  <r>
    <s v="C849131"/>
    <x v="1"/>
    <n v="28"/>
    <x v="17"/>
    <x v="1"/>
    <s v="B100395"/>
    <s v="(무)노후실손종합"/>
    <s v="개인"/>
    <x v="1"/>
    <n v="1"/>
    <x v="1"/>
    <n v="62000"/>
    <x v="0"/>
    <s v="E2713"/>
    <n v="2.7"/>
  </r>
  <r>
    <s v="C533638"/>
    <x v="1"/>
    <n v="43"/>
    <x v="18"/>
    <x v="0"/>
    <s v="B212226"/>
    <s v="(무)개인연금이전형"/>
    <s v="개인/단체"/>
    <x v="0"/>
    <n v="99"/>
    <x v="0"/>
    <n v="28900"/>
    <x v="2"/>
    <s v="E3876"/>
    <n v="3.9"/>
  </r>
  <r>
    <s v="C768203"/>
    <x v="1"/>
    <n v="34"/>
    <x v="19"/>
    <x v="1"/>
    <s v="B109713"/>
    <s v="(무)실손전환상해"/>
    <s v="개인/단체"/>
    <x v="1"/>
    <n v="1"/>
    <x v="1"/>
    <n v="62900"/>
    <x v="0"/>
    <s v="E3856"/>
    <n v="3.8"/>
  </r>
  <r>
    <s v="C624878"/>
    <x v="0"/>
    <n v="29"/>
    <x v="20"/>
    <x v="0"/>
    <s v="B219332"/>
    <s v="다이렉트연금"/>
    <s v="개인"/>
    <x v="0"/>
    <n v="99"/>
    <x v="0"/>
    <n v="156000"/>
    <x v="0"/>
    <s v="E9932"/>
    <n v="5.6"/>
  </r>
  <r>
    <s v="C938847"/>
    <x v="1"/>
    <n v="23"/>
    <x v="21"/>
    <x v="1"/>
    <s v="B104592"/>
    <s v="(무)하나로OK"/>
    <s v="개인/단체"/>
    <x v="0"/>
    <n v="10"/>
    <x v="0"/>
    <n v="161100"/>
    <x v="1"/>
    <s v="E0324"/>
    <n v="4"/>
  </r>
  <r>
    <s v="C384692"/>
    <x v="1"/>
    <n v="34"/>
    <x v="22"/>
    <x v="1"/>
    <s v="B104592"/>
    <s v="(무)하나로OK"/>
    <s v="개인/단체"/>
    <x v="0"/>
    <n v="10"/>
    <x v="0"/>
    <n v="161100"/>
    <x v="0"/>
    <s v="E4792"/>
    <n v="1.8"/>
  </r>
  <r>
    <s v="C069051"/>
    <x v="1"/>
    <n v="39"/>
    <x v="23"/>
    <x v="1"/>
    <s v="B101696"/>
    <s v="(무)어깨동무1종"/>
    <s v="개인/단체"/>
    <x v="1"/>
    <n v="20"/>
    <x v="0"/>
    <n v="87100"/>
    <x v="0"/>
    <s v="E7385"/>
    <n v="5.8"/>
  </r>
  <r>
    <s v="C738565"/>
    <x v="1"/>
    <n v="24"/>
    <x v="24"/>
    <x v="1"/>
    <s v="B105781"/>
    <s v="(무)실속2종플러스"/>
    <s v="개인"/>
    <x v="0"/>
    <n v="10"/>
    <x v="0"/>
    <n v="73800"/>
    <x v="2"/>
    <s v="E6916"/>
    <n v="2"/>
  </r>
  <r>
    <s v="C459377"/>
    <x v="1"/>
    <n v="39"/>
    <x v="6"/>
    <x v="2"/>
    <s v="B236845"/>
    <s v="가족저축"/>
    <s v="개인/단체"/>
    <x v="0"/>
    <n v="10"/>
    <x v="0"/>
    <n v="100500"/>
    <x v="0"/>
    <s v="E2713"/>
    <n v="2.9"/>
  </r>
  <r>
    <s v="C470156"/>
    <x v="0"/>
    <n v="34"/>
    <x v="25"/>
    <x v="1"/>
    <s v="B107033"/>
    <s v="(무)간편가입건강"/>
    <s v="개인/단체"/>
    <x v="1"/>
    <n v="5"/>
    <x v="1"/>
    <n v="34600"/>
    <x v="0"/>
    <s v="E7385"/>
    <n v="3.5"/>
  </r>
  <r>
    <s v="C044800"/>
    <x v="1"/>
    <n v="32"/>
    <x v="26"/>
    <x v="1"/>
    <s v="B109366"/>
    <s v="요양보험"/>
    <s v="개인"/>
    <x v="1"/>
    <n v="5"/>
    <x v="0"/>
    <n v="168200"/>
    <x v="0"/>
    <s v="E7385"/>
    <n v="5.7"/>
  </r>
  <r>
    <s v="C740652"/>
    <x v="1"/>
    <n v="41"/>
    <x v="20"/>
    <x v="2"/>
    <s v="B235681"/>
    <s v="(무)파워적립저축1종"/>
    <s v="개인/단체"/>
    <x v="0"/>
    <n v="10"/>
    <x v="0"/>
    <n v="46000"/>
    <x v="0"/>
    <s v="E9975"/>
    <n v="4"/>
  </r>
  <r>
    <s v="C510996"/>
    <x v="0"/>
    <n v="30"/>
    <x v="27"/>
    <x v="0"/>
    <s v="B217438"/>
    <s v="변액연금(온라인)"/>
    <s v="개인"/>
    <x v="0"/>
    <n v="99"/>
    <x v="1"/>
    <n v="100200"/>
    <x v="2"/>
    <s v="E3933"/>
    <n v="2.7"/>
  </r>
  <r>
    <s v="C141849"/>
    <x v="0"/>
    <n v="43"/>
    <x v="28"/>
    <x v="1"/>
    <s v="B104717"/>
    <s v="(무)건강클리닉"/>
    <s v="개인/단체"/>
    <x v="0"/>
    <n v="10"/>
    <x v="0"/>
    <n v="67400"/>
    <x v="1"/>
    <s v="E9951"/>
    <n v="3.7"/>
  </r>
  <r>
    <s v="C145457"/>
    <x v="1"/>
    <n v="38"/>
    <x v="29"/>
    <x v="1"/>
    <s v="B103214"/>
    <s v="(무)만원행복암"/>
    <s v="개인/단체"/>
    <x v="1"/>
    <n v="3"/>
    <x v="0"/>
    <n v="16700"/>
    <x v="0"/>
    <s v="E4792"/>
    <n v="1.3"/>
  </r>
  <r>
    <s v="C958593"/>
    <x v="0"/>
    <n v="37"/>
    <x v="30"/>
    <x v="1"/>
    <s v="B102233"/>
    <s v="(무)통합건강플러스"/>
    <s v="단체"/>
    <x v="0"/>
    <n v="10"/>
    <x v="0"/>
    <n v="53700"/>
    <x v="0"/>
    <s v="E0518"/>
    <n v="2.6"/>
  </r>
  <r>
    <s v="C787559"/>
    <x v="0"/>
    <n v="49"/>
    <x v="17"/>
    <x v="1"/>
    <s v="B104900"/>
    <s v="(무)치아보험"/>
    <s v="개인"/>
    <x v="1"/>
    <n v="10"/>
    <x v="0"/>
    <n v="45200"/>
    <x v="2"/>
    <s v="E8222"/>
    <n v="1"/>
  </r>
  <r>
    <s v="C504200"/>
    <x v="1"/>
    <n v="25"/>
    <x v="31"/>
    <x v="1"/>
    <s v="B100380"/>
    <s v="(무)실손전환선택입원"/>
    <s v="개인/단체"/>
    <x v="1"/>
    <n v="1"/>
    <x v="1"/>
    <n v="115600"/>
    <x v="0"/>
    <s v="E7385"/>
    <n v="4.5999999999999996"/>
  </r>
  <r>
    <s v="C227266"/>
    <x v="1"/>
    <n v="22"/>
    <x v="32"/>
    <x v="2"/>
    <s v="B236430"/>
    <s v="직장저축"/>
    <s v="개인/단체"/>
    <x v="0"/>
    <n v="10"/>
    <x v="0"/>
    <n v="76500"/>
    <x v="1"/>
    <s v="E7476"/>
    <n v="3.5"/>
  </r>
  <r>
    <s v="C364581"/>
    <x v="0"/>
    <n v="45"/>
    <x v="33"/>
    <x v="1"/>
    <s v="B105913"/>
    <s v="(무)안전1종"/>
    <s v="개인/단체"/>
    <x v="1"/>
    <n v="1"/>
    <x v="0"/>
    <n v="147700"/>
    <x v="1"/>
    <s v="E6104"/>
    <n v="5.7"/>
  </r>
  <r>
    <s v="C283411"/>
    <x v="1"/>
    <n v="39"/>
    <x v="26"/>
    <x v="1"/>
    <s v="B106676"/>
    <s v="(무)예금제휴1종"/>
    <s v="개인/단체"/>
    <x v="1"/>
    <n v="1"/>
    <x v="0"/>
    <n v="100000"/>
    <x v="2"/>
    <s v="E0239"/>
    <n v="4.9000000000000004"/>
  </r>
  <r>
    <s v="C993447"/>
    <x v="0"/>
    <n v="22"/>
    <x v="34"/>
    <x v="1"/>
    <s v="B106287"/>
    <s v="(무)가족암3종환급"/>
    <s v="개인/단체"/>
    <x v="1"/>
    <n v="100"/>
    <x v="0"/>
    <n v="86300"/>
    <x v="1"/>
    <s v="E8157"/>
    <n v="5.4"/>
  </r>
  <r>
    <s v="C491644"/>
    <x v="0"/>
    <n v="29"/>
    <x v="17"/>
    <x v="1"/>
    <s v="B108162"/>
    <s v="(무)치매2종(표준)"/>
    <s v="개인"/>
    <x v="1"/>
    <n v="100"/>
    <x v="1"/>
    <n v="78700"/>
    <x v="2"/>
    <s v="E6700"/>
    <n v="1.1000000000000001"/>
  </r>
  <r>
    <s v="C331321"/>
    <x v="0"/>
    <n v="31"/>
    <x v="35"/>
    <x v="1"/>
    <s v="B109040"/>
    <s v="(무)온라인요양"/>
    <s v="개인"/>
    <x v="1"/>
    <n v="95"/>
    <x v="0"/>
    <n v="159000"/>
    <x v="1"/>
    <s v="E6104"/>
    <n v="2.1"/>
  </r>
  <r>
    <s v="C574532"/>
    <x v="1"/>
    <n v="43"/>
    <x v="25"/>
    <x v="1"/>
    <s v="B100295"/>
    <s v="(무)백세건강2종"/>
    <s v="개인/단체"/>
    <x v="1"/>
    <n v="100"/>
    <x v="0"/>
    <n v="152500"/>
    <x v="0"/>
    <s v="E4792"/>
    <n v="3.9"/>
  </r>
  <r>
    <s v="C409355"/>
    <x v="1"/>
    <n v="21"/>
    <x v="36"/>
    <x v="1"/>
    <s v="B106647"/>
    <s v="(무)온라인정기1종"/>
    <s v="개인"/>
    <x v="1"/>
    <n v="20"/>
    <x v="0"/>
    <n v="17100"/>
    <x v="0"/>
    <s v="E2713"/>
    <n v="4.7"/>
  </r>
  <r>
    <s v="C957760"/>
    <x v="0"/>
    <n v="48"/>
    <x v="37"/>
    <x v="2"/>
    <s v="B237383"/>
    <s v="(무)파워저축2종"/>
    <s v="개인/단체"/>
    <x v="0"/>
    <n v="10"/>
    <x v="0"/>
    <n v="153100"/>
    <x v="0"/>
    <s v="E9932"/>
    <n v="5.4"/>
  </r>
  <r>
    <s v="C180122"/>
    <x v="0"/>
    <n v="44"/>
    <x v="38"/>
    <x v="1"/>
    <s v="B102015"/>
    <s v="(무)온라인희망"/>
    <s v="개인"/>
    <x v="1"/>
    <n v="30"/>
    <x v="0"/>
    <n v="112600"/>
    <x v="0"/>
    <s v="E3425"/>
    <n v="2.2999999999999998"/>
  </r>
  <r>
    <s v="C111421"/>
    <x v="1"/>
    <n v="39"/>
    <x v="39"/>
    <x v="1"/>
    <s v="B106286"/>
    <s v="(무)가족암2종환급"/>
    <s v="개인/단체"/>
    <x v="1"/>
    <n v="100"/>
    <x v="0"/>
    <n v="78500"/>
    <x v="2"/>
    <s v="E8222"/>
    <n v="5.6"/>
  </r>
  <r>
    <s v="C766128"/>
    <x v="0"/>
    <n v="50"/>
    <x v="40"/>
    <x v="1"/>
    <s v="B104717"/>
    <s v="(무)건강클리닉"/>
    <s v="개인/단체"/>
    <x v="0"/>
    <n v="10"/>
    <x v="0"/>
    <n v="67400"/>
    <x v="2"/>
    <s v="E6700"/>
    <n v="4.7"/>
  </r>
  <r>
    <s v="C448310"/>
    <x v="0"/>
    <n v="36"/>
    <x v="41"/>
    <x v="1"/>
    <s v="B104717"/>
    <s v="(무)건강클리닉"/>
    <s v="개인"/>
    <x v="0"/>
    <n v="10"/>
    <x v="0"/>
    <n v="67400"/>
    <x v="0"/>
    <s v="E3425"/>
    <n v="4.5999999999999996"/>
  </r>
  <r>
    <s v="C033502"/>
    <x v="0"/>
    <n v="44"/>
    <x v="42"/>
    <x v="2"/>
    <s v="B237383"/>
    <s v="(무)파워저축2종"/>
    <s v="개인/단체"/>
    <x v="0"/>
    <n v="10"/>
    <x v="0"/>
    <n v="153100"/>
    <x v="1"/>
    <s v="E0324"/>
    <n v="5.5"/>
  </r>
  <r>
    <s v="C497919"/>
    <x v="1"/>
    <n v="24"/>
    <x v="43"/>
    <x v="1"/>
    <s v="B108004"/>
    <s v="치아보험(갱신형)"/>
    <s v="개인/단체"/>
    <x v="1"/>
    <n v="5"/>
    <x v="0"/>
    <n v="131400"/>
    <x v="0"/>
    <s v="E0518"/>
    <n v="5.6"/>
  </r>
  <r>
    <s v="C214299"/>
    <x v="0"/>
    <n v="20"/>
    <x v="44"/>
    <x v="0"/>
    <s v="B212118"/>
    <s v="변액연금"/>
    <s v="개인/단체"/>
    <x v="0"/>
    <n v="99"/>
    <x v="1"/>
    <n v="100200"/>
    <x v="0"/>
    <s v="E4792"/>
    <n v="2.2999999999999998"/>
  </r>
  <r>
    <s v="C434325"/>
    <x v="1"/>
    <n v="41"/>
    <x v="45"/>
    <x v="1"/>
    <s v="B107419"/>
    <s v="(무)에버리치상해IN"/>
    <s v="개인/단체"/>
    <x v="0"/>
    <n v="90"/>
    <x v="0"/>
    <n v="90400"/>
    <x v="0"/>
    <s v="E9932"/>
    <n v="2.4"/>
  </r>
  <r>
    <s v="C360011"/>
    <x v="0"/>
    <n v="28"/>
    <x v="46"/>
    <x v="1"/>
    <s v="B100598"/>
    <s v="(무)실손전환종합"/>
    <s v="개인/단체"/>
    <x v="1"/>
    <n v="1"/>
    <x v="0"/>
    <n v="65400"/>
    <x v="0"/>
    <s v="E3425"/>
    <n v="4.8"/>
  </r>
  <r>
    <s v="C261051"/>
    <x v="0"/>
    <n v="27"/>
    <x v="47"/>
    <x v="0"/>
    <s v="B216518"/>
    <s v="(무)온라인연금저축"/>
    <s v="개인"/>
    <x v="0"/>
    <n v="99"/>
    <x v="0"/>
    <n v="122500"/>
    <x v="0"/>
    <s v="E9932"/>
    <n v="5.6"/>
  </r>
  <r>
    <s v="C764146"/>
    <x v="1"/>
    <n v="31"/>
    <x v="48"/>
    <x v="0"/>
    <s v="B212226"/>
    <s v="(무)개인연금이전형"/>
    <s v="개인/단체"/>
    <x v="0"/>
    <n v="99"/>
    <x v="0"/>
    <n v="28900"/>
    <x v="2"/>
    <s v="E3933"/>
    <n v="2.2000000000000002"/>
  </r>
  <r>
    <s v="C480905"/>
    <x v="1"/>
    <n v="47"/>
    <x v="49"/>
    <x v="1"/>
    <s v="B108004"/>
    <s v="치아보험(갱신형)"/>
    <s v="개인"/>
    <x v="1"/>
    <n v="5"/>
    <x v="1"/>
    <n v="131400"/>
    <x v="0"/>
    <s v="E0518"/>
    <n v="3"/>
  </r>
  <r>
    <s v="C178081"/>
    <x v="1"/>
    <n v="29"/>
    <x v="50"/>
    <x v="1"/>
    <s v="B104592"/>
    <s v="(무)하나로OK"/>
    <s v="개인"/>
    <x v="0"/>
    <n v="10"/>
    <x v="0"/>
    <n v="161100"/>
    <x v="2"/>
    <s v="E6916"/>
    <n v="4.9000000000000004"/>
  </r>
  <r>
    <s v="C989375"/>
    <x v="0"/>
    <n v="50"/>
    <x v="51"/>
    <x v="1"/>
    <s v="B106391"/>
    <s v="(무)간편건강2종"/>
    <s v="개인"/>
    <x v="1"/>
    <n v="15"/>
    <x v="0"/>
    <n v="51900"/>
    <x v="1"/>
    <s v="E8302"/>
    <n v="4.8"/>
  </r>
  <r>
    <s v="C197265"/>
    <x v="1"/>
    <n v="48"/>
    <x v="52"/>
    <x v="1"/>
    <s v="B103849"/>
    <s v="(무)실손전환선택질병"/>
    <s v="개인"/>
    <x v="1"/>
    <n v="1"/>
    <x v="1"/>
    <n v="168500"/>
    <x v="0"/>
    <s v="E0772"/>
    <n v="5.3"/>
  </r>
  <r>
    <s v="C865446"/>
    <x v="1"/>
    <n v="44"/>
    <x v="53"/>
    <x v="2"/>
    <s v="B239982"/>
    <s v="(무)온라인저축"/>
    <s v="개인/단체"/>
    <x v="0"/>
    <n v="10"/>
    <x v="0"/>
    <n v="55800"/>
    <x v="2"/>
    <s v="E2582"/>
    <n v="1.8"/>
  </r>
  <r>
    <s v="C517316"/>
    <x v="1"/>
    <n v="47"/>
    <x v="54"/>
    <x v="1"/>
    <s v="B103452"/>
    <s v="(무)실속정기2종순수"/>
    <s v="개인/단체"/>
    <x v="0"/>
    <n v="90"/>
    <x v="0"/>
    <n v="120500"/>
    <x v="1"/>
    <s v="E0324"/>
    <n v="3.2"/>
  </r>
  <r>
    <s v="C646271"/>
    <x v="0"/>
    <n v="33"/>
    <x v="36"/>
    <x v="1"/>
    <s v="B106822"/>
    <s v="(무)실손전환질병"/>
    <s v="개인/단체"/>
    <x v="1"/>
    <n v="1"/>
    <x v="0"/>
    <n v="68500"/>
    <x v="2"/>
    <s v="E0659"/>
    <n v="3.6"/>
  </r>
  <r>
    <s v="C535150"/>
    <x v="1"/>
    <n v="22"/>
    <x v="55"/>
    <x v="1"/>
    <s v="B100925"/>
    <s v="(무)실손1종종합"/>
    <s v="개인"/>
    <x v="1"/>
    <n v="1"/>
    <x v="0"/>
    <n v="28500"/>
    <x v="0"/>
    <s v="E2713"/>
    <n v="3.2"/>
  </r>
  <r>
    <s v="C227608"/>
    <x v="1"/>
    <n v="20"/>
    <x v="56"/>
    <x v="1"/>
    <s v="B102158"/>
    <s v="(무)실속정기2종환급"/>
    <s v="개인"/>
    <x v="0"/>
    <n v="90"/>
    <x v="0"/>
    <n v="133300"/>
    <x v="0"/>
    <s v="E8881"/>
    <n v="3.6"/>
  </r>
  <r>
    <s v="C413136"/>
    <x v="0"/>
    <n v="28"/>
    <x v="5"/>
    <x v="1"/>
    <s v="B109835"/>
    <s v="(무)자녀지킴이2종"/>
    <s v="개인/단체"/>
    <x v="1"/>
    <n v="100"/>
    <x v="0"/>
    <n v="161500"/>
    <x v="0"/>
    <s v="E9975"/>
    <n v="5.4"/>
  </r>
  <r>
    <s v="C848063"/>
    <x v="0"/>
    <n v="45"/>
    <x v="57"/>
    <x v="1"/>
    <s v="B104900"/>
    <s v="(무)치아보험"/>
    <s v="개인"/>
    <x v="1"/>
    <n v="10"/>
    <x v="0"/>
    <n v="45200"/>
    <x v="0"/>
    <s v="E2713"/>
    <n v="3.2"/>
  </r>
  <r>
    <s v="C149474"/>
    <x v="0"/>
    <n v="50"/>
    <x v="58"/>
    <x v="1"/>
    <s v="B102233"/>
    <s v="(무)통합건강플러스"/>
    <s v="개인/단체"/>
    <x v="0"/>
    <n v="10"/>
    <x v="0"/>
    <n v="53700"/>
    <x v="2"/>
    <s v="E8222"/>
    <n v="5.0999999999999996"/>
  </r>
  <r>
    <s v="C112091"/>
    <x v="1"/>
    <n v="21"/>
    <x v="59"/>
    <x v="1"/>
    <s v="B106656"/>
    <s v="(무)온라인당뇨"/>
    <s v="개인/단체"/>
    <x v="1"/>
    <n v="30"/>
    <x v="0"/>
    <n v="69300"/>
    <x v="0"/>
    <s v="E7385"/>
    <n v="5.8"/>
  </r>
  <r>
    <s v="C273819"/>
    <x v="0"/>
    <n v="31"/>
    <x v="60"/>
    <x v="1"/>
    <s v="B108942"/>
    <s v="(무)와이드건강1종"/>
    <s v="개인/단체"/>
    <x v="0"/>
    <n v="100"/>
    <x v="0"/>
    <n v="100300"/>
    <x v="2"/>
    <s v="E6700"/>
    <n v="2"/>
  </r>
  <r>
    <s v="C196726"/>
    <x v="0"/>
    <n v="50"/>
    <x v="14"/>
    <x v="2"/>
    <s v="B233738"/>
    <s v="맥스저축"/>
    <s v="단체"/>
    <x v="0"/>
    <n v="10"/>
    <x v="0"/>
    <n v="35600"/>
    <x v="0"/>
    <s v="E0518"/>
    <n v="3.1"/>
  </r>
  <r>
    <s v="C589780"/>
    <x v="0"/>
    <n v="22"/>
    <x v="61"/>
    <x v="1"/>
    <s v="B102381"/>
    <s v="(무)와이드건강2종"/>
    <s v="개인"/>
    <x v="0"/>
    <n v="100"/>
    <x v="0"/>
    <n v="95100"/>
    <x v="2"/>
    <s v="E0239"/>
    <n v="1.9"/>
  </r>
  <r>
    <s v="C427821"/>
    <x v="1"/>
    <n v="45"/>
    <x v="62"/>
    <x v="1"/>
    <s v="B109186"/>
    <s v="(무)온라인희망상해"/>
    <s v="개인"/>
    <x v="1"/>
    <n v="30"/>
    <x v="0"/>
    <n v="105800"/>
    <x v="1"/>
    <s v="E9951"/>
    <n v="5.6"/>
  </r>
  <r>
    <s v="C007022"/>
    <x v="1"/>
    <n v="47"/>
    <x v="63"/>
    <x v="1"/>
    <s v="B105568"/>
    <s v="(무)실손전환선택상해"/>
    <s v="개인/단체"/>
    <x v="1"/>
    <n v="1"/>
    <x v="1"/>
    <n v="19500"/>
    <x v="0"/>
    <s v="E8881"/>
    <n v="2.1"/>
  </r>
  <r>
    <s v="C627406"/>
    <x v="1"/>
    <n v="35"/>
    <x v="64"/>
    <x v="2"/>
    <s v="B236845"/>
    <s v="가족저축"/>
    <s v="개인/단체"/>
    <x v="0"/>
    <n v="10"/>
    <x v="0"/>
    <n v="100500"/>
    <x v="2"/>
    <s v="E6700"/>
    <n v="2.9"/>
  </r>
  <r>
    <s v="C629958"/>
    <x v="0"/>
    <n v="23"/>
    <x v="65"/>
    <x v="1"/>
    <s v="B105781"/>
    <s v="(무)실속2종플러스"/>
    <s v="개인"/>
    <x v="0"/>
    <n v="10"/>
    <x v="0"/>
    <n v="73800"/>
    <x v="2"/>
    <s v="E2582"/>
    <n v="3.7"/>
  </r>
  <r>
    <s v="C290645"/>
    <x v="1"/>
    <n v="49"/>
    <x v="33"/>
    <x v="0"/>
    <s v="B214915"/>
    <s v="(무)우체국연금노후"/>
    <s v="개인"/>
    <x v="0"/>
    <n v="99"/>
    <x v="0"/>
    <n v="79900"/>
    <x v="2"/>
    <s v="E0659"/>
    <n v="4.4000000000000004"/>
  </r>
  <r>
    <s v="C105657"/>
    <x v="0"/>
    <n v="45"/>
    <x v="42"/>
    <x v="1"/>
    <s v="B109016"/>
    <s v="(무)실속정기1종환급"/>
    <s v="개인/단체"/>
    <x v="0"/>
    <n v="90"/>
    <x v="0"/>
    <n v="153100"/>
    <x v="0"/>
    <s v="E8678"/>
    <n v="5.5"/>
  </r>
  <r>
    <s v="C989705"/>
    <x v="1"/>
    <n v="48"/>
    <x v="41"/>
    <x v="0"/>
    <s v="B212118"/>
    <s v="변액연금"/>
    <s v="개인"/>
    <x v="0"/>
    <n v="99"/>
    <x v="0"/>
    <n v="100200"/>
    <x v="0"/>
    <s v="E7385"/>
    <n v="5"/>
  </r>
  <r>
    <s v="C680504"/>
    <x v="1"/>
    <n v="33"/>
    <x v="66"/>
    <x v="1"/>
    <s v="B105568"/>
    <s v="(무)실손전환선택상해"/>
    <s v="개인"/>
    <x v="1"/>
    <n v="1"/>
    <x v="0"/>
    <n v="19500"/>
    <x v="0"/>
    <s v="E2713"/>
    <n v="2.2999999999999998"/>
  </r>
  <r>
    <s v="C561605"/>
    <x v="1"/>
    <n v="36"/>
    <x v="67"/>
    <x v="1"/>
    <s v="B102015"/>
    <s v="(무)온라인희망"/>
    <s v="개인/단체"/>
    <x v="1"/>
    <n v="30"/>
    <x v="0"/>
    <n v="112600"/>
    <x v="0"/>
    <s v="E7385"/>
    <n v="3.3"/>
  </r>
  <r>
    <s v="C771733"/>
    <x v="0"/>
    <n v="22"/>
    <x v="68"/>
    <x v="1"/>
    <s v="B104619"/>
    <s v="(무)실손표준형종합"/>
    <s v="개인"/>
    <x v="1"/>
    <n v="1"/>
    <x v="0"/>
    <n v="113600"/>
    <x v="0"/>
    <s v="E8205"/>
    <n v="5.8"/>
  </r>
  <r>
    <s v="C756731"/>
    <x v="1"/>
    <n v="38"/>
    <x v="69"/>
    <x v="0"/>
    <s v="B214867"/>
    <s v="퇴직연금"/>
    <s v="개인/단체"/>
    <x v="0"/>
    <n v="99"/>
    <x v="1"/>
    <n v="200300"/>
    <x v="1"/>
    <s v="E0324"/>
    <n v="2.1"/>
  </r>
  <r>
    <s v="C964920"/>
    <x v="1"/>
    <n v="32"/>
    <x v="70"/>
    <x v="1"/>
    <s v="B108255"/>
    <s v="(무)온라인미니암1종"/>
    <s v="개인/단체"/>
    <x v="1"/>
    <n v="10"/>
    <x v="1"/>
    <n v="164800"/>
    <x v="2"/>
    <s v="E6700"/>
    <n v="4"/>
  </r>
  <r>
    <s v="C698423"/>
    <x v="0"/>
    <n v="45"/>
    <x v="30"/>
    <x v="1"/>
    <s v="B105913"/>
    <s v="(무)안전1종"/>
    <s v="개인"/>
    <x v="1"/>
    <n v="1"/>
    <x v="0"/>
    <n v="147700"/>
    <x v="2"/>
    <s v="E3876"/>
    <n v="1.9"/>
  </r>
  <r>
    <s v="C549022"/>
    <x v="1"/>
    <n v="32"/>
    <x v="71"/>
    <x v="1"/>
    <s v="B105885"/>
    <s v="(무)실속정기1종순수"/>
    <s v="개인"/>
    <x v="0"/>
    <n v="90"/>
    <x v="1"/>
    <n v="39900"/>
    <x v="2"/>
    <s v="E2582"/>
    <n v="1"/>
  </r>
  <r>
    <s v="C956390"/>
    <x v="0"/>
    <n v="35"/>
    <x v="72"/>
    <x v="0"/>
    <s v="B216052"/>
    <s v="퇴직연금(온라인)"/>
    <s v="개인/단체"/>
    <x v="0"/>
    <n v="99"/>
    <x v="0"/>
    <n v="200300"/>
    <x v="2"/>
    <s v="E7503"/>
    <n v="4.5"/>
  </r>
  <r>
    <s v="C496607"/>
    <x v="0"/>
    <n v="56"/>
    <x v="73"/>
    <x v="1"/>
    <s v="B100833"/>
    <s v="(무)실손3종종합"/>
    <s v="개인"/>
    <x v="1"/>
    <n v="5"/>
    <x v="0"/>
    <n v="114500"/>
    <x v="1"/>
    <s v="E7019"/>
    <n v="3.8"/>
  </r>
  <r>
    <s v="C004401"/>
    <x v="1"/>
    <n v="36"/>
    <x v="61"/>
    <x v="1"/>
    <s v="B106391"/>
    <s v="(무)간편건강2종"/>
    <s v="개인"/>
    <x v="1"/>
    <n v="15"/>
    <x v="0"/>
    <n v="51900"/>
    <x v="1"/>
    <s v="E8157"/>
    <n v="5.2"/>
  </r>
  <r>
    <s v="C351230"/>
    <x v="0"/>
    <n v="32"/>
    <x v="74"/>
    <x v="0"/>
    <s v="B218108"/>
    <s v="즉시연금"/>
    <s v="개인"/>
    <x v="0"/>
    <n v="99"/>
    <x v="0"/>
    <n v="560000"/>
    <x v="0"/>
    <s v="E8205"/>
    <n v="4.8"/>
  </r>
  <r>
    <s v="C429524"/>
    <x v="0"/>
    <n v="27"/>
    <x v="75"/>
    <x v="1"/>
    <s v="B100295"/>
    <s v="(무)백세건강2종"/>
    <s v="개인/단체"/>
    <x v="1"/>
    <n v="100"/>
    <x v="0"/>
    <n v="152500"/>
    <x v="2"/>
    <s v="E3876"/>
    <n v="3.9"/>
  </r>
  <r>
    <s v="C017414"/>
    <x v="0"/>
    <n v="57"/>
    <x v="76"/>
    <x v="1"/>
    <s v="B105781"/>
    <s v="(무)실속2종플러스"/>
    <s v="개인"/>
    <x v="0"/>
    <n v="10"/>
    <x v="0"/>
    <n v="73800"/>
    <x v="0"/>
    <s v="E8205"/>
    <n v="5.0999999999999996"/>
  </r>
  <r>
    <s v="C739653"/>
    <x v="1"/>
    <n v="31"/>
    <x v="77"/>
    <x v="1"/>
    <s v="B106676"/>
    <s v="(무)예금제휴1종"/>
    <s v="개인"/>
    <x v="1"/>
    <n v="1"/>
    <x v="0"/>
    <n v="100000"/>
    <x v="2"/>
    <s v="E3876"/>
    <n v="4.7"/>
  </r>
  <r>
    <s v="C628599"/>
    <x v="0"/>
    <n v="20"/>
    <x v="78"/>
    <x v="1"/>
    <s v="B108263"/>
    <s v="(무)실손전환선택통원"/>
    <s v="개인/단체"/>
    <x v="1"/>
    <n v="1"/>
    <x v="1"/>
    <n v="126800"/>
    <x v="0"/>
    <s v="E0772"/>
    <n v="2.6"/>
  </r>
  <r>
    <s v="C549107"/>
    <x v="0"/>
    <n v="22"/>
    <x v="79"/>
    <x v="1"/>
    <s v="B105371"/>
    <s v="(무)큰병큰보장"/>
    <s v="개인"/>
    <x v="0"/>
    <n v="10"/>
    <x v="0"/>
    <n v="169300"/>
    <x v="0"/>
    <s v="E8929"/>
    <n v="4.4000000000000004"/>
  </r>
  <r>
    <s v="C065537"/>
    <x v="0"/>
    <n v="36"/>
    <x v="80"/>
    <x v="1"/>
    <s v="B100625"/>
    <s v="(무)가족암3종실버"/>
    <s v="개인"/>
    <x v="1"/>
    <n v="10"/>
    <x v="0"/>
    <n v="132800"/>
    <x v="1"/>
    <s v="E8302"/>
    <n v="3.9"/>
  </r>
  <r>
    <s v="C683846"/>
    <x v="1"/>
    <n v="46"/>
    <x v="81"/>
    <x v="2"/>
    <s v="B239449"/>
    <s v="(무)파워저축1종"/>
    <s v="개인"/>
    <x v="0"/>
    <n v="10"/>
    <x v="0"/>
    <n v="31800"/>
    <x v="1"/>
    <s v="E7019"/>
    <n v="3.1"/>
  </r>
  <r>
    <s v="C486130"/>
    <x v="1"/>
    <n v="23"/>
    <x v="82"/>
    <x v="1"/>
    <s v="B101108"/>
    <s v="(무)든든종신2종"/>
    <s v="개인/단체"/>
    <x v="0"/>
    <n v="99"/>
    <x v="0"/>
    <n v="94100"/>
    <x v="0"/>
    <s v="E0886"/>
    <n v="2.2999999999999998"/>
  </r>
  <r>
    <s v="C124619"/>
    <x v="1"/>
    <n v="50"/>
    <x v="3"/>
    <x v="1"/>
    <s v="B106734"/>
    <s v="평생암보장"/>
    <s v="개인/단체"/>
    <x v="1"/>
    <n v="10"/>
    <x v="1"/>
    <n v="135400"/>
    <x v="2"/>
    <s v="E4542"/>
    <n v="2.4"/>
  </r>
  <r>
    <s v="C906918"/>
    <x v="1"/>
    <n v="48"/>
    <x v="11"/>
    <x v="2"/>
    <s v="B239449"/>
    <s v="(무)파워저축1종"/>
    <s v="개인/단체"/>
    <x v="0"/>
    <n v="10"/>
    <x v="0"/>
    <n v="31800"/>
    <x v="1"/>
    <s v="E6104"/>
    <n v="5.9"/>
  </r>
  <r>
    <s v="C911912"/>
    <x v="1"/>
    <n v="36"/>
    <x v="83"/>
    <x v="1"/>
    <s v="B108162"/>
    <s v="(무)치매2종(표준)"/>
    <s v="개인/단체"/>
    <x v="1"/>
    <n v="100"/>
    <x v="1"/>
    <n v="78700"/>
    <x v="1"/>
    <s v="E2341"/>
    <n v="4.5999999999999996"/>
  </r>
  <r>
    <s v="C790704"/>
    <x v="1"/>
    <n v="32"/>
    <x v="84"/>
    <x v="1"/>
    <s v="B103921"/>
    <s v="(무)어깨동무3종"/>
    <s v="개인/단체"/>
    <x v="1"/>
    <n v="10"/>
    <x v="0"/>
    <n v="125800"/>
    <x v="0"/>
    <s v="E0886"/>
    <n v="5.2"/>
  </r>
  <r>
    <s v="C738596"/>
    <x v="0"/>
    <n v="43"/>
    <x v="53"/>
    <x v="1"/>
    <s v="B109045"/>
    <s v="(무)희망생활"/>
    <s v="개인/단체"/>
    <x v="1"/>
    <n v="30"/>
    <x v="0"/>
    <n v="86100"/>
    <x v="2"/>
    <s v="E3933"/>
    <n v="2.7"/>
  </r>
  <r>
    <s v="C679962"/>
    <x v="1"/>
    <n v="23"/>
    <x v="85"/>
    <x v="1"/>
    <s v="B108746"/>
    <s v="(무)실손전환표준상해"/>
    <s v="개인"/>
    <x v="1"/>
    <n v="1"/>
    <x v="0"/>
    <n v="45600"/>
    <x v="1"/>
    <s v="E0324"/>
    <n v="1.1000000000000001"/>
  </r>
  <r>
    <s v="C865592"/>
    <x v="0"/>
    <n v="36"/>
    <x v="86"/>
    <x v="1"/>
    <s v="B107360"/>
    <s v="(무)가족암3종일반"/>
    <s v="개인/단체"/>
    <x v="1"/>
    <n v="10"/>
    <x v="0"/>
    <n v="45300"/>
    <x v="1"/>
    <s v="E0324"/>
    <n v="3.4"/>
  </r>
  <r>
    <s v="C082819"/>
    <x v="1"/>
    <n v="44"/>
    <x v="87"/>
    <x v="1"/>
    <s v="B101431"/>
    <s v="(무)실손질병"/>
    <s v="개인/단체"/>
    <x v="1"/>
    <n v="5"/>
    <x v="1"/>
    <n v="125600"/>
    <x v="0"/>
    <s v="E7385"/>
    <n v="2.1"/>
  </r>
  <r>
    <s v="C530054"/>
    <x v="1"/>
    <n v="25"/>
    <x v="88"/>
    <x v="1"/>
    <s v="B100625"/>
    <s v="(무)가족암3종실버"/>
    <s v="개인/단체"/>
    <x v="1"/>
    <n v="10"/>
    <x v="0"/>
    <n v="132800"/>
    <x v="1"/>
    <s v="E8157"/>
    <n v="3.2"/>
  </r>
  <r>
    <s v="C460801"/>
    <x v="1"/>
    <n v="49"/>
    <x v="89"/>
    <x v="2"/>
    <s v="B238985"/>
    <s v="순수만기저축"/>
    <s v="개인/단체"/>
    <x v="0"/>
    <n v="10"/>
    <x v="0"/>
    <n v="65300"/>
    <x v="0"/>
    <s v="E8205"/>
    <n v="4"/>
  </r>
  <r>
    <s v="C030541"/>
    <x v="0"/>
    <n v="20"/>
    <x v="7"/>
    <x v="1"/>
    <s v="B105321"/>
    <s v="(무)가족암"/>
    <s v="개인"/>
    <x v="1"/>
    <n v="100"/>
    <x v="0"/>
    <n v="64500"/>
    <x v="1"/>
    <s v="E6104"/>
    <n v="3.6"/>
  </r>
  <r>
    <s v="C443121"/>
    <x v="1"/>
    <n v="41"/>
    <x v="58"/>
    <x v="0"/>
    <s v="B211489"/>
    <s v="어깨동무연금"/>
    <s v="개인/단체"/>
    <x v="0"/>
    <n v="99"/>
    <x v="0"/>
    <n v="31800"/>
    <x v="0"/>
    <s v="E0886"/>
    <n v="1.7"/>
  </r>
  <r>
    <s v="C969879"/>
    <x v="1"/>
    <n v="51"/>
    <x v="90"/>
    <x v="1"/>
    <s v="B100545"/>
    <s v="(무)실손전환표준입원"/>
    <s v="개인/단체"/>
    <x v="1"/>
    <n v="1"/>
    <x v="0"/>
    <n v="78500"/>
    <x v="0"/>
    <s v="E8678"/>
    <n v="5.8"/>
  </r>
  <r>
    <s v="C583783"/>
    <x v="1"/>
    <n v="39"/>
    <x v="91"/>
    <x v="2"/>
    <s v="B236430"/>
    <s v="직장저축"/>
    <s v="개인"/>
    <x v="0"/>
    <n v="10"/>
    <x v="1"/>
    <n v="76500"/>
    <x v="0"/>
    <s v="E8929"/>
    <n v="2.8"/>
  </r>
  <r>
    <s v="C031755"/>
    <x v="1"/>
    <n v="28"/>
    <x v="92"/>
    <x v="1"/>
    <s v="B103381"/>
    <s v="(무)간편1종암"/>
    <s v="개인/단체"/>
    <x v="1"/>
    <n v="20"/>
    <x v="0"/>
    <n v="58700"/>
    <x v="1"/>
    <s v="E9951"/>
    <n v="5"/>
  </r>
  <r>
    <s v="C614402"/>
    <x v="0"/>
    <n v="25"/>
    <x v="93"/>
    <x v="1"/>
    <s v="B108566"/>
    <s v="(무)에버리치상해"/>
    <s v="개인/단체"/>
    <x v="0"/>
    <n v="90"/>
    <x v="0"/>
    <n v="65700"/>
    <x v="2"/>
    <s v="E2582"/>
    <n v="2.1"/>
  </r>
  <r>
    <s v="C194294"/>
    <x v="1"/>
    <n v="47"/>
    <x v="94"/>
    <x v="1"/>
    <s v="B108643"/>
    <s v="치아보험"/>
    <s v="개인"/>
    <x v="1"/>
    <n v="5"/>
    <x v="1"/>
    <n v="53900"/>
    <x v="0"/>
    <s v="E8929"/>
    <n v="1.7"/>
  </r>
  <r>
    <s v="C320397"/>
    <x v="0"/>
    <n v="23"/>
    <x v="95"/>
    <x v="1"/>
    <s v="B105885"/>
    <s v="(무)실속정기1종순수"/>
    <s v="개인/단체"/>
    <x v="0"/>
    <n v="90"/>
    <x v="0"/>
    <n v="39900"/>
    <x v="0"/>
    <s v="E8678"/>
    <n v="1.3"/>
  </r>
  <r>
    <s v="C728912"/>
    <x v="0"/>
    <n v="36"/>
    <x v="62"/>
    <x v="0"/>
    <s v="B214915"/>
    <s v="(무)우체국연금노후"/>
    <s v="개인/단체"/>
    <x v="0"/>
    <n v="99"/>
    <x v="0"/>
    <n v="79900"/>
    <x v="1"/>
    <s v="E0324"/>
    <n v="5.6"/>
  </r>
  <r>
    <s v="C759890"/>
    <x v="1"/>
    <n v="31"/>
    <x v="96"/>
    <x v="1"/>
    <s v="B100545"/>
    <s v="(무)실손전환표준입원"/>
    <s v="개인/단체"/>
    <x v="1"/>
    <n v="1"/>
    <x v="1"/>
    <n v="78500"/>
    <x v="2"/>
    <s v="E2582"/>
    <n v="1.7"/>
  </r>
  <r>
    <s v="C643493"/>
    <x v="0"/>
    <n v="49"/>
    <x v="97"/>
    <x v="0"/>
    <s v="B217893"/>
    <s v="노후연금저축"/>
    <s v="개인/단체"/>
    <x v="0"/>
    <n v="99"/>
    <x v="0"/>
    <n v="99000"/>
    <x v="0"/>
    <s v="E0518"/>
    <n v="5.2"/>
  </r>
  <r>
    <s v="C088205"/>
    <x v="1"/>
    <n v="21"/>
    <x v="43"/>
    <x v="0"/>
    <s v="B212226"/>
    <s v="(무)개인연금이전형"/>
    <s v="개인/단체"/>
    <x v="0"/>
    <n v="99"/>
    <x v="0"/>
    <n v="28900"/>
    <x v="0"/>
    <s v="E8881"/>
    <n v="4.3"/>
  </r>
  <r>
    <s v="C215087"/>
    <x v="1"/>
    <n v="30"/>
    <x v="98"/>
    <x v="0"/>
    <s v="B216168"/>
    <s v="즉시연금(온라인)"/>
    <s v="개인/단체"/>
    <x v="0"/>
    <n v="99"/>
    <x v="0"/>
    <n v="560000"/>
    <x v="0"/>
    <s v="E7385"/>
    <n v="3.8"/>
  </r>
  <r>
    <s v="C652153"/>
    <x v="0"/>
    <n v="48"/>
    <x v="99"/>
    <x v="2"/>
    <s v="B238985"/>
    <s v="순수만기저축"/>
    <s v="개인"/>
    <x v="0"/>
    <n v="10"/>
    <x v="1"/>
    <n v="65300"/>
    <x v="0"/>
    <s v="E0772"/>
    <n v="5"/>
  </r>
  <r>
    <s v="C857583"/>
    <x v="1"/>
    <n v="30"/>
    <x v="100"/>
    <x v="1"/>
    <s v="B100598"/>
    <s v="(무)실손전환종합"/>
    <s v="개인/단체"/>
    <x v="1"/>
    <n v="1"/>
    <x v="0"/>
    <n v="65400"/>
    <x v="0"/>
    <s v="E8929"/>
    <n v="3.8"/>
  </r>
  <r>
    <s v="C099909"/>
    <x v="0"/>
    <n v="38"/>
    <x v="101"/>
    <x v="1"/>
    <s v="B104900"/>
    <s v="(무)치아보험"/>
    <s v="개인"/>
    <x v="1"/>
    <n v="10"/>
    <x v="0"/>
    <n v="45200"/>
    <x v="0"/>
    <s v="E8678"/>
    <n v="4.4000000000000004"/>
  </r>
  <r>
    <s v="C994983"/>
    <x v="0"/>
    <n v="48"/>
    <x v="51"/>
    <x v="1"/>
    <s v="B109123"/>
    <s v="(무)실손표준형질병"/>
    <s v="개인/단체"/>
    <x v="1"/>
    <n v="1"/>
    <x v="1"/>
    <n v="53900"/>
    <x v="2"/>
    <s v="E0659"/>
    <n v="4.0999999999999996"/>
  </r>
  <r>
    <s v="C810721"/>
    <x v="0"/>
    <n v="51"/>
    <x v="102"/>
    <x v="1"/>
    <s v="B105913"/>
    <s v="(무)안전1종"/>
    <s v="개인"/>
    <x v="1"/>
    <n v="1"/>
    <x v="0"/>
    <n v="147700"/>
    <x v="2"/>
    <s v="E7503"/>
    <n v="3.2"/>
  </r>
  <r>
    <s v="C367757"/>
    <x v="1"/>
    <n v="44"/>
    <x v="21"/>
    <x v="2"/>
    <s v="B239982"/>
    <s v="(무)온라인저축"/>
    <s v="개인/단체"/>
    <x v="0"/>
    <n v="10"/>
    <x v="0"/>
    <n v="55800"/>
    <x v="2"/>
    <s v="E0659"/>
    <n v="4.5999999999999996"/>
  </r>
  <r>
    <s v="C358993"/>
    <x v="0"/>
    <n v="43"/>
    <x v="25"/>
    <x v="2"/>
    <s v="B231652"/>
    <s v="(무)파워적립저축2종"/>
    <s v="개인"/>
    <x v="0"/>
    <n v="10"/>
    <x v="1"/>
    <n v="50300"/>
    <x v="0"/>
    <s v="E8678"/>
    <n v="4.5999999999999996"/>
  </r>
  <r>
    <s v="C896034"/>
    <x v="0"/>
    <n v="48"/>
    <x v="103"/>
    <x v="1"/>
    <s v="B104189"/>
    <s v="(무)우리단체"/>
    <s v="개인/단체"/>
    <x v="1"/>
    <n v="1"/>
    <x v="1"/>
    <n v="86500"/>
    <x v="2"/>
    <s v="E6916"/>
    <n v="1.4"/>
  </r>
  <r>
    <s v="C554171"/>
    <x v="0"/>
    <n v="39"/>
    <x v="104"/>
    <x v="1"/>
    <s v="B104069"/>
    <s v="(무)희망질병상해"/>
    <s v="개인/단체"/>
    <x v="1"/>
    <n v="30"/>
    <x v="0"/>
    <n v="54500"/>
    <x v="0"/>
    <s v="E7385"/>
    <n v="5.0999999999999996"/>
  </r>
  <r>
    <s v="C664020"/>
    <x v="0"/>
    <n v="40"/>
    <x v="105"/>
    <x v="1"/>
    <s v="B105913"/>
    <s v="(무)안전1종"/>
    <s v="개인/단체"/>
    <x v="1"/>
    <n v="1"/>
    <x v="0"/>
    <n v="147700"/>
    <x v="0"/>
    <s v="E9932"/>
    <n v="2"/>
  </r>
  <r>
    <s v="C475161"/>
    <x v="1"/>
    <n v="51"/>
    <x v="106"/>
    <x v="1"/>
    <s v="B103009"/>
    <s v="(무)안전벨트IN"/>
    <s v="개인"/>
    <x v="1"/>
    <n v="20"/>
    <x v="0"/>
    <n v="61700"/>
    <x v="2"/>
    <s v="E0659"/>
    <n v="2.2000000000000002"/>
  </r>
  <r>
    <s v="C915820"/>
    <x v="0"/>
    <n v="23"/>
    <x v="107"/>
    <x v="1"/>
    <s v="B102405"/>
    <s v="(무)당뇨안심"/>
    <s v="개인"/>
    <x v="0"/>
    <n v="100"/>
    <x v="1"/>
    <n v="149800"/>
    <x v="0"/>
    <s v="E3856"/>
    <n v="2.2999999999999998"/>
  </r>
  <r>
    <s v="C410233"/>
    <x v="1"/>
    <n v="28"/>
    <x v="26"/>
    <x v="0"/>
    <s v="B216764"/>
    <s v="다이렉트연금(온라인)"/>
    <s v="개인/단체"/>
    <x v="0"/>
    <n v="99"/>
    <x v="0"/>
    <n v="156000"/>
    <x v="0"/>
    <s v="E8678"/>
    <n v="5.8"/>
  </r>
  <r>
    <s v="C692652"/>
    <x v="1"/>
    <n v="32"/>
    <x v="108"/>
    <x v="0"/>
    <s v="B216518"/>
    <s v="(무)온라인연금저축"/>
    <s v="개인"/>
    <x v="0"/>
    <n v="99"/>
    <x v="0"/>
    <n v="122500"/>
    <x v="0"/>
    <s v="E9932"/>
    <n v="4.7"/>
  </r>
  <r>
    <s v="C285981"/>
    <x v="0"/>
    <n v="26"/>
    <x v="109"/>
    <x v="1"/>
    <s v="B100545"/>
    <s v="(무)실손전환표준입원"/>
    <s v="개인/단체"/>
    <x v="1"/>
    <n v="1"/>
    <x v="0"/>
    <n v="78500"/>
    <x v="2"/>
    <s v="E4542"/>
    <n v="2.9"/>
  </r>
  <r>
    <s v="C790340"/>
    <x v="1"/>
    <n v="51"/>
    <x v="110"/>
    <x v="0"/>
    <s v="B216764"/>
    <s v="다이렉트연금(온라인)"/>
    <s v="개인/단체"/>
    <x v="0"/>
    <n v="99"/>
    <x v="1"/>
    <n v="156000"/>
    <x v="0"/>
    <s v="E9975"/>
    <n v="2.4"/>
  </r>
  <r>
    <s v="C411433"/>
    <x v="1"/>
    <n v="42"/>
    <x v="94"/>
    <x v="1"/>
    <s v="B103849"/>
    <s v="(무)실손전환선택질병"/>
    <s v="개인"/>
    <x v="1"/>
    <n v="1"/>
    <x v="1"/>
    <n v="168500"/>
    <x v="2"/>
    <s v="E4542"/>
    <n v="3.2"/>
  </r>
  <r>
    <s v="C198942"/>
    <x v="1"/>
    <n v="31"/>
    <x v="111"/>
    <x v="1"/>
    <s v="B107461"/>
    <s v="(무)안전벨트"/>
    <s v="개인"/>
    <x v="1"/>
    <n v="20"/>
    <x v="0"/>
    <n v="118200"/>
    <x v="2"/>
    <s v="E0659"/>
    <n v="5.4"/>
  </r>
  <r>
    <s v="C085167"/>
    <x v="1"/>
    <n v="49"/>
    <x v="112"/>
    <x v="1"/>
    <s v="B100545"/>
    <s v="(무)실손전환표준입원"/>
    <s v="개인"/>
    <x v="1"/>
    <n v="1"/>
    <x v="0"/>
    <n v="78500"/>
    <x v="0"/>
    <s v="E8929"/>
    <n v="5.0999999999999996"/>
  </r>
  <r>
    <s v="C090525"/>
    <x v="1"/>
    <n v="51"/>
    <x v="48"/>
    <x v="2"/>
    <s v="B234824"/>
    <s v="(무)BLUE(비과세)"/>
    <s v="개인/단체"/>
    <x v="0"/>
    <n v="10"/>
    <x v="0"/>
    <n v="150000"/>
    <x v="2"/>
    <s v="E7503"/>
    <n v="4.3"/>
  </r>
  <r>
    <s v="C137155"/>
    <x v="1"/>
    <n v="28"/>
    <x v="113"/>
    <x v="2"/>
    <s v="B239063"/>
    <s v="사랑저축"/>
    <s v="개인"/>
    <x v="0"/>
    <n v="10"/>
    <x v="0"/>
    <n v="23000"/>
    <x v="2"/>
    <s v="E4542"/>
    <n v="3.4"/>
  </r>
  <r>
    <s v="C724020"/>
    <x v="0"/>
    <n v="27"/>
    <x v="114"/>
    <x v="1"/>
    <s v="B106973"/>
    <s v="(무)온라인정기2종"/>
    <s v="개인/단체"/>
    <x v="1"/>
    <n v="20"/>
    <x v="1"/>
    <n v="21600"/>
    <x v="2"/>
    <s v="E0239"/>
    <n v="3"/>
  </r>
  <r>
    <s v="C294435"/>
    <x v="0"/>
    <n v="47"/>
    <x v="115"/>
    <x v="1"/>
    <s v="B105781"/>
    <s v="(무)실속2종플러스"/>
    <s v="개인/단체"/>
    <x v="0"/>
    <n v="10"/>
    <x v="0"/>
    <n v="73800"/>
    <x v="1"/>
    <s v="E8302"/>
    <n v="5.0999999999999996"/>
  </r>
  <r>
    <s v="C346324"/>
    <x v="0"/>
    <n v="30"/>
    <x v="116"/>
    <x v="1"/>
    <s v="B107033"/>
    <s v="(무)간편가입건강"/>
    <s v="개인/단체"/>
    <x v="1"/>
    <n v="5"/>
    <x v="0"/>
    <n v="34600"/>
    <x v="0"/>
    <s v="E9932"/>
    <n v="5.7"/>
  </r>
  <r>
    <s v="C856420"/>
    <x v="0"/>
    <n v="55"/>
    <x v="2"/>
    <x v="1"/>
    <s v="B100833"/>
    <s v="(무)실손3종종합"/>
    <s v="개인/단체"/>
    <x v="1"/>
    <n v="5"/>
    <x v="0"/>
    <n v="114500"/>
    <x v="1"/>
    <s v="E2341"/>
    <n v="2.2999999999999998"/>
  </r>
  <r>
    <s v="C251264"/>
    <x v="1"/>
    <n v="41"/>
    <x v="117"/>
    <x v="2"/>
    <s v="B239982"/>
    <s v="(무)온라인저축"/>
    <s v="개인/단체"/>
    <x v="0"/>
    <n v="10"/>
    <x v="0"/>
    <n v="55800"/>
    <x v="2"/>
    <s v="E6916"/>
    <n v="2.4"/>
  </r>
  <r>
    <s v="C885301"/>
    <x v="0"/>
    <n v="40"/>
    <x v="118"/>
    <x v="1"/>
    <s v="B104914"/>
    <s v="(무)온라인와이드암"/>
    <s v="개인/단체"/>
    <x v="1"/>
    <n v="30"/>
    <x v="0"/>
    <n v="128600"/>
    <x v="0"/>
    <s v="E2713"/>
    <n v="2.1"/>
  </r>
  <r>
    <s v="C784452"/>
    <x v="1"/>
    <n v="32"/>
    <x v="72"/>
    <x v="1"/>
    <s v="B101533"/>
    <s v="(무)간편실손상해"/>
    <s v="개인/단체"/>
    <x v="1"/>
    <n v="1"/>
    <x v="0"/>
    <n v="25000"/>
    <x v="0"/>
    <s v="E8205"/>
    <n v="5.5"/>
  </r>
  <r>
    <s v="C506511"/>
    <x v="0"/>
    <n v="48"/>
    <x v="103"/>
    <x v="1"/>
    <s v="B100943"/>
    <s v="(무)온라인희망생활"/>
    <s v="개인/단체"/>
    <x v="1"/>
    <n v="30"/>
    <x v="0"/>
    <n v="145700"/>
    <x v="2"/>
    <s v="E4542"/>
    <n v="5.2"/>
  </r>
  <r>
    <s v="C982547"/>
    <x v="1"/>
    <n v="29"/>
    <x v="119"/>
    <x v="1"/>
    <s v="B106843"/>
    <s v="(무)든든종신1종"/>
    <s v="개인/단체"/>
    <x v="0"/>
    <n v="99"/>
    <x v="0"/>
    <n v="128400"/>
    <x v="1"/>
    <s v="E7476"/>
    <n v="4.0999999999999996"/>
  </r>
  <r>
    <s v="C179515"/>
    <x v="0"/>
    <n v="34"/>
    <x v="120"/>
    <x v="2"/>
    <s v="B239449"/>
    <s v="(무)파워저축1종"/>
    <s v="개인"/>
    <x v="0"/>
    <n v="10"/>
    <x v="0"/>
    <n v="31800"/>
    <x v="1"/>
    <s v="E8302"/>
    <n v="3.4"/>
  </r>
  <r>
    <s v="C063709"/>
    <x v="1"/>
    <n v="42"/>
    <x v="79"/>
    <x v="1"/>
    <s v="B106467"/>
    <s v="(무)실손2종질병"/>
    <s v="개인"/>
    <x v="1"/>
    <n v="1"/>
    <x v="0"/>
    <n v="51700"/>
    <x v="0"/>
    <s v="E8929"/>
    <n v="1.4"/>
  </r>
  <r>
    <s v="C226852"/>
    <x v="0"/>
    <n v="44"/>
    <x v="121"/>
    <x v="2"/>
    <s v="B235681"/>
    <s v="(무)파워적립저축1종"/>
    <s v="개인"/>
    <x v="0"/>
    <n v="10"/>
    <x v="0"/>
    <n v="46000"/>
    <x v="1"/>
    <s v="E6104"/>
    <n v="3.7"/>
  </r>
  <r>
    <s v="C819870"/>
    <x v="0"/>
    <n v="36"/>
    <x v="122"/>
    <x v="0"/>
    <s v="B216764"/>
    <s v="다이렉트연금(온라인)"/>
    <s v="개인"/>
    <x v="0"/>
    <n v="99"/>
    <x v="1"/>
    <n v="156000"/>
    <x v="0"/>
    <s v="E8929"/>
    <n v="4.7"/>
  </r>
  <r>
    <s v="C495803"/>
    <x v="1"/>
    <n v="45"/>
    <x v="63"/>
    <x v="1"/>
    <s v="B101108"/>
    <s v="(무)든든종신2종"/>
    <s v="개인/단체"/>
    <x v="0"/>
    <n v="99"/>
    <x v="0"/>
    <n v="94100"/>
    <x v="1"/>
    <s v="E9951"/>
    <n v="3.7"/>
  </r>
  <r>
    <s v="C170707"/>
    <x v="0"/>
    <n v="46"/>
    <x v="123"/>
    <x v="1"/>
    <s v="B104592"/>
    <s v="(무)하나로OK"/>
    <s v="개인"/>
    <x v="0"/>
    <n v="10"/>
    <x v="0"/>
    <n v="161100"/>
    <x v="2"/>
    <s v="E8222"/>
    <n v="4.5999999999999996"/>
  </r>
  <r>
    <s v="C755846"/>
    <x v="0"/>
    <n v="32"/>
    <x v="124"/>
    <x v="1"/>
    <s v="B107360"/>
    <s v="(무)가족암3종일반"/>
    <s v="개인"/>
    <x v="1"/>
    <n v="10"/>
    <x v="0"/>
    <n v="45300"/>
    <x v="1"/>
    <s v="E0324"/>
    <n v="5.8"/>
  </r>
  <r>
    <s v="C499857"/>
    <x v="1"/>
    <n v="35"/>
    <x v="125"/>
    <x v="1"/>
    <s v="B107359"/>
    <s v="(무)가족암2종일반"/>
    <s v="개인/단체"/>
    <x v="1"/>
    <n v="10"/>
    <x v="0"/>
    <n v="32600"/>
    <x v="0"/>
    <s v="E9975"/>
    <n v="2"/>
  </r>
  <r>
    <s v="C743192"/>
    <x v="0"/>
    <n v="23"/>
    <x v="126"/>
    <x v="1"/>
    <s v="B102233"/>
    <s v="(무)통합건강플러스"/>
    <s v="개인/단체"/>
    <x v="0"/>
    <n v="10"/>
    <x v="0"/>
    <n v="53700"/>
    <x v="1"/>
    <s v="E0324"/>
    <n v="5.7"/>
  </r>
  <r>
    <s v="C616087"/>
    <x v="1"/>
    <n v="29"/>
    <x v="127"/>
    <x v="0"/>
    <s v="B219332"/>
    <s v="다이렉트연금"/>
    <s v="개인"/>
    <x v="0"/>
    <n v="99"/>
    <x v="0"/>
    <n v="156000"/>
    <x v="0"/>
    <s v="E8881"/>
    <n v="2.1"/>
  </r>
  <r>
    <s v="C844858"/>
    <x v="1"/>
    <n v="42"/>
    <x v="128"/>
    <x v="1"/>
    <s v="B107358"/>
    <s v="(무)가족암1종일반"/>
    <s v="개인/단체"/>
    <x v="1"/>
    <n v="10"/>
    <x v="0"/>
    <n v="20700"/>
    <x v="1"/>
    <s v="E2341"/>
    <n v="4.5999999999999996"/>
  </r>
  <r>
    <s v="C476819"/>
    <x v="0"/>
    <n v="42"/>
    <x v="68"/>
    <x v="2"/>
    <s v="B236845"/>
    <s v="가족저축"/>
    <s v="개인"/>
    <x v="0"/>
    <n v="10"/>
    <x v="0"/>
    <n v="100500"/>
    <x v="1"/>
    <s v="E8157"/>
    <n v="1.5"/>
  </r>
  <r>
    <s v="C856511"/>
    <x v="1"/>
    <n v="42"/>
    <x v="94"/>
    <x v="1"/>
    <s v="B103452"/>
    <s v="(무)실속정기2종순수"/>
    <s v="개인/단체"/>
    <x v="0"/>
    <n v="90"/>
    <x v="0"/>
    <n v="120500"/>
    <x v="0"/>
    <s v="E8678"/>
    <n v="1.4"/>
  </r>
  <r>
    <s v="C976265"/>
    <x v="0"/>
    <n v="27"/>
    <x v="129"/>
    <x v="2"/>
    <s v="B231793"/>
    <s v="우리저축"/>
    <s v="개인/단체"/>
    <x v="0"/>
    <n v="10"/>
    <x v="0"/>
    <n v="213000"/>
    <x v="2"/>
    <s v="E0239"/>
    <n v="1"/>
  </r>
  <r>
    <s v="C406933"/>
    <x v="1"/>
    <n v="33"/>
    <x v="130"/>
    <x v="1"/>
    <s v="B106656"/>
    <s v="(무)온라인당뇨"/>
    <s v="개인/단체"/>
    <x v="1"/>
    <n v="30"/>
    <x v="0"/>
    <n v="69300"/>
    <x v="0"/>
    <s v="E8929"/>
    <n v="1"/>
  </r>
  <r>
    <s v="C273551"/>
    <x v="1"/>
    <n v="36"/>
    <x v="131"/>
    <x v="1"/>
    <s v="B107461"/>
    <s v="(무)안전벨트"/>
    <s v="개인/단체"/>
    <x v="1"/>
    <n v="20"/>
    <x v="0"/>
    <n v="118200"/>
    <x v="2"/>
    <s v="E2582"/>
    <n v="3.9"/>
  </r>
  <r>
    <s v="C738918"/>
    <x v="0"/>
    <n v="47"/>
    <x v="35"/>
    <x v="1"/>
    <s v="B109835"/>
    <s v="(무)자녀지킴이2종"/>
    <s v="개인/단체"/>
    <x v="1"/>
    <n v="100"/>
    <x v="0"/>
    <n v="161500"/>
    <x v="1"/>
    <s v="E8302"/>
    <n v="5.5"/>
  </r>
  <r>
    <s v="C623177"/>
    <x v="1"/>
    <n v="26"/>
    <x v="122"/>
    <x v="1"/>
    <s v="B102673"/>
    <s v="(무)실손선택종합"/>
    <s v="개인/단체"/>
    <x v="1"/>
    <n v="1"/>
    <x v="0"/>
    <n v="127500"/>
    <x v="0"/>
    <s v="E9975"/>
    <n v="1.2"/>
  </r>
  <r>
    <s v="C918064"/>
    <x v="1"/>
    <n v="26"/>
    <x v="5"/>
    <x v="1"/>
    <s v="B100093"/>
    <s v="(무)실속1종플러스"/>
    <s v="개인/단체"/>
    <x v="0"/>
    <n v="10"/>
    <x v="0"/>
    <n v="89000"/>
    <x v="1"/>
    <s v="E2341"/>
    <n v="3.8"/>
  </r>
  <r>
    <s v="C755806"/>
    <x v="1"/>
    <n v="26"/>
    <x v="84"/>
    <x v="1"/>
    <s v="B103009"/>
    <s v="(무)안전벨트IN"/>
    <s v="개인/단체"/>
    <x v="1"/>
    <n v="20"/>
    <x v="0"/>
    <n v="61700"/>
    <x v="0"/>
    <s v="E0886"/>
    <n v="4.5999999999999996"/>
  </r>
  <r>
    <s v="C328199"/>
    <x v="1"/>
    <n v="46"/>
    <x v="132"/>
    <x v="1"/>
    <s v="B104900"/>
    <s v="(무)치아보험"/>
    <s v="개인/단체"/>
    <x v="1"/>
    <n v="10"/>
    <x v="0"/>
    <n v="45200"/>
    <x v="1"/>
    <s v="E7019"/>
    <n v="1.7"/>
  </r>
  <r>
    <s v="C452816"/>
    <x v="0"/>
    <n v="24"/>
    <x v="133"/>
    <x v="2"/>
    <s v="B236845"/>
    <s v="가족저축"/>
    <s v="개인/단체"/>
    <x v="0"/>
    <n v="10"/>
    <x v="0"/>
    <n v="100500"/>
    <x v="0"/>
    <s v="E3856"/>
    <n v="4.9000000000000004"/>
  </r>
  <r>
    <s v="C226370"/>
    <x v="0"/>
    <n v="45"/>
    <x v="105"/>
    <x v="1"/>
    <s v="B101644"/>
    <s v="(무)간편실손종합"/>
    <s v="개인"/>
    <x v="1"/>
    <n v="1"/>
    <x v="0"/>
    <n v="156000"/>
    <x v="0"/>
    <s v="E9932"/>
    <n v="2.4"/>
  </r>
  <r>
    <s v="C949414"/>
    <x v="1"/>
    <n v="20"/>
    <x v="134"/>
    <x v="1"/>
    <s v="B101696"/>
    <s v="(무)어깨동무1종"/>
    <s v="개인/단체"/>
    <x v="1"/>
    <n v="20"/>
    <x v="1"/>
    <n v="87100"/>
    <x v="0"/>
    <s v="E4792"/>
    <n v="4.3"/>
  </r>
  <r>
    <s v="C410260"/>
    <x v="0"/>
    <n v="30"/>
    <x v="26"/>
    <x v="2"/>
    <s v="B231652"/>
    <s v="(무)파워적립저축2종"/>
    <s v="개인"/>
    <x v="0"/>
    <n v="10"/>
    <x v="0"/>
    <n v="50300"/>
    <x v="2"/>
    <s v="E8222"/>
    <n v="2.4"/>
  </r>
  <r>
    <s v="C202558"/>
    <x v="0"/>
    <n v="20"/>
    <x v="135"/>
    <x v="2"/>
    <s v="B239982"/>
    <s v="(무)온라인저축"/>
    <s v="개인/단체"/>
    <x v="0"/>
    <n v="10"/>
    <x v="0"/>
    <n v="55800"/>
    <x v="2"/>
    <s v="E0659"/>
    <n v="1.3"/>
  </r>
  <r>
    <s v="C528290"/>
    <x v="1"/>
    <n v="37"/>
    <x v="136"/>
    <x v="1"/>
    <s v="B108055"/>
    <s v="(무)치매1종(50%지급)"/>
    <s v="개인/단체"/>
    <x v="1"/>
    <n v="100"/>
    <x v="1"/>
    <n v="138700"/>
    <x v="2"/>
    <s v="E8222"/>
    <n v="2.9"/>
  </r>
  <r>
    <s v="C592576"/>
    <x v="1"/>
    <n v="35"/>
    <x v="137"/>
    <x v="1"/>
    <s v="B109366"/>
    <s v="요양보험"/>
    <s v="개인/단체"/>
    <x v="1"/>
    <n v="5"/>
    <x v="0"/>
    <n v="168200"/>
    <x v="0"/>
    <s v="E3856"/>
    <n v="1.4"/>
  </r>
  <r>
    <s v="C334587"/>
    <x v="0"/>
    <n v="33"/>
    <x v="138"/>
    <x v="1"/>
    <s v="B108055"/>
    <s v="(무)치매1종(50%지급)"/>
    <s v="개인/단체"/>
    <x v="1"/>
    <n v="100"/>
    <x v="0"/>
    <n v="138700"/>
    <x v="0"/>
    <s v="E2713"/>
    <n v="4.5"/>
  </r>
  <r>
    <s v="C101699"/>
    <x v="0"/>
    <n v="46"/>
    <x v="139"/>
    <x v="0"/>
    <s v="B216638"/>
    <s v="연금펀드"/>
    <s v="개인/단체"/>
    <x v="0"/>
    <n v="99"/>
    <x v="1"/>
    <n v="12300"/>
    <x v="2"/>
    <s v="E0239"/>
    <n v="2.4"/>
  </r>
  <r>
    <s v="C597333"/>
    <x v="1"/>
    <n v="22"/>
    <x v="140"/>
    <x v="1"/>
    <s v="B104717"/>
    <s v="(무)건강클리닉"/>
    <s v="개인"/>
    <x v="0"/>
    <n v="10"/>
    <x v="0"/>
    <n v="67400"/>
    <x v="2"/>
    <s v="E7503"/>
    <n v="3"/>
  </r>
  <r>
    <s v="C919862"/>
    <x v="1"/>
    <n v="46"/>
    <x v="86"/>
    <x v="1"/>
    <s v="B104619"/>
    <s v="(무)실손표준형종합"/>
    <s v="개인/단체"/>
    <x v="1"/>
    <n v="1"/>
    <x v="0"/>
    <n v="113600"/>
    <x v="1"/>
    <s v="E7019"/>
    <n v="3.8"/>
  </r>
  <r>
    <s v="C640461"/>
    <x v="0"/>
    <n v="55"/>
    <x v="20"/>
    <x v="1"/>
    <s v="B106713"/>
    <s v="(무)간편건강1종"/>
    <s v="개인/단체"/>
    <x v="1"/>
    <n v="15"/>
    <x v="0"/>
    <n v="28900"/>
    <x v="0"/>
    <s v="E2713"/>
    <n v="5.0999999999999996"/>
  </r>
  <r>
    <s v="C078140"/>
    <x v="0"/>
    <n v="38"/>
    <x v="136"/>
    <x v="0"/>
    <s v="B217893"/>
    <s v="노후연금저축"/>
    <s v="개인/단체"/>
    <x v="0"/>
    <n v="99"/>
    <x v="0"/>
    <n v="99000"/>
    <x v="1"/>
    <s v="E2341"/>
    <n v="4.8"/>
  </r>
  <r>
    <s v="C560273"/>
    <x v="0"/>
    <n v="28"/>
    <x v="25"/>
    <x v="1"/>
    <s v="B105730"/>
    <s v="(무)예금제휴3종"/>
    <s v="개인/단체"/>
    <x v="1"/>
    <n v="1"/>
    <x v="1"/>
    <n v="144500"/>
    <x v="0"/>
    <s v="E9932"/>
    <n v="4.2"/>
  </r>
  <r>
    <s v="C519014"/>
    <x v="0"/>
    <n v="37"/>
    <x v="77"/>
    <x v="1"/>
    <s v="B106587"/>
    <s v="(무)와이드건강플러스"/>
    <s v="개인/단체"/>
    <x v="0"/>
    <n v="10"/>
    <x v="0"/>
    <n v="31100"/>
    <x v="0"/>
    <s v="E8929"/>
    <n v="2.2000000000000002"/>
  </r>
  <r>
    <s v="C614982"/>
    <x v="1"/>
    <n v="45"/>
    <x v="141"/>
    <x v="1"/>
    <s v="B107222"/>
    <s v="단체보장"/>
    <s v="개인/단체"/>
    <x v="1"/>
    <n v="1"/>
    <x v="0"/>
    <n v="158000"/>
    <x v="2"/>
    <s v="E0659"/>
    <n v="5.6"/>
  </r>
  <r>
    <s v="C206241"/>
    <x v="1"/>
    <n v="30"/>
    <x v="40"/>
    <x v="1"/>
    <s v="B105044"/>
    <s v="(무)온라인암"/>
    <s v="개인/단체"/>
    <x v="1"/>
    <n v="30"/>
    <x v="0"/>
    <n v="13500"/>
    <x v="0"/>
    <s v="E9975"/>
    <n v="2.5"/>
  </r>
  <r>
    <s v="C475576"/>
    <x v="1"/>
    <n v="20"/>
    <x v="142"/>
    <x v="2"/>
    <s v="B235681"/>
    <s v="(무)파워적립저축1종"/>
    <s v="개인"/>
    <x v="0"/>
    <n v="10"/>
    <x v="1"/>
    <n v="46000"/>
    <x v="0"/>
    <s v="E8678"/>
    <n v="5.3"/>
  </r>
  <r>
    <s v="C925046"/>
    <x v="1"/>
    <n v="25"/>
    <x v="57"/>
    <x v="0"/>
    <s v="B216638"/>
    <s v="연금펀드"/>
    <s v="개인/단체"/>
    <x v="0"/>
    <n v="99"/>
    <x v="0"/>
    <n v="12300"/>
    <x v="0"/>
    <s v="E9975"/>
    <n v="3.5"/>
  </r>
  <r>
    <s v="C426106"/>
    <x v="0"/>
    <n v="25"/>
    <x v="143"/>
    <x v="1"/>
    <s v="B106285"/>
    <s v="(무)가족암1종환급"/>
    <s v="개인"/>
    <x v="1"/>
    <n v="100"/>
    <x v="0"/>
    <n v="63100"/>
    <x v="0"/>
    <s v="E2713"/>
    <n v="5.3"/>
  </r>
  <r>
    <s v="C178705"/>
    <x v="1"/>
    <n v="25"/>
    <x v="144"/>
    <x v="1"/>
    <s v="B105044"/>
    <s v="(무)온라인암"/>
    <s v="개인/단체"/>
    <x v="1"/>
    <n v="30"/>
    <x v="0"/>
    <n v="13500"/>
    <x v="0"/>
    <s v="E4792"/>
    <n v="5.6"/>
  </r>
  <r>
    <s v="C637031"/>
    <x v="0"/>
    <n v="38"/>
    <x v="145"/>
    <x v="2"/>
    <s v="B231652"/>
    <s v="(무)파워적립저축2종"/>
    <s v="개인"/>
    <x v="0"/>
    <n v="10"/>
    <x v="0"/>
    <n v="50300"/>
    <x v="1"/>
    <s v="E8157"/>
    <n v="1.1000000000000001"/>
  </r>
  <r>
    <s v="C604817"/>
    <x v="0"/>
    <n v="21"/>
    <x v="146"/>
    <x v="1"/>
    <s v="B108746"/>
    <s v="(무)실손전환표준상해"/>
    <s v="개인/단체"/>
    <x v="1"/>
    <n v="1"/>
    <x v="0"/>
    <n v="45600"/>
    <x v="1"/>
    <s v="E8302"/>
    <n v="1.2"/>
  </r>
  <r>
    <s v="C798388"/>
    <x v="1"/>
    <n v="29"/>
    <x v="11"/>
    <x v="1"/>
    <s v="B106973"/>
    <s v="(무)온라인정기2종"/>
    <s v="개인"/>
    <x v="1"/>
    <n v="20"/>
    <x v="0"/>
    <n v="21600"/>
    <x v="2"/>
    <s v="E4542"/>
    <n v="1.6"/>
  </r>
  <r>
    <s v="C271476"/>
    <x v="0"/>
    <n v="30"/>
    <x v="50"/>
    <x v="1"/>
    <s v="B108263"/>
    <s v="(무)실손전환선택통원"/>
    <s v="개인/단체"/>
    <x v="1"/>
    <n v="1"/>
    <x v="0"/>
    <n v="126800"/>
    <x v="0"/>
    <s v="E7385"/>
    <n v="2.9"/>
  </r>
  <r>
    <s v="C922334"/>
    <x v="1"/>
    <n v="23"/>
    <x v="88"/>
    <x v="1"/>
    <s v="B103971"/>
    <s v="(무)급여실손종합"/>
    <s v="개인"/>
    <x v="1"/>
    <n v="1"/>
    <x v="0"/>
    <n v="97200"/>
    <x v="0"/>
    <s v="E8205"/>
    <n v="5.7"/>
  </r>
  <r>
    <s v="C785785"/>
    <x v="0"/>
    <n v="37"/>
    <x v="109"/>
    <x v="1"/>
    <s v="B105599"/>
    <s v="요양보험(갱신형)"/>
    <s v="개인/단체"/>
    <x v="1"/>
    <n v="5"/>
    <x v="1"/>
    <n v="39700"/>
    <x v="2"/>
    <s v="E6700"/>
    <n v="5.2"/>
  </r>
  <r>
    <s v="C032552"/>
    <x v="0"/>
    <n v="49"/>
    <x v="147"/>
    <x v="1"/>
    <s v="B109186"/>
    <s v="(무)온라인희망상해"/>
    <s v="개인"/>
    <x v="1"/>
    <n v="30"/>
    <x v="0"/>
    <n v="105800"/>
    <x v="1"/>
    <s v="E7019"/>
    <n v="4.9000000000000004"/>
  </r>
  <r>
    <s v="C443866"/>
    <x v="0"/>
    <n v="49"/>
    <x v="93"/>
    <x v="1"/>
    <s v="B108589"/>
    <s v="(무)실손종합"/>
    <s v="개인/단체"/>
    <x v="1"/>
    <n v="5"/>
    <x v="0"/>
    <n v="96500"/>
    <x v="1"/>
    <s v="E6104"/>
    <n v="5.4"/>
  </r>
  <r>
    <s v="C396082"/>
    <x v="0"/>
    <n v="32"/>
    <x v="148"/>
    <x v="1"/>
    <s v="B102847"/>
    <s v="(무)간편1종2대암"/>
    <s v="개인/단체"/>
    <x v="1"/>
    <n v="20"/>
    <x v="0"/>
    <n v="65200"/>
    <x v="1"/>
    <s v="E6104"/>
    <n v="2.4"/>
  </r>
  <r>
    <s v="C624025"/>
    <x v="0"/>
    <n v="44"/>
    <x v="149"/>
    <x v="1"/>
    <s v="B105044"/>
    <s v="(무)온라인암"/>
    <s v="개인/단체"/>
    <x v="1"/>
    <n v="30"/>
    <x v="0"/>
    <n v="13500"/>
    <x v="0"/>
    <s v="E8678"/>
    <n v="4.9000000000000004"/>
  </r>
  <r>
    <s v="C129459"/>
    <x v="0"/>
    <n v="25"/>
    <x v="150"/>
    <x v="1"/>
    <s v="B105044"/>
    <s v="(무)온라인암"/>
    <s v="개인"/>
    <x v="1"/>
    <n v="30"/>
    <x v="0"/>
    <n v="13500"/>
    <x v="2"/>
    <s v="E0659"/>
    <n v="1.7"/>
  </r>
  <r>
    <s v="C625914"/>
    <x v="0"/>
    <n v="31"/>
    <x v="151"/>
    <x v="1"/>
    <s v="B102339"/>
    <s v="(무)치매1종(표준)"/>
    <s v="개인/단체"/>
    <x v="1"/>
    <n v="100"/>
    <x v="1"/>
    <n v="106000"/>
    <x v="1"/>
    <s v="E0324"/>
    <n v="3.4"/>
  </r>
  <r>
    <s v="C949174"/>
    <x v="0"/>
    <n v="31"/>
    <x v="151"/>
    <x v="1"/>
    <s v="B101847"/>
    <s v="(무)간편2종2대암"/>
    <s v="개인/단체"/>
    <x v="1"/>
    <n v="20"/>
    <x v="0"/>
    <n v="56500"/>
    <x v="0"/>
    <s v="E0772"/>
    <n v="1.9"/>
  </r>
  <r>
    <s v="C181418"/>
    <x v="0"/>
    <n v="38"/>
    <x v="89"/>
    <x v="1"/>
    <s v="B100309"/>
    <s v="(무)희망생활상해"/>
    <s v="개인"/>
    <x v="1"/>
    <n v="30"/>
    <x v="0"/>
    <n v="115500"/>
    <x v="2"/>
    <s v="E3876"/>
    <n v="4"/>
  </r>
  <r>
    <s v="C874691"/>
    <x v="1"/>
    <n v="55"/>
    <x v="70"/>
    <x v="1"/>
    <s v="B102576"/>
    <s v="(무)실손표준형상해"/>
    <s v="개인/단체"/>
    <x v="1"/>
    <n v="1"/>
    <x v="1"/>
    <n v="167900"/>
    <x v="0"/>
    <s v="E8929"/>
    <n v="2.2999999999999998"/>
  </r>
  <r>
    <s v="C471600"/>
    <x v="0"/>
    <n v="33"/>
    <x v="140"/>
    <x v="1"/>
    <s v="B108251"/>
    <s v="(무)온라인입원수술"/>
    <s v="개인"/>
    <x v="1"/>
    <n v="100"/>
    <x v="0"/>
    <n v="45100"/>
    <x v="1"/>
    <s v="E6104"/>
    <n v="3.9"/>
  </r>
  <r>
    <s v="C919420"/>
    <x v="0"/>
    <n v="47"/>
    <x v="43"/>
    <x v="2"/>
    <s v="B233738"/>
    <s v="맥스저축"/>
    <s v="개인/단체"/>
    <x v="0"/>
    <n v="10"/>
    <x v="0"/>
    <n v="35600"/>
    <x v="0"/>
    <s v="E9932"/>
    <n v="1.2"/>
  </r>
  <r>
    <s v="C674088"/>
    <x v="1"/>
    <n v="24"/>
    <x v="152"/>
    <x v="1"/>
    <s v="B108589"/>
    <s v="(무)실손종합"/>
    <s v="개인/단체"/>
    <x v="1"/>
    <n v="5"/>
    <x v="0"/>
    <n v="96500"/>
    <x v="2"/>
    <s v="E2582"/>
    <n v="2.2000000000000002"/>
  </r>
  <r>
    <s v="C666003"/>
    <x v="0"/>
    <n v="39"/>
    <x v="153"/>
    <x v="1"/>
    <s v="B101431"/>
    <s v="(무)실손질병"/>
    <s v="개인"/>
    <x v="1"/>
    <n v="5"/>
    <x v="0"/>
    <n v="125600"/>
    <x v="0"/>
    <s v="E0772"/>
    <n v="3.8"/>
  </r>
  <r>
    <s v="C193701"/>
    <x v="0"/>
    <n v="37"/>
    <x v="154"/>
    <x v="1"/>
    <s v="B101593"/>
    <s v="(무)온라인희망종합"/>
    <s v="개인/단체"/>
    <x v="1"/>
    <n v="30"/>
    <x v="0"/>
    <n v="142900"/>
    <x v="0"/>
    <s v="E2713"/>
    <n v="2.5"/>
  </r>
  <r>
    <s v="C184961"/>
    <x v="0"/>
    <n v="30"/>
    <x v="155"/>
    <x v="1"/>
    <s v="B106779"/>
    <s v="(무)급여실손상해"/>
    <s v="개인"/>
    <x v="1"/>
    <n v="1"/>
    <x v="0"/>
    <n v="32500"/>
    <x v="0"/>
    <s v="E7385"/>
    <n v="3.6"/>
  </r>
  <r>
    <s v="C460623"/>
    <x v="1"/>
    <n v="33"/>
    <x v="156"/>
    <x v="1"/>
    <s v="B108251"/>
    <s v="(무)온라인입원수술"/>
    <s v="개인"/>
    <x v="1"/>
    <n v="100"/>
    <x v="0"/>
    <n v="45100"/>
    <x v="2"/>
    <s v="E4542"/>
    <n v="3.6"/>
  </r>
  <r>
    <s v="C232875"/>
    <x v="1"/>
    <n v="49"/>
    <x v="157"/>
    <x v="2"/>
    <s v="B239063"/>
    <s v="사랑저축"/>
    <s v="개인/단체"/>
    <x v="0"/>
    <n v="10"/>
    <x v="0"/>
    <n v="23000"/>
    <x v="2"/>
    <s v="E3933"/>
    <n v="4.2"/>
  </r>
  <r>
    <s v="C692129"/>
    <x v="0"/>
    <n v="37"/>
    <x v="158"/>
    <x v="1"/>
    <s v="B102015"/>
    <s v="(무)온라인희망"/>
    <s v="개인/단체"/>
    <x v="1"/>
    <n v="30"/>
    <x v="0"/>
    <n v="112600"/>
    <x v="1"/>
    <s v="E8157"/>
    <n v="3.7"/>
  </r>
  <r>
    <s v="C447223"/>
    <x v="0"/>
    <n v="22"/>
    <x v="159"/>
    <x v="1"/>
    <s v="B107222"/>
    <s v="단체보장"/>
    <s v="개인/단체"/>
    <x v="1"/>
    <n v="1"/>
    <x v="0"/>
    <n v="158000"/>
    <x v="0"/>
    <s v="E4792"/>
    <n v="2.7"/>
  </r>
  <r>
    <s v="C778092"/>
    <x v="1"/>
    <n v="47"/>
    <x v="160"/>
    <x v="1"/>
    <s v="B101593"/>
    <s v="(무)온라인희망종합"/>
    <s v="개인/단체"/>
    <x v="1"/>
    <n v="30"/>
    <x v="0"/>
    <n v="142900"/>
    <x v="0"/>
    <s v="E3425"/>
    <n v="4"/>
  </r>
  <r>
    <s v="C733684"/>
    <x v="1"/>
    <n v="32"/>
    <x v="140"/>
    <x v="1"/>
    <s v="B102015"/>
    <s v="(무)온라인희망"/>
    <s v="개인/단체"/>
    <x v="1"/>
    <n v="30"/>
    <x v="0"/>
    <n v="112600"/>
    <x v="0"/>
    <s v="E7385"/>
    <n v="4.5999999999999996"/>
  </r>
  <r>
    <s v="C003764"/>
    <x v="0"/>
    <n v="34"/>
    <x v="161"/>
    <x v="1"/>
    <s v="B100739"/>
    <s v="(무)온라인종신"/>
    <s v="단체"/>
    <x v="1"/>
    <n v="99"/>
    <x v="0"/>
    <n v="36600"/>
    <x v="2"/>
    <s v="E2582"/>
    <n v="5.4"/>
  </r>
  <r>
    <s v="C135007"/>
    <x v="0"/>
    <n v="28"/>
    <x v="162"/>
    <x v="1"/>
    <s v="B106391"/>
    <s v="(무)간편건강2종"/>
    <s v="개인"/>
    <x v="1"/>
    <n v="15"/>
    <x v="0"/>
    <n v="51900"/>
    <x v="0"/>
    <s v="E0518"/>
    <n v="4.3"/>
  </r>
  <r>
    <s v="C112807"/>
    <x v="1"/>
    <n v="32"/>
    <x v="82"/>
    <x v="1"/>
    <s v="B107898"/>
    <s v="(무)예금제휴2종"/>
    <s v="개인/단체"/>
    <x v="1"/>
    <n v="1"/>
    <x v="0"/>
    <n v="48700"/>
    <x v="2"/>
    <s v="E8222"/>
    <n v="3"/>
  </r>
  <r>
    <s v="C532420"/>
    <x v="1"/>
    <n v="45"/>
    <x v="72"/>
    <x v="0"/>
    <s v="B217893"/>
    <s v="노후연금저축"/>
    <s v="개인/단체"/>
    <x v="0"/>
    <n v="99"/>
    <x v="1"/>
    <n v="99000"/>
    <x v="0"/>
    <s v="E7385"/>
    <n v="1.4"/>
  </r>
  <r>
    <s v="C667627"/>
    <x v="1"/>
    <n v="34"/>
    <x v="163"/>
    <x v="1"/>
    <s v="B107109"/>
    <s v="(무)노후실손질병"/>
    <s v="개인"/>
    <x v="1"/>
    <n v="1"/>
    <x v="0"/>
    <n v="68200"/>
    <x v="2"/>
    <s v="E6700"/>
    <n v="4.8"/>
  </r>
  <r>
    <s v="C765695"/>
    <x v="1"/>
    <n v="36"/>
    <x v="58"/>
    <x v="0"/>
    <s v="B216638"/>
    <s v="연금펀드"/>
    <s v="개인/단체"/>
    <x v="0"/>
    <n v="99"/>
    <x v="0"/>
    <n v="12300"/>
    <x v="1"/>
    <s v="E8302"/>
    <n v="1.2"/>
  </r>
  <r>
    <s v="C692663"/>
    <x v="1"/>
    <n v="48"/>
    <x v="71"/>
    <x v="1"/>
    <s v="B105371"/>
    <s v="(무)큰병큰보장"/>
    <s v="개인"/>
    <x v="0"/>
    <n v="10"/>
    <x v="0"/>
    <n v="169300"/>
    <x v="0"/>
    <s v="E7385"/>
    <n v="4.2"/>
  </r>
  <r>
    <s v="C502201"/>
    <x v="1"/>
    <n v="43"/>
    <x v="56"/>
    <x v="2"/>
    <s v="B238985"/>
    <s v="순수만기저축"/>
    <s v="개인/단체"/>
    <x v="0"/>
    <n v="10"/>
    <x v="0"/>
    <n v="65300"/>
    <x v="0"/>
    <s v="E8205"/>
    <n v="5.4"/>
  </r>
  <r>
    <s v="C955405"/>
    <x v="0"/>
    <n v="36"/>
    <x v="164"/>
    <x v="2"/>
    <s v="B237383"/>
    <s v="(무)파워저축2종"/>
    <s v="개인/단체"/>
    <x v="0"/>
    <n v="10"/>
    <x v="0"/>
    <n v="153100"/>
    <x v="2"/>
    <s v="E2582"/>
    <n v="1.6"/>
  </r>
  <r>
    <s v="C211488"/>
    <x v="0"/>
    <n v="38"/>
    <x v="71"/>
    <x v="1"/>
    <s v="B103381"/>
    <s v="(무)간편1종암"/>
    <s v="개인/단체"/>
    <x v="1"/>
    <n v="20"/>
    <x v="0"/>
    <n v="58700"/>
    <x v="2"/>
    <s v="E2582"/>
    <n v="3.6"/>
  </r>
  <r>
    <s v="C816973"/>
    <x v="0"/>
    <n v="27"/>
    <x v="98"/>
    <x v="1"/>
    <s v="B109016"/>
    <s v="(무)실속정기1종환급"/>
    <s v="개인/단체"/>
    <x v="0"/>
    <n v="90"/>
    <x v="0"/>
    <n v="153100"/>
    <x v="0"/>
    <s v="E8929"/>
    <n v="3.1"/>
  </r>
  <r>
    <s v="C492093"/>
    <x v="0"/>
    <n v="50"/>
    <x v="34"/>
    <x v="1"/>
    <s v="B104914"/>
    <s v="(무)온라인와이드암"/>
    <s v="개인"/>
    <x v="1"/>
    <n v="30"/>
    <x v="0"/>
    <n v="128600"/>
    <x v="0"/>
    <s v="E0886"/>
    <n v="5.4"/>
  </r>
  <r>
    <s v="C118811"/>
    <x v="1"/>
    <n v="44"/>
    <x v="165"/>
    <x v="1"/>
    <s v="B109040"/>
    <s v="(무)온라인요양"/>
    <s v="개인/단체"/>
    <x v="1"/>
    <n v="95"/>
    <x v="1"/>
    <n v="159000"/>
    <x v="0"/>
    <s v="E8205"/>
    <n v="4.2"/>
  </r>
  <r>
    <s v="C103345"/>
    <x v="0"/>
    <n v="44"/>
    <x v="27"/>
    <x v="1"/>
    <s v="B103452"/>
    <s v="(무)실속정기2종순수"/>
    <s v="단체"/>
    <x v="0"/>
    <n v="90"/>
    <x v="0"/>
    <n v="120500"/>
    <x v="1"/>
    <s v="E6104"/>
    <n v="2.7"/>
  </r>
  <r>
    <s v="C530095"/>
    <x v="0"/>
    <n v="24"/>
    <x v="133"/>
    <x v="1"/>
    <s v="B107358"/>
    <s v="(무)가족암1종일반"/>
    <s v="개인/단체"/>
    <x v="1"/>
    <n v="10"/>
    <x v="0"/>
    <n v="20700"/>
    <x v="0"/>
    <s v="E9932"/>
    <n v="5.6"/>
  </r>
  <r>
    <s v="C600784"/>
    <x v="0"/>
    <n v="50"/>
    <x v="166"/>
    <x v="2"/>
    <s v="B238420"/>
    <s v="연금저축보험"/>
    <s v="개인"/>
    <x v="0"/>
    <n v="10"/>
    <x v="0"/>
    <n v="200300"/>
    <x v="0"/>
    <s v="E7385"/>
    <n v="3"/>
  </r>
  <r>
    <s v="C036113"/>
    <x v="0"/>
    <n v="24"/>
    <x v="167"/>
    <x v="0"/>
    <s v="B212226"/>
    <s v="(무)개인연금이전형"/>
    <s v="개인/단체"/>
    <x v="0"/>
    <n v="99"/>
    <x v="1"/>
    <n v="28900"/>
    <x v="2"/>
    <s v="E4542"/>
    <n v="2"/>
  </r>
  <r>
    <s v="C148662"/>
    <x v="0"/>
    <n v="48"/>
    <x v="8"/>
    <x v="1"/>
    <s v="B104592"/>
    <s v="(무)하나로OK"/>
    <s v="개인/단체"/>
    <x v="0"/>
    <n v="10"/>
    <x v="0"/>
    <n v="161100"/>
    <x v="2"/>
    <s v="E3876"/>
    <n v="5.3"/>
  </r>
  <r>
    <s v="C953852"/>
    <x v="0"/>
    <n v="40"/>
    <x v="168"/>
    <x v="1"/>
    <s v="B107359"/>
    <s v="(무)가족암2종일반"/>
    <s v="개인/단체"/>
    <x v="1"/>
    <n v="10"/>
    <x v="0"/>
    <n v="32600"/>
    <x v="0"/>
    <s v="E3856"/>
    <n v="5.7"/>
  </r>
  <r>
    <s v="C342163"/>
    <x v="0"/>
    <n v="49"/>
    <x v="169"/>
    <x v="2"/>
    <s v="B233738"/>
    <s v="맥스저축"/>
    <s v="개인/단체"/>
    <x v="0"/>
    <n v="10"/>
    <x v="0"/>
    <n v="35600"/>
    <x v="1"/>
    <s v="E7019"/>
    <n v="5.0999999999999996"/>
  </r>
  <r>
    <s v="C778301"/>
    <x v="0"/>
    <n v="20"/>
    <x v="58"/>
    <x v="1"/>
    <s v="B106286"/>
    <s v="(무)가족암2종환급"/>
    <s v="개인/단체"/>
    <x v="1"/>
    <n v="100"/>
    <x v="1"/>
    <n v="78500"/>
    <x v="2"/>
    <s v="E0239"/>
    <n v="3.5"/>
  </r>
  <r>
    <s v="C692876"/>
    <x v="0"/>
    <n v="36"/>
    <x v="120"/>
    <x v="1"/>
    <s v="B109366"/>
    <s v="요양보험"/>
    <s v="개인/단체"/>
    <x v="1"/>
    <n v="5"/>
    <x v="0"/>
    <n v="168200"/>
    <x v="1"/>
    <s v="E7019"/>
    <n v="4.4000000000000004"/>
  </r>
  <r>
    <s v="C165655"/>
    <x v="1"/>
    <n v="42"/>
    <x v="170"/>
    <x v="0"/>
    <s v="B219650"/>
    <s v="연금저축"/>
    <s v="개인"/>
    <x v="0"/>
    <n v="99"/>
    <x v="0"/>
    <n v="18100"/>
    <x v="0"/>
    <s v="E8678"/>
    <n v="5.8"/>
  </r>
  <r>
    <s v="C862240"/>
    <x v="0"/>
    <n v="45"/>
    <x v="171"/>
    <x v="1"/>
    <s v="B104592"/>
    <s v="(무)하나로OK"/>
    <s v="개인"/>
    <x v="0"/>
    <n v="10"/>
    <x v="1"/>
    <n v="161100"/>
    <x v="0"/>
    <s v="E0518"/>
    <n v="3"/>
  </r>
  <r>
    <s v="C613223"/>
    <x v="1"/>
    <n v="35"/>
    <x v="172"/>
    <x v="0"/>
    <s v="B211489"/>
    <s v="어깨동무연금"/>
    <s v="개인/단체"/>
    <x v="0"/>
    <n v="99"/>
    <x v="0"/>
    <n v="31800"/>
    <x v="1"/>
    <s v="E8302"/>
    <n v="2.5"/>
  </r>
  <r>
    <s v="C150240"/>
    <x v="0"/>
    <n v="30"/>
    <x v="115"/>
    <x v="0"/>
    <s v="B217438"/>
    <s v="변액연금(온라인)"/>
    <s v="개인"/>
    <x v="0"/>
    <n v="99"/>
    <x v="0"/>
    <n v="100200"/>
    <x v="2"/>
    <s v="E8222"/>
    <n v="1.6"/>
  </r>
  <r>
    <s v="C164969"/>
    <x v="1"/>
    <n v="22"/>
    <x v="173"/>
    <x v="0"/>
    <s v="B214867"/>
    <s v="퇴직연금"/>
    <s v="개인/단체"/>
    <x v="0"/>
    <n v="99"/>
    <x v="0"/>
    <n v="200300"/>
    <x v="0"/>
    <s v="E9975"/>
    <n v="4.5999999999999996"/>
  </r>
  <r>
    <s v="C237045"/>
    <x v="0"/>
    <n v="47"/>
    <x v="148"/>
    <x v="1"/>
    <s v="B106822"/>
    <s v="(무)실손전환질병"/>
    <s v="개인/단체"/>
    <x v="1"/>
    <n v="1"/>
    <x v="0"/>
    <n v="68500"/>
    <x v="1"/>
    <s v="E8157"/>
    <n v="3.8"/>
  </r>
  <r>
    <s v="C948297"/>
    <x v="0"/>
    <n v="45"/>
    <x v="174"/>
    <x v="1"/>
    <s v="B107343"/>
    <s v="(무)자녀지킴이1종"/>
    <s v="개인/단체"/>
    <x v="1"/>
    <n v="30"/>
    <x v="0"/>
    <n v="31100"/>
    <x v="2"/>
    <s v="E0239"/>
    <n v="3.6"/>
  </r>
  <r>
    <s v="C887846"/>
    <x v="0"/>
    <n v="50"/>
    <x v="29"/>
    <x v="1"/>
    <s v="B106647"/>
    <s v="(무)온라인정기1종"/>
    <s v="개인/단체"/>
    <x v="1"/>
    <n v="20"/>
    <x v="0"/>
    <n v="17100"/>
    <x v="0"/>
    <s v="E8881"/>
    <n v="2.5"/>
  </r>
  <r>
    <s v="C546549"/>
    <x v="1"/>
    <n v="44"/>
    <x v="175"/>
    <x v="1"/>
    <s v="B105781"/>
    <s v="(무)실속2종플러스"/>
    <s v="개인"/>
    <x v="0"/>
    <n v="10"/>
    <x v="0"/>
    <n v="73800"/>
    <x v="2"/>
    <s v="E3876"/>
    <n v="4.8"/>
  </r>
  <r>
    <s v="C191876"/>
    <x v="0"/>
    <n v="21"/>
    <x v="176"/>
    <x v="1"/>
    <s v="B105450"/>
    <s v="(무)온라인종합건강"/>
    <s v="개인"/>
    <x v="1"/>
    <n v="10"/>
    <x v="0"/>
    <n v="77000"/>
    <x v="0"/>
    <s v="E4792"/>
    <n v="4.5"/>
  </r>
  <r>
    <s v="C347135"/>
    <x v="0"/>
    <n v="30"/>
    <x v="11"/>
    <x v="1"/>
    <s v="B106656"/>
    <s v="(무)온라인당뇨"/>
    <s v="개인/단체"/>
    <x v="1"/>
    <n v="30"/>
    <x v="0"/>
    <n v="69300"/>
    <x v="2"/>
    <s v="E4542"/>
    <n v="4.0999999999999996"/>
  </r>
  <r>
    <s v="C925916"/>
    <x v="1"/>
    <n v="50"/>
    <x v="177"/>
    <x v="2"/>
    <s v="B239982"/>
    <s v="(무)온라인저축"/>
    <s v="개인"/>
    <x v="0"/>
    <n v="10"/>
    <x v="0"/>
    <n v="55800"/>
    <x v="0"/>
    <s v="E2713"/>
    <n v="2.5"/>
  </r>
  <r>
    <s v="C721774"/>
    <x v="0"/>
    <n v="34"/>
    <x v="178"/>
    <x v="1"/>
    <s v="B104313"/>
    <s v="(무)온라인미니암2종"/>
    <s v="개인/단체"/>
    <x v="1"/>
    <n v="10"/>
    <x v="0"/>
    <n v="164300"/>
    <x v="0"/>
    <s v="E0518"/>
    <n v="3.1"/>
  </r>
  <r>
    <s v="C552174"/>
    <x v="0"/>
    <n v="21"/>
    <x v="179"/>
    <x v="1"/>
    <s v="B106656"/>
    <s v="(무)온라인당뇨"/>
    <s v="개인/단체"/>
    <x v="1"/>
    <n v="30"/>
    <x v="1"/>
    <n v="69300"/>
    <x v="0"/>
    <s v="E0518"/>
    <n v="2"/>
  </r>
  <r>
    <s v="C205325"/>
    <x v="0"/>
    <n v="34"/>
    <x v="180"/>
    <x v="1"/>
    <s v="B101431"/>
    <s v="(무)실손질병"/>
    <s v="개인"/>
    <x v="1"/>
    <n v="5"/>
    <x v="0"/>
    <n v="125600"/>
    <x v="0"/>
    <s v="E3425"/>
    <n v="2.7"/>
  </r>
  <r>
    <s v="C221722"/>
    <x v="1"/>
    <n v="28"/>
    <x v="181"/>
    <x v="1"/>
    <s v="B100739"/>
    <s v="(무)온라인종신"/>
    <s v="개인/단체"/>
    <x v="1"/>
    <n v="99"/>
    <x v="0"/>
    <n v="36600"/>
    <x v="0"/>
    <s v="E0518"/>
    <n v="2.7"/>
  </r>
  <r>
    <s v="C225358"/>
    <x v="1"/>
    <n v="30"/>
    <x v="182"/>
    <x v="1"/>
    <s v="B102233"/>
    <s v="(무)통합건강플러스"/>
    <s v="개인/단체"/>
    <x v="0"/>
    <n v="10"/>
    <x v="0"/>
    <n v="53700"/>
    <x v="1"/>
    <s v="E7019"/>
    <n v="1.6"/>
  </r>
  <r>
    <s v="C111461"/>
    <x v="1"/>
    <n v="29"/>
    <x v="65"/>
    <x v="1"/>
    <s v="B106843"/>
    <s v="(무)든든종신1종"/>
    <s v="개인"/>
    <x v="0"/>
    <n v="99"/>
    <x v="1"/>
    <n v="128400"/>
    <x v="1"/>
    <s v="E9951"/>
    <n v="1.8"/>
  </r>
  <r>
    <s v="C188964"/>
    <x v="1"/>
    <n v="37"/>
    <x v="183"/>
    <x v="2"/>
    <s v="B231956"/>
    <s v="(무)BLUE(일반형)"/>
    <s v="개인/단체"/>
    <x v="0"/>
    <n v="10"/>
    <x v="0"/>
    <n v="150000"/>
    <x v="0"/>
    <s v="E8205"/>
    <n v="3.6"/>
  </r>
  <r>
    <s v="C145372"/>
    <x v="0"/>
    <n v="22"/>
    <x v="184"/>
    <x v="2"/>
    <s v="B238985"/>
    <s v="순수만기저축"/>
    <s v="개인/단체"/>
    <x v="0"/>
    <n v="10"/>
    <x v="0"/>
    <n v="65300"/>
    <x v="1"/>
    <s v="E2341"/>
    <n v="1.2"/>
  </r>
  <r>
    <s v="C384854"/>
    <x v="1"/>
    <n v="30"/>
    <x v="185"/>
    <x v="0"/>
    <s v="B216638"/>
    <s v="연금펀드"/>
    <s v="개인"/>
    <x v="0"/>
    <n v="99"/>
    <x v="0"/>
    <n v="12300"/>
    <x v="2"/>
    <s v="E3933"/>
    <n v="3.5"/>
  </r>
  <r>
    <s v="C762868"/>
    <x v="0"/>
    <n v="33"/>
    <x v="186"/>
    <x v="1"/>
    <s v="B109110"/>
    <s v="(무)통합건강"/>
    <s v="개인/단체"/>
    <x v="0"/>
    <n v="100"/>
    <x v="0"/>
    <n v="17500"/>
    <x v="0"/>
    <s v="E3425"/>
    <n v="5.7"/>
  </r>
  <r>
    <s v="C624584"/>
    <x v="0"/>
    <n v="31"/>
    <x v="187"/>
    <x v="1"/>
    <s v="B105730"/>
    <s v="(무)예금제휴3종"/>
    <s v="개인/단체"/>
    <x v="1"/>
    <n v="1"/>
    <x v="0"/>
    <n v="144500"/>
    <x v="2"/>
    <s v="E4542"/>
    <n v="1.2"/>
  </r>
  <r>
    <s v="C692680"/>
    <x v="1"/>
    <n v="58"/>
    <x v="188"/>
    <x v="1"/>
    <s v="B101533"/>
    <s v="(무)간편실손상해"/>
    <s v="개인"/>
    <x v="1"/>
    <n v="1"/>
    <x v="0"/>
    <n v="25000"/>
    <x v="2"/>
    <s v="E0659"/>
    <n v="1.8"/>
  </r>
  <r>
    <s v="C492505"/>
    <x v="0"/>
    <n v="22"/>
    <x v="34"/>
    <x v="0"/>
    <s v="B219650"/>
    <s v="연금저축"/>
    <s v="개인/단체"/>
    <x v="0"/>
    <n v="99"/>
    <x v="1"/>
    <n v="18100"/>
    <x v="0"/>
    <s v="E3856"/>
    <n v="2"/>
  </r>
  <r>
    <s v="C695136"/>
    <x v="0"/>
    <n v="49"/>
    <x v="189"/>
    <x v="2"/>
    <s v="B235681"/>
    <s v="(무)파워적립저축1종"/>
    <s v="개인/단체"/>
    <x v="0"/>
    <n v="10"/>
    <x v="1"/>
    <n v="46000"/>
    <x v="0"/>
    <s v="E9975"/>
    <n v="5.6"/>
  </r>
  <r>
    <s v="C700062"/>
    <x v="0"/>
    <n v="47"/>
    <x v="190"/>
    <x v="1"/>
    <s v="B100380"/>
    <s v="(무)실손전환선택입원"/>
    <s v="개인/단체"/>
    <x v="1"/>
    <n v="1"/>
    <x v="1"/>
    <n v="115600"/>
    <x v="1"/>
    <s v="E8157"/>
    <n v="5.0999999999999996"/>
  </r>
  <r>
    <s v="C289086"/>
    <x v="1"/>
    <n v="49"/>
    <x v="82"/>
    <x v="1"/>
    <s v="B107222"/>
    <s v="단체보장"/>
    <s v="개인/단체"/>
    <x v="1"/>
    <n v="1"/>
    <x v="0"/>
    <n v="158000"/>
    <x v="2"/>
    <s v="E0659"/>
    <n v="2.9"/>
  </r>
  <r>
    <s v="C765246"/>
    <x v="1"/>
    <n v="36"/>
    <x v="191"/>
    <x v="1"/>
    <s v="B107343"/>
    <s v="(무)자녀지킴이1종"/>
    <s v="개인"/>
    <x v="1"/>
    <n v="30"/>
    <x v="0"/>
    <n v="31100"/>
    <x v="0"/>
    <s v="E8929"/>
    <n v="3.7"/>
  </r>
  <r>
    <s v="C982568"/>
    <x v="1"/>
    <n v="51"/>
    <x v="192"/>
    <x v="1"/>
    <s v="B106850"/>
    <s v="(무)희망종합"/>
    <s v="개인"/>
    <x v="1"/>
    <n v="30"/>
    <x v="1"/>
    <n v="19700"/>
    <x v="0"/>
    <s v="E9932"/>
    <n v="2.4"/>
  </r>
  <r>
    <s v="C509088"/>
    <x v="1"/>
    <n v="27"/>
    <x v="193"/>
    <x v="1"/>
    <s v="B107898"/>
    <s v="(무)예금제휴2종"/>
    <s v="개인"/>
    <x v="1"/>
    <n v="1"/>
    <x v="0"/>
    <n v="48700"/>
    <x v="2"/>
    <s v="E7503"/>
    <n v="1.6"/>
  </r>
  <r>
    <s v="C549228"/>
    <x v="0"/>
    <n v="42"/>
    <x v="58"/>
    <x v="1"/>
    <s v="B106713"/>
    <s v="(무)간편건강1종"/>
    <s v="개인/단체"/>
    <x v="1"/>
    <n v="15"/>
    <x v="0"/>
    <n v="28900"/>
    <x v="2"/>
    <s v="E0659"/>
    <n v="1.2"/>
  </r>
  <r>
    <s v="C478163"/>
    <x v="0"/>
    <n v="27"/>
    <x v="184"/>
    <x v="1"/>
    <s v="B106779"/>
    <s v="(무)급여실손상해"/>
    <s v="개인"/>
    <x v="1"/>
    <n v="1"/>
    <x v="0"/>
    <n v="32500"/>
    <x v="0"/>
    <s v="E9975"/>
    <n v="5.0999999999999996"/>
  </r>
  <r>
    <s v="C896777"/>
    <x v="0"/>
    <n v="21"/>
    <x v="194"/>
    <x v="0"/>
    <s v="B216518"/>
    <s v="(무)온라인연금저축"/>
    <s v="개인/단체"/>
    <x v="0"/>
    <n v="99"/>
    <x v="0"/>
    <n v="122500"/>
    <x v="0"/>
    <s v="E7385"/>
    <n v="5.6"/>
  </r>
  <r>
    <s v="C191227"/>
    <x v="1"/>
    <n v="39"/>
    <x v="105"/>
    <x v="1"/>
    <s v="B101696"/>
    <s v="(무)어깨동무1종"/>
    <s v="개인"/>
    <x v="1"/>
    <n v="20"/>
    <x v="0"/>
    <n v="87100"/>
    <x v="2"/>
    <s v="E2582"/>
    <n v="2.4"/>
  </r>
  <r>
    <s v="C304137"/>
    <x v="0"/>
    <n v="42"/>
    <x v="76"/>
    <x v="1"/>
    <s v="B108643"/>
    <s v="치아보험"/>
    <s v="개인"/>
    <x v="1"/>
    <n v="5"/>
    <x v="0"/>
    <n v="53900"/>
    <x v="2"/>
    <s v="E7503"/>
    <n v="5.8"/>
  </r>
  <r>
    <s v="C144458"/>
    <x v="1"/>
    <n v="41"/>
    <x v="77"/>
    <x v="1"/>
    <s v="B100395"/>
    <s v="(무)노후실손종합"/>
    <s v="단체"/>
    <x v="1"/>
    <n v="1"/>
    <x v="0"/>
    <n v="62000"/>
    <x v="0"/>
    <s v="E0518"/>
    <n v="1.4"/>
  </r>
  <r>
    <s v="C536070"/>
    <x v="0"/>
    <n v="31"/>
    <x v="195"/>
    <x v="2"/>
    <s v="B233738"/>
    <s v="맥스저축"/>
    <s v="개인"/>
    <x v="0"/>
    <n v="10"/>
    <x v="1"/>
    <n v="35600"/>
    <x v="1"/>
    <s v="E0324"/>
    <n v="4.7"/>
  </r>
  <r>
    <s v="C957325"/>
    <x v="0"/>
    <n v="23"/>
    <x v="196"/>
    <x v="2"/>
    <s v="B235681"/>
    <s v="(무)파워적립저축1종"/>
    <s v="개인"/>
    <x v="0"/>
    <n v="10"/>
    <x v="1"/>
    <n v="46000"/>
    <x v="1"/>
    <s v="E2341"/>
    <n v="3.1"/>
  </r>
  <r>
    <s v="C532283"/>
    <x v="1"/>
    <n v="26"/>
    <x v="122"/>
    <x v="1"/>
    <s v="B100598"/>
    <s v="(무)실손전환종합"/>
    <s v="개인/단체"/>
    <x v="1"/>
    <n v="1"/>
    <x v="0"/>
    <n v="65400"/>
    <x v="0"/>
    <s v="E3425"/>
    <n v="1.2"/>
  </r>
  <r>
    <s v="C627611"/>
    <x v="1"/>
    <n v="45"/>
    <x v="197"/>
    <x v="1"/>
    <s v="B100943"/>
    <s v="(무)온라인희망생활"/>
    <s v="개인/단체"/>
    <x v="1"/>
    <n v="30"/>
    <x v="0"/>
    <n v="145700"/>
    <x v="0"/>
    <s v="E9975"/>
    <n v="4.2"/>
  </r>
  <r>
    <s v="C974485"/>
    <x v="0"/>
    <n v="48"/>
    <x v="198"/>
    <x v="1"/>
    <s v="B106779"/>
    <s v="(무)급여실손상해"/>
    <s v="개인"/>
    <x v="1"/>
    <n v="1"/>
    <x v="1"/>
    <n v="32500"/>
    <x v="1"/>
    <s v="E6104"/>
    <n v="5.5"/>
  </r>
  <r>
    <s v="C222699"/>
    <x v="0"/>
    <n v="21"/>
    <x v="153"/>
    <x v="1"/>
    <s v="B109123"/>
    <s v="(무)실손표준형질병"/>
    <s v="개인/단체"/>
    <x v="1"/>
    <n v="1"/>
    <x v="0"/>
    <n v="53900"/>
    <x v="1"/>
    <s v="E9951"/>
    <n v="3.1"/>
  </r>
  <r>
    <s v="C036740"/>
    <x v="0"/>
    <n v="25"/>
    <x v="65"/>
    <x v="1"/>
    <s v="B106355"/>
    <s v="(무)온라인3대질병"/>
    <s v="개인/단체"/>
    <x v="1"/>
    <n v="80"/>
    <x v="0"/>
    <n v="79900"/>
    <x v="1"/>
    <s v="E9951"/>
    <n v="5.3"/>
  </r>
  <r>
    <s v="C156853"/>
    <x v="0"/>
    <n v="43"/>
    <x v="199"/>
    <x v="1"/>
    <s v="B108251"/>
    <s v="(무)온라인입원수술"/>
    <s v="개인"/>
    <x v="1"/>
    <n v="100"/>
    <x v="1"/>
    <n v="45100"/>
    <x v="2"/>
    <s v="E0659"/>
    <n v="3.7"/>
  </r>
  <r>
    <s v="C777608"/>
    <x v="1"/>
    <n v="37"/>
    <x v="186"/>
    <x v="2"/>
    <s v="B234934"/>
    <s v="(무)GREEN(일반형)"/>
    <s v="개인/단체"/>
    <x v="0"/>
    <n v="10"/>
    <x v="0"/>
    <n v="40200"/>
    <x v="2"/>
    <s v="E2582"/>
    <n v="3.1"/>
  </r>
  <r>
    <s v="C651544"/>
    <x v="0"/>
    <n v="42"/>
    <x v="200"/>
    <x v="1"/>
    <s v="B100309"/>
    <s v="(무)희망생활상해"/>
    <s v="개인/단체"/>
    <x v="1"/>
    <n v="30"/>
    <x v="0"/>
    <n v="115500"/>
    <x v="1"/>
    <s v="E0324"/>
    <n v="2.5"/>
  </r>
  <r>
    <s v="C098045"/>
    <x v="1"/>
    <n v="38"/>
    <x v="76"/>
    <x v="0"/>
    <s v="B213845"/>
    <s v="(무)연금저축이전형"/>
    <s v="개인/단체"/>
    <x v="0"/>
    <n v="99"/>
    <x v="0"/>
    <n v="94600"/>
    <x v="0"/>
    <s v="E9932"/>
    <n v="2"/>
  </r>
  <r>
    <s v="C602325"/>
    <x v="1"/>
    <n v="30"/>
    <x v="141"/>
    <x v="2"/>
    <s v="B235681"/>
    <s v="(무)파워적립저축1종"/>
    <s v="개인/단체"/>
    <x v="0"/>
    <n v="10"/>
    <x v="0"/>
    <n v="46000"/>
    <x v="1"/>
    <s v="E2341"/>
    <n v="3.7"/>
  </r>
  <r>
    <s v="C110745"/>
    <x v="0"/>
    <n v="31"/>
    <x v="134"/>
    <x v="1"/>
    <s v="B106850"/>
    <s v="(무)희망종합"/>
    <s v="개인"/>
    <x v="1"/>
    <n v="30"/>
    <x v="0"/>
    <n v="19700"/>
    <x v="1"/>
    <s v="E0324"/>
    <n v="5.0999999999999996"/>
  </r>
  <r>
    <s v="C856430"/>
    <x v="0"/>
    <n v="43"/>
    <x v="168"/>
    <x v="0"/>
    <s v="B217893"/>
    <s v="노후연금저축"/>
    <s v="개인"/>
    <x v="0"/>
    <n v="99"/>
    <x v="0"/>
    <n v="99000"/>
    <x v="1"/>
    <s v="E2341"/>
    <n v="5.9"/>
  </r>
  <r>
    <s v="C947774"/>
    <x v="0"/>
    <n v="46"/>
    <x v="78"/>
    <x v="0"/>
    <s v="B219332"/>
    <s v="다이렉트연금"/>
    <s v="개인"/>
    <x v="0"/>
    <n v="99"/>
    <x v="0"/>
    <n v="156000"/>
    <x v="2"/>
    <s v="E8222"/>
    <n v="1.7"/>
  </r>
  <r>
    <s v="C655641"/>
    <x v="1"/>
    <n v="24"/>
    <x v="4"/>
    <x v="2"/>
    <s v="B236845"/>
    <s v="가족저축"/>
    <s v="개인"/>
    <x v="0"/>
    <n v="10"/>
    <x v="0"/>
    <n v="100500"/>
    <x v="2"/>
    <s v="E8222"/>
    <n v="4"/>
  </r>
  <r>
    <s v="C462327"/>
    <x v="0"/>
    <n v="51"/>
    <x v="125"/>
    <x v="1"/>
    <s v="B102339"/>
    <s v="(무)치매1종(표준)"/>
    <s v="개인"/>
    <x v="1"/>
    <n v="100"/>
    <x v="1"/>
    <n v="106000"/>
    <x v="2"/>
    <s v="E2582"/>
    <n v="2.2000000000000002"/>
  </r>
  <r>
    <s v="C399281"/>
    <x v="1"/>
    <n v="43"/>
    <x v="201"/>
    <x v="1"/>
    <s v="B107109"/>
    <s v="(무)노후실손질병"/>
    <s v="개인/단체"/>
    <x v="1"/>
    <n v="1"/>
    <x v="1"/>
    <n v="68200"/>
    <x v="0"/>
    <s v="E8881"/>
    <n v="3.7"/>
  </r>
  <r>
    <s v="C443389"/>
    <x v="0"/>
    <n v="50"/>
    <x v="134"/>
    <x v="1"/>
    <s v="B104717"/>
    <s v="(무)건강클리닉"/>
    <s v="개인"/>
    <x v="0"/>
    <n v="10"/>
    <x v="0"/>
    <n v="67400"/>
    <x v="0"/>
    <s v="E0886"/>
    <n v="4.2"/>
  </r>
  <r>
    <s v="C759887"/>
    <x v="0"/>
    <n v="31"/>
    <x v="202"/>
    <x v="1"/>
    <s v="B102123"/>
    <s v="(무)실손선택상해"/>
    <s v="개인/단체"/>
    <x v="1"/>
    <n v="1"/>
    <x v="0"/>
    <n v="110500"/>
    <x v="1"/>
    <s v="E8157"/>
    <n v="3.4"/>
  </r>
  <r>
    <s v="C472114"/>
    <x v="0"/>
    <n v="25"/>
    <x v="194"/>
    <x v="1"/>
    <s v="B109249"/>
    <s v="(무)실손1종질병"/>
    <s v="개인"/>
    <x v="1"/>
    <n v="1"/>
    <x v="1"/>
    <n v="39400"/>
    <x v="0"/>
    <s v="E4792"/>
    <n v="2.5"/>
  </r>
  <r>
    <s v="C092537"/>
    <x v="1"/>
    <n v="29"/>
    <x v="67"/>
    <x v="1"/>
    <s v="B106676"/>
    <s v="(무)예금제휴1종"/>
    <s v="개인/단체"/>
    <x v="1"/>
    <n v="1"/>
    <x v="0"/>
    <n v="100000"/>
    <x v="2"/>
    <s v="E0659"/>
    <n v="2.2999999999999998"/>
  </r>
  <r>
    <s v="C673571"/>
    <x v="0"/>
    <n v="48"/>
    <x v="148"/>
    <x v="1"/>
    <s v="B108055"/>
    <s v="(무)치매1종(50%지급)"/>
    <s v="개인/단체"/>
    <x v="1"/>
    <n v="100"/>
    <x v="0"/>
    <n v="138700"/>
    <x v="1"/>
    <s v="E8302"/>
    <n v="2.7"/>
  </r>
  <r>
    <s v="C752151"/>
    <x v="1"/>
    <n v="41"/>
    <x v="30"/>
    <x v="2"/>
    <s v="B238985"/>
    <s v="순수만기저축"/>
    <s v="개인"/>
    <x v="0"/>
    <n v="10"/>
    <x v="1"/>
    <n v="65300"/>
    <x v="0"/>
    <s v="E8881"/>
    <n v="5.9"/>
  </r>
  <r>
    <s v="C855706"/>
    <x v="0"/>
    <n v="23"/>
    <x v="203"/>
    <x v="2"/>
    <s v="B234934"/>
    <s v="(무)GREEN(일반형)"/>
    <s v="개인"/>
    <x v="0"/>
    <n v="10"/>
    <x v="0"/>
    <n v="40200"/>
    <x v="2"/>
    <s v="E6700"/>
    <n v="4.2"/>
  </r>
  <r>
    <s v="C716463"/>
    <x v="0"/>
    <n v="37"/>
    <x v="112"/>
    <x v="2"/>
    <s v="B231652"/>
    <s v="(무)파워적립저축2종"/>
    <s v="개인"/>
    <x v="0"/>
    <n v="10"/>
    <x v="0"/>
    <n v="50300"/>
    <x v="0"/>
    <s v="E8929"/>
    <n v="3"/>
  </r>
  <r>
    <s v="C690807"/>
    <x v="1"/>
    <n v="22"/>
    <x v="204"/>
    <x v="1"/>
    <s v="B108643"/>
    <s v="치아보험"/>
    <s v="개인/단체"/>
    <x v="1"/>
    <n v="5"/>
    <x v="0"/>
    <n v="53900"/>
    <x v="2"/>
    <s v="E0239"/>
    <n v="2.8"/>
  </r>
  <r>
    <s v="C162873"/>
    <x v="1"/>
    <n v="41"/>
    <x v="205"/>
    <x v="1"/>
    <s v="B103971"/>
    <s v="(무)급여실손종합"/>
    <s v="개인/단체"/>
    <x v="1"/>
    <n v="1"/>
    <x v="0"/>
    <n v="97200"/>
    <x v="1"/>
    <s v="E2341"/>
    <n v="3.9"/>
  </r>
  <r>
    <s v="C533513"/>
    <x v="1"/>
    <n v="47"/>
    <x v="128"/>
    <x v="1"/>
    <s v="B100309"/>
    <s v="(무)희망생활상해"/>
    <s v="개인/단체"/>
    <x v="1"/>
    <n v="30"/>
    <x v="1"/>
    <n v="115500"/>
    <x v="2"/>
    <s v="E3876"/>
    <n v="1.8"/>
  </r>
  <r>
    <s v="C023284"/>
    <x v="1"/>
    <n v="30"/>
    <x v="163"/>
    <x v="1"/>
    <s v="B108255"/>
    <s v="(무)온라인미니암1종"/>
    <s v="개인/단체"/>
    <x v="1"/>
    <n v="10"/>
    <x v="1"/>
    <n v="164800"/>
    <x v="1"/>
    <s v="E8302"/>
    <n v="4.5999999999999996"/>
  </r>
  <r>
    <s v="C052337"/>
    <x v="1"/>
    <n v="24"/>
    <x v="159"/>
    <x v="1"/>
    <s v="B108255"/>
    <s v="(무)온라인미니암1종"/>
    <s v="개인/단체"/>
    <x v="1"/>
    <n v="10"/>
    <x v="0"/>
    <n v="164800"/>
    <x v="0"/>
    <s v="E9975"/>
    <n v="3.2"/>
  </r>
  <r>
    <s v="C829790"/>
    <x v="0"/>
    <n v="32"/>
    <x v="206"/>
    <x v="2"/>
    <s v="B231652"/>
    <s v="(무)파워적립저축2종"/>
    <s v="개인/단체"/>
    <x v="0"/>
    <n v="10"/>
    <x v="0"/>
    <n v="50300"/>
    <x v="2"/>
    <s v="E0659"/>
    <n v="2.6"/>
  </r>
  <r>
    <s v="C051772"/>
    <x v="1"/>
    <n v="36"/>
    <x v="207"/>
    <x v="1"/>
    <s v="B106973"/>
    <s v="(무)온라인정기2종"/>
    <s v="개인"/>
    <x v="1"/>
    <n v="20"/>
    <x v="0"/>
    <n v="21600"/>
    <x v="2"/>
    <s v="E3876"/>
    <n v="4.5999999999999996"/>
  </r>
  <r>
    <s v="C906626"/>
    <x v="1"/>
    <n v="53"/>
    <x v="208"/>
    <x v="1"/>
    <s v="B106647"/>
    <s v="(무)온라인정기1종"/>
    <s v="개인/단체"/>
    <x v="1"/>
    <n v="20"/>
    <x v="1"/>
    <n v="17100"/>
    <x v="0"/>
    <s v="E8881"/>
    <n v="4.2"/>
  </r>
  <r>
    <s v="C239237"/>
    <x v="0"/>
    <n v="49"/>
    <x v="3"/>
    <x v="1"/>
    <s v="B103741"/>
    <s v="(무)온라인어린이"/>
    <s v="개인/단체"/>
    <x v="0"/>
    <n v="30"/>
    <x v="0"/>
    <n v="87800"/>
    <x v="2"/>
    <s v="E2582"/>
    <n v="5.7"/>
  </r>
  <r>
    <s v="C556933"/>
    <x v="1"/>
    <n v="50"/>
    <x v="40"/>
    <x v="2"/>
    <s v="B237383"/>
    <s v="(무)파워저축2종"/>
    <s v="개인/단체"/>
    <x v="0"/>
    <n v="10"/>
    <x v="0"/>
    <n v="153100"/>
    <x v="2"/>
    <s v="E8222"/>
    <n v="1.5"/>
  </r>
  <r>
    <s v="C265556"/>
    <x v="1"/>
    <n v="50"/>
    <x v="199"/>
    <x v="1"/>
    <s v="B106713"/>
    <s v="(무)간편건강1종"/>
    <s v="개인/단체"/>
    <x v="1"/>
    <n v="15"/>
    <x v="1"/>
    <n v="28900"/>
    <x v="2"/>
    <s v="E3876"/>
    <n v="3.1"/>
  </r>
  <r>
    <s v="C660279"/>
    <x v="0"/>
    <n v="28"/>
    <x v="116"/>
    <x v="1"/>
    <s v="B109894"/>
    <s v="(무)치매2종(50%지급)"/>
    <s v="개인"/>
    <x v="1"/>
    <n v="100"/>
    <x v="0"/>
    <n v="120900"/>
    <x v="0"/>
    <s v="E8929"/>
    <n v="4.5"/>
  </r>
  <r>
    <s v="C858467"/>
    <x v="1"/>
    <n v="28"/>
    <x v="181"/>
    <x v="2"/>
    <s v="B236430"/>
    <s v="직장저축"/>
    <s v="개인/단체"/>
    <x v="0"/>
    <n v="10"/>
    <x v="0"/>
    <n v="76500"/>
    <x v="2"/>
    <s v="E6700"/>
    <n v="4.5999999999999996"/>
  </r>
  <r>
    <s v="C506932"/>
    <x v="0"/>
    <n v="30"/>
    <x v="202"/>
    <x v="1"/>
    <s v="B105885"/>
    <s v="(무)실속정기1종순수"/>
    <s v="개인/단체"/>
    <x v="0"/>
    <n v="90"/>
    <x v="0"/>
    <n v="39900"/>
    <x v="0"/>
    <s v="E0772"/>
    <n v="4.7"/>
  </r>
  <r>
    <s v="C308391"/>
    <x v="1"/>
    <n v="44"/>
    <x v="28"/>
    <x v="0"/>
    <s v="B216052"/>
    <s v="퇴직연금(온라인)"/>
    <s v="개인"/>
    <x v="0"/>
    <n v="99"/>
    <x v="0"/>
    <n v="200300"/>
    <x v="2"/>
    <s v="E8222"/>
    <n v="4.0999999999999996"/>
  </r>
  <r>
    <s v="C978175"/>
    <x v="1"/>
    <n v="59"/>
    <x v="53"/>
    <x v="1"/>
    <s v="B102123"/>
    <s v="(무)실손선택상해"/>
    <s v="개인/단체"/>
    <x v="1"/>
    <n v="1"/>
    <x v="0"/>
    <n v="110500"/>
    <x v="2"/>
    <s v="E3876"/>
    <n v="1"/>
  </r>
  <r>
    <s v="C522637"/>
    <x v="1"/>
    <n v="48"/>
    <x v="100"/>
    <x v="1"/>
    <s v="B106231"/>
    <s v="(무)실손선택질병"/>
    <s v="개인"/>
    <x v="1"/>
    <n v="1"/>
    <x v="0"/>
    <n v="42300"/>
    <x v="2"/>
    <s v="E6700"/>
    <n v="1.5"/>
  </r>
  <r>
    <s v="C336167"/>
    <x v="0"/>
    <n v="23"/>
    <x v="15"/>
    <x v="1"/>
    <s v="B104619"/>
    <s v="(무)실손표준형종합"/>
    <s v="개인/단체"/>
    <x v="1"/>
    <n v="1"/>
    <x v="0"/>
    <n v="113600"/>
    <x v="0"/>
    <s v="E8205"/>
    <n v="5.3"/>
  </r>
  <r>
    <s v="C693735"/>
    <x v="0"/>
    <n v="33"/>
    <x v="209"/>
    <x v="2"/>
    <s v="B235681"/>
    <s v="(무)파워적립저축1종"/>
    <s v="개인/단체"/>
    <x v="0"/>
    <n v="10"/>
    <x v="0"/>
    <n v="46000"/>
    <x v="0"/>
    <s v="E4792"/>
    <n v="3.7"/>
  </r>
  <r>
    <s v="C608599"/>
    <x v="1"/>
    <n v="50"/>
    <x v="124"/>
    <x v="1"/>
    <s v="B102015"/>
    <s v="(무)온라인희망"/>
    <s v="개인"/>
    <x v="1"/>
    <n v="30"/>
    <x v="0"/>
    <n v="112600"/>
    <x v="0"/>
    <s v="E3856"/>
    <n v="4.8"/>
  </r>
  <r>
    <s v="C720436"/>
    <x v="1"/>
    <n v="25"/>
    <x v="6"/>
    <x v="1"/>
    <s v="B105321"/>
    <s v="(무)가족암"/>
    <s v="개인/단체"/>
    <x v="1"/>
    <n v="100"/>
    <x v="1"/>
    <n v="64500"/>
    <x v="2"/>
    <s v="E3876"/>
    <n v="4.0999999999999996"/>
  </r>
  <r>
    <s v="C417703"/>
    <x v="1"/>
    <n v="48"/>
    <x v="210"/>
    <x v="1"/>
    <s v="B105450"/>
    <s v="(무)온라인종합건강"/>
    <s v="개인/단체"/>
    <x v="1"/>
    <n v="10"/>
    <x v="1"/>
    <n v="77000"/>
    <x v="0"/>
    <s v="E8678"/>
    <n v="4.3"/>
  </r>
  <r>
    <s v="C481454"/>
    <x v="0"/>
    <n v="50"/>
    <x v="60"/>
    <x v="1"/>
    <s v="B105599"/>
    <s v="요양보험(갱신형)"/>
    <s v="개인/단체"/>
    <x v="1"/>
    <n v="5"/>
    <x v="0"/>
    <n v="39700"/>
    <x v="1"/>
    <s v="E7019"/>
    <n v="3.7"/>
  </r>
  <r>
    <s v="C907391"/>
    <x v="1"/>
    <n v="23"/>
    <x v="211"/>
    <x v="1"/>
    <s v="B109056"/>
    <s v="(무)희망상해"/>
    <s v="개인/단체"/>
    <x v="1"/>
    <n v="30"/>
    <x v="1"/>
    <n v="57000"/>
    <x v="1"/>
    <s v="E2341"/>
    <n v="1.7"/>
  </r>
  <r>
    <s v="C655320"/>
    <x v="0"/>
    <n v="29"/>
    <x v="179"/>
    <x v="1"/>
    <s v="B106286"/>
    <s v="(무)가족암2종환급"/>
    <s v="개인/단체"/>
    <x v="1"/>
    <n v="100"/>
    <x v="0"/>
    <n v="78500"/>
    <x v="2"/>
    <s v="E3933"/>
    <n v="2.2000000000000002"/>
  </r>
  <r>
    <s v="C086227"/>
    <x v="0"/>
    <n v="51"/>
    <x v="178"/>
    <x v="2"/>
    <s v="B239982"/>
    <s v="(무)온라인저축"/>
    <s v="개인/단체"/>
    <x v="0"/>
    <n v="10"/>
    <x v="0"/>
    <n v="55800"/>
    <x v="1"/>
    <s v="E6104"/>
    <n v="2"/>
  </r>
  <r>
    <s v="C489019"/>
    <x v="0"/>
    <n v="42"/>
    <x v="212"/>
    <x v="1"/>
    <s v="B109713"/>
    <s v="(무)실손전환상해"/>
    <s v="개인/단체"/>
    <x v="1"/>
    <n v="1"/>
    <x v="0"/>
    <n v="62900"/>
    <x v="0"/>
    <s v="E0772"/>
    <n v="5.2"/>
  </r>
  <r>
    <s v="C831104"/>
    <x v="0"/>
    <n v="33"/>
    <x v="175"/>
    <x v="2"/>
    <s v="B235681"/>
    <s v="(무)파워적립저축1종"/>
    <s v="개인/단체"/>
    <x v="0"/>
    <n v="10"/>
    <x v="0"/>
    <n v="46000"/>
    <x v="0"/>
    <s v="E3425"/>
    <n v="3.7"/>
  </r>
  <r>
    <s v="C057923"/>
    <x v="0"/>
    <n v="51"/>
    <x v="213"/>
    <x v="0"/>
    <s v="B213845"/>
    <s v="(무)연금저축이전형"/>
    <s v="개인/단체"/>
    <x v="0"/>
    <n v="99"/>
    <x v="0"/>
    <n v="94600"/>
    <x v="0"/>
    <s v="E9932"/>
    <n v="4.3"/>
  </r>
  <r>
    <s v="C405552"/>
    <x v="1"/>
    <n v="50"/>
    <x v="82"/>
    <x v="1"/>
    <s v="B105450"/>
    <s v="(무)온라인종합건강"/>
    <s v="개인"/>
    <x v="1"/>
    <n v="10"/>
    <x v="1"/>
    <n v="77000"/>
    <x v="0"/>
    <s v="E3425"/>
    <n v="1.4"/>
  </r>
  <r>
    <s v="C394303"/>
    <x v="1"/>
    <n v="21"/>
    <x v="214"/>
    <x v="1"/>
    <s v="B109713"/>
    <s v="(무)실손전환상해"/>
    <s v="개인"/>
    <x v="1"/>
    <n v="1"/>
    <x v="0"/>
    <n v="62900"/>
    <x v="0"/>
    <s v="E0772"/>
    <n v="1.6"/>
  </r>
  <r>
    <s v="C087028"/>
    <x v="0"/>
    <n v="20"/>
    <x v="90"/>
    <x v="1"/>
    <s v="B106749"/>
    <s v="(무)온라인치매간병"/>
    <s v="개인/단체"/>
    <x v="1"/>
    <n v="95"/>
    <x v="0"/>
    <n v="162600"/>
    <x v="1"/>
    <s v="E6104"/>
    <n v="3"/>
  </r>
  <r>
    <s v="C142637"/>
    <x v="1"/>
    <n v="45"/>
    <x v="215"/>
    <x v="2"/>
    <s v="B234824"/>
    <s v="(무)BLUE(비과세)"/>
    <s v="개인/단체"/>
    <x v="0"/>
    <n v="10"/>
    <x v="0"/>
    <n v="150000"/>
    <x v="1"/>
    <s v="E6104"/>
    <n v="5.2"/>
  </r>
  <r>
    <s v="C330590"/>
    <x v="1"/>
    <n v="29"/>
    <x v="216"/>
    <x v="1"/>
    <s v="B109016"/>
    <s v="(무)실속정기1종환급"/>
    <s v="개인/단체"/>
    <x v="0"/>
    <n v="90"/>
    <x v="0"/>
    <n v="153100"/>
    <x v="1"/>
    <s v="E9951"/>
    <n v="2.7"/>
  </r>
  <r>
    <s v="C819366"/>
    <x v="0"/>
    <n v="42"/>
    <x v="94"/>
    <x v="1"/>
    <s v="B102405"/>
    <s v="(무)당뇨안심"/>
    <s v="개인/단체"/>
    <x v="0"/>
    <n v="100"/>
    <x v="1"/>
    <n v="149800"/>
    <x v="2"/>
    <s v="E6916"/>
    <n v="5.5"/>
  </r>
  <r>
    <s v="C200009"/>
    <x v="0"/>
    <n v="45"/>
    <x v="171"/>
    <x v="1"/>
    <s v="B101108"/>
    <s v="(무)든든종신2종"/>
    <s v="개인"/>
    <x v="0"/>
    <n v="99"/>
    <x v="1"/>
    <n v="94100"/>
    <x v="0"/>
    <s v="E0772"/>
    <n v="2.2000000000000002"/>
  </r>
  <r>
    <s v="C264988"/>
    <x v="1"/>
    <n v="23"/>
    <x v="166"/>
    <x v="1"/>
    <s v="B106355"/>
    <s v="(무)온라인3대질병"/>
    <s v="개인"/>
    <x v="1"/>
    <n v="80"/>
    <x v="0"/>
    <n v="79900"/>
    <x v="0"/>
    <s v="E8929"/>
    <n v="1"/>
  </r>
  <r>
    <s v="C106012"/>
    <x v="0"/>
    <n v="25"/>
    <x v="217"/>
    <x v="0"/>
    <s v="B216052"/>
    <s v="퇴직연금(온라인)"/>
    <s v="개인/단체"/>
    <x v="0"/>
    <n v="99"/>
    <x v="0"/>
    <n v="200300"/>
    <x v="0"/>
    <s v="E2713"/>
    <n v="1.5"/>
  </r>
  <r>
    <s v="C690954"/>
    <x v="0"/>
    <n v="25"/>
    <x v="91"/>
    <x v="1"/>
    <s v="B106973"/>
    <s v="(무)온라인정기2종"/>
    <s v="개인/단체"/>
    <x v="1"/>
    <n v="20"/>
    <x v="0"/>
    <n v="21600"/>
    <x v="0"/>
    <s v="E9975"/>
    <n v="2.2999999999999998"/>
  </r>
  <r>
    <s v="C161365"/>
    <x v="0"/>
    <n v="38"/>
    <x v="218"/>
    <x v="0"/>
    <s v="B218439"/>
    <s v="연금펀드(온라인)"/>
    <s v="개인/단체"/>
    <x v="0"/>
    <n v="99"/>
    <x v="1"/>
    <n v="12300"/>
    <x v="0"/>
    <s v="E7385"/>
    <n v="1.9"/>
  </r>
  <r>
    <s v="C863591"/>
    <x v="0"/>
    <n v="29"/>
    <x v="219"/>
    <x v="1"/>
    <s v="B107360"/>
    <s v="(무)가족암3종일반"/>
    <s v="개인"/>
    <x v="1"/>
    <n v="10"/>
    <x v="0"/>
    <n v="45300"/>
    <x v="2"/>
    <s v="E8222"/>
    <n v="4.7"/>
  </r>
  <r>
    <s v="C667417"/>
    <x v="1"/>
    <n v="31"/>
    <x v="220"/>
    <x v="1"/>
    <s v="B107461"/>
    <s v="(무)안전벨트"/>
    <s v="개인/단체"/>
    <x v="1"/>
    <n v="20"/>
    <x v="1"/>
    <n v="118200"/>
    <x v="1"/>
    <s v="E0324"/>
    <n v="5.8"/>
  </r>
  <r>
    <s v="C544650"/>
    <x v="0"/>
    <n v="20"/>
    <x v="93"/>
    <x v="1"/>
    <s v="B102673"/>
    <s v="(무)실손선택종합"/>
    <s v="개인/단체"/>
    <x v="1"/>
    <n v="1"/>
    <x v="0"/>
    <n v="127500"/>
    <x v="2"/>
    <s v="E6700"/>
    <n v="2.8"/>
  </r>
  <r>
    <s v="C727482"/>
    <x v="0"/>
    <n v="36"/>
    <x v="58"/>
    <x v="1"/>
    <s v="B108263"/>
    <s v="(무)실손전환선택통원"/>
    <s v="개인"/>
    <x v="1"/>
    <n v="1"/>
    <x v="0"/>
    <n v="126800"/>
    <x v="1"/>
    <s v="E8157"/>
    <n v="1.1000000000000001"/>
  </r>
  <r>
    <s v="C116732"/>
    <x v="0"/>
    <n v="34"/>
    <x v="68"/>
    <x v="2"/>
    <s v="B233738"/>
    <s v="맥스저축"/>
    <s v="개인/단체"/>
    <x v="0"/>
    <n v="10"/>
    <x v="0"/>
    <n v="35600"/>
    <x v="0"/>
    <s v="E3856"/>
    <n v="3.2"/>
  </r>
  <r>
    <s v="C900483"/>
    <x v="1"/>
    <n v="37"/>
    <x v="209"/>
    <x v="1"/>
    <s v="B109110"/>
    <s v="(무)통합건강"/>
    <s v="개인/단체"/>
    <x v="0"/>
    <n v="100"/>
    <x v="0"/>
    <n v="17500"/>
    <x v="0"/>
    <s v="E9932"/>
    <n v="2.6"/>
  </r>
  <r>
    <s v="C290611"/>
    <x v="1"/>
    <n v="44"/>
    <x v="58"/>
    <x v="2"/>
    <s v="B231652"/>
    <s v="(무)파워적립저축2종"/>
    <s v="개인"/>
    <x v="0"/>
    <n v="10"/>
    <x v="0"/>
    <n v="50300"/>
    <x v="1"/>
    <s v="E8157"/>
    <n v="3.6"/>
  </r>
  <r>
    <s v="C771363"/>
    <x v="0"/>
    <n v="27"/>
    <x v="221"/>
    <x v="2"/>
    <s v="B239982"/>
    <s v="(무)온라인저축"/>
    <s v="개인/단체"/>
    <x v="0"/>
    <n v="10"/>
    <x v="0"/>
    <n v="55800"/>
    <x v="1"/>
    <s v="E6104"/>
    <n v="5.5"/>
  </r>
  <r>
    <s v="C313866"/>
    <x v="0"/>
    <n v="43"/>
    <x v="133"/>
    <x v="1"/>
    <s v="B102679"/>
    <s v="(무)어깨동무2종"/>
    <s v="개인"/>
    <x v="1"/>
    <n v="20"/>
    <x v="0"/>
    <n v="71500"/>
    <x v="2"/>
    <s v="E3876"/>
    <n v="1"/>
  </r>
  <r>
    <s v="C528778"/>
    <x v="0"/>
    <n v="25"/>
    <x v="222"/>
    <x v="1"/>
    <s v="B106391"/>
    <s v="(무)간편건강2종"/>
    <s v="개인"/>
    <x v="1"/>
    <n v="15"/>
    <x v="0"/>
    <n v="51900"/>
    <x v="0"/>
    <s v="E0772"/>
    <n v="1.3"/>
  </r>
  <r>
    <s v="C785018"/>
    <x v="1"/>
    <n v="43"/>
    <x v="133"/>
    <x v="2"/>
    <s v="B231956"/>
    <s v="(무)BLUE(일반형)"/>
    <s v="개인/단체"/>
    <x v="0"/>
    <n v="10"/>
    <x v="0"/>
    <n v="150000"/>
    <x v="1"/>
    <s v="E0324"/>
    <n v="5.7"/>
  </r>
  <r>
    <s v="C047364"/>
    <x v="0"/>
    <n v="42"/>
    <x v="223"/>
    <x v="1"/>
    <s v="B102015"/>
    <s v="(무)온라인희망"/>
    <s v="개인"/>
    <x v="1"/>
    <n v="30"/>
    <x v="0"/>
    <n v="112600"/>
    <x v="2"/>
    <s v="E0239"/>
    <n v="4.0999999999999996"/>
  </r>
  <r>
    <s v="C422280"/>
    <x v="0"/>
    <n v="32"/>
    <x v="218"/>
    <x v="0"/>
    <s v="B218108"/>
    <s v="즉시연금"/>
    <s v="개인/단체"/>
    <x v="0"/>
    <n v="99"/>
    <x v="0"/>
    <n v="560000"/>
    <x v="0"/>
    <s v="E3425"/>
    <n v="5.5"/>
  </r>
  <r>
    <s v="C966122"/>
    <x v="0"/>
    <n v="36"/>
    <x v="97"/>
    <x v="1"/>
    <s v="B108746"/>
    <s v="(무)실손전환표준상해"/>
    <s v="개인"/>
    <x v="1"/>
    <n v="1"/>
    <x v="1"/>
    <n v="45600"/>
    <x v="2"/>
    <s v="E3933"/>
    <n v="4"/>
  </r>
  <r>
    <s v="C917988"/>
    <x v="1"/>
    <n v="36"/>
    <x v="3"/>
    <x v="2"/>
    <s v="B239063"/>
    <s v="사랑저축"/>
    <s v="개인/단체"/>
    <x v="0"/>
    <n v="10"/>
    <x v="0"/>
    <n v="23000"/>
    <x v="1"/>
    <s v="E8302"/>
    <n v="5.5"/>
  </r>
  <r>
    <s v="C257891"/>
    <x v="1"/>
    <n v="47"/>
    <x v="54"/>
    <x v="1"/>
    <s v="B102405"/>
    <s v="(무)당뇨안심"/>
    <s v="개인"/>
    <x v="0"/>
    <n v="100"/>
    <x v="0"/>
    <n v="149800"/>
    <x v="2"/>
    <s v="E2582"/>
    <n v="5.7"/>
  </r>
  <r>
    <s v="C947204"/>
    <x v="0"/>
    <n v="36"/>
    <x v="99"/>
    <x v="1"/>
    <s v="B106734"/>
    <s v="평생암보장"/>
    <s v="개인/단체"/>
    <x v="1"/>
    <n v="10"/>
    <x v="1"/>
    <n v="135400"/>
    <x v="0"/>
    <s v="E8205"/>
    <n v="3.6"/>
  </r>
  <r>
    <s v="C535391"/>
    <x v="0"/>
    <n v="24"/>
    <x v="194"/>
    <x v="0"/>
    <s v="B218439"/>
    <s v="연금펀드(온라인)"/>
    <s v="개인/단체"/>
    <x v="0"/>
    <n v="99"/>
    <x v="1"/>
    <n v="12300"/>
    <x v="1"/>
    <s v="E8302"/>
    <n v="4.5"/>
  </r>
  <r>
    <s v="C796084"/>
    <x v="0"/>
    <n v="48"/>
    <x v="45"/>
    <x v="1"/>
    <s v="B108942"/>
    <s v="(무)와이드건강1종"/>
    <s v="개인/단체"/>
    <x v="0"/>
    <n v="100"/>
    <x v="0"/>
    <n v="100300"/>
    <x v="0"/>
    <s v="E3425"/>
    <n v="3.8"/>
  </r>
  <r>
    <s v="C633815"/>
    <x v="1"/>
    <n v="26"/>
    <x v="224"/>
    <x v="1"/>
    <s v="B100167"/>
    <s v="(무)간편2종암"/>
    <s v="개인"/>
    <x v="1"/>
    <n v="20"/>
    <x v="1"/>
    <n v="32600"/>
    <x v="0"/>
    <s v="E8678"/>
    <n v="2.1"/>
  </r>
  <r>
    <s v="C826236"/>
    <x v="0"/>
    <n v="20"/>
    <x v="188"/>
    <x v="1"/>
    <s v="B106231"/>
    <s v="(무)실손선택질병"/>
    <s v="개인/단체"/>
    <x v="1"/>
    <n v="1"/>
    <x v="0"/>
    <n v="42300"/>
    <x v="2"/>
    <s v="E0659"/>
    <n v="3.1"/>
  </r>
  <r>
    <s v="C279739"/>
    <x v="0"/>
    <n v="27"/>
    <x v="225"/>
    <x v="1"/>
    <s v="B102381"/>
    <s v="(무)와이드건강2종"/>
    <s v="개인/단체"/>
    <x v="0"/>
    <n v="100"/>
    <x v="0"/>
    <n v="95100"/>
    <x v="0"/>
    <s v="E0772"/>
    <n v="2.5"/>
  </r>
  <r>
    <s v="C395036"/>
    <x v="1"/>
    <n v="35"/>
    <x v="77"/>
    <x v="1"/>
    <s v="B100833"/>
    <s v="(무)실손3종종합"/>
    <s v="개인"/>
    <x v="1"/>
    <n v="5"/>
    <x v="1"/>
    <n v="114500"/>
    <x v="1"/>
    <s v="E9951"/>
    <n v="1.9"/>
  </r>
  <r>
    <s v="C092961"/>
    <x v="0"/>
    <n v="39"/>
    <x v="169"/>
    <x v="1"/>
    <s v="B107908"/>
    <s v="(무)희망질병생활"/>
    <s v="개인/단체"/>
    <x v="1"/>
    <n v="30"/>
    <x v="0"/>
    <n v="50500"/>
    <x v="1"/>
    <s v="E0324"/>
    <n v="2"/>
  </r>
  <r>
    <s v="C590894"/>
    <x v="1"/>
    <n v="27"/>
    <x v="226"/>
    <x v="1"/>
    <s v="B105448"/>
    <s v="(무)백세건강1종"/>
    <s v="개인/단체"/>
    <x v="1"/>
    <n v="100"/>
    <x v="0"/>
    <n v="48500"/>
    <x v="0"/>
    <s v="E8678"/>
    <n v="5.3"/>
  </r>
  <r>
    <s v="C640402"/>
    <x v="1"/>
    <n v="23"/>
    <x v="203"/>
    <x v="1"/>
    <s v="B108263"/>
    <s v="(무)실손전환선택통원"/>
    <s v="개인"/>
    <x v="1"/>
    <n v="1"/>
    <x v="0"/>
    <n v="126800"/>
    <x v="0"/>
    <s v="E3856"/>
    <n v="5.6"/>
  </r>
  <r>
    <s v="C955862"/>
    <x v="0"/>
    <n v="20"/>
    <x v="148"/>
    <x v="1"/>
    <s v="B100854"/>
    <s v="(무)당뇨안심플러스"/>
    <s v="개인/단체"/>
    <x v="0"/>
    <n v="10"/>
    <x v="0"/>
    <n v="146700"/>
    <x v="0"/>
    <s v="E0772"/>
    <n v="4.0999999999999996"/>
  </r>
  <r>
    <s v="C415100"/>
    <x v="1"/>
    <n v="37"/>
    <x v="227"/>
    <x v="1"/>
    <s v="B107033"/>
    <s v="(무)간편가입건강"/>
    <s v="개인/단체"/>
    <x v="1"/>
    <n v="5"/>
    <x v="0"/>
    <n v="34600"/>
    <x v="0"/>
    <s v="E8205"/>
    <n v="3.3"/>
  </r>
  <r>
    <s v="C608687"/>
    <x v="0"/>
    <n v="39"/>
    <x v="1"/>
    <x v="1"/>
    <s v="B104900"/>
    <s v="(무)치아보험"/>
    <s v="개인/단체"/>
    <x v="1"/>
    <n v="10"/>
    <x v="0"/>
    <n v="45200"/>
    <x v="0"/>
    <s v="E9932"/>
    <n v="3.7"/>
  </r>
  <r>
    <s v="C688608"/>
    <x v="1"/>
    <n v="51"/>
    <x v="87"/>
    <x v="2"/>
    <s v="B239449"/>
    <s v="(무)파워저축1종"/>
    <s v="개인/단체"/>
    <x v="0"/>
    <n v="10"/>
    <x v="0"/>
    <n v="31800"/>
    <x v="0"/>
    <s v="E8881"/>
    <n v="1.4"/>
  </r>
  <r>
    <s v="C341938"/>
    <x v="1"/>
    <n v="22"/>
    <x v="90"/>
    <x v="1"/>
    <s v="B108162"/>
    <s v="(무)치매2종(표준)"/>
    <s v="개인/단체"/>
    <x v="1"/>
    <n v="100"/>
    <x v="0"/>
    <n v="78700"/>
    <x v="0"/>
    <s v="E3425"/>
    <n v="3.8"/>
  </r>
  <r>
    <s v="C275650"/>
    <x v="1"/>
    <n v="51"/>
    <x v="22"/>
    <x v="1"/>
    <s v="B107908"/>
    <s v="(무)희망질병생활"/>
    <s v="개인/단체"/>
    <x v="1"/>
    <n v="30"/>
    <x v="0"/>
    <n v="50500"/>
    <x v="2"/>
    <s v="E6916"/>
    <n v="2.5"/>
  </r>
  <r>
    <s v="C295735"/>
    <x v="1"/>
    <n v="49"/>
    <x v="228"/>
    <x v="2"/>
    <s v="B234824"/>
    <s v="(무)BLUE(비과세)"/>
    <s v="개인"/>
    <x v="0"/>
    <n v="10"/>
    <x v="0"/>
    <n v="150000"/>
    <x v="2"/>
    <s v="E3933"/>
    <n v="5.3"/>
  </r>
  <r>
    <s v="C570433"/>
    <x v="1"/>
    <n v="25"/>
    <x v="229"/>
    <x v="0"/>
    <s v="B218278"/>
    <s v="더빠른연금"/>
    <s v="개인"/>
    <x v="0"/>
    <n v="99"/>
    <x v="0"/>
    <n v="650000"/>
    <x v="0"/>
    <s v="E2713"/>
    <n v="5.9"/>
  </r>
  <r>
    <s v="C316308"/>
    <x v="1"/>
    <n v="35"/>
    <x v="110"/>
    <x v="2"/>
    <s v="B231956"/>
    <s v="(무)BLUE(일반형)"/>
    <s v="개인"/>
    <x v="0"/>
    <n v="10"/>
    <x v="0"/>
    <n v="150000"/>
    <x v="0"/>
    <s v="E0518"/>
    <n v="4.3"/>
  </r>
  <r>
    <s v="C706684"/>
    <x v="1"/>
    <n v="32"/>
    <x v="63"/>
    <x v="1"/>
    <s v="B104717"/>
    <s v="(무)건강클리닉"/>
    <s v="개인"/>
    <x v="0"/>
    <n v="10"/>
    <x v="0"/>
    <n v="67400"/>
    <x v="0"/>
    <s v="E2713"/>
    <n v="2.5"/>
  </r>
  <r>
    <s v="C607465"/>
    <x v="0"/>
    <n v="36"/>
    <x v="230"/>
    <x v="0"/>
    <s v="B217893"/>
    <s v="노후연금저축"/>
    <s v="개인/단체"/>
    <x v="0"/>
    <n v="99"/>
    <x v="0"/>
    <n v="99000"/>
    <x v="1"/>
    <s v="E7019"/>
    <n v="4"/>
  </r>
  <r>
    <s v="C421585"/>
    <x v="0"/>
    <n v="33"/>
    <x v="219"/>
    <x v="1"/>
    <s v="B100739"/>
    <s v="(무)온라인종신"/>
    <s v="개인/단체"/>
    <x v="1"/>
    <n v="99"/>
    <x v="0"/>
    <n v="36600"/>
    <x v="0"/>
    <s v="E8205"/>
    <n v="4.0999999999999996"/>
  </r>
  <r>
    <s v="C141611"/>
    <x v="0"/>
    <n v="22"/>
    <x v="125"/>
    <x v="2"/>
    <s v="B239449"/>
    <s v="(무)파워저축1종"/>
    <s v="개인"/>
    <x v="0"/>
    <n v="10"/>
    <x v="0"/>
    <n v="31800"/>
    <x v="2"/>
    <s v="E2582"/>
    <n v="5.3"/>
  </r>
  <r>
    <s v="C094420"/>
    <x v="1"/>
    <n v="27"/>
    <x v="231"/>
    <x v="2"/>
    <s v="B234934"/>
    <s v="(무)GREEN(일반형)"/>
    <s v="개인/단체"/>
    <x v="0"/>
    <n v="10"/>
    <x v="0"/>
    <n v="40200"/>
    <x v="1"/>
    <s v="E8157"/>
    <n v="4.7"/>
  </r>
  <r>
    <s v="C887468"/>
    <x v="0"/>
    <n v="25"/>
    <x v="232"/>
    <x v="0"/>
    <s v="B219650"/>
    <s v="연금저축"/>
    <s v="개인/단체"/>
    <x v="0"/>
    <n v="99"/>
    <x v="0"/>
    <n v="18100"/>
    <x v="0"/>
    <s v="E3856"/>
    <n v="2.4"/>
  </r>
  <r>
    <s v="C801709"/>
    <x v="0"/>
    <n v="35"/>
    <x v="93"/>
    <x v="0"/>
    <s v="B219650"/>
    <s v="연금저축"/>
    <s v="개인/단체"/>
    <x v="0"/>
    <n v="99"/>
    <x v="0"/>
    <n v="18100"/>
    <x v="0"/>
    <s v="E0886"/>
    <n v="5.8"/>
  </r>
  <r>
    <s v="C931005"/>
    <x v="0"/>
    <n v="47"/>
    <x v="64"/>
    <x v="1"/>
    <s v="B100625"/>
    <s v="(무)가족암3종실버"/>
    <s v="개인/단체"/>
    <x v="1"/>
    <n v="10"/>
    <x v="0"/>
    <n v="132800"/>
    <x v="1"/>
    <s v="E8157"/>
    <n v="4.2"/>
  </r>
  <r>
    <s v="C647647"/>
    <x v="1"/>
    <n v="48"/>
    <x v="233"/>
    <x v="1"/>
    <s v="B106231"/>
    <s v="(무)실손선택질병"/>
    <s v="개인/단체"/>
    <x v="1"/>
    <n v="1"/>
    <x v="0"/>
    <n v="42300"/>
    <x v="0"/>
    <s v="E2713"/>
    <n v="1.3"/>
  </r>
  <r>
    <s v="C594595"/>
    <x v="1"/>
    <n v="29"/>
    <x v="44"/>
    <x v="1"/>
    <s v="B107359"/>
    <s v="(무)가족암2종일반"/>
    <s v="개인/단체"/>
    <x v="1"/>
    <n v="10"/>
    <x v="1"/>
    <n v="32600"/>
    <x v="0"/>
    <s v="E9932"/>
    <n v="4.9000000000000004"/>
  </r>
  <r>
    <s v="C549809"/>
    <x v="1"/>
    <n v="48"/>
    <x v="146"/>
    <x v="2"/>
    <s v="B231793"/>
    <s v="우리저축"/>
    <s v="개인"/>
    <x v="0"/>
    <n v="10"/>
    <x v="0"/>
    <n v="213000"/>
    <x v="2"/>
    <s v="E4542"/>
    <n v="3.8"/>
  </r>
  <r>
    <s v="C051567"/>
    <x v="0"/>
    <n v="39"/>
    <x v="17"/>
    <x v="2"/>
    <s v="B231956"/>
    <s v="(무)BLUE(일반형)"/>
    <s v="개인/단체"/>
    <x v="0"/>
    <n v="10"/>
    <x v="0"/>
    <n v="150000"/>
    <x v="2"/>
    <s v="E6700"/>
    <n v="4.7"/>
  </r>
  <r>
    <s v="C538952"/>
    <x v="1"/>
    <n v="48"/>
    <x v="14"/>
    <x v="1"/>
    <s v="B102405"/>
    <s v="(무)당뇨안심"/>
    <s v="개인/단체"/>
    <x v="0"/>
    <n v="100"/>
    <x v="0"/>
    <n v="149800"/>
    <x v="0"/>
    <s v="E2713"/>
    <n v="5.9"/>
  </r>
  <r>
    <s v="C755698"/>
    <x v="0"/>
    <n v="46"/>
    <x v="234"/>
    <x v="1"/>
    <s v="B100309"/>
    <s v="(무)희망생활상해"/>
    <s v="개인"/>
    <x v="1"/>
    <n v="30"/>
    <x v="0"/>
    <n v="115500"/>
    <x v="2"/>
    <s v="E2582"/>
    <n v="4"/>
  </r>
  <r>
    <s v="C247845"/>
    <x v="1"/>
    <n v="22"/>
    <x v="170"/>
    <x v="1"/>
    <s v="B106734"/>
    <s v="평생암보장"/>
    <s v="개인/단체"/>
    <x v="1"/>
    <n v="10"/>
    <x v="0"/>
    <n v="135400"/>
    <x v="1"/>
    <s v="E0324"/>
    <n v="2.4"/>
  </r>
  <r>
    <s v="C853818"/>
    <x v="0"/>
    <n v="46"/>
    <x v="235"/>
    <x v="2"/>
    <s v="B239449"/>
    <s v="(무)파워저축1종"/>
    <s v="개인/단체"/>
    <x v="0"/>
    <n v="10"/>
    <x v="0"/>
    <n v="31800"/>
    <x v="1"/>
    <s v="E2341"/>
    <n v="2.9"/>
  </r>
  <r>
    <s v="C113111"/>
    <x v="0"/>
    <n v="37"/>
    <x v="64"/>
    <x v="1"/>
    <s v="B107109"/>
    <s v="(무)노후실손질병"/>
    <s v="개인/단체"/>
    <x v="1"/>
    <n v="1"/>
    <x v="1"/>
    <n v="68200"/>
    <x v="0"/>
    <s v="E0518"/>
    <n v="4.9000000000000004"/>
  </r>
  <r>
    <s v="C379087"/>
    <x v="0"/>
    <n v="32"/>
    <x v="236"/>
    <x v="2"/>
    <s v="B239449"/>
    <s v="(무)파워저축1종"/>
    <s v="개인"/>
    <x v="0"/>
    <n v="10"/>
    <x v="0"/>
    <n v="31800"/>
    <x v="0"/>
    <s v="E8205"/>
    <n v="5.5"/>
  </r>
  <r>
    <s v="C588087"/>
    <x v="0"/>
    <n v="23"/>
    <x v="237"/>
    <x v="1"/>
    <s v="B102679"/>
    <s v="(무)어깨동무2종"/>
    <s v="개인/단체"/>
    <x v="1"/>
    <n v="20"/>
    <x v="1"/>
    <n v="71500"/>
    <x v="0"/>
    <s v="E0886"/>
    <n v="5.0999999999999996"/>
  </r>
  <r>
    <s v="C916338"/>
    <x v="0"/>
    <n v="27"/>
    <x v="56"/>
    <x v="0"/>
    <s v="B218278"/>
    <s v="더빠른연금"/>
    <s v="개인"/>
    <x v="0"/>
    <n v="99"/>
    <x v="1"/>
    <n v="650000"/>
    <x v="2"/>
    <s v="E0239"/>
    <n v="5.3"/>
  </r>
  <r>
    <s v="C081963"/>
    <x v="1"/>
    <n v="25"/>
    <x v="203"/>
    <x v="1"/>
    <s v="B103381"/>
    <s v="(무)간편1종암"/>
    <s v="개인/단체"/>
    <x v="1"/>
    <n v="20"/>
    <x v="0"/>
    <n v="58700"/>
    <x v="1"/>
    <s v="E7476"/>
    <n v="1.7"/>
  </r>
  <r>
    <s v="C235651"/>
    <x v="0"/>
    <n v="25"/>
    <x v="201"/>
    <x v="1"/>
    <s v="B101400"/>
    <s v="(무)실손전환선택종합"/>
    <s v="개인/단체"/>
    <x v="1"/>
    <n v="1"/>
    <x v="0"/>
    <n v="165500"/>
    <x v="0"/>
    <s v="E0886"/>
    <n v="1.2"/>
  </r>
  <r>
    <s v="C401265"/>
    <x v="0"/>
    <n v="24"/>
    <x v="87"/>
    <x v="0"/>
    <s v="B214867"/>
    <s v="퇴직연금"/>
    <s v="개인"/>
    <x v="0"/>
    <n v="99"/>
    <x v="0"/>
    <n v="200300"/>
    <x v="0"/>
    <s v="E9932"/>
    <n v="1.9"/>
  </r>
  <r>
    <s v="C550325"/>
    <x v="0"/>
    <n v="37"/>
    <x v="39"/>
    <x v="1"/>
    <s v="B109123"/>
    <s v="(무)실손표준형질병"/>
    <s v="개인/단체"/>
    <x v="1"/>
    <n v="1"/>
    <x v="0"/>
    <n v="53900"/>
    <x v="1"/>
    <s v="E6104"/>
    <n v="1.7"/>
  </r>
  <r>
    <s v="C898382"/>
    <x v="1"/>
    <n v="39"/>
    <x v="238"/>
    <x v="0"/>
    <s v="B216638"/>
    <s v="연금펀드"/>
    <s v="개인/단체"/>
    <x v="0"/>
    <n v="99"/>
    <x v="0"/>
    <n v="12300"/>
    <x v="2"/>
    <s v="E3933"/>
    <n v="5"/>
  </r>
  <r>
    <s v="C498992"/>
    <x v="1"/>
    <n v="42"/>
    <x v="70"/>
    <x v="1"/>
    <s v="B106656"/>
    <s v="(무)온라인당뇨"/>
    <s v="개인/단체"/>
    <x v="1"/>
    <n v="30"/>
    <x v="1"/>
    <n v="69300"/>
    <x v="0"/>
    <s v="E7385"/>
    <n v="5.3"/>
  </r>
  <r>
    <s v="C747561"/>
    <x v="1"/>
    <n v="38"/>
    <x v="239"/>
    <x v="2"/>
    <s v="B236430"/>
    <s v="직장저축"/>
    <s v="개인/단체"/>
    <x v="0"/>
    <n v="10"/>
    <x v="1"/>
    <n v="76500"/>
    <x v="0"/>
    <s v="E0886"/>
    <n v="1.5"/>
  </r>
  <r>
    <s v="C284811"/>
    <x v="0"/>
    <n v="49"/>
    <x v="14"/>
    <x v="1"/>
    <s v="B107359"/>
    <s v="(무)가족암2종일반"/>
    <s v="개인"/>
    <x v="1"/>
    <n v="10"/>
    <x v="1"/>
    <n v="32600"/>
    <x v="2"/>
    <s v="E6916"/>
    <n v="3.5"/>
  </r>
  <r>
    <s v="C934469"/>
    <x v="0"/>
    <n v="34"/>
    <x v="155"/>
    <x v="2"/>
    <s v="B239982"/>
    <s v="(무)온라인저축"/>
    <s v="개인/단체"/>
    <x v="0"/>
    <n v="10"/>
    <x v="0"/>
    <n v="55800"/>
    <x v="2"/>
    <s v="E7503"/>
    <n v="5.5"/>
  </r>
  <r>
    <s v="C932047"/>
    <x v="0"/>
    <n v="43"/>
    <x v="240"/>
    <x v="1"/>
    <s v="B106231"/>
    <s v="(무)실손선택질병"/>
    <s v="개인"/>
    <x v="1"/>
    <n v="1"/>
    <x v="0"/>
    <n v="42300"/>
    <x v="2"/>
    <s v="E0239"/>
    <n v="5"/>
  </r>
  <r>
    <s v="C919685"/>
    <x v="1"/>
    <n v="35"/>
    <x v="233"/>
    <x v="1"/>
    <s v="B100167"/>
    <s v="(무)간편2종암"/>
    <s v="개인"/>
    <x v="1"/>
    <n v="20"/>
    <x v="0"/>
    <n v="32600"/>
    <x v="0"/>
    <s v="E9932"/>
    <n v="3.5"/>
  </r>
  <r>
    <s v="C795984"/>
    <x v="1"/>
    <n v="31"/>
    <x v="143"/>
    <x v="2"/>
    <s v="B231400"/>
    <s v="(무)GREEN(비과세)"/>
    <s v="개인"/>
    <x v="0"/>
    <n v="10"/>
    <x v="0"/>
    <n v="47000"/>
    <x v="2"/>
    <s v="E3876"/>
    <n v="2.1"/>
  </r>
  <r>
    <s v="C542584"/>
    <x v="0"/>
    <n v="26"/>
    <x v="241"/>
    <x v="1"/>
    <s v="B103849"/>
    <s v="(무)실손전환선택질병"/>
    <s v="개인/단체"/>
    <x v="1"/>
    <n v="1"/>
    <x v="0"/>
    <n v="168500"/>
    <x v="0"/>
    <s v="E7385"/>
    <n v="4.9000000000000004"/>
  </r>
  <r>
    <s v="C712192"/>
    <x v="0"/>
    <n v="43"/>
    <x v="117"/>
    <x v="1"/>
    <s v="B104900"/>
    <s v="(무)치아보험"/>
    <s v="개인/단체"/>
    <x v="1"/>
    <n v="10"/>
    <x v="0"/>
    <n v="45200"/>
    <x v="0"/>
    <s v="E0772"/>
    <n v="4.7"/>
  </r>
  <r>
    <s v="C356202"/>
    <x v="0"/>
    <n v="38"/>
    <x v="242"/>
    <x v="1"/>
    <s v="B102158"/>
    <s v="(무)실속정기2종환급"/>
    <s v="개인/단체"/>
    <x v="0"/>
    <n v="90"/>
    <x v="0"/>
    <n v="133300"/>
    <x v="2"/>
    <s v="E2582"/>
    <n v="4.8"/>
  </r>
  <r>
    <s v="C001487"/>
    <x v="0"/>
    <n v="27"/>
    <x v="243"/>
    <x v="1"/>
    <s v="B109123"/>
    <s v="(무)실손표준형질병"/>
    <s v="개인/단체"/>
    <x v="1"/>
    <n v="1"/>
    <x v="0"/>
    <n v="53900"/>
    <x v="2"/>
    <s v="E6700"/>
    <n v="3.8"/>
  </r>
  <r>
    <s v="C608807"/>
    <x v="1"/>
    <n v="39"/>
    <x v="8"/>
    <x v="2"/>
    <s v="B239982"/>
    <s v="(무)온라인저축"/>
    <s v="개인/단체"/>
    <x v="0"/>
    <n v="10"/>
    <x v="0"/>
    <n v="55800"/>
    <x v="0"/>
    <s v="E4792"/>
    <n v="4.5999999999999996"/>
  </r>
  <r>
    <s v="C375247"/>
    <x v="1"/>
    <n v="46"/>
    <x v="244"/>
    <x v="2"/>
    <s v="B231400"/>
    <s v="(무)GREEN(비과세)"/>
    <s v="개인/단체"/>
    <x v="0"/>
    <n v="10"/>
    <x v="0"/>
    <n v="47000"/>
    <x v="0"/>
    <s v="E8929"/>
    <n v="4.7"/>
  </r>
  <r>
    <s v="C120135"/>
    <x v="0"/>
    <n v="27"/>
    <x v="126"/>
    <x v="1"/>
    <s v="B105568"/>
    <s v="(무)실손전환선택상해"/>
    <s v="개인/단체"/>
    <x v="1"/>
    <n v="1"/>
    <x v="0"/>
    <n v="19500"/>
    <x v="2"/>
    <s v="E3933"/>
    <n v="3"/>
  </r>
  <r>
    <s v="C442207"/>
    <x v="0"/>
    <n v="30"/>
    <x v="47"/>
    <x v="1"/>
    <s v="B108004"/>
    <s v="치아보험(갱신형)"/>
    <s v="개인/단체"/>
    <x v="1"/>
    <n v="5"/>
    <x v="1"/>
    <n v="131400"/>
    <x v="1"/>
    <s v="E2341"/>
    <n v="1.4"/>
  </r>
  <r>
    <s v="C942385"/>
    <x v="0"/>
    <n v="24"/>
    <x v="245"/>
    <x v="2"/>
    <s v="B235681"/>
    <s v="(무)파워적립저축1종"/>
    <s v="개인/단체"/>
    <x v="0"/>
    <n v="10"/>
    <x v="0"/>
    <n v="46000"/>
    <x v="1"/>
    <s v="E7019"/>
    <n v="2.6"/>
  </r>
  <r>
    <s v="C551684"/>
    <x v="1"/>
    <n v="36"/>
    <x v="246"/>
    <x v="1"/>
    <s v="B102233"/>
    <s v="(무)통합건강플러스"/>
    <s v="개인"/>
    <x v="0"/>
    <n v="10"/>
    <x v="0"/>
    <n v="53700"/>
    <x v="0"/>
    <s v="E2713"/>
    <n v="2.5"/>
  </r>
  <r>
    <s v="C762863"/>
    <x v="1"/>
    <n v="44"/>
    <x v="247"/>
    <x v="1"/>
    <s v="B102576"/>
    <s v="(무)실손표준형상해"/>
    <s v="개인"/>
    <x v="1"/>
    <n v="1"/>
    <x v="0"/>
    <n v="167900"/>
    <x v="2"/>
    <s v="E2582"/>
    <n v="3.8"/>
  </r>
  <r>
    <s v="C987160"/>
    <x v="1"/>
    <n v="51"/>
    <x v="66"/>
    <x v="1"/>
    <s v="B101847"/>
    <s v="(무)간편2종2대암"/>
    <s v="개인/단체"/>
    <x v="1"/>
    <n v="20"/>
    <x v="1"/>
    <n v="56500"/>
    <x v="1"/>
    <s v="E8157"/>
    <n v="1.7"/>
  </r>
  <r>
    <s v="C772907"/>
    <x v="0"/>
    <n v="49"/>
    <x v="85"/>
    <x v="1"/>
    <s v="B103214"/>
    <s v="(무)만원행복암"/>
    <s v="개인/단체"/>
    <x v="1"/>
    <n v="3"/>
    <x v="0"/>
    <n v="16700"/>
    <x v="0"/>
    <s v="E7385"/>
    <n v="2.4"/>
  </r>
  <r>
    <s v="C346247"/>
    <x v="0"/>
    <n v="20"/>
    <x v="248"/>
    <x v="1"/>
    <s v="B104592"/>
    <s v="(무)하나로OK"/>
    <s v="개인/단체"/>
    <x v="0"/>
    <n v="10"/>
    <x v="0"/>
    <n v="161100"/>
    <x v="0"/>
    <s v="E8678"/>
    <n v="5.8"/>
  </r>
  <r>
    <s v="C505300"/>
    <x v="0"/>
    <n v="28"/>
    <x v="72"/>
    <x v="1"/>
    <s v="B103760"/>
    <s v="(무)급여실손질병"/>
    <s v="개인"/>
    <x v="1"/>
    <n v="1"/>
    <x v="0"/>
    <n v="97000"/>
    <x v="2"/>
    <s v="E3933"/>
    <n v="5.9"/>
  </r>
  <r>
    <s v="C062886"/>
    <x v="1"/>
    <n v="30"/>
    <x v="28"/>
    <x v="2"/>
    <s v="B234934"/>
    <s v="(무)GREEN(일반형)"/>
    <s v="개인"/>
    <x v="0"/>
    <n v="10"/>
    <x v="0"/>
    <n v="40200"/>
    <x v="0"/>
    <s v="E8929"/>
    <n v="3.1"/>
  </r>
  <r>
    <s v="C862452"/>
    <x v="0"/>
    <n v="33"/>
    <x v="58"/>
    <x v="2"/>
    <s v="B233738"/>
    <s v="맥스저축"/>
    <s v="개인/단체"/>
    <x v="0"/>
    <n v="10"/>
    <x v="1"/>
    <n v="35600"/>
    <x v="0"/>
    <s v="E2713"/>
    <n v="3.3"/>
  </r>
  <r>
    <s v="C442133"/>
    <x v="0"/>
    <n v="36"/>
    <x v="249"/>
    <x v="1"/>
    <s v="B108643"/>
    <s v="치아보험"/>
    <s v="개인/단체"/>
    <x v="1"/>
    <n v="5"/>
    <x v="0"/>
    <n v="53900"/>
    <x v="2"/>
    <s v="E6700"/>
    <n v="4.9000000000000004"/>
  </r>
  <r>
    <s v="C114292"/>
    <x v="0"/>
    <n v="38"/>
    <x v="248"/>
    <x v="2"/>
    <s v="B237383"/>
    <s v="(무)파워저축2종"/>
    <s v="개인"/>
    <x v="0"/>
    <n v="10"/>
    <x v="0"/>
    <n v="153100"/>
    <x v="0"/>
    <s v="E3425"/>
    <n v="5"/>
  </r>
  <r>
    <s v="C047440"/>
    <x v="1"/>
    <n v="41"/>
    <x v="190"/>
    <x v="2"/>
    <s v="B231400"/>
    <s v="(무)GREEN(비과세)"/>
    <s v="단체"/>
    <x v="0"/>
    <n v="10"/>
    <x v="0"/>
    <n v="47000"/>
    <x v="1"/>
    <s v="E7019"/>
    <n v="4"/>
  </r>
  <r>
    <s v="C865470"/>
    <x v="1"/>
    <n v="40"/>
    <x v="138"/>
    <x v="1"/>
    <s v="B105044"/>
    <s v="(무)온라인암"/>
    <s v="개인/단체"/>
    <x v="1"/>
    <n v="30"/>
    <x v="0"/>
    <n v="13500"/>
    <x v="2"/>
    <s v="E8222"/>
    <n v="1.6"/>
  </r>
  <r>
    <s v="C595788"/>
    <x v="0"/>
    <n v="44"/>
    <x v="204"/>
    <x v="2"/>
    <s v="B235681"/>
    <s v="(무)파워적립저축1종"/>
    <s v="개인/단체"/>
    <x v="0"/>
    <n v="10"/>
    <x v="0"/>
    <n v="46000"/>
    <x v="1"/>
    <s v="E8302"/>
    <n v="5.4"/>
  </r>
  <r>
    <s v="C072648"/>
    <x v="0"/>
    <n v="48"/>
    <x v="250"/>
    <x v="1"/>
    <s v="B104900"/>
    <s v="(무)치아보험"/>
    <s v="개인"/>
    <x v="1"/>
    <n v="10"/>
    <x v="0"/>
    <n v="45200"/>
    <x v="2"/>
    <s v="E6916"/>
    <n v="1.9"/>
  </r>
  <r>
    <s v="C274547"/>
    <x v="1"/>
    <n v="46"/>
    <x v="45"/>
    <x v="1"/>
    <s v="B102015"/>
    <s v="(무)온라인희망"/>
    <s v="개인"/>
    <x v="1"/>
    <n v="30"/>
    <x v="0"/>
    <n v="112600"/>
    <x v="2"/>
    <s v="E0659"/>
    <n v="1.2"/>
  </r>
  <r>
    <s v="C533827"/>
    <x v="1"/>
    <n v="37"/>
    <x v="190"/>
    <x v="0"/>
    <s v="B219650"/>
    <s v="연금저축"/>
    <s v="개인/단체"/>
    <x v="0"/>
    <n v="99"/>
    <x v="0"/>
    <n v="18100"/>
    <x v="2"/>
    <s v="E2582"/>
    <n v="2.9"/>
  </r>
  <r>
    <s v="C962077"/>
    <x v="1"/>
    <n v="21"/>
    <x v="93"/>
    <x v="2"/>
    <s v="B231956"/>
    <s v="(무)BLUE(일반형)"/>
    <s v="개인"/>
    <x v="0"/>
    <n v="10"/>
    <x v="1"/>
    <n v="150000"/>
    <x v="2"/>
    <s v="E0239"/>
    <n v="4.3"/>
  </r>
  <r>
    <s v="C099042"/>
    <x v="1"/>
    <n v="29"/>
    <x v="102"/>
    <x v="1"/>
    <s v="B104295"/>
    <s v="(무)온라인착한안전"/>
    <s v="개인/단체"/>
    <x v="1"/>
    <n v="30"/>
    <x v="0"/>
    <n v="147800"/>
    <x v="0"/>
    <s v="E9932"/>
    <n v="4.3"/>
  </r>
  <r>
    <s v="C895334"/>
    <x v="1"/>
    <n v="32"/>
    <x v="251"/>
    <x v="1"/>
    <s v="B102015"/>
    <s v="(무)온라인희망"/>
    <s v="개인"/>
    <x v="1"/>
    <n v="30"/>
    <x v="0"/>
    <n v="112600"/>
    <x v="2"/>
    <s v="E3933"/>
    <n v="2.2000000000000002"/>
  </r>
  <r>
    <s v="C235147"/>
    <x v="0"/>
    <n v="25"/>
    <x v="252"/>
    <x v="1"/>
    <s v="B108589"/>
    <s v="(무)실손종합"/>
    <s v="개인"/>
    <x v="1"/>
    <n v="5"/>
    <x v="0"/>
    <n v="96500"/>
    <x v="0"/>
    <s v="E7385"/>
    <n v="3.9"/>
  </r>
  <r>
    <s v="C855039"/>
    <x v="1"/>
    <n v="31"/>
    <x v="253"/>
    <x v="1"/>
    <s v="B102405"/>
    <s v="(무)당뇨안심"/>
    <s v="개인/단체"/>
    <x v="0"/>
    <n v="100"/>
    <x v="0"/>
    <n v="149800"/>
    <x v="1"/>
    <s v="E8302"/>
    <n v="5.3"/>
  </r>
  <r>
    <s v="C782908"/>
    <x v="0"/>
    <n v="53"/>
    <x v="188"/>
    <x v="2"/>
    <s v="B239063"/>
    <s v="사랑저축"/>
    <s v="개인/단체"/>
    <x v="0"/>
    <n v="10"/>
    <x v="0"/>
    <n v="23000"/>
    <x v="2"/>
    <s v="E0239"/>
    <n v="5.9"/>
  </r>
  <r>
    <s v="C997086"/>
    <x v="0"/>
    <n v="33"/>
    <x v="64"/>
    <x v="1"/>
    <s v="B103381"/>
    <s v="(무)간편1종암"/>
    <s v="개인/단체"/>
    <x v="1"/>
    <n v="20"/>
    <x v="0"/>
    <n v="58700"/>
    <x v="0"/>
    <s v="E9932"/>
    <n v="3.9"/>
  </r>
  <r>
    <s v="C996036"/>
    <x v="0"/>
    <n v="23"/>
    <x v="247"/>
    <x v="1"/>
    <s v="B100545"/>
    <s v="(무)실손전환표준입원"/>
    <s v="개인"/>
    <x v="1"/>
    <n v="1"/>
    <x v="0"/>
    <n v="78500"/>
    <x v="0"/>
    <s v="E0772"/>
    <n v="4.5"/>
  </r>
  <r>
    <s v="C286623"/>
    <x v="1"/>
    <n v="23"/>
    <x v="150"/>
    <x v="0"/>
    <s v="B216168"/>
    <s v="즉시연금(온라인)"/>
    <s v="개인/단체"/>
    <x v="0"/>
    <n v="99"/>
    <x v="1"/>
    <n v="560000"/>
    <x v="0"/>
    <s v="E0886"/>
    <n v="1.4"/>
  </r>
  <r>
    <s v="C204702"/>
    <x v="0"/>
    <n v="48"/>
    <x v="254"/>
    <x v="1"/>
    <s v="B106779"/>
    <s v="(무)급여실손상해"/>
    <s v="개인/단체"/>
    <x v="1"/>
    <n v="1"/>
    <x v="1"/>
    <n v="32500"/>
    <x v="2"/>
    <s v="E0659"/>
    <n v="4.8"/>
  </r>
  <r>
    <s v="C547026"/>
    <x v="1"/>
    <n v="31"/>
    <x v="220"/>
    <x v="1"/>
    <s v="B105116"/>
    <s v="(무)간편실손질병"/>
    <s v="개인/단체"/>
    <x v="1"/>
    <n v="1"/>
    <x v="0"/>
    <n v="82000"/>
    <x v="0"/>
    <s v="E7385"/>
    <n v="5"/>
  </r>
  <r>
    <s v="C776064"/>
    <x v="0"/>
    <n v="47"/>
    <x v="41"/>
    <x v="1"/>
    <s v="B105044"/>
    <s v="(무)온라인암"/>
    <s v="개인/단체"/>
    <x v="1"/>
    <n v="30"/>
    <x v="0"/>
    <n v="13500"/>
    <x v="1"/>
    <s v="E0324"/>
    <n v="5.4"/>
  </r>
  <r>
    <s v="C809978"/>
    <x v="1"/>
    <n v="38"/>
    <x v="255"/>
    <x v="0"/>
    <s v="B210471"/>
    <s v="노후연금"/>
    <s v="개인/단체"/>
    <x v="0"/>
    <n v="99"/>
    <x v="0"/>
    <n v="99000"/>
    <x v="2"/>
    <s v="E2582"/>
    <n v="5.6"/>
  </r>
  <r>
    <s v="C820275"/>
    <x v="1"/>
    <n v="45"/>
    <x v="23"/>
    <x v="2"/>
    <s v="B239063"/>
    <s v="사랑저축"/>
    <s v="개인/단체"/>
    <x v="0"/>
    <n v="10"/>
    <x v="0"/>
    <n v="23000"/>
    <x v="0"/>
    <s v="E7385"/>
    <n v="5.9"/>
  </r>
  <r>
    <s v="C804500"/>
    <x v="0"/>
    <n v="25"/>
    <x v="21"/>
    <x v="1"/>
    <s v="B100167"/>
    <s v="(무)간편2종암"/>
    <s v="개인/단체"/>
    <x v="1"/>
    <n v="20"/>
    <x v="0"/>
    <n v="32600"/>
    <x v="2"/>
    <s v="E7503"/>
    <n v="1.3"/>
  </r>
  <r>
    <s v="C430121"/>
    <x v="1"/>
    <n v="31"/>
    <x v="256"/>
    <x v="1"/>
    <s v="B100625"/>
    <s v="(무)가족암3종실버"/>
    <s v="개인/단체"/>
    <x v="1"/>
    <n v="10"/>
    <x v="0"/>
    <n v="132800"/>
    <x v="0"/>
    <s v="E8929"/>
    <n v="5.4"/>
  </r>
  <r>
    <s v="C990253"/>
    <x v="1"/>
    <n v="47"/>
    <x v="257"/>
    <x v="2"/>
    <s v="B238420"/>
    <s v="연금저축보험"/>
    <s v="개인/단체"/>
    <x v="0"/>
    <n v="10"/>
    <x v="0"/>
    <n v="200300"/>
    <x v="2"/>
    <s v="E0239"/>
    <n v="1.2"/>
  </r>
  <r>
    <s v="C004338"/>
    <x v="1"/>
    <n v="43"/>
    <x v="50"/>
    <x v="1"/>
    <s v="B108746"/>
    <s v="(무)실손전환표준상해"/>
    <s v="개인/단체"/>
    <x v="1"/>
    <n v="1"/>
    <x v="0"/>
    <n v="45600"/>
    <x v="1"/>
    <s v="E7476"/>
    <n v="1"/>
  </r>
  <r>
    <s v="C935718"/>
    <x v="1"/>
    <n v="56"/>
    <x v="258"/>
    <x v="1"/>
    <s v="B109016"/>
    <s v="(무)실속정기1종환급"/>
    <s v="개인"/>
    <x v="0"/>
    <n v="90"/>
    <x v="0"/>
    <n v="153100"/>
    <x v="0"/>
    <s v="E3856"/>
    <n v="5.9"/>
  </r>
  <r>
    <s v="C611829"/>
    <x v="0"/>
    <n v="40"/>
    <x v="259"/>
    <x v="2"/>
    <s v="B231652"/>
    <s v="(무)파워적립저축2종"/>
    <s v="개인/단체"/>
    <x v="0"/>
    <n v="10"/>
    <x v="0"/>
    <n v="50300"/>
    <x v="0"/>
    <s v="E4792"/>
    <n v="1.3"/>
  </r>
  <r>
    <s v="C579437"/>
    <x v="1"/>
    <n v="34"/>
    <x v="150"/>
    <x v="1"/>
    <s v="B109835"/>
    <s v="(무)자녀지킴이2종"/>
    <s v="개인/단체"/>
    <x v="1"/>
    <n v="100"/>
    <x v="0"/>
    <n v="161500"/>
    <x v="2"/>
    <s v="E4542"/>
    <n v="2"/>
  </r>
  <r>
    <s v="C928261"/>
    <x v="0"/>
    <n v="26"/>
    <x v="134"/>
    <x v="1"/>
    <s v="B101847"/>
    <s v="(무)간편2종2대암"/>
    <s v="개인/단체"/>
    <x v="1"/>
    <n v="20"/>
    <x v="0"/>
    <n v="56500"/>
    <x v="2"/>
    <s v="E0659"/>
    <n v="3"/>
  </r>
  <r>
    <s v="C962454"/>
    <x v="0"/>
    <n v="37"/>
    <x v="7"/>
    <x v="2"/>
    <s v="B238985"/>
    <s v="순수만기저축"/>
    <s v="개인/단체"/>
    <x v="0"/>
    <n v="10"/>
    <x v="0"/>
    <n v="65300"/>
    <x v="1"/>
    <s v="E0324"/>
    <n v="1.2"/>
  </r>
  <r>
    <s v="C658574"/>
    <x v="0"/>
    <n v="36"/>
    <x v="145"/>
    <x v="0"/>
    <s v="B215804"/>
    <s v="(무)우체국연금"/>
    <s v="개인/단체"/>
    <x v="0"/>
    <n v="99"/>
    <x v="0"/>
    <n v="58900"/>
    <x v="0"/>
    <s v="E8929"/>
    <n v="5.8"/>
  </r>
  <r>
    <s v="C130672"/>
    <x v="1"/>
    <n v="29"/>
    <x v="113"/>
    <x v="1"/>
    <s v="B104900"/>
    <s v="(무)치아보험"/>
    <s v="개인"/>
    <x v="1"/>
    <n v="10"/>
    <x v="0"/>
    <n v="45200"/>
    <x v="2"/>
    <s v="E6916"/>
    <n v="5.8"/>
  </r>
  <r>
    <s v="C037066"/>
    <x v="0"/>
    <n v="27"/>
    <x v="42"/>
    <x v="2"/>
    <s v="B238420"/>
    <s v="연금저축보험"/>
    <s v="개인/단체"/>
    <x v="0"/>
    <n v="10"/>
    <x v="0"/>
    <n v="200300"/>
    <x v="2"/>
    <s v="E6916"/>
    <n v="3.4"/>
  </r>
  <r>
    <s v="C847215"/>
    <x v="0"/>
    <n v="29"/>
    <x v="260"/>
    <x v="1"/>
    <s v="B107284"/>
    <s v="(무)실손전환표준종합"/>
    <s v="개인"/>
    <x v="1"/>
    <n v="1"/>
    <x v="0"/>
    <n v="53600"/>
    <x v="0"/>
    <s v="E0886"/>
    <n v="4.8"/>
  </r>
  <r>
    <s v="C755749"/>
    <x v="0"/>
    <n v="22"/>
    <x v="4"/>
    <x v="0"/>
    <s v="B218108"/>
    <s v="즉시연금"/>
    <s v="개인"/>
    <x v="0"/>
    <n v="99"/>
    <x v="1"/>
    <n v="560000"/>
    <x v="2"/>
    <s v="E8222"/>
    <n v="1.5"/>
  </r>
  <r>
    <s v="C651063"/>
    <x v="1"/>
    <n v="26"/>
    <x v="117"/>
    <x v="1"/>
    <s v="B104592"/>
    <s v="(무)하나로OK"/>
    <s v="개인"/>
    <x v="0"/>
    <n v="10"/>
    <x v="0"/>
    <n v="161100"/>
    <x v="1"/>
    <s v="E9951"/>
    <n v="1.6"/>
  </r>
  <r>
    <s v="C793473"/>
    <x v="1"/>
    <n v="34"/>
    <x v="129"/>
    <x v="2"/>
    <s v="B239982"/>
    <s v="(무)온라인저축"/>
    <s v="개인/단체"/>
    <x v="0"/>
    <n v="10"/>
    <x v="0"/>
    <n v="55800"/>
    <x v="0"/>
    <s v="E3425"/>
    <n v="2.2000000000000002"/>
  </r>
  <r>
    <s v="C878879"/>
    <x v="1"/>
    <n v="35"/>
    <x v="261"/>
    <x v="0"/>
    <s v="B216168"/>
    <s v="즉시연금(온라인)"/>
    <s v="개인"/>
    <x v="0"/>
    <n v="99"/>
    <x v="1"/>
    <n v="560000"/>
    <x v="1"/>
    <s v="E7019"/>
    <n v="1.2"/>
  </r>
  <r>
    <s v="C558419"/>
    <x v="0"/>
    <n v="21"/>
    <x v="139"/>
    <x v="0"/>
    <s v="B214915"/>
    <s v="(무)우체국연금노후"/>
    <s v="개인/단체"/>
    <x v="0"/>
    <n v="99"/>
    <x v="1"/>
    <n v="79900"/>
    <x v="0"/>
    <s v="E8678"/>
    <n v="5.6"/>
  </r>
  <r>
    <s v="C296238"/>
    <x v="0"/>
    <n v="39"/>
    <x v="215"/>
    <x v="0"/>
    <s v="B210471"/>
    <s v="노후연금"/>
    <s v="개인/단체"/>
    <x v="0"/>
    <n v="99"/>
    <x v="0"/>
    <n v="99000"/>
    <x v="2"/>
    <s v="E6916"/>
    <n v="4.0999999999999996"/>
  </r>
  <r>
    <s v="C912993"/>
    <x v="1"/>
    <n v="41"/>
    <x v="262"/>
    <x v="1"/>
    <s v="B103381"/>
    <s v="(무)간편1종암"/>
    <s v="개인/단체"/>
    <x v="1"/>
    <n v="20"/>
    <x v="0"/>
    <n v="58700"/>
    <x v="2"/>
    <s v="E3876"/>
    <n v="1.7"/>
  </r>
  <r>
    <s v="C291949"/>
    <x v="0"/>
    <n v="51"/>
    <x v="133"/>
    <x v="2"/>
    <s v="B237383"/>
    <s v="(무)파워저축2종"/>
    <s v="개인"/>
    <x v="0"/>
    <n v="10"/>
    <x v="0"/>
    <n v="153100"/>
    <x v="0"/>
    <s v="E0772"/>
    <n v="4.2"/>
  </r>
  <r>
    <s v="C489318"/>
    <x v="1"/>
    <n v="50"/>
    <x v="56"/>
    <x v="1"/>
    <s v="B106676"/>
    <s v="(무)예금제휴1종"/>
    <s v="개인/단체"/>
    <x v="1"/>
    <n v="1"/>
    <x v="1"/>
    <n v="100000"/>
    <x v="1"/>
    <s v="E2341"/>
    <n v="2.2000000000000002"/>
  </r>
  <r>
    <s v="C019741"/>
    <x v="1"/>
    <n v="45"/>
    <x v="189"/>
    <x v="1"/>
    <s v="B106587"/>
    <s v="(무)와이드건강플러스"/>
    <s v="개인/단체"/>
    <x v="0"/>
    <n v="10"/>
    <x v="1"/>
    <n v="31100"/>
    <x v="1"/>
    <s v="E0324"/>
    <n v="4.2"/>
  </r>
  <r>
    <s v="C846933"/>
    <x v="1"/>
    <n v="23"/>
    <x v="263"/>
    <x v="1"/>
    <s v="B107359"/>
    <s v="(무)가족암2종일반"/>
    <s v="단체"/>
    <x v="1"/>
    <n v="10"/>
    <x v="0"/>
    <n v="32600"/>
    <x v="1"/>
    <s v="E7476"/>
    <n v="2.5"/>
  </r>
  <r>
    <s v="C359535"/>
    <x v="1"/>
    <n v="46"/>
    <x v="229"/>
    <x v="1"/>
    <s v="B103962"/>
    <s v="(무)온라인희망질병"/>
    <s v="개인/단체"/>
    <x v="1"/>
    <n v="30"/>
    <x v="0"/>
    <n v="48500"/>
    <x v="2"/>
    <s v="E0659"/>
    <n v="4.5999999999999996"/>
  </r>
  <r>
    <s v="C339486"/>
    <x v="0"/>
    <n v="28"/>
    <x v="128"/>
    <x v="1"/>
    <s v="B102233"/>
    <s v="(무)통합건강플러스"/>
    <s v="개인/단체"/>
    <x v="0"/>
    <n v="10"/>
    <x v="0"/>
    <n v="53700"/>
    <x v="2"/>
    <s v="E2582"/>
    <n v="3.2"/>
  </r>
  <r>
    <s v="C532854"/>
    <x v="0"/>
    <n v="40"/>
    <x v="129"/>
    <x v="1"/>
    <s v="B106973"/>
    <s v="(무)온라인정기2종"/>
    <s v="개인/단체"/>
    <x v="1"/>
    <n v="20"/>
    <x v="0"/>
    <n v="21600"/>
    <x v="1"/>
    <s v="E8157"/>
    <n v="1"/>
  </r>
  <r>
    <s v="C023413"/>
    <x v="1"/>
    <n v="34"/>
    <x v="264"/>
    <x v="1"/>
    <s v="B105450"/>
    <s v="(무)온라인종합건강"/>
    <s v="개인/단체"/>
    <x v="1"/>
    <n v="10"/>
    <x v="0"/>
    <n v="77000"/>
    <x v="0"/>
    <s v="E8881"/>
    <n v="2.4"/>
  </r>
  <r>
    <s v="C860217"/>
    <x v="0"/>
    <n v="41"/>
    <x v="265"/>
    <x v="1"/>
    <s v="B103849"/>
    <s v="(무)실손전환선택질병"/>
    <s v="개인"/>
    <x v="1"/>
    <n v="1"/>
    <x v="1"/>
    <n v="168500"/>
    <x v="0"/>
    <s v="E0772"/>
    <n v="5"/>
  </r>
  <r>
    <s v="C020724"/>
    <x v="0"/>
    <n v="49"/>
    <x v="93"/>
    <x v="1"/>
    <s v="B106656"/>
    <s v="(무)온라인당뇨"/>
    <s v="단체"/>
    <x v="1"/>
    <n v="30"/>
    <x v="0"/>
    <n v="69300"/>
    <x v="0"/>
    <s v="E8929"/>
    <n v="4.8"/>
  </r>
  <r>
    <s v="C794492"/>
    <x v="1"/>
    <n v="33"/>
    <x v="232"/>
    <x v="1"/>
    <s v="B109040"/>
    <s v="(무)온라인요양"/>
    <s v="단체"/>
    <x v="1"/>
    <n v="95"/>
    <x v="0"/>
    <n v="159000"/>
    <x v="1"/>
    <s v="E9951"/>
    <n v="3.6"/>
  </r>
  <r>
    <s v="C738536"/>
    <x v="0"/>
    <n v="27"/>
    <x v="201"/>
    <x v="0"/>
    <s v="B216764"/>
    <s v="다이렉트연금(온라인)"/>
    <s v="개인"/>
    <x v="0"/>
    <n v="99"/>
    <x v="0"/>
    <n v="156000"/>
    <x v="1"/>
    <s v="E8302"/>
    <n v="4.8"/>
  </r>
  <r>
    <s v="C277160"/>
    <x v="0"/>
    <n v="49"/>
    <x v="52"/>
    <x v="1"/>
    <s v="B100093"/>
    <s v="(무)실속1종플러스"/>
    <s v="개인/단체"/>
    <x v="0"/>
    <n v="10"/>
    <x v="0"/>
    <n v="89000"/>
    <x v="0"/>
    <s v="E7385"/>
    <n v="1.4"/>
  </r>
  <r>
    <s v="C733080"/>
    <x v="1"/>
    <n v="43"/>
    <x v="27"/>
    <x v="1"/>
    <s v="B106467"/>
    <s v="(무)실손2종질병"/>
    <s v="개인"/>
    <x v="1"/>
    <n v="1"/>
    <x v="0"/>
    <n v="51700"/>
    <x v="0"/>
    <s v="E2713"/>
    <n v="4.7"/>
  </r>
  <r>
    <s v="C545128"/>
    <x v="1"/>
    <n v="45"/>
    <x v="25"/>
    <x v="0"/>
    <s v="B216168"/>
    <s v="즉시연금(온라인)"/>
    <s v="개인/단체"/>
    <x v="0"/>
    <n v="99"/>
    <x v="1"/>
    <n v="560000"/>
    <x v="2"/>
    <s v="E8222"/>
    <n v="1.3"/>
  </r>
  <r>
    <s v="C191915"/>
    <x v="1"/>
    <n v="43"/>
    <x v="266"/>
    <x v="1"/>
    <s v="B105371"/>
    <s v="(무)큰병큰보장"/>
    <s v="개인/단체"/>
    <x v="0"/>
    <n v="10"/>
    <x v="0"/>
    <n v="169300"/>
    <x v="2"/>
    <s v="E8222"/>
    <n v="4.8"/>
  </r>
  <r>
    <s v="C640092"/>
    <x v="1"/>
    <n v="27"/>
    <x v="267"/>
    <x v="1"/>
    <s v="B106647"/>
    <s v="(무)온라인정기1종"/>
    <s v="개인/단체"/>
    <x v="1"/>
    <n v="20"/>
    <x v="0"/>
    <n v="17100"/>
    <x v="1"/>
    <s v="E8157"/>
    <n v="2.4"/>
  </r>
  <r>
    <s v="C460512"/>
    <x v="0"/>
    <n v="41"/>
    <x v="77"/>
    <x v="2"/>
    <s v="B233738"/>
    <s v="맥스저축"/>
    <s v="개인"/>
    <x v="0"/>
    <n v="10"/>
    <x v="0"/>
    <n v="35600"/>
    <x v="2"/>
    <s v="E8222"/>
    <n v="1.1000000000000001"/>
  </r>
  <r>
    <s v="C160802"/>
    <x v="0"/>
    <n v="23"/>
    <x v="268"/>
    <x v="2"/>
    <s v="B239982"/>
    <s v="(무)온라인저축"/>
    <s v="개인/단체"/>
    <x v="0"/>
    <n v="10"/>
    <x v="0"/>
    <n v="55800"/>
    <x v="0"/>
    <s v="E8929"/>
    <n v="3.8"/>
  </r>
  <r>
    <s v="C759949"/>
    <x v="1"/>
    <n v="30"/>
    <x v="269"/>
    <x v="0"/>
    <s v="B219650"/>
    <s v="연금저축"/>
    <s v="개인"/>
    <x v="0"/>
    <n v="99"/>
    <x v="0"/>
    <n v="18100"/>
    <x v="2"/>
    <s v="E6916"/>
    <n v="2.9"/>
  </r>
  <r>
    <s v="C550276"/>
    <x v="1"/>
    <n v="35"/>
    <x v="236"/>
    <x v="1"/>
    <s v="B100625"/>
    <s v="(무)가족암3종실버"/>
    <s v="개인"/>
    <x v="1"/>
    <n v="10"/>
    <x v="0"/>
    <n v="132800"/>
    <x v="0"/>
    <s v="E9975"/>
    <n v="4"/>
  </r>
  <r>
    <s v="C383995"/>
    <x v="1"/>
    <n v="43"/>
    <x v="265"/>
    <x v="1"/>
    <s v="B105781"/>
    <s v="(무)실속2종플러스"/>
    <s v="개인/단체"/>
    <x v="0"/>
    <n v="10"/>
    <x v="0"/>
    <n v="73800"/>
    <x v="0"/>
    <s v="E8881"/>
    <n v="4.2"/>
  </r>
  <r>
    <s v="C735867"/>
    <x v="0"/>
    <n v="24"/>
    <x v="270"/>
    <x v="2"/>
    <s v="B231400"/>
    <s v="(무)GREEN(비과세)"/>
    <s v="개인/단체"/>
    <x v="0"/>
    <n v="10"/>
    <x v="0"/>
    <n v="47000"/>
    <x v="0"/>
    <s v="E4792"/>
    <n v="2.8"/>
  </r>
  <r>
    <s v="C297859"/>
    <x v="1"/>
    <n v="45"/>
    <x v="27"/>
    <x v="1"/>
    <s v="B100380"/>
    <s v="(무)실손전환선택입원"/>
    <s v="개인/단체"/>
    <x v="1"/>
    <n v="1"/>
    <x v="1"/>
    <n v="115600"/>
    <x v="0"/>
    <s v="E7385"/>
    <n v="2.9"/>
  </r>
  <r>
    <s v="C340704"/>
    <x v="0"/>
    <n v="40"/>
    <x v="173"/>
    <x v="2"/>
    <s v="B231956"/>
    <s v="(무)BLUE(일반형)"/>
    <s v="개인/단체"/>
    <x v="0"/>
    <n v="10"/>
    <x v="0"/>
    <n v="150000"/>
    <x v="2"/>
    <s v="E0659"/>
    <n v="3.9"/>
  </r>
  <r>
    <s v="C990049"/>
    <x v="1"/>
    <n v="31"/>
    <x v="12"/>
    <x v="1"/>
    <s v="B102339"/>
    <s v="(무)치매1종(표준)"/>
    <s v="개인/단체"/>
    <x v="1"/>
    <n v="100"/>
    <x v="0"/>
    <n v="106000"/>
    <x v="2"/>
    <s v="E0239"/>
    <n v="2.9"/>
  </r>
  <r>
    <s v="C186447"/>
    <x v="0"/>
    <n v="38"/>
    <x v="271"/>
    <x v="1"/>
    <s v="B105599"/>
    <s v="요양보험(갱신형)"/>
    <s v="개인"/>
    <x v="1"/>
    <n v="5"/>
    <x v="0"/>
    <n v="39700"/>
    <x v="1"/>
    <s v="E2341"/>
    <n v="4.8"/>
  </r>
  <r>
    <s v="C311494"/>
    <x v="0"/>
    <n v="32"/>
    <x v="158"/>
    <x v="2"/>
    <s v="B239063"/>
    <s v="사랑저축"/>
    <s v="개인/단체"/>
    <x v="0"/>
    <n v="10"/>
    <x v="0"/>
    <n v="23000"/>
    <x v="0"/>
    <s v="E8205"/>
    <n v="5.5"/>
  </r>
  <r>
    <s v="C599928"/>
    <x v="0"/>
    <n v="40"/>
    <x v="263"/>
    <x v="1"/>
    <s v="B108255"/>
    <s v="(무)온라인미니암1종"/>
    <s v="개인/단체"/>
    <x v="1"/>
    <n v="10"/>
    <x v="0"/>
    <n v="164800"/>
    <x v="0"/>
    <s v="E2713"/>
    <n v="5.2"/>
  </r>
  <r>
    <s v="C748712"/>
    <x v="1"/>
    <n v="20"/>
    <x v="272"/>
    <x v="1"/>
    <s v="B107360"/>
    <s v="(무)가족암3종일반"/>
    <s v="개인"/>
    <x v="1"/>
    <n v="10"/>
    <x v="0"/>
    <n v="45300"/>
    <x v="1"/>
    <s v="E2341"/>
    <n v="2.9"/>
  </r>
  <r>
    <s v="C596185"/>
    <x v="0"/>
    <n v="45"/>
    <x v="40"/>
    <x v="1"/>
    <s v="B106145"/>
    <s v="(무)노후실손상해"/>
    <s v="개인"/>
    <x v="1"/>
    <n v="1"/>
    <x v="0"/>
    <n v="48100"/>
    <x v="0"/>
    <s v="E3856"/>
    <n v="3"/>
  </r>
  <r>
    <s v="C247710"/>
    <x v="0"/>
    <n v="44"/>
    <x v="63"/>
    <x v="1"/>
    <s v="B106587"/>
    <s v="(무)와이드건강플러스"/>
    <s v="개인"/>
    <x v="0"/>
    <n v="10"/>
    <x v="0"/>
    <n v="31100"/>
    <x v="2"/>
    <s v="E3933"/>
    <n v="3.6"/>
  </r>
  <r>
    <s v="C063090"/>
    <x v="1"/>
    <n v="29"/>
    <x v="95"/>
    <x v="0"/>
    <s v="B212118"/>
    <s v="변액연금"/>
    <s v="개인/단체"/>
    <x v="0"/>
    <n v="99"/>
    <x v="0"/>
    <n v="100200"/>
    <x v="1"/>
    <s v="E7476"/>
    <n v="2.7"/>
  </r>
  <r>
    <s v="C172647"/>
    <x v="0"/>
    <n v="21"/>
    <x v="273"/>
    <x v="2"/>
    <s v="B233738"/>
    <s v="맥스저축"/>
    <s v="개인"/>
    <x v="0"/>
    <n v="10"/>
    <x v="0"/>
    <n v="35600"/>
    <x v="1"/>
    <s v="E7019"/>
    <n v="1.8"/>
  </r>
  <r>
    <s v="C793288"/>
    <x v="1"/>
    <n v="48"/>
    <x v="223"/>
    <x v="1"/>
    <s v="B102755"/>
    <s v="(무)실손전환표준질병"/>
    <s v="개인/단체"/>
    <x v="1"/>
    <n v="1"/>
    <x v="0"/>
    <n v="45600"/>
    <x v="2"/>
    <s v="E6916"/>
    <n v="5.3"/>
  </r>
  <r>
    <s v="C478738"/>
    <x v="0"/>
    <n v="23"/>
    <x v="49"/>
    <x v="2"/>
    <s v="B231652"/>
    <s v="(무)파워적립저축2종"/>
    <s v="개인/단체"/>
    <x v="0"/>
    <n v="10"/>
    <x v="0"/>
    <n v="50300"/>
    <x v="2"/>
    <s v="E6700"/>
    <n v="5.7"/>
  </r>
  <r>
    <s v="C693709"/>
    <x v="0"/>
    <n v="47"/>
    <x v="153"/>
    <x v="2"/>
    <s v="B231793"/>
    <s v="우리저축"/>
    <s v="개인/단체"/>
    <x v="0"/>
    <n v="10"/>
    <x v="0"/>
    <n v="213000"/>
    <x v="1"/>
    <s v="E2341"/>
    <n v="4.9000000000000004"/>
  </r>
  <r>
    <s v="C413835"/>
    <x v="1"/>
    <n v="46"/>
    <x v="180"/>
    <x v="1"/>
    <s v="B106287"/>
    <s v="(무)가족암3종환급"/>
    <s v="개인"/>
    <x v="1"/>
    <n v="100"/>
    <x v="1"/>
    <n v="86300"/>
    <x v="1"/>
    <s v="E8302"/>
    <n v="5.8"/>
  </r>
  <r>
    <s v="C322870"/>
    <x v="0"/>
    <n v="22"/>
    <x v="274"/>
    <x v="1"/>
    <s v="B107359"/>
    <s v="(무)가족암2종일반"/>
    <s v="개인/단체"/>
    <x v="1"/>
    <n v="10"/>
    <x v="1"/>
    <n v="32600"/>
    <x v="2"/>
    <s v="E3876"/>
    <n v="2.5"/>
  </r>
  <r>
    <s v="C753991"/>
    <x v="0"/>
    <n v="26"/>
    <x v="275"/>
    <x v="1"/>
    <s v="B109249"/>
    <s v="(무)실손1종질병"/>
    <s v="개인/단체"/>
    <x v="1"/>
    <n v="1"/>
    <x v="0"/>
    <n v="39400"/>
    <x v="2"/>
    <s v="E7503"/>
    <n v="3.1"/>
  </r>
  <r>
    <s v="C766219"/>
    <x v="0"/>
    <n v="33"/>
    <x v="104"/>
    <x v="0"/>
    <s v="B210471"/>
    <s v="노후연금"/>
    <s v="개인/단체"/>
    <x v="0"/>
    <n v="99"/>
    <x v="0"/>
    <n v="99000"/>
    <x v="1"/>
    <s v="E7476"/>
    <n v="5.2"/>
  </r>
  <r>
    <s v="C419627"/>
    <x v="0"/>
    <n v="24"/>
    <x v="50"/>
    <x v="1"/>
    <s v="B107359"/>
    <s v="(무)가족암2종일반"/>
    <s v="개인/단체"/>
    <x v="1"/>
    <n v="10"/>
    <x v="0"/>
    <n v="32600"/>
    <x v="0"/>
    <s v="E9975"/>
    <n v="3.6"/>
  </r>
  <r>
    <s v="C350245"/>
    <x v="1"/>
    <n v="46"/>
    <x v="68"/>
    <x v="1"/>
    <s v="B101593"/>
    <s v="(무)온라인희망종합"/>
    <s v="개인/단체"/>
    <x v="1"/>
    <n v="30"/>
    <x v="0"/>
    <n v="142900"/>
    <x v="0"/>
    <s v="E0886"/>
    <n v="2.2999999999999998"/>
  </r>
  <r>
    <s v="C760391"/>
    <x v="0"/>
    <n v="46"/>
    <x v="228"/>
    <x v="1"/>
    <s v="B102015"/>
    <s v="(무)온라인희망"/>
    <s v="개인/단체"/>
    <x v="1"/>
    <n v="30"/>
    <x v="0"/>
    <n v="112600"/>
    <x v="2"/>
    <s v="E7503"/>
    <n v="2.1"/>
  </r>
  <r>
    <s v="C312650"/>
    <x v="1"/>
    <n v="58"/>
    <x v="131"/>
    <x v="1"/>
    <s v="B108263"/>
    <s v="(무)실손전환선택통원"/>
    <s v="개인/단체"/>
    <x v="1"/>
    <n v="1"/>
    <x v="0"/>
    <n v="126800"/>
    <x v="0"/>
    <s v="E3425"/>
    <n v="4.2"/>
  </r>
  <r>
    <s v="C914819"/>
    <x v="0"/>
    <n v="24"/>
    <x v="276"/>
    <x v="1"/>
    <s v="B106734"/>
    <s v="평생암보장"/>
    <s v="개인"/>
    <x v="1"/>
    <n v="10"/>
    <x v="0"/>
    <n v="135400"/>
    <x v="0"/>
    <s v="E8929"/>
    <n v="5.2"/>
  </r>
  <r>
    <s v="C818048"/>
    <x v="0"/>
    <n v="29"/>
    <x v="201"/>
    <x v="1"/>
    <s v="B106355"/>
    <s v="(무)온라인3대질병"/>
    <s v="개인"/>
    <x v="1"/>
    <n v="80"/>
    <x v="0"/>
    <n v="79900"/>
    <x v="2"/>
    <s v="E6916"/>
    <n v="2.2999999999999998"/>
  </r>
  <r>
    <s v="C424755"/>
    <x v="0"/>
    <n v="26"/>
    <x v="5"/>
    <x v="1"/>
    <s v="B104900"/>
    <s v="(무)치아보험"/>
    <s v="개인/단체"/>
    <x v="1"/>
    <n v="10"/>
    <x v="0"/>
    <n v="45200"/>
    <x v="0"/>
    <s v="E7385"/>
    <n v="2.8"/>
  </r>
  <r>
    <s v="C057024"/>
    <x v="0"/>
    <n v="29"/>
    <x v="277"/>
    <x v="1"/>
    <s v="B101431"/>
    <s v="(무)실손질병"/>
    <s v="개인"/>
    <x v="1"/>
    <n v="5"/>
    <x v="0"/>
    <n v="125600"/>
    <x v="0"/>
    <s v="E8881"/>
    <n v="2"/>
  </r>
  <r>
    <s v="C142899"/>
    <x v="1"/>
    <n v="36"/>
    <x v="252"/>
    <x v="1"/>
    <s v="B109713"/>
    <s v="(무)실손전환상해"/>
    <s v="개인"/>
    <x v="1"/>
    <n v="1"/>
    <x v="0"/>
    <n v="62900"/>
    <x v="0"/>
    <s v="E8929"/>
    <n v="2.1"/>
  </r>
  <r>
    <s v="C436724"/>
    <x v="1"/>
    <n v="35"/>
    <x v="154"/>
    <x v="1"/>
    <s v="B102015"/>
    <s v="(무)온라인희망"/>
    <s v="개인/단체"/>
    <x v="1"/>
    <n v="30"/>
    <x v="0"/>
    <n v="112600"/>
    <x v="1"/>
    <s v="E8302"/>
    <n v="2.8"/>
  </r>
  <r>
    <s v="C438052"/>
    <x v="0"/>
    <n v="38"/>
    <x v="278"/>
    <x v="1"/>
    <s v="B106285"/>
    <s v="(무)가족암1종환급"/>
    <s v="개인/단체"/>
    <x v="1"/>
    <n v="100"/>
    <x v="0"/>
    <n v="63100"/>
    <x v="1"/>
    <s v="E8302"/>
    <n v="2.2000000000000002"/>
  </r>
  <r>
    <s v="C908740"/>
    <x v="0"/>
    <n v="26"/>
    <x v="44"/>
    <x v="0"/>
    <s v="B210471"/>
    <s v="노후연금"/>
    <s v="개인/단체"/>
    <x v="0"/>
    <n v="99"/>
    <x v="0"/>
    <n v="99000"/>
    <x v="0"/>
    <s v="E9975"/>
    <n v="4.5"/>
  </r>
  <r>
    <s v="C405160"/>
    <x v="0"/>
    <n v="37"/>
    <x v="279"/>
    <x v="1"/>
    <s v="B102576"/>
    <s v="(무)실손표준형상해"/>
    <s v="개인/단체"/>
    <x v="1"/>
    <n v="1"/>
    <x v="0"/>
    <n v="167900"/>
    <x v="2"/>
    <s v="E0659"/>
    <n v="5.5"/>
  </r>
  <r>
    <s v="C378743"/>
    <x v="1"/>
    <n v="40"/>
    <x v="159"/>
    <x v="0"/>
    <s v="B216638"/>
    <s v="연금펀드"/>
    <s v="개인"/>
    <x v="0"/>
    <n v="99"/>
    <x v="1"/>
    <n v="12300"/>
    <x v="2"/>
    <s v="E0659"/>
    <n v="3.1"/>
  </r>
  <r>
    <s v="C231176"/>
    <x v="0"/>
    <n v="34"/>
    <x v="174"/>
    <x v="1"/>
    <s v="B109056"/>
    <s v="(무)희망상해"/>
    <s v="개인/단체"/>
    <x v="1"/>
    <n v="30"/>
    <x v="0"/>
    <n v="57000"/>
    <x v="2"/>
    <s v="E6700"/>
    <n v="4.3"/>
  </r>
  <r>
    <s v="C558717"/>
    <x v="1"/>
    <n v="44"/>
    <x v="235"/>
    <x v="1"/>
    <s v="B102668"/>
    <s v="(무)실손2종종합"/>
    <s v="개인/단체"/>
    <x v="1"/>
    <n v="1"/>
    <x v="1"/>
    <n v="57000"/>
    <x v="0"/>
    <s v="E0772"/>
    <n v="4.8"/>
  </r>
  <r>
    <s v="C963662"/>
    <x v="0"/>
    <n v="32"/>
    <x v="280"/>
    <x v="1"/>
    <s v="B107461"/>
    <s v="(무)안전벨트"/>
    <s v="개인"/>
    <x v="1"/>
    <n v="20"/>
    <x v="0"/>
    <n v="118200"/>
    <x v="1"/>
    <s v="E8157"/>
    <n v="5.5"/>
  </r>
  <r>
    <s v="C265166"/>
    <x v="1"/>
    <n v="33"/>
    <x v="281"/>
    <x v="1"/>
    <s v="B106779"/>
    <s v="(무)급여실손상해"/>
    <s v="단체"/>
    <x v="1"/>
    <n v="1"/>
    <x v="0"/>
    <n v="32500"/>
    <x v="2"/>
    <s v="E2582"/>
    <n v="1.5"/>
  </r>
  <r>
    <s v="C607929"/>
    <x v="0"/>
    <n v="24"/>
    <x v="117"/>
    <x v="2"/>
    <s v="B239449"/>
    <s v="(무)파워저축1종"/>
    <s v="개인/단체"/>
    <x v="0"/>
    <n v="10"/>
    <x v="0"/>
    <n v="31800"/>
    <x v="2"/>
    <s v="E8222"/>
    <n v="3.1"/>
  </r>
  <r>
    <s v="C391465"/>
    <x v="1"/>
    <n v="23"/>
    <x v="214"/>
    <x v="1"/>
    <s v="B102673"/>
    <s v="(무)실손선택종합"/>
    <s v="개인/단체"/>
    <x v="1"/>
    <n v="1"/>
    <x v="0"/>
    <n v="127500"/>
    <x v="0"/>
    <s v="E8929"/>
    <n v="3.5"/>
  </r>
  <r>
    <s v="C446704"/>
    <x v="0"/>
    <n v="23"/>
    <x v="282"/>
    <x v="1"/>
    <s v="B107461"/>
    <s v="(무)안전벨트"/>
    <s v="개인"/>
    <x v="1"/>
    <n v="20"/>
    <x v="0"/>
    <n v="118200"/>
    <x v="0"/>
    <s v="E2713"/>
    <n v="4.8"/>
  </r>
  <r>
    <s v="C214312"/>
    <x v="0"/>
    <n v="36"/>
    <x v="235"/>
    <x v="1"/>
    <s v="B104313"/>
    <s v="(무)온라인미니암2종"/>
    <s v="개인/단체"/>
    <x v="1"/>
    <n v="10"/>
    <x v="1"/>
    <n v="164300"/>
    <x v="0"/>
    <s v="E8881"/>
    <n v="3.1"/>
  </r>
  <r>
    <s v="C603554"/>
    <x v="0"/>
    <n v="28"/>
    <x v="4"/>
    <x v="1"/>
    <s v="B106647"/>
    <s v="(무)온라인정기1종"/>
    <s v="개인"/>
    <x v="1"/>
    <n v="20"/>
    <x v="1"/>
    <n v="17100"/>
    <x v="0"/>
    <s v="E0886"/>
    <n v="2.7"/>
  </r>
  <r>
    <s v="C060481"/>
    <x v="1"/>
    <n v="36"/>
    <x v="163"/>
    <x v="2"/>
    <s v="B237383"/>
    <s v="(무)파워저축2종"/>
    <s v="개인/단체"/>
    <x v="0"/>
    <n v="10"/>
    <x v="0"/>
    <n v="153100"/>
    <x v="2"/>
    <s v="E7503"/>
    <n v="1.3"/>
  </r>
  <r>
    <s v="C397425"/>
    <x v="0"/>
    <n v="50"/>
    <x v="31"/>
    <x v="2"/>
    <s v="B236845"/>
    <s v="가족저축"/>
    <s v="개인"/>
    <x v="0"/>
    <n v="10"/>
    <x v="1"/>
    <n v="100500"/>
    <x v="0"/>
    <s v="E0772"/>
    <n v="3.9"/>
  </r>
  <r>
    <s v="C258644"/>
    <x v="0"/>
    <n v="42"/>
    <x v="283"/>
    <x v="1"/>
    <s v="B107400"/>
    <s v="(무)희망질병"/>
    <s v="개인"/>
    <x v="1"/>
    <n v="30"/>
    <x v="0"/>
    <n v="163500"/>
    <x v="0"/>
    <s v="E0772"/>
    <n v="4.5999999999999996"/>
  </r>
  <r>
    <s v="C232527"/>
    <x v="0"/>
    <n v="41"/>
    <x v="55"/>
    <x v="1"/>
    <s v="B102673"/>
    <s v="(무)실손선택종합"/>
    <s v="개인"/>
    <x v="1"/>
    <n v="1"/>
    <x v="0"/>
    <n v="127500"/>
    <x v="0"/>
    <s v="E8881"/>
    <n v="5.9"/>
  </r>
  <r>
    <s v="C559533"/>
    <x v="0"/>
    <n v="42"/>
    <x v="272"/>
    <x v="1"/>
    <s v="B102576"/>
    <s v="(무)실손표준형상해"/>
    <s v="개인/단체"/>
    <x v="1"/>
    <n v="1"/>
    <x v="1"/>
    <n v="167900"/>
    <x v="2"/>
    <s v="E2582"/>
    <n v="5.2"/>
  </r>
  <r>
    <s v="C268045"/>
    <x v="0"/>
    <n v="24"/>
    <x v="214"/>
    <x v="1"/>
    <s v="B107284"/>
    <s v="(무)실손전환표준종합"/>
    <s v="개인/단체"/>
    <x v="1"/>
    <n v="1"/>
    <x v="0"/>
    <n v="53600"/>
    <x v="2"/>
    <s v="E7503"/>
    <n v="3.4"/>
  </r>
  <r>
    <s v="C064585"/>
    <x v="0"/>
    <n v="22"/>
    <x v="284"/>
    <x v="0"/>
    <s v="B217893"/>
    <s v="노후연금저축"/>
    <s v="단체"/>
    <x v="0"/>
    <n v="99"/>
    <x v="0"/>
    <n v="99000"/>
    <x v="0"/>
    <s v="E0772"/>
    <n v="2.2999999999999998"/>
  </r>
  <r>
    <s v="C556377"/>
    <x v="1"/>
    <n v="28"/>
    <x v="285"/>
    <x v="2"/>
    <s v="B238985"/>
    <s v="순수만기저축"/>
    <s v="개인/단체"/>
    <x v="0"/>
    <n v="10"/>
    <x v="0"/>
    <n v="65300"/>
    <x v="1"/>
    <s v="E7019"/>
    <n v="5.6"/>
  </r>
  <r>
    <s v="C983537"/>
    <x v="0"/>
    <n v="49"/>
    <x v="67"/>
    <x v="1"/>
    <s v="B109016"/>
    <s v="(무)실속정기1종환급"/>
    <s v="개인/단체"/>
    <x v="0"/>
    <n v="90"/>
    <x v="1"/>
    <n v="153100"/>
    <x v="2"/>
    <s v="E3876"/>
    <n v="1.1000000000000001"/>
  </r>
  <r>
    <s v="C934578"/>
    <x v="0"/>
    <n v="38"/>
    <x v="255"/>
    <x v="2"/>
    <s v="B235681"/>
    <s v="(무)파워적립저축1종"/>
    <s v="개인/단체"/>
    <x v="0"/>
    <n v="10"/>
    <x v="1"/>
    <n v="46000"/>
    <x v="0"/>
    <s v="E2713"/>
    <n v="1.4"/>
  </r>
  <r>
    <s v="C660407"/>
    <x v="1"/>
    <n v="43"/>
    <x v="286"/>
    <x v="1"/>
    <s v="B108942"/>
    <s v="(무)와이드건강1종"/>
    <s v="개인/단체"/>
    <x v="0"/>
    <n v="100"/>
    <x v="0"/>
    <n v="100300"/>
    <x v="1"/>
    <s v="E7476"/>
    <n v="5.3"/>
  </r>
  <r>
    <s v="C461058"/>
    <x v="0"/>
    <n v="35"/>
    <x v="154"/>
    <x v="2"/>
    <s v="B236430"/>
    <s v="직장저축"/>
    <s v="개인/단체"/>
    <x v="0"/>
    <n v="10"/>
    <x v="0"/>
    <n v="76500"/>
    <x v="0"/>
    <s v="E8881"/>
    <n v="2.6"/>
  </r>
  <r>
    <s v="C382709"/>
    <x v="0"/>
    <n v="30"/>
    <x v="246"/>
    <x v="2"/>
    <s v="B237383"/>
    <s v="(무)파워저축2종"/>
    <s v="개인/단체"/>
    <x v="0"/>
    <n v="10"/>
    <x v="0"/>
    <n v="153100"/>
    <x v="0"/>
    <s v="E8881"/>
    <n v="3.7"/>
  </r>
  <r>
    <s v="C270530"/>
    <x v="0"/>
    <n v="44"/>
    <x v="82"/>
    <x v="1"/>
    <s v="B106467"/>
    <s v="(무)실손2종질병"/>
    <s v="개인"/>
    <x v="1"/>
    <n v="1"/>
    <x v="0"/>
    <n v="51700"/>
    <x v="1"/>
    <s v="E7476"/>
    <n v="2.9"/>
  </r>
  <r>
    <s v="C794253"/>
    <x v="0"/>
    <n v="23"/>
    <x v="153"/>
    <x v="1"/>
    <s v="B108566"/>
    <s v="(무)에버리치상해"/>
    <s v="개인"/>
    <x v="0"/>
    <n v="90"/>
    <x v="0"/>
    <n v="65700"/>
    <x v="2"/>
    <s v="E3933"/>
    <n v="4"/>
  </r>
  <r>
    <s v="C953595"/>
    <x v="1"/>
    <n v="37"/>
    <x v="245"/>
    <x v="1"/>
    <s v="B103452"/>
    <s v="(무)실속정기2종순수"/>
    <s v="개인"/>
    <x v="0"/>
    <n v="90"/>
    <x v="1"/>
    <n v="120500"/>
    <x v="0"/>
    <s v="E7385"/>
    <n v="4.3"/>
  </r>
  <r>
    <s v="C324700"/>
    <x v="1"/>
    <n v="45"/>
    <x v="223"/>
    <x v="1"/>
    <s v="B102673"/>
    <s v="(무)실손선택종합"/>
    <s v="개인"/>
    <x v="1"/>
    <n v="1"/>
    <x v="0"/>
    <n v="127500"/>
    <x v="0"/>
    <s v="E8678"/>
    <n v="5.3"/>
  </r>
  <r>
    <s v="C365487"/>
    <x v="0"/>
    <n v="26"/>
    <x v="25"/>
    <x v="1"/>
    <s v="B103452"/>
    <s v="(무)실속정기2종순수"/>
    <s v="개인/단체"/>
    <x v="0"/>
    <n v="90"/>
    <x v="0"/>
    <n v="120500"/>
    <x v="2"/>
    <s v="E3933"/>
    <n v="4.2"/>
  </r>
  <r>
    <s v="C238462"/>
    <x v="0"/>
    <n v="46"/>
    <x v="84"/>
    <x v="2"/>
    <s v="B238985"/>
    <s v="순수만기저축"/>
    <s v="개인"/>
    <x v="0"/>
    <n v="10"/>
    <x v="0"/>
    <n v="65300"/>
    <x v="0"/>
    <s v="E8929"/>
    <n v="5"/>
  </r>
  <r>
    <s v="C155824"/>
    <x v="0"/>
    <n v="29"/>
    <x v="279"/>
    <x v="1"/>
    <s v="B102381"/>
    <s v="(무)와이드건강2종"/>
    <s v="개인/단체"/>
    <x v="0"/>
    <n v="100"/>
    <x v="0"/>
    <n v="95100"/>
    <x v="1"/>
    <s v="E0324"/>
    <n v="2.5"/>
  </r>
  <r>
    <s v="C840949"/>
    <x v="1"/>
    <n v="21"/>
    <x v="287"/>
    <x v="1"/>
    <s v="B102381"/>
    <s v="(무)와이드건강2종"/>
    <s v="개인/단체"/>
    <x v="0"/>
    <n v="100"/>
    <x v="0"/>
    <n v="95100"/>
    <x v="2"/>
    <s v="E0239"/>
    <n v="5.3"/>
  </r>
  <r>
    <s v="C539578"/>
    <x v="0"/>
    <n v="27"/>
    <x v="161"/>
    <x v="1"/>
    <s v="B108255"/>
    <s v="(무)온라인미니암1종"/>
    <s v="개인"/>
    <x v="1"/>
    <n v="10"/>
    <x v="0"/>
    <n v="164800"/>
    <x v="0"/>
    <s v="E4792"/>
    <n v="3.9"/>
  </r>
  <r>
    <s v="C753409"/>
    <x v="1"/>
    <n v="34"/>
    <x v="288"/>
    <x v="1"/>
    <s v="B109835"/>
    <s v="(무)자녀지킴이2종"/>
    <s v="개인"/>
    <x v="1"/>
    <n v="100"/>
    <x v="0"/>
    <n v="161500"/>
    <x v="0"/>
    <s v="E9975"/>
    <n v="5.8"/>
  </r>
  <r>
    <s v="C802668"/>
    <x v="0"/>
    <n v="38"/>
    <x v="289"/>
    <x v="2"/>
    <s v="B239063"/>
    <s v="사랑저축"/>
    <s v="개인/단체"/>
    <x v="0"/>
    <n v="10"/>
    <x v="0"/>
    <n v="23000"/>
    <x v="2"/>
    <s v="E6700"/>
    <n v="2.4"/>
  </r>
  <r>
    <s v="C382653"/>
    <x v="0"/>
    <n v="35"/>
    <x v="20"/>
    <x v="1"/>
    <s v="B102847"/>
    <s v="(무)간편1종2대암"/>
    <s v="개인/단체"/>
    <x v="1"/>
    <n v="20"/>
    <x v="0"/>
    <n v="65200"/>
    <x v="0"/>
    <s v="E0518"/>
    <n v="3.3"/>
  </r>
  <r>
    <s v="C777208"/>
    <x v="0"/>
    <n v="39"/>
    <x v="188"/>
    <x v="1"/>
    <s v="B104295"/>
    <s v="(무)온라인착한안전"/>
    <s v="개인/단체"/>
    <x v="1"/>
    <n v="30"/>
    <x v="0"/>
    <n v="147800"/>
    <x v="0"/>
    <s v="E2713"/>
    <n v="3.5"/>
  </r>
  <r>
    <s v="C900170"/>
    <x v="1"/>
    <n v="49"/>
    <x v="290"/>
    <x v="1"/>
    <s v="B108746"/>
    <s v="(무)실손전환표준상해"/>
    <s v="개인"/>
    <x v="1"/>
    <n v="1"/>
    <x v="0"/>
    <n v="45600"/>
    <x v="0"/>
    <s v="E8881"/>
    <n v="1.6"/>
  </r>
  <r>
    <s v="C672598"/>
    <x v="1"/>
    <n v="44"/>
    <x v="159"/>
    <x v="1"/>
    <s v="B104069"/>
    <s v="(무)희망질병상해"/>
    <s v="개인/단체"/>
    <x v="1"/>
    <n v="30"/>
    <x v="0"/>
    <n v="54500"/>
    <x v="0"/>
    <s v="E0772"/>
    <n v="2.5"/>
  </r>
  <r>
    <s v="C759678"/>
    <x v="1"/>
    <n v="38"/>
    <x v="291"/>
    <x v="1"/>
    <s v="B106587"/>
    <s v="(무)와이드건강플러스"/>
    <s v="개인"/>
    <x v="0"/>
    <n v="10"/>
    <x v="1"/>
    <n v="31100"/>
    <x v="0"/>
    <s v="E9932"/>
    <n v="2.5"/>
  </r>
  <r>
    <s v="C099561"/>
    <x v="1"/>
    <n v="51"/>
    <x v="110"/>
    <x v="1"/>
    <s v="B108263"/>
    <s v="(무)실손전환선택통원"/>
    <s v="개인/단체"/>
    <x v="1"/>
    <n v="1"/>
    <x v="1"/>
    <n v="126800"/>
    <x v="0"/>
    <s v="E8205"/>
    <n v="4.0999999999999996"/>
  </r>
  <r>
    <s v="C334046"/>
    <x v="0"/>
    <n v="29"/>
    <x v="12"/>
    <x v="1"/>
    <s v="B102381"/>
    <s v="(무)와이드건강2종"/>
    <s v="개인/단체"/>
    <x v="0"/>
    <n v="100"/>
    <x v="0"/>
    <n v="95100"/>
    <x v="0"/>
    <s v="E0886"/>
    <n v="1"/>
  </r>
  <r>
    <s v="C402815"/>
    <x v="1"/>
    <n v="20"/>
    <x v="292"/>
    <x v="1"/>
    <s v="B104592"/>
    <s v="(무)하나로OK"/>
    <s v="개인"/>
    <x v="0"/>
    <n v="10"/>
    <x v="0"/>
    <n v="161100"/>
    <x v="1"/>
    <s v="E8302"/>
    <n v="3.9"/>
  </r>
  <r>
    <s v="C789679"/>
    <x v="0"/>
    <n v="29"/>
    <x v="286"/>
    <x v="1"/>
    <s v="B105116"/>
    <s v="(무)간편실손질병"/>
    <s v="개인"/>
    <x v="1"/>
    <n v="1"/>
    <x v="0"/>
    <n v="82000"/>
    <x v="2"/>
    <s v="E6916"/>
    <n v="4.5999999999999996"/>
  </r>
  <r>
    <s v="C099627"/>
    <x v="0"/>
    <n v="20"/>
    <x v="221"/>
    <x v="2"/>
    <s v="B236430"/>
    <s v="직장저축"/>
    <s v="개인/단체"/>
    <x v="0"/>
    <n v="10"/>
    <x v="0"/>
    <n v="76500"/>
    <x v="2"/>
    <s v="E6700"/>
    <n v="3.5"/>
  </r>
  <r>
    <s v="C255781"/>
    <x v="0"/>
    <n v="47"/>
    <x v="258"/>
    <x v="1"/>
    <s v="B104592"/>
    <s v="(무)하나로OK"/>
    <s v="개인"/>
    <x v="0"/>
    <n v="10"/>
    <x v="1"/>
    <n v="161100"/>
    <x v="0"/>
    <s v="E0772"/>
    <n v="4.4000000000000004"/>
  </r>
  <r>
    <s v="C703556"/>
    <x v="1"/>
    <n v="45"/>
    <x v="123"/>
    <x v="1"/>
    <s v="B104914"/>
    <s v="(무)온라인와이드암"/>
    <s v="개인"/>
    <x v="1"/>
    <n v="30"/>
    <x v="1"/>
    <n v="128600"/>
    <x v="2"/>
    <s v="E3876"/>
    <n v="1.2"/>
  </r>
  <r>
    <s v="C368286"/>
    <x v="0"/>
    <n v="37"/>
    <x v="185"/>
    <x v="1"/>
    <s v="B104069"/>
    <s v="(무)희망질병상해"/>
    <s v="개인/단체"/>
    <x v="1"/>
    <n v="30"/>
    <x v="1"/>
    <n v="54500"/>
    <x v="0"/>
    <s v="E2713"/>
    <n v="2"/>
  </r>
  <r>
    <s v="C495951"/>
    <x v="0"/>
    <n v="23"/>
    <x v="293"/>
    <x v="1"/>
    <s v="B104717"/>
    <s v="(무)건강클리닉"/>
    <s v="개인/단체"/>
    <x v="0"/>
    <n v="10"/>
    <x v="0"/>
    <n v="67400"/>
    <x v="2"/>
    <s v="E4542"/>
    <n v="1.2"/>
  </r>
  <r>
    <s v="C750440"/>
    <x v="0"/>
    <n v="26"/>
    <x v="52"/>
    <x v="1"/>
    <s v="B103849"/>
    <s v="(무)실손전환선택질병"/>
    <s v="개인/단체"/>
    <x v="1"/>
    <n v="1"/>
    <x v="0"/>
    <n v="168500"/>
    <x v="1"/>
    <s v="E6104"/>
    <n v="3.3"/>
  </r>
  <r>
    <s v="C354545"/>
    <x v="0"/>
    <n v="27"/>
    <x v="25"/>
    <x v="1"/>
    <s v="B108162"/>
    <s v="(무)치매2종(표준)"/>
    <s v="개인"/>
    <x v="1"/>
    <n v="100"/>
    <x v="0"/>
    <n v="78700"/>
    <x v="0"/>
    <s v="E4792"/>
    <n v="4.5"/>
  </r>
  <r>
    <s v="C201980"/>
    <x v="1"/>
    <n v="48"/>
    <x v="139"/>
    <x v="1"/>
    <s v="B106779"/>
    <s v="(무)급여실손상해"/>
    <s v="개인/단체"/>
    <x v="1"/>
    <n v="1"/>
    <x v="0"/>
    <n v="32500"/>
    <x v="0"/>
    <s v="E2713"/>
    <n v="5.6"/>
  </r>
  <r>
    <s v="C965401"/>
    <x v="1"/>
    <n v="49"/>
    <x v="126"/>
    <x v="1"/>
    <s v="B108643"/>
    <s v="치아보험"/>
    <s v="개인"/>
    <x v="1"/>
    <n v="5"/>
    <x v="0"/>
    <n v="53900"/>
    <x v="0"/>
    <s v="E2713"/>
    <n v="4.5"/>
  </r>
  <r>
    <s v="C113941"/>
    <x v="1"/>
    <n v="29"/>
    <x v="91"/>
    <x v="1"/>
    <s v="B109056"/>
    <s v="(무)희망상해"/>
    <s v="개인"/>
    <x v="1"/>
    <n v="30"/>
    <x v="0"/>
    <n v="57000"/>
    <x v="1"/>
    <s v="E8157"/>
    <n v="2.7"/>
  </r>
  <r>
    <s v="C148953"/>
    <x v="0"/>
    <n v="40"/>
    <x v="52"/>
    <x v="1"/>
    <s v="B109894"/>
    <s v="(무)치매2종(50%지급)"/>
    <s v="개인"/>
    <x v="1"/>
    <n v="100"/>
    <x v="0"/>
    <n v="120900"/>
    <x v="2"/>
    <s v="E3876"/>
    <n v="5.7"/>
  </r>
  <r>
    <s v="C429097"/>
    <x v="1"/>
    <n v="30"/>
    <x v="164"/>
    <x v="1"/>
    <s v="B103009"/>
    <s v="(무)안전벨트IN"/>
    <s v="개인"/>
    <x v="1"/>
    <n v="20"/>
    <x v="0"/>
    <n v="61700"/>
    <x v="2"/>
    <s v="E4542"/>
    <n v="3.4"/>
  </r>
  <r>
    <s v="C746687"/>
    <x v="0"/>
    <n v="51"/>
    <x v="250"/>
    <x v="1"/>
    <s v="B109356"/>
    <s v="(무)실손전환표준통원"/>
    <s v="개인/단체"/>
    <x v="1"/>
    <n v="1"/>
    <x v="0"/>
    <n v="28500"/>
    <x v="2"/>
    <s v="E3933"/>
    <n v="1"/>
  </r>
  <r>
    <s v="C470623"/>
    <x v="1"/>
    <n v="43"/>
    <x v="22"/>
    <x v="1"/>
    <s v="B109894"/>
    <s v="(무)치매2종(50%지급)"/>
    <s v="개인/단체"/>
    <x v="1"/>
    <n v="100"/>
    <x v="0"/>
    <n v="120900"/>
    <x v="1"/>
    <s v="E0324"/>
    <n v="5.7"/>
  </r>
  <r>
    <s v="C811334"/>
    <x v="1"/>
    <n v="25"/>
    <x v="294"/>
    <x v="1"/>
    <s v="B106587"/>
    <s v="(무)와이드건강플러스"/>
    <s v="개인/단체"/>
    <x v="0"/>
    <n v="10"/>
    <x v="0"/>
    <n v="31100"/>
    <x v="0"/>
    <s v="E8205"/>
    <n v="2.1"/>
  </r>
  <r>
    <s v="C049211"/>
    <x v="1"/>
    <n v="33"/>
    <x v="115"/>
    <x v="1"/>
    <s v="B108162"/>
    <s v="(무)치매2종(표준)"/>
    <s v="개인"/>
    <x v="1"/>
    <n v="100"/>
    <x v="0"/>
    <n v="78700"/>
    <x v="1"/>
    <s v="E9951"/>
    <n v="5.8"/>
  </r>
  <r>
    <s v="C099448"/>
    <x v="0"/>
    <n v="44"/>
    <x v="197"/>
    <x v="1"/>
    <s v="B109186"/>
    <s v="(무)온라인희망상해"/>
    <s v="개인"/>
    <x v="1"/>
    <n v="30"/>
    <x v="1"/>
    <n v="105800"/>
    <x v="1"/>
    <s v="E7476"/>
    <n v="3.2"/>
  </r>
  <r>
    <s v="C226006"/>
    <x v="1"/>
    <n v="48"/>
    <x v="146"/>
    <x v="1"/>
    <s v="B109110"/>
    <s v="(무)통합건강"/>
    <s v="개인/단체"/>
    <x v="0"/>
    <n v="100"/>
    <x v="0"/>
    <n v="17500"/>
    <x v="1"/>
    <s v="E2341"/>
    <n v="5.9"/>
  </r>
  <r>
    <s v="C667425"/>
    <x v="1"/>
    <n v="26"/>
    <x v="126"/>
    <x v="1"/>
    <s v="B109713"/>
    <s v="(무)실손전환상해"/>
    <s v="개인/단체"/>
    <x v="1"/>
    <n v="1"/>
    <x v="0"/>
    <n v="62900"/>
    <x v="0"/>
    <s v="E8678"/>
    <n v="1.7"/>
  </r>
  <r>
    <s v="C560115"/>
    <x v="1"/>
    <n v="39"/>
    <x v="150"/>
    <x v="1"/>
    <s v="B107359"/>
    <s v="(무)가족암2종일반"/>
    <s v="개인"/>
    <x v="1"/>
    <n v="10"/>
    <x v="0"/>
    <n v="32600"/>
    <x v="0"/>
    <s v="E3425"/>
    <n v="3.6"/>
  </r>
  <r>
    <s v="C070296"/>
    <x v="0"/>
    <n v="26"/>
    <x v="122"/>
    <x v="1"/>
    <s v="B103921"/>
    <s v="(무)어깨동무3종"/>
    <s v="개인/단체"/>
    <x v="1"/>
    <n v="10"/>
    <x v="0"/>
    <n v="125800"/>
    <x v="2"/>
    <s v="E6916"/>
    <n v="2.6"/>
  </r>
  <r>
    <s v="C993902"/>
    <x v="1"/>
    <n v="37"/>
    <x v="180"/>
    <x v="1"/>
    <s v="B109835"/>
    <s v="(무)자녀지킴이2종"/>
    <s v="개인/단체"/>
    <x v="1"/>
    <n v="100"/>
    <x v="0"/>
    <n v="161500"/>
    <x v="0"/>
    <s v="E7385"/>
    <n v="1.2"/>
  </r>
  <r>
    <s v="C168694"/>
    <x v="0"/>
    <n v="30"/>
    <x v="268"/>
    <x v="2"/>
    <s v="B231400"/>
    <s v="(무)GREEN(비과세)"/>
    <s v="개인"/>
    <x v="0"/>
    <n v="10"/>
    <x v="1"/>
    <n v="47000"/>
    <x v="0"/>
    <s v="E3425"/>
    <n v="4"/>
  </r>
  <r>
    <s v="C588974"/>
    <x v="1"/>
    <n v="30"/>
    <x v="228"/>
    <x v="1"/>
    <s v="B105599"/>
    <s v="요양보험(갱신형)"/>
    <s v="개인/단체"/>
    <x v="1"/>
    <n v="5"/>
    <x v="0"/>
    <n v="39700"/>
    <x v="1"/>
    <s v="E8157"/>
    <n v="5.6"/>
  </r>
  <r>
    <s v="C856845"/>
    <x v="1"/>
    <n v="47"/>
    <x v="259"/>
    <x v="1"/>
    <s v="B102668"/>
    <s v="(무)실손2종종합"/>
    <s v="개인/단체"/>
    <x v="1"/>
    <n v="1"/>
    <x v="0"/>
    <n v="57000"/>
    <x v="2"/>
    <s v="E8222"/>
    <n v="2.9"/>
  </r>
  <r>
    <s v="C994141"/>
    <x v="1"/>
    <n v="49"/>
    <x v="32"/>
    <x v="1"/>
    <s v="B103971"/>
    <s v="(무)급여실손종합"/>
    <s v="개인/단체"/>
    <x v="1"/>
    <n v="1"/>
    <x v="0"/>
    <n v="97200"/>
    <x v="0"/>
    <s v="E3425"/>
    <n v="3.6"/>
  </r>
  <r>
    <s v="C331881"/>
    <x v="1"/>
    <n v="33"/>
    <x v="269"/>
    <x v="1"/>
    <s v="B104619"/>
    <s v="(무)실손표준형종합"/>
    <s v="개인"/>
    <x v="1"/>
    <n v="1"/>
    <x v="0"/>
    <n v="113600"/>
    <x v="0"/>
    <s v="E0772"/>
    <n v="1.1000000000000001"/>
  </r>
  <r>
    <s v="C041872"/>
    <x v="0"/>
    <n v="42"/>
    <x v="12"/>
    <x v="2"/>
    <s v="B233738"/>
    <s v="맥스저축"/>
    <s v="개인"/>
    <x v="0"/>
    <n v="10"/>
    <x v="0"/>
    <n v="35600"/>
    <x v="1"/>
    <s v="E7476"/>
    <n v="4.2"/>
  </r>
  <r>
    <s v="C788776"/>
    <x v="1"/>
    <n v="50"/>
    <x v="295"/>
    <x v="1"/>
    <s v="B100925"/>
    <s v="(무)실손1종종합"/>
    <s v="개인/단체"/>
    <x v="1"/>
    <n v="1"/>
    <x v="0"/>
    <n v="28500"/>
    <x v="0"/>
    <s v="E3425"/>
    <n v="1.2"/>
  </r>
  <r>
    <s v="C558107"/>
    <x v="0"/>
    <n v="42"/>
    <x v="260"/>
    <x v="1"/>
    <s v="B106749"/>
    <s v="(무)온라인치매간병"/>
    <s v="개인"/>
    <x v="1"/>
    <n v="95"/>
    <x v="0"/>
    <n v="162600"/>
    <x v="0"/>
    <s v="E3425"/>
    <n v="4.2"/>
  </r>
  <r>
    <s v="C179499"/>
    <x v="0"/>
    <n v="42"/>
    <x v="94"/>
    <x v="0"/>
    <s v="B210471"/>
    <s v="노후연금"/>
    <s v="개인/단체"/>
    <x v="0"/>
    <n v="99"/>
    <x v="0"/>
    <n v="99000"/>
    <x v="0"/>
    <s v="E3856"/>
    <n v="5.4"/>
  </r>
  <r>
    <s v="C791268"/>
    <x v="0"/>
    <n v="32"/>
    <x v="296"/>
    <x v="1"/>
    <s v="B100943"/>
    <s v="(무)온라인희망생활"/>
    <s v="개인/단체"/>
    <x v="1"/>
    <n v="30"/>
    <x v="0"/>
    <n v="145700"/>
    <x v="0"/>
    <s v="E0518"/>
    <n v="4.3"/>
  </r>
  <r>
    <s v="C230620"/>
    <x v="1"/>
    <n v="39"/>
    <x v="37"/>
    <x v="2"/>
    <s v="B239982"/>
    <s v="(무)온라인저축"/>
    <s v="개인/단체"/>
    <x v="0"/>
    <n v="10"/>
    <x v="1"/>
    <n v="55800"/>
    <x v="2"/>
    <s v="E8222"/>
    <n v="1.6"/>
  </r>
  <r>
    <s v="C799207"/>
    <x v="1"/>
    <n v="47"/>
    <x v="155"/>
    <x v="2"/>
    <s v="B231652"/>
    <s v="(무)파워적립저축2종"/>
    <s v="개인/단체"/>
    <x v="0"/>
    <n v="10"/>
    <x v="0"/>
    <n v="50300"/>
    <x v="1"/>
    <s v="E8302"/>
    <n v="2.9"/>
  </r>
  <r>
    <s v="C068105"/>
    <x v="1"/>
    <n v="36"/>
    <x v="252"/>
    <x v="2"/>
    <s v="B235681"/>
    <s v="(무)파워적립저축1종"/>
    <s v="단체"/>
    <x v="0"/>
    <n v="10"/>
    <x v="0"/>
    <n v="46000"/>
    <x v="0"/>
    <s v="E4792"/>
    <n v="2.6"/>
  </r>
  <r>
    <s v="C678839"/>
    <x v="0"/>
    <n v="31"/>
    <x v="297"/>
    <x v="1"/>
    <s v="B108263"/>
    <s v="(무)실손전환선택통원"/>
    <s v="개인/단체"/>
    <x v="1"/>
    <n v="1"/>
    <x v="0"/>
    <n v="126800"/>
    <x v="1"/>
    <s v="E7019"/>
    <n v="2.5"/>
  </r>
  <r>
    <s v="C467370"/>
    <x v="0"/>
    <n v="31"/>
    <x v="195"/>
    <x v="1"/>
    <s v="B100395"/>
    <s v="(무)노후실손종합"/>
    <s v="개인"/>
    <x v="1"/>
    <n v="1"/>
    <x v="0"/>
    <n v="62000"/>
    <x v="2"/>
    <s v="E3933"/>
    <n v="1.3"/>
  </r>
  <r>
    <s v="C708124"/>
    <x v="1"/>
    <n v="47"/>
    <x v="298"/>
    <x v="1"/>
    <s v="B105885"/>
    <s v="(무)실속정기1종순수"/>
    <s v="개인/단체"/>
    <x v="0"/>
    <n v="90"/>
    <x v="0"/>
    <n v="39900"/>
    <x v="0"/>
    <s v="E9932"/>
    <n v="5.7"/>
  </r>
  <r>
    <s v="C123379"/>
    <x v="1"/>
    <n v="55"/>
    <x v="67"/>
    <x v="1"/>
    <s v="B106355"/>
    <s v="(무)온라인3대질병"/>
    <s v="개인/단체"/>
    <x v="1"/>
    <n v="80"/>
    <x v="0"/>
    <n v="79900"/>
    <x v="0"/>
    <s v="E8881"/>
    <n v="1.9"/>
  </r>
  <r>
    <s v="C277141"/>
    <x v="1"/>
    <n v="29"/>
    <x v="72"/>
    <x v="1"/>
    <s v="B109045"/>
    <s v="(무)희망생활"/>
    <s v="개인"/>
    <x v="1"/>
    <n v="30"/>
    <x v="0"/>
    <n v="86100"/>
    <x v="0"/>
    <s v="E0886"/>
    <n v="2.2999999999999998"/>
  </r>
  <r>
    <s v="C610795"/>
    <x v="1"/>
    <n v="41"/>
    <x v="156"/>
    <x v="2"/>
    <s v="B234824"/>
    <s v="(무)BLUE(비과세)"/>
    <s v="개인"/>
    <x v="0"/>
    <n v="10"/>
    <x v="1"/>
    <n v="150000"/>
    <x v="2"/>
    <s v="E3933"/>
    <n v="4.4000000000000004"/>
  </r>
  <r>
    <s v="C426679"/>
    <x v="1"/>
    <n v="37"/>
    <x v="299"/>
    <x v="1"/>
    <s v="B105568"/>
    <s v="(무)실손전환선택상해"/>
    <s v="개인"/>
    <x v="1"/>
    <n v="1"/>
    <x v="0"/>
    <n v="19500"/>
    <x v="1"/>
    <s v="E8302"/>
    <n v="1.3"/>
  </r>
  <r>
    <s v="C312943"/>
    <x v="0"/>
    <n v="22"/>
    <x v="140"/>
    <x v="2"/>
    <s v="B231400"/>
    <s v="(무)GREEN(비과세)"/>
    <s v="개인/단체"/>
    <x v="0"/>
    <n v="10"/>
    <x v="0"/>
    <n v="47000"/>
    <x v="0"/>
    <s v="E0518"/>
    <n v="2.9"/>
  </r>
  <r>
    <s v="C546027"/>
    <x v="0"/>
    <n v="35"/>
    <x v="294"/>
    <x v="1"/>
    <s v="B103971"/>
    <s v="(무)급여실손종합"/>
    <s v="개인/단체"/>
    <x v="1"/>
    <n v="1"/>
    <x v="1"/>
    <n v="97200"/>
    <x v="0"/>
    <s v="E3856"/>
    <n v="5.4"/>
  </r>
  <r>
    <s v="C342761"/>
    <x v="1"/>
    <n v="41"/>
    <x v="189"/>
    <x v="0"/>
    <s v="B214867"/>
    <s v="퇴직연금"/>
    <s v="개인"/>
    <x v="0"/>
    <n v="99"/>
    <x v="0"/>
    <n v="200300"/>
    <x v="0"/>
    <s v="E2713"/>
    <n v="3.6"/>
  </r>
  <r>
    <s v="C666334"/>
    <x v="0"/>
    <n v="32"/>
    <x v="300"/>
    <x v="2"/>
    <s v="B238985"/>
    <s v="순수만기저축"/>
    <s v="개인/단체"/>
    <x v="0"/>
    <n v="10"/>
    <x v="0"/>
    <n v="65300"/>
    <x v="0"/>
    <s v="E9932"/>
    <n v="5.6"/>
  </r>
  <r>
    <s v="C092412"/>
    <x v="1"/>
    <n v="46"/>
    <x v="281"/>
    <x v="2"/>
    <s v="B231956"/>
    <s v="(무)BLUE(일반형)"/>
    <s v="개인/단체"/>
    <x v="0"/>
    <n v="10"/>
    <x v="0"/>
    <n v="150000"/>
    <x v="0"/>
    <s v="E2713"/>
    <n v="4.8"/>
  </r>
  <r>
    <s v="C391027"/>
    <x v="0"/>
    <n v="26"/>
    <x v="99"/>
    <x v="1"/>
    <s v="B104900"/>
    <s v="(무)치아보험"/>
    <s v="개인/단체"/>
    <x v="1"/>
    <n v="10"/>
    <x v="0"/>
    <n v="45200"/>
    <x v="1"/>
    <s v="E8302"/>
    <n v="5.2"/>
  </r>
  <r>
    <s v="C523848"/>
    <x v="0"/>
    <n v="26"/>
    <x v="301"/>
    <x v="1"/>
    <s v="B104900"/>
    <s v="(무)치아보험"/>
    <s v="개인"/>
    <x v="1"/>
    <n v="10"/>
    <x v="0"/>
    <n v="45200"/>
    <x v="1"/>
    <s v="E2341"/>
    <n v="3.1"/>
  </r>
  <r>
    <s v="C385672"/>
    <x v="1"/>
    <n v="32"/>
    <x v="152"/>
    <x v="2"/>
    <s v="B231793"/>
    <s v="우리저축"/>
    <s v="개인/단체"/>
    <x v="0"/>
    <n v="10"/>
    <x v="0"/>
    <n v="213000"/>
    <x v="2"/>
    <s v="E0239"/>
    <n v="4.3"/>
  </r>
  <r>
    <s v="C218375"/>
    <x v="1"/>
    <n v="23"/>
    <x v="128"/>
    <x v="1"/>
    <s v="B109186"/>
    <s v="(무)온라인희망상해"/>
    <s v="개인"/>
    <x v="1"/>
    <n v="30"/>
    <x v="0"/>
    <n v="105800"/>
    <x v="0"/>
    <s v="E2713"/>
    <n v="3.4"/>
  </r>
  <r>
    <s v="C569131"/>
    <x v="0"/>
    <n v="46"/>
    <x v="96"/>
    <x v="1"/>
    <s v="B106676"/>
    <s v="(무)예금제휴1종"/>
    <s v="개인"/>
    <x v="1"/>
    <n v="1"/>
    <x v="0"/>
    <n v="100000"/>
    <x v="2"/>
    <s v="E3876"/>
    <n v="5.7"/>
  </r>
  <r>
    <s v="C818206"/>
    <x v="1"/>
    <n v="38"/>
    <x v="267"/>
    <x v="0"/>
    <s v="B212226"/>
    <s v="(무)개인연금이전형"/>
    <s v="개인/단체"/>
    <x v="0"/>
    <n v="99"/>
    <x v="0"/>
    <n v="28900"/>
    <x v="2"/>
    <s v="E4542"/>
    <n v="3.8"/>
  </r>
  <r>
    <s v="C111518"/>
    <x v="0"/>
    <n v="49"/>
    <x v="46"/>
    <x v="0"/>
    <s v="B218439"/>
    <s v="연금펀드(온라인)"/>
    <s v="개인"/>
    <x v="0"/>
    <n v="99"/>
    <x v="0"/>
    <n v="12300"/>
    <x v="1"/>
    <s v="E6104"/>
    <n v="2.6"/>
  </r>
  <r>
    <s v="C366838"/>
    <x v="0"/>
    <n v="43"/>
    <x v="302"/>
    <x v="1"/>
    <s v="B105321"/>
    <s v="(무)가족암"/>
    <s v="개인/단체"/>
    <x v="1"/>
    <n v="100"/>
    <x v="0"/>
    <n v="64500"/>
    <x v="2"/>
    <s v="E3933"/>
    <n v="3.7"/>
  </r>
  <r>
    <s v="C355816"/>
    <x v="1"/>
    <n v="41"/>
    <x v="219"/>
    <x v="2"/>
    <s v="B231956"/>
    <s v="(무)BLUE(일반형)"/>
    <s v="개인/단체"/>
    <x v="0"/>
    <n v="10"/>
    <x v="0"/>
    <n v="150000"/>
    <x v="2"/>
    <s v="E0659"/>
    <n v="2.5"/>
  </r>
  <r>
    <s v="C683577"/>
    <x v="1"/>
    <n v="24"/>
    <x v="303"/>
    <x v="1"/>
    <s v="B107461"/>
    <s v="(무)안전벨트"/>
    <s v="개인/단체"/>
    <x v="1"/>
    <n v="20"/>
    <x v="0"/>
    <n v="118200"/>
    <x v="2"/>
    <s v="E6700"/>
    <n v="1.5"/>
  </r>
  <r>
    <s v="C309093"/>
    <x v="0"/>
    <n v="29"/>
    <x v="64"/>
    <x v="1"/>
    <s v="B108055"/>
    <s v="(무)치매1종(50%지급)"/>
    <s v="개인/단체"/>
    <x v="1"/>
    <n v="100"/>
    <x v="0"/>
    <n v="138700"/>
    <x v="0"/>
    <s v="E3425"/>
    <n v="2"/>
  </r>
  <r>
    <s v="C046376"/>
    <x v="1"/>
    <n v="47"/>
    <x v="83"/>
    <x v="0"/>
    <s v="B212118"/>
    <s v="변액연금"/>
    <s v="개인/단체"/>
    <x v="0"/>
    <n v="99"/>
    <x v="0"/>
    <n v="100200"/>
    <x v="1"/>
    <s v="E8302"/>
    <n v="5.6"/>
  </r>
  <r>
    <s v="C096982"/>
    <x v="0"/>
    <n v="37"/>
    <x v="34"/>
    <x v="1"/>
    <s v="B109016"/>
    <s v="(무)실속정기1종환급"/>
    <s v="개인"/>
    <x v="0"/>
    <n v="90"/>
    <x v="0"/>
    <n v="153100"/>
    <x v="1"/>
    <s v="E0324"/>
    <n v="4.7"/>
  </r>
  <r>
    <s v="C059970"/>
    <x v="1"/>
    <n v="43"/>
    <x v="160"/>
    <x v="2"/>
    <s v="B237383"/>
    <s v="(무)파워저축2종"/>
    <s v="개인/단체"/>
    <x v="0"/>
    <n v="10"/>
    <x v="0"/>
    <n v="153100"/>
    <x v="1"/>
    <s v="E0324"/>
    <n v="1.9"/>
  </r>
  <r>
    <s v="C274967"/>
    <x v="0"/>
    <n v="37"/>
    <x v="199"/>
    <x v="1"/>
    <s v="B104900"/>
    <s v="(무)치아보험"/>
    <s v="개인/단체"/>
    <x v="1"/>
    <n v="10"/>
    <x v="1"/>
    <n v="45200"/>
    <x v="0"/>
    <s v="E0518"/>
    <n v="5.4"/>
  </r>
  <r>
    <s v="C567784"/>
    <x v="0"/>
    <n v="40"/>
    <x v="304"/>
    <x v="2"/>
    <s v="B237383"/>
    <s v="(무)파워저축2종"/>
    <s v="개인/단체"/>
    <x v="0"/>
    <n v="10"/>
    <x v="0"/>
    <n v="153100"/>
    <x v="1"/>
    <s v="E7476"/>
    <n v="5"/>
  </r>
  <r>
    <s v="C786161"/>
    <x v="0"/>
    <n v="40"/>
    <x v="254"/>
    <x v="1"/>
    <s v="B106286"/>
    <s v="(무)가족암2종환급"/>
    <s v="개인/단체"/>
    <x v="1"/>
    <n v="100"/>
    <x v="0"/>
    <n v="78500"/>
    <x v="1"/>
    <s v="E0324"/>
    <n v="5.7"/>
  </r>
  <r>
    <s v="C733872"/>
    <x v="1"/>
    <n v="38"/>
    <x v="45"/>
    <x v="0"/>
    <s v="B217893"/>
    <s v="노후연금저축"/>
    <s v="개인"/>
    <x v="0"/>
    <n v="99"/>
    <x v="0"/>
    <n v="99000"/>
    <x v="0"/>
    <s v="E9975"/>
    <n v="3.2"/>
  </r>
  <r>
    <s v="C941938"/>
    <x v="0"/>
    <n v="51"/>
    <x v="305"/>
    <x v="1"/>
    <s v="B109040"/>
    <s v="(무)온라인요양"/>
    <s v="개인"/>
    <x v="1"/>
    <n v="95"/>
    <x v="0"/>
    <n v="159000"/>
    <x v="1"/>
    <s v="E2341"/>
    <n v="1.2"/>
  </r>
  <r>
    <s v="C791194"/>
    <x v="0"/>
    <n v="40"/>
    <x v="9"/>
    <x v="1"/>
    <s v="B103962"/>
    <s v="(무)온라인희망질병"/>
    <s v="개인/단체"/>
    <x v="1"/>
    <n v="30"/>
    <x v="0"/>
    <n v="48500"/>
    <x v="1"/>
    <s v="E0324"/>
    <n v="4.7"/>
  </r>
  <r>
    <s v="C783508"/>
    <x v="0"/>
    <n v="41"/>
    <x v="295"/>
    <x v="2"/>
    <s v="B238985"/>
    <s v="순수만기저축"/>
    <s v="개인/단체"/>
    <x v="0"/>
    <n v="10"/>
    <x v="1"/>
    <n v="65300"/>
    <x v="2"/>
    <s v="E2582"/>
    <n v="3"/>
  </r>
  <r>
    <s v="C776694"/>
    <x v="1"/>
    <n v="43"/>
    <x v="306"/>
    <x v="1"/>
    <s v="B108942"/>
    <s v="(무)와이드건강1종"/>
    <s v="개인/단체"/>
    <x v="0"/>
    <n v="100"/>
    <x v="0"/>
    <n v="100300"/>
    <x v="2"/>
    <s v="E0239"/>
    <n v="4.4000000000000004"/>
  </r>
  <r>
    <s v="C471923"/>
    <x v="0"/>
    <n v="37"/>
    <x v="228"/>
    <x v="1"/>
    <s v="B103962"/>
    <s v="(무)온라인희망질병"/>
    <s v="개인/단체"/>
    <x v="1"/>
    <n v="30"/>
    <x v="0"/>
    <n v="48500"/>
    <x v="2"/>
    <s v="E2582"/>
    <n v="4.0999999999999996"/>
  </r>
  <r>
    <s v="C561360"/>
    <x v="0"/>
    <n v="46"/>
    <x v="189"/>
    <x v="1"/>
    <s v="B109045"/>
    <s v="(무)희망생활"/>
    <s v="개인/단체"/>
    <x v="1"/>
    <n v="30"/>
    <x v="1"/>
    <n v="86100"/>
    <x v="0"/>
    <s v="E9975"/>
    <n v="3.6"/>
  </r>
  <r>
    <s v="C548759"/>
    <x v="0"/>
    <n v="30"/>
    <x v="90"/>
    <x v="1"/>
    <s v="B102339"/>
    <s v="(무)치매1종(표준)"/>
    <s v="개인"/>
    <x v="1"/>
    <n v="100"/>
    <x v="0"/>
    <n v="106000"/>
    <x v="0"/>
    <s v="E3425"/>
    <n v="3.1"/>
  </r>
  <r>
    <s v="C430262"/>
    <x v="0"/>
    <n v="23"/>
    <x v="307"/>
    <x v="1"/>
    <s v="B103971"/>
    <s v="(무)급여실손종합"/>
    <s v="개인/단체"/>
    <x v="1"/>
    <n v="1"/>
    <x v="0"/>
    <n v="97200"/>
    <x v="0"/>
    <s v="E8929"/>
    <n v="5"/>
  </r>
  <r>
    <s v="C160318"/>
    <x v="1"/>
    <n v="42"/>
    <x v="201"/>
    <x v="1"/>
    <s v="B104717"/>
    <s v="(무)건강클리닉"/>
    <s v="개인/단체"/>
    <x v="0"/>
    <n v="10"/>
    <x v="0"/>
    <n v="67400"/>
    <x v="0"/>
    <s v="E8881"/>
    <n v="5.5"/>
  </r>
  <r>
    <s v="C962172"/>
    <x v="1"/>
    <n v="38"/>
    <x v="191"/>
    <x v="1"/>
    <s v="B106184"/>
    <s v="(무)요양보험"/>
    <s v="개인/단체"/>
    <x v="1"/>
    <n v="100"/>
    <x v="0"/>
    <n v="60300"/>
    <x v="0"/>
    <s v="E9975"/>
    <n v="4.0999999999999996"/>
  </r>
  <r>
    <s v="C604499"/>
    <x v="0"/>
    <n v="33"/>
    <x v="308"/>
    <x v="2"/>
    <s v="B231793"/>
    <s v="우리저축"/>
    <s v="개인/단체"/>
    <x v="0"/>
    <n v="10"/>
    <x v="0"/>
    <n v="213000"/>
    <x v="0"/>
    <s v="E3425"/>
    <n v="1.7"/>
  </r>
  <r>
    <s v="C571110"/>
    <x v="0"/>
    <n v="44"/>
    <x v="126"/>
    <x v="1"/>
    <s v="B104914"/>
    <s v="(무)온라인와이드암"/>
    <s v="개인/단체"/>
    <x v="1"/>
    <n v="30"/>
    <x v="1"/>
    <n v="128600"/>
    <x v="0"/>
    <s v="E8205"/>
    <n v="3.8"/>
  </r>
  <r>
    <s v="C323088"/>
    <x v="1"/>
    <n v="28"/>
    <x v="309"/>
    <x v="1"/>
    <s v="B102673"/>
    <s v="(무)실손선택종합"/>
    <s v="개인/단체"/>
    <x v="1"/>
    <n v="1"/>
    <x v="0"/>
    <n v="127500"/>
    <x v="0"/>
    <s v="E8881"/>
    <n v="2.2999999999999998"/>
  </r>
  <r>
    <s v="C497827"/>
    <x v="0"/>
    <n v="38"/>
    <x v="44"/>
    <x v="1"/>
    <s v="B107109"/>
    <s v="(무)노후실손질병"/>
    <s v="개인/단체"/>
    <x v="1"/>
    <n v="1"/>
    <x v="0"/>
    <n v="68200"/>
    <x v="1"/>
    <s v="E7476"/>
    <n v="5.9"/>
  </r>
  <r>
    <s v="C117220"/>
    <x v="1"/>
    <n v="22"/>
    <x v="17"/>
    <x v="2"/>
    <s v="B234934"/>
    <s v="(무)GREEN(일반형)"/>
    <s v="개인/단체"/>
    <x v="0"/>
    <n v="10"/>
    <x v="1"/>
    <n v="40200"/>
    <x v="0"/>
    <s v="E0518"/>
    <n v="5.4"/>
  </r>
  <r>
    <s v="C470809"/>
    <x v="1"/>
    <n v="34"/>
    <x v="310"/>
    <x v="1"/>
    <s v="B103760"/>
    <s v="(무)급여실손질병"/>
    <s v="개인/단체"/>
    <x v="1"/>
    <n v="1"/>
    <x v="0"/>
    <n v="97000"/>
    <x v="2"/>
    <s v="E6700"/>
    <n v="2.5"/>
  </r>
  <r>
    <s v="C149485"/>
    <x v="0"/>
    <n v="33"/>
    <x v="14"/>
    <x v="1"/>
    <s v="B109123"/>
    <s v="(무)실손표준형질병"/>
    <s v="개인/단체"/>
    <x v="1"/>
    <n v="1"/>
    <x v="0"/>
    <n v="53900"/>
    <x v="1"/>
    <s v="E8157"/>
    <n v="5.7"/>
  </r>
  <r>
    <s v="C466375"/>
    <x v="0"/>
    <n v="46"/>
    <x v="173"/>
    <x v="1"/>
    <s v="B109186"/>
    <s v="(무)온라인희망상해"/>
    <s v="개인/단체"/>
    <x v="1"/>
    <n v="30"/>
    <x v="0"/>
    <n v="105800"/>
    <x v="1"/>
    <s v="E8302"/>
    <n v="5.3"/>
  </r>
  <r>
    <s v="C584118"/>
    <x v="1"/>
    <n v="47"/>
    <x v="135"/>
    <x v="1"/>
    <s v="B107419"/>
    <s v="(무)에버리치상해IN"/>
    <s v="개인/단체"/>
    <x v="0"/>
    <n v="90"/>
    <x v="0"/>
    <n v="90400"/>
    <x v="0"/>
    <s v="E4792"/>
    <n v="1.7"/>
  </r>
  <r>
    <s v="C942307"/>
    <x v="1"/>
    <n v="36"/>
    <x v="208"/>
    <x v="1"/>
    <s v="B107908"/>
    <s v="(무)희망질병생활"/>
    <s v="개인"/>
    <x v="1"/>
    <n v="30"/>
    <x v="0"/>
    <n v="50500"/>
    <x v="2"/>
    <s v="E7503"/>
    <n v="4.7"/>
  </r>
  <r>
    <s v="C984128"/>
    <x v="1"/>
    <n v="49"/>
    <x v="311"/>
    <x v="1"/>
    <s v="B102339"/>
    <s v="(무)치매1종(표준)"/>
    <s v="개인/단체"/>
    <x v="1"/>
    <n v="100"/>
    <x v="0"/>
    <n v="106000"/>
    <x v="0"/>
    <s v="E0772"/>
    <n v="5.6"/>
  </r>
  <r>
    <s v="C337832"/>
    <x v="0"/>
    <n v="40"/>
    <x v="158"/>
    <x v="0"/>
    <s v="B215804"/>
    <s v="(무)우체국연금"/>
    <s v="개인"/>
    <x v="0"/>
    <n v="99"/>
    <x v="0"/>
    <n v="58900"/>
    <x v="2"/>
    <s v="E6700"/>
    <n v="5.7"/>
  </r>
  <r>
    <s v="C625406"/>
    <x v="1"/>
    <n v="44"/>
    <x v="173"/>
    <x v="1"/>
    <s v="B106391"/>
    <s v="(무)간편건강2종"/>
    <s v="개인"/>
    <x v="1"/>
    <n v="15"/>
    <x v="0"/>
    <n v="51900"/>
    <x v="1"/>
    <s v="E8302"/>
    <n v="2.4"/>
  </r>
  <r>
    <s v="C844412"/>
    <x v="1"/>
    <n v="44"/>
    <x v="302"/>
    <x v="1"/>
    <s v="B106713"/>
    <s v="(무)간편건강1종"/>
    <s v="단체"/>
    <x v="1"/>
    <n v="15"/>
    <x v="0"/>
    <n v="28900"/>
    <x v="0"/>
    <s v="E4792"/>
    <n v="5.5"/>
  </r>
  <r>
    <s v="C634110"/>
    <x v="1"/>
    <n v="26"/>
    <x v="289"/>
    <x v="2"/>
    <s v="B233738"/>
    <s v="맥스저축"/>
    <s v="개인/단체"/>
    <x v="0"/>
    <n v="10"/>
    <x v="0"/>
    <n v="35600"/>
    <x v="1"/>
    <s v="E6104"/>
    <n v="2.1"/>
  </r>
  <r>
    <s v="C272910"/>
    <x v="0"/>
    <n v="30"/>
    <x v="236"/>
    <x v="1"/>
    <s v="B107360"/>
    <s v="(무)가족암3종일반"/>
    <s v="개인/단체"/>
    <x v="1"/>
    <n v="10"/>
    <x v="0"/>
    <n v="45300"/>
    <x v="0"/>
    <s v="E0886"/>
    <n v="2.4"/>
  </r>
  <r>
    <s v="C327656"/>
    <x v="1"/>
    <n v="51"/>
    <x v="312"/>
    <x v="1"/>
    <s v="B100598"/>
    <s v="(무)실손전환종합"/>
    <s v="개인"/>
    <x v="1"/>
    <n v="1"/>
    <x v="1"/>
    <n v="65400"/>
    <x v="1"/>
    <s v="E6104"/>
    <n v="4.5"/>
  </r>
  <r>
    <s v="C966625"/>
    <x v="0"/>
    <n v="23"/>
    <x v="302"/>
    <x v="2"/>
    <s v="B238420"/>
    <s v="연금저축보험"/>
    <s v="개인/단체"/>
    <x v="0"/>
    <n v="10"/>
    <x v="1"/>
    <n v="200300"/>
    <x v="2"/>
    <s v="E6916"/>
    <n v="3.5"/>
  </r>
  <r>
    <s v="C929886"/>
    <x v="0"/>
    <n v="36"/>
    <x v="142"/>
    <x v="1"/>
    <s v="B105885"/>
    <s v="(무)실속정기1종순수"/>
    <s v="개인"/>
    <x v="0"/>
    <n v="90"/>
    <x v="1"/>
    <n v="39900"/>
    <x v="1"/>
    <s v="E0324"/>
    <n v="2.2999999999999998"/>
  </r>
  <r>
    <s v="C855173"/>
    <x v="0"/>
    <n v="38"/>
    <x v="46"/>
    <x v="1"/>
    <s v="B105568"/>
    <s v="(무)실손전환선택상해"/>
    <s v="개인/단체"/>
    <x v="1"/>
    <n v="1"/>
    <x v="0"/>
    <n v="19500"/>
    <x v="0"/>
    <s v="E8929"/>
    <n v="4.8"/>
  </r>
  <r>
    <s v="C361016"/>
    <x v="0"/>
    <n v="29"/>
    <x v="139"/>
    <x v="1"/>
    <s v="B106713"/>
    <s v="(무)간편건강1종"/>
    <s v="개인/단체"/>
    <x v="1"/>
    <n v="15"/>
    <x v="0"/>
    <n v="28900"/>
    <x v="0"/>
    <s v="E3856"/>
    <n v="5.6"/>
  </r>
  <r>
    <s v="C172052"/>
    <x v="1"/>
    <n v="46"/>
    <x v="313"/>
    <x v="1"/>
    <s v="B101593"/>
    <s v="(무)온라인희망종합"/>
    <s v="개인"/>
    <x v="1"/>
    <n v="30"/>
    <x v="1"/>
    <n v="142900"/>
    <x v="2"/>
    <s v="E0659"/>
    <n v="2.4"/>
  </r>
  <r>
    <s v="C997524"/>
    <x v="0"/>
    <n v="47"/>
    <x v="134"/>
    <x v="2"/>
    <s v="B237383"/>
    <s v="(무)파워저축2종"/>
    <s v="개인/단체"/>
    <x v="0"/>
    <n v="10"/>
    <x v="0"/>
    <n v="153100"/>
    <x v="0"/>
    <s v="E0772"/>
    <n v="5"/>
  </r>
  <r>
    <s v="C438282"/>
    <x v="0"/>
    <n v="20"/>
    <x v="128"/>
    <x v="2"/>
    <s v="B238420"/>
    <s v="연금저축보험"/>
    <s v="개인/단체"/>
    <x v="0"/>
    <n v="10"/>
    <x v="0"/>
    <n v="200300"/>
    <x v="0"/>
    <s v="E8205"/>
    <n v="1"/>
  </r>
  <r>
    <s v="C127126"/>
    <x v="0"/>
    <n v="31"/>
    <x v="314"/>
    <x v="0"/>
    <s v="B218439"/>
    <s v="연금펀드(온라인)"/>
    <s v="개인"/>
    <x v="0"/>
    <n v="99"/>
    <x v="0"/>
    <n v="12300"/>
    <x v="0"/>
    <s v="E0886"/>
    <n v="2.4"/>
  </r>
  <r>
    <s v="C742099"/>
    <x v="1"/>
    <n v="39"/>
    <x v="156"/>
    <x v="1"/>
    <s v="B106285"/>
    <s v="(무)가족암1종환급"/>
    <s v="개인/단체"/>
    <x v="1"/>
    <n v="100"/>
    <x v="1"/>
    <n v="63100"/>
    <x v="1"/>
    <s v="E0324"/>
    <n v="3.9"/>
  </r>
  <r>
    <s v="C516541"/>
    <x v="0"/>
    <n v="43"/>
    <x v="74"/>
    <x v="1"/>
    <s v="B105450"/>
    <s v="(무)온라인종합건강"/>
    <s v="개인/단체"/>
    <x v="1"/>
    <n v="10"/>
    <x v="0"/>
    <n v="77000"/>
    <x v="0"/>
    <s v="E0772"/>
    <n v="1.4"/>
  </r>
  <r>
    <s v="C462932"/>
    <x v="0"/>
    <n v="24"/>
    <x v="6"/>
    <x v="1"/>
    <s v="B100295"/>
    <s v="(무)백세건강2종"/>
    <s v="개인/단체"/>
    <x v="1"/>
    <n v="100"/>
    <x v="0"/>
    <n v="152500"/>
    <x v="0"/>
    <s v="E8881"/>
    <n v="5.9"/>
  </r>
  <r>
    <s v="C358443"/>
    <x v="0"/>
    <n v="24"/>
    <x v="192"/>
    <x v="0"/>
    <s v="B218439"/>
    <s v="연금펀드(온라인)"/>
    <s v="개인/단체"/>
    <x v="0"/>
    <n v="99"/>
    <x v="1"/>
    <n v="12300"/>
    <x v="0"/>
    <s v="E9932"/>
    <n v="2.6"/>
  </r>
  <r>
    <s v="C204556"/>
    <x v="0"/>
    <n v="31"/>
    <x v="38"/>
    <x v="1"/>
    <s v="B100625"/>
    <s v="(무)가족암3종실버"/>
    <s v="개인/단체"/>
    <x v="1"/>
    <n v="10"/>
    <x v="0"/>
    <n v="132800"/>
    <x v="1"/>
    <s v="E2341"/>
    <n v="5.4"/>
  </r>
  <r>
    <s v="C968920"/>
    <x v="0"/>
    <n v="35"/>
    <x v="170"/>
    <x v="1"/>
    <s v="B104295"/>
    <s v="(무)온라인착한안전"/>
    <s v="개인/단체"/>
    <x v="1"/>
    <n v="30"/>
    <x v="0"/>
    <n v="147800"/>
    <x v="0"/>
    <s v="E7385"/>
    <n v="3.6"/>
  </r>
  <r>
    <s v="C538441"/>
    <x v="1"/>
    <n v="50"/>
    <x v="65"/>
    <x v="1"/>
    <s v="B109713"/>
    <s v="(무)실손전환상해"/>
    <s v="개인/단체"/>
    <x v="1"/>
    <n v="1"/>
    <x v="0"/>
    <n v="62900"/>
    <x v="1"/>
    <s v="E9951"/>
    <n v="5.6"/>
  </r>
  <r>
    <s v="C716257"/>
    <x v="1"/>
    <n v="49"/>
    <x v="30"/>
    <x v="1"/>
    <s v="B108162"/>
    <s v="(무)치매2종(표준)"/>
    <s v="개인/단체"/>
    <x v="1"/>
    <n v="100"/>
    <x v="0"/>
    <n v="78700"/>
    <x v="0"/>
    <s v="E3856"/>
    <n v="5.9"/>
  </r>
  <r>
    <s v="C909699"/>
    <x v="0"/>
    <n v="33"/>
    <x v="315"/>
    <x v="1"/>
    <s v="B104900"/>
    <s v="(무)치아보험"/>
    <s v="개인/단체"/>
    <x v="1"/>
    <n v="10"/>
    <x v="0"/>
    <n v="45200"/>
    <x v="2"/>
    <s v="E2582"/>
    <n v="4.2"/>
  </r>
  <r>
    <s v="C495446"/>
    <x v="1"/>
    <n v="22"/>
    <x v="247"/>
    <x v="1"/>
    <s v="B108746"/>
    <s v="(무)실손전환표준상해"/>
    <s v="개인/단체"/>
    <x v="1"/>
    <n v="1"/>
    <x v="1"/>
    <n v="45600"/>
    <x v="0"/>
    <s v="E0518"/>
    <n v="3.4"/>
  </r>
  <r>
    <s v="C781911"/>
    <x v="1"/>
    <n v="43"/>
    <x v="316"/>
    <x v="1"/>
    <s v="B104069"/>
    <s v="(무)희망질병상해"/>
    <s v="단체"/>
    <x v="1"/>
    <n v="30"/>
    <x v="0"/>
    <n v="54500"/>
    <x v="0"/>
    <s v="E8929"/>
    <n v="4"/>
  </r>
  <r>
    <s v="C517788"/>
    <x v="1"/>
    <n v="40"/>
    <x v="221"/>
    <x v="1"/>
    <s v="B104900"/>
    <s v="(무)치아보험"/>
    <s v="개인/단체"/>
    <x v="1"/>
    <n v="10"/>
    <x v="0"/>
    <n v="45200"/>
    <x v="0"/>
    <s v="E0518"/>
    <n v="3.7"/>
  </r>
  <r>
    <s v="C560783"/>
    <x v="1"/>
    <n v="27"/>
    <x v="220"/>
    <x v="1"/>
    <s v="B108942"/>
    <s v="(무)와이드건강1종"/>
    <s v="개인/단체"/>
    <x v="0"/>
    <n v="100"/>
    <x v="1"/>
    <n v="100300"/>
    <x v="0"/>
    <s v="E2713"/>
    <n v="5.0999999999999996"/>
  </r>
  <r>
    <s v="C955192"/>
    <x v="0"/>
    <n v="28"/>
    <x v="233"/>
    <x v="1"/>
    <s v="B102339"/>
    <s v="(무)치매1종(표준)"/>
    <s v="개인"/>
    <x v="1"/>
    <n v="100"/>
    <x v="1"/>
    <n v="106000"/>
    <x v="2"/>
    <s v="E3876"/>
    <n v="3.8"/>
  </r>
  <r>
    <s v="C099972"/>
    <x v="1"/>
    <n v="31"/>
    <x v="91"/>
    <x v="1"/>
    <s v="B106467"/>
    <s v="(무)실손2종질병"/>
    <s v="개인/단체"/>
    <x v="1"/>
    <n v="1"/>
    <x v="0"/>
    <n v="51700"/>
    <x v="0"/>
    <s v="E9932"/>
    <n v="5"/>
  </r>
  <r>
    <s v="C893403"/>
    <x v="0"/>
    <n v="43"/>
    <x v="148"/>
    <x v="1"/>
    <s v="B105781"/>
    <s v="(무)실속2종플러스"/>
    <s v="개인"/>
    <x v="0"/>
    <n v="10"/>
    <x v="1"/>
    <n v="73800"/>
    <x v="1"/>
    <s v="E0324"/>
    <n v="4"/>
  </r>
  <r>
    <s v="C038009"/>
    <x v="0"/>
    <n v="41"/>
    <x v="56"/>
    <x v="1"/>
    <s v="B101847"/>
    <s v="(무)간편2종2대암"/>
    <s v="개인"/>
    <x v="1"/>
    <n v="20"/>
    <x v="0"/>
    <n v="56500"/>
    <x v="0"/>
    <s v="E8205"/>
    <n v="3.5"/>
  </r>
  <r>
    <s v="C076283"/>
    <x v="1"/>
    <n v="51"/>
    <x v="124"/>
    <x v="1"/>
    <s v="B100943"/>
    <s v="(무)온라인희망생활"/>
    <s v="개인"/>
    <x v="1"/>
    <n v="30"/>
    <x v="0"/>
    <n v="145700"/>
    <x v="0"/>
    <s v="E8881"/>
    <n v="2.5"/>
  </r>
  <r>
    <s v="C869002"/>
    <x v="0"/>
    <n v="29"/>
    <x v="276"/>
    <x v="1"/>
    <s v="B104619"/>
    <s v="(무)실손표준형종합"/>
    <s v="개인"/>
    <x v="1"/>
    <n v="1"/>
    <x v="0"/>
    <n v="113600"/>
    <x v="0"/>
    <s v="E3856"/>
    <n v="1"/>
  </r>
  <r>
    <s v="C804087"/>
    <x v="0"/>
    <n v="38"/>
    <x v="247"/>
    <x v="1"/>
    <s v="B106391"/>
    <s v="(무)간편건강2종"/>
    <s v="개인/단체"/>
    <x v="1"/>
    <n v="15"/>
    <x v="0"/>
    <n v="51900"/>
    <x v="2"/>
    <s v="E0659"/>
    <n v="3.4"/>
  </r>
  <r>
    <s v="C753264"/>
    <x v="0"/>
    <n v="40"/>
    <x v="176"/>
    <x v="1"/>
    <s v="B100854"/>
    <s v="(무)당뇨안심플러스"/>
    <s v="개인/단체"/>
    <x v="0"/>
    <n v="10"/>
    <x v="1"/>
    <n v="146700"/>
    <x v="1"/>
    <s v="E9951"/>
    <n v="2.6"/>
  </r>
  <r>
    <s v="C103389"/>
    <x v="1"/>
    <n v="49"/>
    <x v="79"/>
    <x v="1"/>
    <s v="B101431"/>
    <s v="(무)실손질병"/>
    <s v="개인/단체"/>
    <x v="1"/>
    <n v="5"/>
    <x v="0"/>
    <n v="125600"/>
    <x v="1"/>
    <s v="E2341"/>
    <n v="2.7"/>
  </r>
  <r>
    <s v="C341682"/>
    <x v="1"/>
    <n v="34"/>
    <x v="9"/>
    <x v="1"/>
    <s v="B107461"/>
    <s v="(무)안전벨트"/>
    <s v="단체"/>
    <x v="1"/>
    <n v="20"/>
    <x v="0"/>
    <n v="118200"/>
    <x v="1"/>
    <s v="E2341"/>
    <n v="2.9"/>
  </r>
  <r>
    <s v="C027011"/>
    <x v="0"/>
    <n v="22"/>
    <x v="233"/>
    <x v="1"/>
    <s v="B100395"/>
    <s v="(무)노후실손종합"/>
    <s v="개인/단체"/>
    <x v="1"/>
    <n v="1"/>
    <x v="0"/>
    <n v="62000"/>
    <x v="0"/>
    <s v="E9932"/>
    <n v="5.0999999999999996"/>
  </r>
  <r>
    <s v="C734973"/>
    <x v="0"/>
    <n v="49"/>
    <x v="216"/>
    <x v="2"/>
    <s v="B231793"/>
    <s v="우리저축"/>
    <s v="개인/단체"/>
    <x v="0"/>
    <n v="10"/>
    <x v="0"/>
    <n v="213000"/>
    <x v="2"/>
    <s v="E6700"/>
    <n v="5.5"/>
  </r>
  <r>
    <s v="C979998"/>
    <x v="1"/>
    <n v="51"/>
    <x v="81"/>
    <x v="1"/>
    <s v="B106749"/>
    <s v="(무)온라인치매간병"/>
    <s v="개인"/>
    <x v="1"/>
    <n v="95"/>
    <x v="0"/>
    <n v="162600"/>
    <x v="0"/>
    <s v="E0772"/>
    <n v="3.3"/>
  </r>
  <r>
    <s v="C241571"/>
    <x v="0"/>
    <n v="46"/>
    <x v="196"/>
    <x v="1"/>
    <s v="B102339"/>
    <s v="(무)치매1종(표준)"/>
    <s v="단체"/>
    <x v="1"/>
    <n v="100"/>
    <x v="0"/>
    <n v="106000"/>
    <x v="2"/>
    <s v="E6916"/>
    <n v="2.4"/>
  </r>
  <r>
    <s v="C548669"/>
    <x v="1"/>
    <n v="31"/>
    <x v="300"/>
    <x v="1"/>
    <s v="B102755"/>
    <s v="(무)실손전환표준질병"/>
    <s v="개인"/>
    <x v="1"/>
    <n v="1"/>
    <x v="0"/>
    <n v="45600"/>
    <x v="0"/>
    <s v="E0772"/>
    <n v="4.7"/>
  </r>
  <r>
    <s v="C695360"/>
    <x v="0"/>
    <n v="32"/>
    <x v="115"/>
    <x v="1"/>
    <s v="B108746"/>
    <s v="(무)실손전환표준상해"/>
    <s v="개인/단체"/>
    <x v="1"/>
    <n v="1"/>
    <x v="0"/>
    <n v="45600"/>
    <x v="0"/>
    <s v="E9932"/>
    <n v="2.2999999999999998"/>
  </r>
  <r>
    <s v="C613227"/>
    <x v="1"/>
    <n v="48"/>
    <x v="201"/>
    <x v="1"/>
    <s v="B104592"/>
    <s v="(무)하나로OK"/>
    <s v="개인"/>
    <x v="0"/>
    <n v="10"/>
    <x v="0"/>
    <n v="161100"/>
    <x v="2"/>
    <s v="E4542"/>
    <n v="1.4"/>
  </r>
  <r>
    <s v="C649151"/>
    <x v="0"/>
    <n v="37"/>
    <x v="19"/>
    <x v="1"/>
    <s v="B106850"/>
    <s v="(무)희망종합"/>
    <s v="개인"/>
    <x v="1"/>
    <n v="30"/>
    <x v="1"/>
    <n v="19700"/>
    <x v="0"/>
    <s v="E2713"/>
    <n v="5.0999999999999996"/>
  </r>
  <r>
    <s v="C905884"/>
    <x v="1"/>
    <n v="35"/>
    <x v="132"/>
    <x v="1"/>
    <s v="B108255"/>
    <s v="(무)온라인미니암1종"/>
    <s v="개인"/>
    <x v="1"/>
    <n v="10"/>
    <x v="1"/>
    <n v="164800"/>
    <x v="0"/>
    <s v="E0772"/>
    <n v="1.4"/>
  </r>
  <r>
    <s v="C844437"/>
    <x v="1"/>
    <n v="34"/>
    <x v="248"/>
    <x v="2"/>
    <s v="B238985"/>
    <s v="순수만기저축"/>
    <s v="개인/단체"/>
    <x v="0"/>
    <n v="10"/>
    <x v="1"/>
    <n v="65300"/>
    <x v="2"/>
    <s v="E7503"/>
    <n v="2.7"/>
  </r>
  <r>
    <s v="C582192"/>
    <x v="0"/>
    <n v="30"/>
    <x v="317"/>
    <x v="1"/>
    <s v="B105568"/>
    <s v="(무)실손전환선택상해"/>
    <s v="개인/단체"/>
    <x v="1"/>
    <n v="1"/>
    <x v="0"/>
    <n v="19500"/>
    <x v="0"/>
    <s v="E3856"/>
    <n v="5.0999999999999996"/>
  </r>
  <r>
    <s v="C194178"/>
    <x v="0"/>
    <n v="46"/>
    <x v="182"/>
    <x v="1"/>
    <s v="B101533"/>
    <s v="(무)간편실손상해"/>
    <s v="개인/단체"/>
    <x v="1"/>
    <n v="1"/>
    <x v="1"/>
    <n v="25000"/>
    <x v="0"/>
    <s v="E4792"/>
    <n v="4.0999999999999996"/>
  </r>
  <r>
    <s v="C549348"/>
    <x v="0"/>
    <n v="25"/>
    <x v="186"/>
    <x v="1"/>
    <s v="B109016"/>
    <s v="(무)실속정기1종환급"/>
    <s v="개인"/>
    <x v="0"/>
    <n v="90"/>
    <x v="1"/>
    <n v="153100"/>
    <x v="0"/>
    <s v="E9975"/>
    <n v="3"/>
  </r>
  <r>
    <s v="C929366"/>
    <x v="1"/>
    <n v="32"/>
    <x v="198"/>
    <x v="1"/>
    <s v="B105371"/>
    <s v="(무)큰병큰보장"/>
    <s v="개인"/>
    <x v="0"/>
    <n v="10"/>
    <x v="0"/>
    <n v="169300"/>
    <x v="1"/>
    <s v="E7019"/>
    <n v="2"/>
  </r>
  <r>
    <s v="C930486"/>
    <x v="1"/>
    <n v="21"/>
    <x v="157"/>
    <x v="1"/>
    <s v="B106676"/>
    <s v="(무)예금제휴1종"/>
    <s v="개인"/>
    <x v="1"/>
    <n v="1"/>
    <x v="0"/>
    <n v="100000"/>
    <x v="2"/>
    <s v="E6916"/>
    <n v="3.9"/>
  </r>
  <r>
    <s v="C530512"/>
    <x v="1"/>
    <n v="41"/>
    <x v="85"/>
    <x v="0"/>
    <s v="B218108"/>
    <s v="즉시연금"/>
    <s v="개인/단체"/>
    <x v="0"/>
    <n v="99"/>
    <x v="0"/>
    <n v="560000"/>
    <x v="2"/>
    <s v="E8222"/>
    <n v="5.4"/>
  </r>
  <r>
    <s v="C672476"/>
    <x v="0"/>
    <n v="49"/>
    <x v="180"/>
    <x v="2"/>
    <s v="B231956"/>
    <s v="(무)BLUE(일반형)"/>
    <s v="개인"/>
    <x v="0"/>
    <n v="10"/>
    <x v="1"/>
    <n v="150000"/>
    <x v="1"/>
    <s v="E8302"/>
    <n v="5.8"/>
  </r>
  <r>
    <s v="C274337"/>
    <x v="1"/>
    <n v="25"/>
    <x v="200"/>
    <x v="1"/>
    <s v="B106355"/>
    <s v="(무)온라인3대질병"/>
    <s v="개인/단체"/>
    <x v="1"/>
    <n v="80"/>
    <x v="0"/>
    <n v="79900"/>
    <x v="1"/>
    <s v="E7019"/>
    <n v="2.2000000000000002"/>
  </r>
  <r>
    <s v="C213348"/>
    <x v="0"/>
    <n v="46"/>
    <x v="226"/>
    <x v="0"/>
    <s v="B212226"/>
    <s v="(무)개인연금이전형"/>
    <s v="개인/단체"/>
    <x v="0"/>
    <n v="99"/>
    <x v="0"/>
    <n v="28900"/>
    <x v="0"/>
    <s v="E3856"/>
    <n v="4.0999999999999996"/>
  </r>
  <r>
    <s v="C021774"/>
    <x v="0"/>
    <n v="36"/>
    <x v="309"/>
    <x v="0"/>
    <s v="B218439"/>
    <s v="연금펀드(온라인)"/>
    <s v="개인/단체"/>
    <x v="0"/>
    <n v="99"/>
    <x v="0"/>
    <n v="12300"/>
    <x v="0"/>
    <s v="E4792"/>
    <n v="3.9"/>
  </r>
  <r>
    <s v="C518213"/>
    <x v="1"/>
    <n v="48"/>
    <x v="35"/>
    <x v="1"/>
    <s v="B107359"/>
    <s v="(무)가족암2종일반"/>
    <s v="개인"/>
    <x v="1"/>
    <n v="10"/>
    <x v="0"/>
    <n v="32600"/>
    <x v="2"/>
    <s v="E8222"/>
    <n v="5.7"/>
  </r>
  <r>
    <s v="C727941"/>
    <x v="0"/>
    <n v="27"/>
    <x v="318"/>
    <x v="1"/>
    <s v="B103849"/>
    <s v="(무)실손전환선택질병"/>
    <s v="개인/단체"/>
    <x v="1"/>
    <n v="1"/>
    <x v="1"/>
    <n v="168500"/>
    <x v="0"/>
    <s v="E8881"/>
    <n v="2.2000000000000002"/>
  </r>
  <r>
    <s v="C039208"/>
    <x v="0"/>
    <n v="34"/>
    <x v="306"/>
    <x v="1"/>
    <s v="B107109"/>
    <s v="(무)노후실손질병"/>
    <s v="개인/단체"/>
    <x v="1"/>
    <n v="1"/>
    <x v="1"/>
    <n v="68200"/>
    <x v="1"/>
    <s v="E8157"/>
    <n v="5.3"/>
  </r>
  <r>
    <s v="C421097"/>
    <x v="0"/>
    <n v="42"/>
    <x v="124"/>
    <x v="1"/>
    <s v="B102123"/>
    <s v="(무)실손선택상해"/>
    <s v="개인"/>
    <x v="1"/>
    <n v="1"/>
    <x v="1"/>
    <n v="110500"/>
    <x v="0"/>
    <s v="E7385"/>
    <n v="1.9"/>
  </r>
  <r>
    <s v="C822813"/>
    <x v="1"/>
    <n v="35"/>
    <x v="319"/>
    <x v="1"/>
    <s v="B104900"/>
    <s v="(무)치아보험"/>
    <s v="개인/단체"/>
    <x v="1"/>
    <n v="10"/>
    <x v="0"/>
    <n v="45200"/>
    <x v="1"/>
    <s v="E0324"/>
    <n v="2.2999999999999998"/>
  </r>
  <r>
    <s v="C730898"/>
    <x v="1"/>
    <n v="40"/>
    <x v="320"/>
    <x v="0"/>
    <s v="B218278"/>
    <s v="더빠른연금"/>
    <s v="개인"/>
    <x v="0"/>
    <n v="99"/>
    <x v="0"/>
    <n v="650000"/>
    <x v="0"/>
    <s v="E9932"/>
    <n v="5"/>
  </r>
  <r>
    <s v="C047587"/>
    <x v="0"/>
    <n v="21"/>
    <x v="45"/>
    <x v="1"/>
    <s v="B104592"/>
    <s v="(무)하나로OK"/>
    <s v="개인/단체"/>
    <x v="0"/>
    <n v="10"/>
    <x v="0"/>
    <n v="161100"/>
    <x v="0"/>
    <s v="E7385"/>
    <n v="5.4"/>
  </r>
  <r>
    <s v="C397295"/>
    <x v="0"/>
    <n v="23"/>
    <x v="141"/>
    <x v="0"/>
    <s v="B213845"/>
    <s v="(무)연금저축이전형"/>
    <s v="개인"/>
    <x v="0"/>
    <n v="99"/>
    <x v="0"/>
    <n v="94600"/>
    <x v="2"/>
    <s v="E0659"/>
    <n v="1.6"/>
  </r>
  <r>
    <s v="C259388"/>
    <x v="1"/>
    <n v="28"/>
    <x v="286"/>
    <x v="1"/>
    <s v="B106231"/>
    <s v="(무)실손선택질병"/>
    <s v="개인"/>
    <x v="1"/>
    <n v="1"/>
    <x v="0"/>
    <n v="42300"/>
    <x v="2"/>
    <s v="E7503"/>
    <n v="2.4"/>
  </r>
  <r>
    <s v="C229469"/>
    <x v="0"/>
    <n v="36"/>
    <x v="255"/>
    <x v="1"/>
    <s v="B104295"/>
    <s v="(무)온라인착한안전"/>
    <s v="개인"/>
    <x v="1"/>
    <n v="30"/>
    <x v="0"/>
    <n v="147800"/>
    <x v="0"/>
    <s v="E7385"/>
    <n v="1.4"/>
  </r>
  <r>
    <s v="C722687"/>
    <x v="0"/>
    <n v="39"/>
    <x v="281"/>
    <x v="1"/>
    <s v="B108055"/>
    <s v="(무)치매1종(50%지급)"/>
    <s v="개인"/>
    <x v="1"/>
    <n v="100"/>
    <x v="0"/>
    <n v="138700"/>
    <x v="0"/>
    <s v="E8929"/>
    <n v="2.2000000000000002"/>
  </r>
  <r>
    <s v="C322143"/>
    <x v="1"/>
    <n v="42"/>
    <x v="28"/>
    <x v="2"/>
    <s v="B237383"/>
    <s v="(무)파워저축2종"/>
    <s v="개인"/>
    <x v="0"/>
    <n v="10"/>
    <x v="0"/>
    <n v="153100"/>
    <x v="1"/>
    <s v="E2341"/>
    <n v="2.6"/>
  </r>
  <r>
    <s v="C007054"/>
    <x v="0"/>
    <n v="24"/>
    <x v="213"/>
    <x v="1"/>
    <s v="B109056"/>
    <s v="(무)희망상해"/>
    <s v="개인"/>
    <x v="1"/>
    <n v="30"/>
    <x v="0"/>
    <n v="57000"/>
    <x v="1"/>
    <s v="E7019"/>
    <n v="4.4000000000000004"/>
  </r>
  <r>
    <s v="C921156"/>
    <x v="0"/>
    <n v="43"/>
    <x v="204"/>
    <x v="1"/>
    <s v="B105781"/>
    <s v="(무)실속2종플러스"/>
    <s v="개인"/>
    <x v="0"/>
    <n v="10"/>
    <x v="0"/>
    <n v="73800"/>
    <x v="0"/>
    <s v="E0886"/>
    <n v="4"/>
  </r>
  <r>
    <s v="C174491"/>
    <x v="1"/>
    <n v="48"/>
    <x v="187"/>
    <x v="1"/>
    <s v="B100309"/>
    <s v="(무)희망생활상해"/>
    <s v="개인/단체"/>
    <x v="1"/>
    <n v="30"/>
    <x v="0"/>
    <n v="115500"/>
    <x v="1"/>
    <s v="E6104"/>
    <n v="2.7"/>
  </r>
  <r>
    <s v="C704114"/>
    <x v="1"/>
    <n v="43"/>
    <x v="312"/>
    <x v="0"/>
    <s v="B216518"/>
    <s v="(무)온라인연금저축"/>
    <s v="개인"/>
    <x v="0"/>
    <n v="99"/>
    <x v="0"/>
    <n v="122500"/>
    <x v="0"/>
    <s v="E8929"/>
    <n v="2.8"/>
  </r>
  <r>
    <s v="C343889"/>
    <x v="1"/>
    <n v="35"/>
    <x v="145"/>
    <x v="1"/>
    <s v="B106676"/>
    <s v="(무)예금제휴1종"/>
    <s v="개인"/>
    <x v="1"/>
    <n v="1"/>
    <x v="0"/>
    <n v="100000"/>
    <x v="0"/>
    <s v="E8678"/>
    <n v="4.5999999999999996"/>
  </r>
  <r>
    <s v="C725145"/>
    <x v="1"/>
    <n v="31"/>
    <x v="68"/>
    <x v="1"/>
    <s v="B103452"/>
    <s v="(무)실속정기2종순수"/>
    <s v="개인/단체"/>
    <x v="0"/>
    <n v="90"/>
    <x v="0"/>
    <n v="120500"/>
    <x v="2"/>
    <s v="E6916"/>
    <n v="1.5"/>
  </r>
  <r>
    <s v="C345099"/>
    <x v="0"/>
    <n v="39"/>
    <x v="246"/>
    <x v="1"/>
    <s v="B103741"/>
    <s v="(무)온라인어린이"/>
    <s v="개인/단체"/>
    <x v="0"/>
    <n v="30"/>
    <x v="0"/>
    <n v="87800"/>
    <x v="2"/>
    <s v="E4542"/>
    <n v="5"/>
  </r>
  <r>
    <s v="C507524"/>
    <x v="1"/>
    <n v="34"/>
    <x v="158"/>
    <x v="1"/>
    <s v="B105730"/>
    <s v="(무)예금제휴3종"/>
    <s v="개인/단체"/>
    <x v="1"/>
    <n v="1"/>
    <x v="0"/>
    <n v="144500"/>
    <x v="1"/>
    <s v="E7476"/>
    <n v="4.5"/>
  </r>
  <r>
    <s v="C671841"/>
    <x v="0"/>
    <n v="29"/>
    <x v="321"/>
    <x v="1"/>
    <s v="B106467"/>
    <s v="(무)실손2종질병"/>
    <s v="개인/단체"/>
    <x v="1"/>
    <n v="1"/>
    <x v="0"/>
    <n v="51700"/>
    <x v="0"/>
    <s v="E0886"/>
    <n v="4.5"/>
  </r>
  <r>
    <s v="C172217"/>
    <x v="0"/>
    <n v="25"/>
    <x v="32"/>
    <x v="1"/>
    <s v="B106355"/>
    <s v="(무)온라인3대질병"/>
    <s v="개인"/>
    <x v="1"/>
    <n v="80"/>
    <x v="0"/>
    <n v="79900"/>
    <x v="1"/>
    <s v="E7476"/>
    <n v="2.2999999999999998"/>
  </r>
  <r>
    <s v="C401027"/>
    <x v="1"/>
    <n v="48"/>
    <x v="100"/>
    <x v="1"/>
    <s v="B107359"/>
    <s v="(무)가족암2종일반"/>
    <s v="개인"/>
    <x v="1"/>
    <n v="10"/>
    <x v="0"/>
    <n v="32600"/>
    <x v="0"/>
    <s v="E0886"/>
    <n v="3.1"/>
  </r>
  <r>
    <s v="C398049"/>
    <x v="1"/>
    <n v="47"/>
    <x v="220"/>
    <x v="2"/>
    <s v="B235681"/>
    <s v="(무)파워적립저축1종"/>
    <s v="개인"/>
    <x v="0"/>
    <n v="10"/>
    <x v="0"/>
    <n v="46000"/>
    <x v="0"/>
    <s v="E8881"/>
    <n v="2.7"/>
  </r>
  <r>
    <s v="C393257"/>
    <x v="1"/>
    <n v="29"/>
    <x v="322"/>
    <x v="0"/>
    <s v="B218278"/>
    <s v="더빠른연금"/>
    <s v="개인/단체"/>
    <x v="0"/>
    <n v="99"/>
    <x v="0"/>
    <n v="650000"/>
    <x v="1"/>
    <s v="E0324"/>
    <n v="3.8"/>
  </r>
  <r>
    <s v="C981433"/>
    <x v="0"/>
    <n v="49"/>
    <x v="264"/>
    <x v="1"/>
    <s v="B106145"/>
    <s v="(무)노후실손상해"/>
    <s v="개인/단체"/>
    <x v="1"/>
    <n v="1"/>
    <x v="0"/>
    <n v="48100"/>
    <x v="2"/>
    <s v="E7503"/>
    <n v="3.1"/>
  </r>
  <r>
    <s v="C162273"/>
    <x v="0"/>
    <n v="27"/>
    <x v="294"/>
    <x v="1"/>
    <s v="B105730"/>
    <s v="(무)예금제휴3종"/>
    <s v="개인"/>
    <x v="1"/>
    <n v="1"/>
    <x v="0"/>
    <n v="144500"/>
    <x v="1"/>
    <s v="E9951"/>
    <n v="4"/>
  </r>
  <r>
    <s v="C722934"/>
    <x v="0"/>
    <n v="48"/>
    <x v="138"/>
    <x v="0"/>
    <s v="B216764"/>
    <s v="다이렉트연금(온라인)"/>
    <s v="개인/단체"/>
    <x v="0"/>
    <n v="99"/>
    <x v="0"/>
    <n v="156000"/>
    <x v="1"/>
    <s v="E2341"/>
    <n v="5.3"/>
  </r>
  <r>
    <s v="C403721"/>
    <x v="0"/>
    <n v="45"/>
    <x v="109"/>
    <x v="1"/>
    <s v="B102233"/>
    <s v="(무)통합건강플러스"/>
    <s v="개인/단체"/>
    <x v="0"/>
    <n v="10"/>
    <x v="0"/>
    <n v="53700"/>
    <x v="0"/>
    <s v="E3856"/>
    <n v="4.8"/>
  </r>
  <r>
    <s v="C294019"/>
    <x v="1"/>
    <n v="47"/>
    <x v="86"/>
    <x v="1"/>
    <s v="B109366"/>
    <s v="요양보험"/>
    <s v="개인/단체"/>
    <x v="1"/>
    <n v="5"/>
    <x v="1"/>
    <n v="168200"/>
    <x v="0"/>
    <s v="E3856"/>
    <n v="5.3"/>
  </r>
  <r>
    <s v="C132824"/>
    <x v="1"/>
    <n v="24"/>
    <x v="310"/>
    <x v="1"/>
    <s v="B109713"/>
    <s v="(무)실손전환상해"/>
    <s v="개인/단체"/>
    <x v="1"/>
    <n v="1"/>
    <x v="0"/>
    <n v="62900"/>
    <x v="2"/>
    <s v="E0659"/>
    <n v="3.1"/>
  </r>
  <r>
    <s v="C708963"/>
    <x v="0"/>
    <n v="44"/>
    <x v="323"/>
    <x v="1"/>
    <s v="B106647"/>
    <s v="(무)온라인정기1종"/>
    <s v="개인"/>
    <x v="1"/>
    <n v="20"/>
    <x v="0"/>
    <n v="17100"/>
    <x v="2"/>
    <s v="E0659"/>
    <n v="4.3"/>
  </r>
  <r>
    <s v="C137361"/>
    <x v="0"/>
    <n v="26"/>
    <x v="271"/>
    <x v="1"/>
    <s v="B102015"/>
    <s v="(무)온라인희망"/>
    <s v="개인/단체"/>
    <x v="1"/>
    <n v="30"/>
    <x v="0"/>
    <n v="112600"/>
    <x v="2"/>
    <s v="E6916"/>
    <n v="4.2"/>
  </r>
  <r>
    <s v="C213546"/>
    <x v="0"/>
    <n v="44"/>
    <x v="324"/>
    <x v="1"/>
    <s v="B106749"/>
    <s v="(무)온라인치매간병"/>
    <s v="개인/단체"/>
    <x v="1"/>
    <n v="95"/>
    <x v="0"/>
    <n v="162600"/>
    <x v="1"/>
    <s v="E9951"/>
    <n v="5.6"/>
  </r>
  <r>
    <s v="C473507"/>
    <x v="0"/>
    <n v="39"/>
    <x v="159"/>
    <x v="1"/>
    <s v="B108589"/>
    <s v="(무)실손종합"/>
    <s v="개인"/>
    <x v="1"/>
    <n v="5"/>
    <x v="0"/>
    <n v="96500"/>
    <x v="0"/>
    <s v="E3425"/>
    <n v="3.1"/>
  </r>
  <r>
    <s v="C839146"/>
    <x v="0"/>
    <n v="36"/>
    <x v="141"/>
    <x v="1"/>
    <s v="B105781"/>
    <s v="(무)실속2종플러스"/>
    <s v="개인"/>
    <x v="0"/>
    <n v="10"/>
    <x v="0"/>
    <n v="73800"/>
    <x v="2"/>
    <s v="E6700"/>
    <n v="3"/>
  </r>
  <r>
    <s v="C776607"/>
    <x v="0"/>
    <n v="47"/>
    <x v="40"/>
    <x v="1"/>
    <s v="B104900"/>
    <s v="(무)치아보험"/>
    <s v="개인"/>
    <x v="1"/>
    <n v="10"/>
    <x v="1"/>
    <n v="45200"/>
    <x v="1"/>
    <s v="E2341"/>
    <n v="5.3"/>
  </r>
  <r>
    <s v="C647960"/>
    <x v="1"/>
    <n v="46"/>
    <x v="315"/>
    <x v="1"/>
    <s v="B106145"/>
    <s v="(무)노후실손상해"/>
    <s v="개인"/>
    <x v="1"/>
    <n v="1"/>
    <x v="0"/>
    <n v="48100"/>
    <x v="2"/>
    <s v="E2582"/>
    <n v="4.5"/>
  </r>
  <r>
    <s v="C640855"/>
    <x v="0"/>
    <n v="32"/>
    <x v="243"/>
    <x v="2"/>
    <s v="B234824"/>
    <s v="(무)BLUE(비과세)"/>
    <s v="개인/단체"/>
    <x v="0"/>
    <n v="10"/>
    <x v="0"/>
    <n v="150000"/>
    <x v="1"/>
    <s v="E0324"/>
    <n v="3.1"/>
  </r>
  <r>
    <s v="C648835"/>
    <x v="0"/>
    <n v="32"/>
    <x v="261"/>
    <x v="1"/>
    <s v="B105885"/>
    <s v="(무)실속정기1종순수"/>
    <s v="개인/단체"/>
    <x v="0"/>
    <n v="90"/>
    <x v="0"/>
    <n v="39900"/>
    <x v="0"/>
    <s v="E3425"/>
    <n v="2.2000000000000002"/>
  </r>
  <r>
    <s v="C853106"/>
    <x v="1"/>
    <n v="34"/>
    <x v="248"/>
    <x v="2"/>
    <s v="B239063"/>
    <s v="사랑저축"/>
    <s v="개인"/>
    <x v="0"/>
    <n v="10"/>
    <x v="0"/>
    <n v="23000"/>
    <x v="2"/>
    <s v="E3876"/>
    <n v="3.6"/>
  </r>
  <r>
    <s v="C257029"/>
    <x v="1"/>
    <n v="26"/>
    <x v="9"/>
    <x v="1"/>
    <s v="B107419"/>
    <s v="(무)에버리치상해IN"/>
    <s v="개인/단체"/>
    <x v="0"/>
    <n v="90"/>
    <x v="0"/>
    <n v="90400"/>
    <x v="0"/>
    <s v="E0772"/>
    <n v="5.8"/>
  </r>
  <r>
    <s v="C139063"/>
    <x v="1"/>
    <n v="50"/>
    <x v="122"/>
    <x v="1"/>
    <s v="B101847"/>
    <s v="(무)간편2종2대암"/>
    <s v="개인/단체"/>
    <x v="1"/>
    <n v="20"/>
    <x v="0"/>
    <n v="56500"/>
    <x v="0"/>
    <s v="E9975"/>
    <n v="1.5"/>
  </r>
  <r>
    <s v="C559971"/>
    <x v="1"/>
    <n v="39"/>
    <x v="203"/>
    <x v="1"/>
    <s v="B102847"/>
    <s v="(무)간편1종2대암"/>
    <s v="개인/단체"/>
    <x v="1"/>
    <n v="20"/>
    <x v="0"/>
    <n v="65200"/>
    <x v="2"/>
    <s v="E8222"/>
    <n v="2.7"/>
  </r>
  <r>
    <s v="C738875"/>
    <x v="0"/>
    <n v="43"/>
    <x v="101"/>
    <x v="1"/>
    <s v="B106231"/>
    <s v="(무)실손선택질병"/>
    <s v="개인/단체"/>
    <x v="1"/>
    <n v="1"/>
    <x v="0"/>
    <n v="42300"/>
    <x v="0"/>
    <s v="E9975"/>
    <n v="5.8"/>
  </r>
  <r>
    <s v="C344559"/>
    <x v="0"/>
    <n v="31"/>
    <x v="304"/>
    <x v="1"/>
    <s v="B107359"/>
    <s v="(무)가족암2종일반"/>
    <s v="개인/단체"/>
    <x v="1"/>
    <n v="10"/>
    <x v="1"/>
    <n v="32600"/>
    <x v="1"/>
    <s v="E9951"/>
    <n v="3.9"/>
  </r>
  <r>
    <s v="C791856"/>
    <x v="0"/>
    <n v="25"/>
    <x v="325"/>
    <x v="1"/>
    <s v="B108162"/>
    <s v="(무)치매2종(표준)"/>
    <s v="개인/단체"/>
    <x v="1"/>
    <n v="100"/>
    <x v="0"/>
    <n v="78700"/>
    <x v="2"/>
    <s v="E6916"/>
    <n v="1.6"/>
  </r>
  <r>
    <s v="C955931"/>
    <x v="1"/>
    <n v="23"/>
    <x v="130"/>
    <x v="0"/>
    <s v="B210471"/>
    <s v="노후연금"/>
    <s v="개인/단체"/>
    <x v="0"/>
    <n v="99"/>
    <x v="0"/>
    <n v="99000"/>
    <x v="2"/>
    <s v="E0239"/>
    <n v="5.9"/>
  </r>
  <r>
    <s v="C444469"/>
    <x v="0"/>
    <n v="50"/>
    <x v="27"/>
    <x v="2"/>
    <s v="B235681"/>
    <s v="(무)파워적립저축1종"/>
    <s v="개인"/>
    <x v="0"/>
    <n v="10"/>
    <x v="1"/>
    <n v="46000"/>
    <x v="2"/>
    <s v="E6916"/>
    <n v="5.4"/>
  </r>
  <r>
    <s v="C328901"/>
    <x v="0"/>
    <n v="25"/>
    <x v="71"/>
    <x v="1"/>
    <s v="B103921"/>
    <s v="(무)어깨동무3종"/>
    <s v="개인/단체"/>
    <x v="1"/>
    <n v="10"/>
    <x v="0"/>
    <n v="125800"/>
    <x v="0"/>
    <s v="E8205"/>
    <n v="5.7"/>
  </r>
  <r>
    <s v="C014245"/>
    <x v="1"/>
    <n v="31"/>
    <x v="253"/>
    <x v="1"/>
    <s v="B105044"/>
    <s v="(무)온라인암"/>
    <s v="개인/단체"/>
    <x v="1"/>
    <n v="30"/>
    <x v="0"/>
    <n v="13500"/>
    <x v="0"/>
    <s v="E4792"/>
    <n v="2.9"/>
  </r>
  <r>
    <s v="C460042"/>
    <x v="0"/>
    <n v="27"/>
    <x v="42"/>
    <x v="1"/>
    <s v="B104592"/>
    <s v="(무)하나로OK"/>
    <s v="개인"/>
    <x v="0"/>
    <n v="10"/>
    <x v="0"/>
    <n v="161100"/>
    <x v="0"/>
    <s v="E4792"/>
    <n v="4"/>
  </r>
  <r>
    <s v="C271821"/>
    <x v="1"/>
    <n v="32"/>
    <x v="66"/>
    <x v="0"/>
    <s v="B216764"/>
    <s v="다이렉트연금(온라인)"/>
    <s v="개인/단체"/>
    <x v="0"/>
    <n v="99"/>
    <x v="1"/>
    <n v="156000"/>
    <x v="2"/>
    <s v="E6700"/>
    <n v="3"/>
  </r>
  <r>
    <s v="C945469"/>
    <x v="1"/>
    <n v="29"/>
    <x v="116"/>
    <x v="1"/>
    <s v="B107400"/>
    <s v="(무)희망질병"/>
    <s v="개인/단체"/>
    <x v="1"/>
    <n v="30"/>
    <x v="0"/>
    <n v="163500"/>
    <x v="1"/>
    <s v="E7476"/>
    <n v="5.5"/>
  </r>
  <r>
    <s v="C579047"/>
    <x v="1"/>
    <n v="46"/>
    <x v="177"/>
    <x v="1"/>
    <s v="B109110"/>
    <s v="(무)통합건강"/>
    <s v="개인/단체"/>
    <x v="0"/>
    <n v="100"/>
    <x v="0"/>
    <n v="17500"/>
    <x v="0"/>
    <s v="E9975"/>
    <n v="4.5999999999999996"/>
  </r>
  <r>
    <s v="C230124"/>
    <x v="0"/>
    <n v="40"/>
    <x v="237"/>
    <x v="1"/>
    <s v="B105044"/>
    <s v="(무)온라인암"/>
    <s v="개인/단체"/>
    <x v="1"/>
    <n v="30"/>
    <x v="0"/>
    <n v="13500"/>
    <x v="1"/>
    <s v="E0324"/>
    <n v="5.5"/>
  </r>
  <r>
    <s v="C828330"/>
    <x v="0"/>
    <n v="40"/>
    <x v="241"/>
    <x v="1"/>
    <s v="B107908"/>
    <s v="(무)희망질병생활"/>
    <s v="개인/단체"/>
    <x v="1"/>
    <n v="30"/>
    <x v="1"/>
    <n v="50500"/>
    <x v="0"/>
    <s v="E0772"/>
    <n v="4.5999999999999996"/>
  </r>
  <r>
    <s v="C771747"/>
    <x v="0"/>
    <n v="27"/>
    <x v="252"/>
    <x v="1"/>
    <s v="B105116"/>
    <s v="(무)간편실손질병"/>
    <s v="개인/단체"/>
    <x v="1"/>
    <n v="1"/>
    <x v="1"/>
    <n v="82000"/>
    <x v="1"/>
    <s v="E6104"/>
    <n v="5.4"/>
  </r>
  <r>
    <s v="C713807"/>
    <x v="0"/>
    <n v="21"/>
    <x v="160"/>
    <x v="2"/>
    <s v="B233738"/>
    <s v="맥스저축"/>
    <s v="개인/단체"/>
    <x v="0"/>
    <n v="10"/>
    <x v="1"/>
    <n v="35600"/>
    <x v="1"/>
    <s v="E2341"/>
    <n v="3"/>
  </r>
  <r>
    <s v="C677402"/>
    <x v="0"/>
    <n v="24"/>
    <x v="326"/>
    <x v="1"/>
    <s v="B102339"/>
    <s v="(무)치매1종(표준)"/>
    <s v="개인"/>
    <x v="1"/>
    <n v="100"/>
    <x v="0"/>
    <n v="106000"/>
    <x v="2"/>
    <s v="E4542"/>
    <n v="4.5"/>
  </r>
  <r>
    <s v="C224232"/>
    <x v="1"/>
    <n v="26"/>
    <x v="99"/>
    <x v="1"/>
    <s v="B108589"/>
    <s v="(무)실손종합"/>
    <s v="개인/단체"/>
    <x v="1"/>
    <n v="5"/>
    <x v="0"/>
    <n v="96500"/>
    <x v="0"/>
    <s v="E8881"/>
    <n v="1.4"/>
  </r>
  <r>
    <s v="C496798"/>
    <x v="0"/>
    <n v="26"/>
    <x v="299"/>
    <x v="1"/>
    <s v="B102339"/>
    <s v="(무)치매1종(표준)"/>
    <s v="개인"/>
    <x v="1"/>
    <n v="100"/>
    <x v="1"/>
    <n v="106000"/>
    <x v="0"/>
    <s v="E3425"/>
    <n v="3.2"/>
  </r>
  <r>
    <s v="C204006"/>
    <x v="1"/>
    <n v="46"/>
    <x v="293"/>
    <x v="1"/>
    <s v="B107359"/>
    <s v="(무)가족암2종일반"/>
    <s v="개인"/>
    <x v="1"/>
    <n v="10"/>
    <x v="0"/>
    <n v="32600"/>
    <x v="0"/>
    <s v="E9975"/>
    <n v="3.3"/>
  </r>
  <r>
    <s v="C968004"/>
    <x v="1"/>
    <n v="29"/>
    <x v="39"/>
    <x v="1"/>
    <s v="B109056"/>
    <s v="(무)희망상해"/>
    <s v="개인"/>
    <x v="1"/>
    <n v="30"/>
    <x v="0"/>
    <n v="57000"/>
    <x v="1"/>
    <s v="E0324"/>
    <n v="1.6"/>
  </r>
  <r>
    <s v="C400304"/>
    <x v="0"/>
    <n v="32"/>
    <x v="319"/>
    <x v="1"/>
    <s v="B106973"/>
    <s v="(무)온라인정기2종"/>
    <s v="개인"/>
    <x v="1"/>
    <n v="20"/>
    <x v="0"/>
    <n v="21600"/>
    <x v="2"/>
    <s v="E8222"/>
    <n v="2.2000000000000002"/>
  </r>
  <r>
    <s v="C157680"/>
    <x v="1"/>
    <n v="47"/>
    <x v="105"/>
    <x v="2"/>
    <s v="B235681"/>
    <s v="(무)파워적립저축1종"/>
    <s v="개인"/>
    <x v="0"/>
    <n v="10"/>
    <x v="0"/>
    <n v="46000"/>
    <x v="2"/>
    <s v="E0659"/>
    <n v="5.9"/>
  </r>
  <r>
    <s v="C375716"/>
    <x v="1"/>
    <n v="40"/>
    <x v="327"/>
    <x v="1"/>
    <s v="B105044"/>
    <s v="(무)온라인암"/>
    <s v="개인"/>
    <x v="1"/>
    <n v="30"/>
    <x v="0"/>
    <n v="13500"/>
    <x v="0"/>
    <s v="E0518"/>
    <n v="5.7"/>
  </r>
  <r>
    <s v="C261294"/>
    <x v="0"/>
    <n v="30"/>
    <x v="254"/>
    <x v="1"/>
    <s v="B106779"/>
    <s v="(무)급여실손상해"/>
    <s v="개인/단체"/>
    <x v="1"/>
    <n v="1"/>
    <x v="0"/>
    <n v="32500"/>
    <x v="1"/>
    <s v="E7476"/>
    <n v="3.5"/>
  </r>
  <r>
    <s v="C372800"/>
    <x v="0"/>
    <n v="28"/>
    <x v="319"/>
    <x v="1"/>
    <s v="B106734"/>
    <s v="평생암보장"/>
    <s v="개인/단체"/>
    <x v="1"/>
    <n v="10"/>
    <x v="0"/>
    <n v="135400"/>
    <x v="1"/>
    <s v="E7019"/>
    <n v="1.5"/>
  </r>
  <r>
    <s v="C067761"/>
    <x v="1"/>
    <n v="22"/>
    <x v="72"/>
    <x v="1"/>
    <s v="B105450"/>
    <s v="(무)온라인종합건강"/>
    <s v="개인"/>
    <x v="1"/>
    <n v="10"/>
    <x v="0"/>
    <n v="77000"/>
    <x v="2"/>
    <s v="E4542"/>
    <n v="1.8"/>
  </r>
  <r>
    <s v="C997780"/>
    <x v="0"/>
    <n v="35"/>
    <x v="59"/>
    <x v="2"/>
    <s v="B238985"/>
    <s v="순수만기저축"/>
    <s v="개인/단체"/>
    <x v="0"/>
    <n v="10"/>
    <x v="0"/>
    <n v="65300"/>
    <x v="0"/>
    <s v="E9975"/>
    <n v="1.6"/>
  </r>
  <r>
    <s v="C217621"/>
    <x v="0"/>
    <n v="33"/>
    <x v="238"/>
    <x v="2"/>
    <s v="B234934"/>
    <s v="(무)GREEN(일반형)"/>
    <s v="개인/단체"/>
    <x v="0"/>
    <n v="10"/>
    <x v="0"/>
    <n v="40200"/>
    <x v="0"/>
    <s v="E3856"/>
    <n v="4.3"/>
  </r>
  <r>
    <s v="C819656"/>
    <x v="0"/>
    <n v="42"/>
    <x v="54"/>
    <x v="1"/>
    <s v="B102679"/>
    <s v="(무)어깨동무2종"/>
    <s v="개인/단체"/>
    <x v="1"/>
    <n v="20"/>
    <x v="1"/>
    <n v="71500"/>
    <x v="1"/>
    <s v="E8157"/>
    <n v="5.8"/>
  </r>
  <r>
    <s v="C941956"/>
    <x v="0"/>
    <n v="24"/>
    <x v="120"/>
    <x v="2"/>
    <s v="B234824"/>
    <s v="(무)BLUE(비과세)"/>
    <s v="개인/단체"/>
    <x v="0"/>
    <n v="10"/>
    <x v="0"/>
    <n v="150000"/>
    <x v="1"/>
    <s v="E8302"/>
    <n v="5.3"/>
  </r>
  <r>
    <s v="C372550"/>
    <x v="1"/>
    <n v="27"/>
    <x v="3"/>
    <x v="0"/>
    <s v="B218108"/>
    <s v="즉시연금"/>
    <s v="개인/단체"/>
    <x v="0"/>
    <n v="99"/>
    <x v="0"/>
    <n v="560000"/>
    <x v="2"/>
    <s v="E0239"/>
    <n v="4.9000000000000004"/>
  </r>
  <r>
    <s v="C970035"/>
    <x v="0"/>
    <n v="29"/>
    <x v="212"/>
    <x v="1"/>
    <s v="B109186"/>
    <s v="(무)온라인희망상해"/>
    <s v="개인"/>
    <x v="1"/>
    <n v="30"/>
    <x v="0"/>
    <n v="105800"/>
    <x v="0"/>
    <s v="E0518"/>
    <n v="3.2"/>
  </r>
  <r>
    <s v="C000282"/>
    <x v="0"/>
    <n v="29"/>
    <x v="191"/>
    <x v="1"/>
    <s v="B109110"/>
    <s v="(무)통합건강"/>
    <s v="개인"/>
    <x v="0"/>
    <n v="100"/>
    <x v="0"/>
    <n v="17500"/>
    <x v="0"/>
    <s v="E8205"/>
    <n v="5.4"/>
  </r>
  <r>
    <s v="C213756"/>
    <x v="0"/>
    <n v="33"/>
    <x v="189"/>
    <x v="2"/>
    <s v="B233738"/>
    <s v="맥스저축"/>
    <s v="개인/단체"/>
    <x v="0"/>
    <n v="10"/>
    <x v="0"/>
    <n v="35600"/>
    <x v="1"/>
    <s v="E7019"/>
    <n v="3.6"/>
  </r>
  <r>
    <s v="C705606"/>
    <x v="0"/>
    <n v="44"/>
    <x v="80"/>
    <x v="2"/>
    <s v="B234934"/>
    <s v="(무)GREEN(일반형)"/>
    <s v="개인/단체"/>
    <x v="0"/>
    <n v="10"/>
    <x v="0"/>
    <n v="40200"/>
    <x v="0"/>
    <s v="E7385"/>
    <n v="1.2"/>
  </r>
  <r>
    <s v="C041645"/>
    <x v="0"/>
    <n v="31"/>
    <x v="199"/>
    <x v="1"/>
    <s v="B109056"/>
    <s v="(무)희망상해"/>
    <s v="개인/단체"/>
    <x v="1"/>
    <n v="30"/>
    <x v="0"/>
    <n v="57000"/>
    <x v="0"/>
    <s v="E8205"/>
    <n v="3.6"/>
  </r>
  <r>
    <s v="C427986"/>
    <x v="0"/>
    <n v="24"/>
    <x v="91"/>
    <x v="1"/>
    <s v="B102755"/>
    <s v="(무)실손전환표준질병"/>
    <s v="개인/단체"/>
    <x v="1"/>
    <n v="1"/>
    <x v="0"/>
    <n v="45600"/>
    <x v="2"/>
    <s v="E4542"/>
    <n v="4.7"/>
  </r>
  <r>
    <s v="C062306"/>
    <x v="0"/>
    <n v="31"/>
    <x v="139"/>
    <x v="1"/>
    <s v="B105913"/>
    <s v="(무)안전1종"/>
    <s v="개인/단체"/>
    <x v="1"/>
    <n v="1"/>
    <x v="0"/>
    <n v="147700"/>
    <x v="2"/>
    <s v="E6916"/>
    <n v="3.2"/>
  </r>
  <r>
    <s v="C187386"/>
    <x v="1"/>
    <n v="37"/>
    <x v="270"/>
    <x v="0"/>
    <s v="B213845"/>
    <s v="(무)연금저축이전형"/>
    <s v="개인"/>
    <x v="0"/>
    <n v="99"/>
    <x v="0"/>
    <n v="94600"/>
    <x v="2"/>
    <s v="E8222"/>
    <n v="4.7"/>
  </r>
  <r>
    <s v="C657460"/>
    <x v="1"/>
    <n v="38"/>
    <x v="125"/>
    <x v="1"/>
    <s v="B106734"/>
    <s v="평생암보장"/>
    <s v="개인/단체"/>
    <x v="1"/>
    <n v="10"/>
    <x v="0"/>
    <n v="135400"/>
    <x v="1"/>
    <s v="E6104"/>
    <n v="3.3"/>
  </r>
  <r>
    <s v="C222101"/>
    <x v="0"/>
    <n v="46"/>
    <x v="11"/>
    <x v="1"/>
    <s v="B104717"/>
    <s v="(무)건강클리닉"/>
    <s v="개인"/>
    <x v="0"/>
    <n v="10"/>
    <x v="0"/>
    <n v="67400"/>
    <x v="0"/>
    <s v="E8205"/>
    <n v="5"/>
  </r>
  <r>
    <s v="C445587"/>
    <x v="0"/>
    <n v="38"/>
    <x v="215"/>
    <x v="2"/>
    <s v="B238420"/>
    <s v="연금저축보험"/>
    <s v="개인"/>
    <x v="0"/>
    <n v="10"/>
    <x v="0"/>
    <n v="200300"/>
    <x v="0"/>
    <s v="E4792"/>
    <n v="2.2000000000000002"/>
  </r>
  <r>
    <s v="C572377"/>
    <x v="0"/>
    <n v="27"/>
    <x v="202"/>
    <x v="1"/>
    <s v="B107358"/>
    <s v="(무)가족암1종일반"/>
    <s v="개인"/>
    <x v="1"/>
    <n v="10"/>
    <x v="0"/>
    <n v="20700"/>
    <x v="0"/>
    <s v="E0886"/>
    <n v="2.6"/>
  </r>
  <r>
    <s v="C061434"/>
    <x v="1"/>
    <n v="34"/>
    <x v="279"/>
    <x v="0"/>
    <s v="B218278"/>
    <s v="더빠른연금"/>
    <s v="개인/단체"/>
    <x v="0"/>
    <n v="99"/>
    <x v="0"/>
    <n v="650000"/>
    <x v="1"/>
    <s v="E7019"/>
    <n v="1.7"/>
  </r>
  <r>
    <s v="C227307"/>
    <x v="0"/>
    <n v="47"/>
    <x v="174"/>
    <x v="2"/>
    <s v="B234934"/>
    <s v="(무)GREEN(일반형)"/>
    <s v="개인"/>
    <x v="0"/>
    <n v="10"/>
    <x v="1"/>
    <n v="40200"/>
    <x v="0"/>
    <s v="E0886"/>
    <n v="5.7"/>
  </r>
  <r>
    <s v="C242379"/>
    <x v="1"/>
    <n v="50"/>
    <x v="95"/>
    <x v="1"/>
    <s v="B107343"/>
    <s v="(무)자녀지킴이1종"/>
    <s v="개인/단체"/>
    <x v="1"/>
    <n v="30"/>
    <x v="1"/>
    <n v="31100"/>
    <x v="0"/>
    <s v="E8929"/>
    <n v="1.8"/>
  </r>
  <r>
    <s v="C099338"/>
    <x v="0"/>
    <n v="43"/>
    <x v="75"/>
    <x v="2"/>
    <s v="B239449"/>
    <s v="(무)파워저축1종"/>
    <s v="개인"/>
    <x v="0"/>
    <n v="10"/>
    <x v="0"/>
    <n v="31800"/>
    <x v="2"/>
    <s v="E6700"/>
    <n v="1.7"/>
  </r>
  <r>
    <s v="C416292"/>
    <x v="1"/>
    <n v="34"/>
    <x v="310"/>
    <x v="2"/>
    <s v="B231652"/>
    <s v="(무)파워적립저축2종"/>
    <s v="개인/단체"/>
    <x v="0"/>
    <n v="10"/>
    <x v="0"/>
    <n v="50300"/>
    <x v="1"/>
    <s v="E0324"/>
    <n v="2.1"/>
  </r>
  <r>
    <s v="C981430"/>
    <x v="0"/>
    <n v="51"/>
    <x v="42"/>
    <x v="1"/>
    <s v="B100380"/>
    <s v="(무)실손전환선택입원"/>
    <s v="개인"/>
    <x v="1"/>
    <n v="1"/>
    <x v="0"/>
    <n v="115600"/>
    <x v="1"/>
    <s v="E9951"/>
    <n v="1.3"/>
  </r>
  <r>
    <s v="C071479"/>
    <x v="1"/>
    <n v="32"/>
    <x v="225"/>
    <x v="1"/>
    <s v="B109040"/>
    <s v="(무)온라인요양"/>
    <s v="개인/단체"/>
    <x v="1"/>
    <n v="95"/>
    <x v="0"/>
    <n v="159000"/>
    <x v="0"/>
    <s v="E9932"/>
    <n v="4.5"/>
  </r>
  <r>
    <s v="C383309"/>
    <x v="0"/>
    <n v="50"/>
    <x v="148"/>
    <x v="1"/>
    <s v="B109835"/>
    <s v="(무)자녀지킴이2종"/>
    <s v="개인/단체"/>
    <x v="1"/>
    <n v="100"/>
    <x v="0"/>
    <n v="161500"/>
    <x v="0"/>
    <s v="E3856"/>
    <n v="5.5"/>
  </r>
  <r>
    <s v="C243491"/>
    <x v="0"/>
    <n v="34"/>
    <x v="219"/>
    <x v="1"/>
    <s v="B104914"/>
    <s v="(무)온라인와이드암"/>
    <s v="개인"/>
    <x v="1"/>
    <n v="30"/>
    <x v="0"/>
    <n v="128600"/>
    <x v="1"/>
    <s v="E9951"/>
    <n v="1.7"/>
  </r>
  <r>
    <s v="C101173"/>
    <x v="1"/>
    <n v="31"/>
    <x v="28"/>
    <x v="1"/>
    <s v="B106850"/>
    <s v="(무)희망종합"/>
    <s v="개인/단체"/>
    <x v="1"/>
    <n v="30"/>
    <x v="0"/>
    <n v="19700"/>
    <x v="0"/>
    <s v="E0886"/>
    <n v="3.5"/>
  </r>
  <r>
    <s v="C333246"/>
    <x v="0"/>
    <n v="26"/>
    <x v="90"/>
    <x v="1"/>
    <s v="B108942"/>
    <s v="(무)와이드건강1종"/>
    <s v="개인"/>
    <x v="0"/>
    <n v="100"/>
    <x v="0"/>
    <n v="100300"/>
    <x v="2"/>
    <s v="E0239"/>
    <n v="3.2"/>
  </r>
  <r>
    <s v="C046867"/>
    <x v="1"/>
    <n v="35"/>
    <x v="328"/>
    <x v="2"/>
    <s v="B234934"/>
    <s v="(무)GREEN(일반형)"/>
    <s v="개인/단체"/>
    <x v="0"/>
    <n v="10"/>
    <x v="0"/>
    <n v="40200"/>
    <x v="1"/>
    <s v="E8157"/>
    <n v="2.1"/>
  </r>
  <r>
    <s v="C813536"/>
    <x v="1"/>
    <n v="40"/>
    <x v="148"/>
    <x v="1"/>
    <s v="B101847"/>
    <s v="(무)간편2종2대암"/>
    <s v="개인"/>
    <x v="1"/>
    <n v="20"/>
    <x v="0"/>
    <n v="56500"/>
    <x v="2"/>
    <s v="E8222"/>
    <n v="5.9"/>
  </r>
  <r>
    <s v="C817491"/>
    <x v="1"/>
    <n v="39"/>
    <x v="329"/>
    <x v="2"/>
    <s v="B234934"/>
    <s v="(무)GREEN(일반형)"/>
    <s v="개인/단체"/>
    <x v="0"/>
    <n v="10"/>
    <x v="1"/>
    <n v="40200"/>
    <x v="2"/>
    <s v="E4542"/>
    <n v="3.4"/>
  </r>
  <r>
    <s v="C551390"/>
    <x v="0"/>
    <n v="35"/>
    <x v="289"/>
    <x v="1"/>
    <s v="B100854"/>
    <s v="(무)당뇨안심플러스"/>
    <s v="개인"/>
    <x v="0"/>
    <n v="10"/>
    <x v="0"/>
    <n v="146700"/>
    <x v="1"/>
    <s v="E6104"/>
    <n v="5.7"/>
  </r>
  <r>
    <s v="C194410"/>
    <x v="0"/>
    <n v="23"/>
    <x v="43"/>
    <x v="1"/>
    <s v="B108255"/>
    <s v="(무)온라인미니암1종"/>
    <s v="개인/단체"/>
    <x v="1"/>
    <n v="10"/>
    <x v="0"/>
    <n v="164800"/>
    <x v="2"/>
    <s v="E6916"/>
    <n v="2.1"/>
  </r>
  <r>
    <s v="C494749"/>
    <x v="1"/>
    <n v="21"/>
    <x v="314"/>
    <x v="0"/>
    <s v="B218278"/>
    <s v="더빠른연금"/>
    <s v="개인/단체"/>
    <x v="0"/>
    <n v="99"/>
    <x v="0"/>
    <n v="650000"/>
    <x v="1"/>
    <s v="E6104"/>
    <n v="5.4"/>
  </r>
  <r>
    <s v="C422699"/>
    <x v="1"/>
    <n v="26"/>
    <x v="208"/>
    <x v="2"/>
    <s v="B239449"/>
    <s v="(무)파워저축1종"/>
    <s v="개인"/>
    <x v="0"/>
    <n v="10"/>
    <x v="0"/>
    <n v="31800"/>
    <x v="0"/>
    <s v="E9975"/>
    <n v="5.2"/>
  </r>
  <r>
    <s v="C156693"/>
    <x v="0"/>
    <n v="33"/>
    <x v="216"/>
    <x v="0"/>
    <s v="B216518"/>
    <s v="(무)온라인연금저축"/>
    <s v="개인/단체"/>
    <x v="0"/>
    <n v="99"/>
    <x v="0"/>
    <n v="122500"/>
    <x v="1"/>
    <s v="E7019"/>
    <n v="2.5"/>
  </r>
  <r>
    <s v="C109025"/>
    <x v="1"/>
    <n v="47"/>
    <x v="217"/>
    <x v="1"/>
    <s v="B106184"/>
    <s v="(무)요양보험"/>
    <s v="개인"/>
    <x v="1"/>
    <n v="100"/>
    <x v="0"/>
    <n v="60300"/>
    <x v="1"/>
    <s v="E8302"/>
    <n v="3.2"/>
  </r>
  <r>
    <s v="C049763"/>
    <x v="1"/>
    <n v="49"/>
    <x v="330"/>
    <x v="1"/>
    <s v="B108263"/>
    <s v="(무)실손전환선택통원"/>
    <s v="개인/단체"/>
    <x v="1"/>
    <n v="1"/>
    <x v="0"/>
    <n v="126800"/>
    <x v="2"/>
    <s v="E0659"/>
    <n v="1.6"/>
  </r>
  <r>
    <s v="C663340"/>
    <x v="1"/>
    <n v="50"/>
    <x v="61"/>
    <x v="1"/>
    <s v="B107033"/>
    <s v="(무)간편가입건강"/>
    <s v="개인"/>
    <x v="1"/>
    <n v="5"/>
    <x v="1"/>
    <n v="34600"/>
    <x v="0"/>
    <s v="E8205"/>
    <n v="1.3"/>
  </r>
  <r>
    <s v="C189812"/>
    <x v="1"/>
    <n v="49"/>
    <x v="322"/>
    <x v="1"/>
    <s v="B100395"/>
    <s v="(무)노후실손종합"/>
    <s v="개인/단체"/>
    <x v="1"/>
    <n v="1"/>
    <x v="0"/>
    <n v="62000"/>
    <x v="2"/>
    <s v="E3933"/>
    <n v="1.3"/>
  </r>
  <r>
    <s v="C383616"/>
    <x v="1"/>
    <n v="46"/>
    <x v="42"/>
    <x v="1"/>
    <s v="B106287"/>
    <s v="(무)가족암3종환급"/>
    <s v="개인"/>
    <x v="1"/>
    <n v="100"/>
    <x v="0"/>
    <n v="86300"/>
    <x v="1"/>
    <s v="E9951"/>
    <n v="3"/>
  </r>
  <r>
    <s v="C151332"/>
    <x v="1"/>
    <n v="32"/>
    <x v="324"/>
    <x v="2"/>
    <s v="B231652"/>
    <s v="(무)파워적립저축2종"/>
    <s v="개인/단체"/>
    <x v="0"/>
    <n v="10"/>
    <x v="0"/>
    <n v="50300"/>
    <x v="0"/>
    <s v="E8678"/>
    <n v="5.6"/>
  </r>
  <r>
    <s v="C585651"/>
    <x v="0"/>
    <n v="27"/>
    <x v="147"/>
    <x v="2"/>
    <s v="B239982"/>
    <s v="(무)온라인저축"/>
    <s v="개인"/>
    <x v="0"/>
    <n v="10"/>
    <x v="0"/>
    <n v="55800"/>
    <x v="1"/>
    <s v="E7476"/>
    <n v="5.4"/>
  </r>
  <r>
    <s v="C633069"/>
    <x v="0"/>
    <n v="21"/>
    <x v="298"/>
    <x v="1"/>
    <s v="B109016"/>
    <s v="(무)실속정기1종환급"/>
    <s v="개인/단체"/>
    <x v="0"/>
    <n v="90"/>
    <x v="0"/>
    <n v="153100"/>
    <x v="0"/>
    <s v="E8205"/>
    <n v="1.6"/>
  </r>
  <r>
    <s v="C637367"/>
    <x v="1"/>
    <n v="35"/>
    <x v="331"/>
    <x v="0"/>
    <s v="B217893"/>
    <s v="노후연금저축"/>
    <s v="개인/단체"/>
    <x v="0"/>
    <n v="99"/>
    <x v="0"/>
    <n v="99000"/>
    <x v="2"/>
    <s v="E3876"/>
    <n v="2.5"/>
  </r>
  <r>
    <s v="C474751"/>
    <x v="1"/>
    <n v="29"/>
    <x v="307"/>
    <x v="1"/>
    <s v="B102123"/>
    <s v="(무)실손선택상해"/>
    <s v="개인"/>
    <x v="1"/>
    <n v="1"/>
    <x v="0"/>
    <n v="110500"/>
    <x v="1"/>
    <s v="E2341"/>
    <n v="1.4"/>
  </r>
  <r>
    <s v="C037138"/>
    <x v="1"/>
    <n v="25"/>
    <x v="332"/>
    <x v="1"/>
    <s v="B105913"/>
    <s v="(무)안전1종"/>
    <s v="개인/단체"/>
    <x v="1"/>
    <n v="1"/>
    <x v="0"/>
    <n v="147700"/>
    <x v="1"/>
    <s v="E6104"/>
    <n v="1"/>
  </r>
  <r>
    <s v="C148769"/>
    <x v="1"/>
    <n v="20"/>
    <x v="268"/>
    <x v="0"/>
    <s v="B217438"/>
    <s v="변액연금(온라인)"/>
    <s v="개인/단체"/>
    <x v="0"/>
    <n v="99"/>
    <x v="1"/>
    <n v="100200"/>
    <x v="2"/>
    <s v="E6700"/>
    <n v="5.7"/>
  </r>
  <r>
    <s v="C969759"/>
    <x v="1"/>
    <n v="45"/>
    <x v="300"/>
    <x v="1"/>
    <s v="B107343"/>
    <s v="(무)자녀지킴이1종"/>
    <s v="개인/단체"/>
    <x v="1"/>
    <n v="30"/>
    <x v="0"/>
    <n v="31100"/>
    <x v="2"/>
    <s v="E6700"/>
    <n v="1.5"/>
  </r>
  <r>
    <s v="C472978"/>
    <x v="0"/>
    <n v="31"/>
    <x v="21"/>
    <x v="1"/>
    <s v="B106285"/>
    <s v="(무)가족암1종환급"/>
    <s v="개인"/>
    <x v="1"/>
    <n v="100"/>
    <x v="1"/>
    <n v="63100"/>
    <x v="2"/>
    <s v="E8222"/>
    <n v="2.4"/>
  </r>
  <r>
    <s v="C035315"/>
    <x v="0"/>
    <n v="35"/>
    <x v="309"/>
    <x v="1"/>
    <s v="B104619"/>
    <s v="(무)실손표준형종합"/>
    <s v="개인"/>
    <x v="1"/>
    <n v="1"/>
    <x v="0"/>
    <n v="113600"/>
    <x v="2"/>
    <s v="E2582"/>
    <n v="4.0999999999999996"/>
  </r>
  <r>
    <s v="C873967"/>
    <x v="0"/>
    <n v="44"/>
    <x v="333"/>
    <x v="1"/>
    <s v="B105448"/>
    <s v="(무)백세건강1종"/>
    <s v="개인/단체"/>
    <x v="1"/>
    <n v="100"/>
    <x v="0"/>
    <n v="48500"/>
    <x v="0"/>
    <s v="E9975"/>
    <n v="4.5999999999999996"/>
  </r>
  <r>
    <s v="C069075"/>
    <x v="0"/>
    <n v="22"/>
    <x v="315"/>
    <x v="1"/>
    <s v="B102673"/>
    <s v="(무)실손선택종합"/>
    <s v="개인"/>
    <x v="1"/>
    <n v="1"/>
    <x v="0"/>
    <n v="127500"/>
    <x v="0"/>
    <s v="E4792"/>
    <n v="5.9"/>
  </r>
  <r>
    <s v="C699466"/>
    <x v="0"/>
    <n v="44"/>
    <x v="173"/>
    <x v="1"/>
    <s v="B102015"/>
    <s v="(무)온라인희망"/>
    <s v="개인"/>
    <x v="1"/>
    <n v="30"/>
    <x v="0"/>
    <n v="112600"/>
    <x v="2"/>
    <s v="E0659"/>
    <n v="4.3"/>
  </r>
  <r>
    <s v="C260437"/>
    <x v="1"/>
    <n v="45"/>
    <x v="334"/>
    <x v="1"/>
    <s v="B103214"/>
    <s v="(무)만원행복암"/>
    <s v="개인/단체"/>
    <x v="1"/>
    <n v="3"/>
    <x v="0"/>
    <n v="16700"/>
    <x v="0"/>
    <s v="E7385"/>
    <n v="1.2"/>
  </r>
  <r>
    <s v="C263970"/>
    <x v="0"/>
    <n v="26"/>
    <x v="68"/>
    <x v="1"/>
    <s v="B108255"/>
    <s v="(무)온라인미니암1종"/>
    <s v="단체"/>
    <x v="1"/>
    <n v="10"/>
    <x v="0"/>
    <n v="164800"/>
    <x v="0"/>
    <s v="E3856"/>
    <n v="2.6"/>
  </r>
  <r>
    <s v="C134835"/>
    <x v="0"/>
    <n v="27"/>
    <x v="249"/>
    <x v="1"/>
    <s v="B106287"/>
    <s v="(무)가족암3종환급"/>
    <s v="개인"/>
    <x v="1"/>
    <n v="100"/>
    <x v="1"/>
    <n v="86300"/>
    <x v="1"/>
    <s v="E9951"/>
    <n v="1.6"/>
  </r>
  <r>
    <s v="C930586"/>
    <x v="0"/>
    <n v="30"/>
    <x v="188"/>
    <x v="1"/>
    <s v="B106287"/>
    <s v="(무)가족암3종환급"/>
    <s v="개인/단체"/>
    <x v="1"/>
    <n v="100"/>
    <x v="0"/>
    <n v="86300"/>
    <x v="2"/>
    <s v="E6916"/>
    <n v="5.9"/>
  </r>
  <r>
    <s v="C598520"/>
    <x v="1"/>
    <n v="31"/>
    <x v="154"/>
    <x v="1"/>
    <s v="B100943"/>
    <s v="(무)온라인희망생활"/>
    <s v="개인"/>
    <x v="1"/>
    <n v="30"/>
    <x v="1"/>
    <n v="145700"/>
    <x v="0"/>
    <s v="E8205"/>
    <n v="5.0999999999999996"/>
  </r>
  <r>
    <s v="C479953"/>
    <x v="1"/>
    <n v="23"/>
    <x v="85"/>
    <x v="1"/>
    <s v="B103214"/>
    <s v="(무)만원행복암"/>
    <s v="개인"/>
    <x v="1"/>
    <n v="3"/>
    <x v="0"/>
    <n v="16700"/>
    <x v="2"/>
    <s v="E6700"/>
    <n v="1.8"/>
  </r>
  <r>
    <s v="C328885"/>
    <x v="1"/>
    <n v="32"/>
    <x v="50"/>
    <x v="1"/>
    <s v="B103962"/>
    <s v="(무)온라인희망질병"/>
    <s v="개인/단체"/>
    <x v="1"/>
    <n v="30"/>
    <x v="1"/>
    <n v="48500"/>
    <x v="2"/>
    <s v="E6700"/>
    <n v="5"/>
  </r>
  <r>
    <s v="C231950"/>
    <x v="0"/>
    <n v="51"/>
    <x v="162"/>
    <x v="1"/>
    <s v="B106287"/>
    <s v="(무)가족암3종환급"/>
    <s v="개인/단체"/>
    <x v="1"/>
    <n v="100"/>
    <x v="0"/>
    <n v="86300"/>
    <x v="1"/>
    <s v="E0324"/>
    <n v="3.4"/>
  </r>
  <r>
    <s v="C359475"/>
    <x v="1"/>
    <n v="33"/>
    <x v="21"/>
    <x v="1"/>
    <s v="B107898"/>
    <s v="(무)예금제휴2종"/>
    <s v="개인/단체"/>
    <x v="1"/>
    <n v="1"/>
    <x v="0"/>
    <n v="48700"/>
    <x v="2"/>
    <s v="E7503"/>
    <n v="2.4"/>
  </r>
  <r>
    <s v="C301056"/>
    <x v="1"/>
    <n v="39"/>
    <x v="327"/>
    <x v="1"/>
    <s v="B101533"/>
    <s v="(무)간편실손상해"/>
    <s v="개인/단체"/>
    <x v="1"/>
    <n v="1"/>
    <x v="0"/>
    <n v="25000"/>
    <x v="0"/>
    <s v="E8881"/>
    <n v="2.9"/>
  </r>
  <r>
    <s v="C690185"/>
    <x v="0"/>
    <n v="23"/>
    <x v="142"/>
    <x v="1"/>
    <s v="B104900"/>
    <s v="(무)치아보험"/>
    <s v="개인/단체"/>
    <x v="1"/>
    <n v="10"/>
    <x v="0"/>
    <n v="45200"/>
    <x v="0"/>
    <s v="E9932"/>
    <n v="1.4"/>
  </r>
  <r>
    <s v="C119129"/>
    <x v="1"/>
    <n v="42"/>
    <x v="101"/>
    <x v="1"/>
    <s v="B104592"/>
    <s v="(무)하나로OK"/>
    <s v="개인/단체"/>
    <x v="0"/>
    <n v="10"/>
    <x v="0"/>
    <n v="161100"/>
    <x v="0"/>
    <s v="E3425"/>
    <n v="3.8"/>
  </r>
  <r>
    <s v="C947609"/>
    <x v="0"/>
    <n v="44"/>
    <x v="335"/>
    <x v="1"/>
    <s v="B105448"/>
    <s v="(무)백세건강1종"/>
    <s v="개인/단체"/>
    <x v="1"/>
    <n v="100"/>
    <x v="0"/>
    <n v="48500"/>
    <x v="2"/>
    <s v="E2582"/>
    <n v="1"/>
  </r>
  <r>
    <s v="C022113"/>
    <x v="1"/>
    <n v="34"/>
    <x v="272"/>
    <x v="1"/>
    <s v="B100093"/>
    <s v="(무)실속1종플러스"/>
    <s v="개인/단체"/>
    <x v="0"/>
    <n v="10"/>
    <x v="0"/>
    <n v="89000"/>
    <x v="0"/>
    <s v="E8881"/>
    <n v="3"/>
  </r>
  <r>
    <s v="C126027"/>
    <x v="1"/>
    <n v="25"/>
    <x v="241"/>
    <x v="1"/>
    <s v="B101400"/>
    <s v="(무)실손전환선택종합"/>
    <s v="개인/단체"/>
    <x v="1"/>
    <n v="1"/>
    <x v="0"/>
    <n v="165500"/>
    <x v="2"/>
    <s v="E3933"/>
    <n v="1.1000000000000001"/>
  </r>
  <r>
    <s v="C450948"/>
    <x v="0"/>
    <n v="28"/>
    <x v="224"/>
    <x v="2"/>
    <s v="B231652"/>
    <s v="(무)파워적립저축2종"/>
    <s v="개인"/>
    <x v="0"/>
    <n v="10"/>
    <x v="0"/>
    <n v="50300"/>
    <x v="2"/>
    <s v="E8222"/>
    <n v="5.4"/>
  </r>
  <r>
    <s v="C166544"/>
    <x v="1"/>
    <n v="35"/>
    <x v="88"/>
    <x v="1"/>
    <s v="B108251"/>
    <s v="(무)온라인입원수술"/>
    <s v="개인"/>
    <x v="1"/>
    <n v="100"/>
    <x v="0"/>
    <n v="45100"/>
    <x v="2"/>
    <s v="E7503"/>
    <n v="5.5"/>
  </r>
  <r>
    <s v="C290284"/>
    <x v="1"/>
    <n v="50"/>
    <x v="77"/>
    <x v="2"/>
    <s v="B237383"/>
    <s v="(무)파워저축2종"/>
    <s v="개인"/>
    <x v="0"/>
    <n v="10"/>
    <x v="0"/>
    <n v="153100"/>
    <x v="1"/>
    <s v="E6104"/>
    <n v="1.1000000000000001"/>
  </r>
  <r>
    <s v="C822129"/>
    <x v="1"/>
    <n v="34"/>
    <x v="170"/>
    <x v="1"/>
    <s v="B100093"/>
    <s v="(무)실속1종플러스"/>
    <s v="개인/단체"/>
    <x v="0"/>
    <n v="10"/>
    <x v="0"/>
    <n v="89000"/>
    <x v="1"/>
    <s v="E0324"/>
    <n v="1.1000000000000001"/>
  </r>
  <r>
    <s v="C446719"/>
    <x v="0"/>
    <n v="22"/>
    <x v="66"/>
    <x v="1"/>
    <s v="B105568"/>
    <s v="(무)실손전환선택상해"/>
    <s v="개인"/>
    <x v="1"/>
    <n v="1"/>
    <x v="0"/>
    <n v="19500"/>
    <x v="2"/>
    <s v="E0659"/>
    <n v="3.1"/>
  </r>
  <r>
    <s v="C640842"/>
    <x v="1"/>
    <n v="31"/>
    <x v="228"/>
    <x v="1"/>
    <s v="B105781"/>
    <s v="(무)실속2종플러스"/>
    <s v="개인"/>
    <x v="0"/>
    <n v="10"/>
    <x v="1"/>
    <n v="73800"/>
    <x v="0"/>
    <s v="E3856"/>
    <n v="5.6"/>
  </r>
  <r>
    <s v="C245985"/>
    <x v="0"/>
    <n v="28"/>
    <x v="336"/>
    <x v="0"/>
    <s v="B216518"/>
    <s v="(무)온라인연금저축"/>
    <s v="개인/단체"/>
    <x v="0"/>
    <n v="99"/>
    <x v="0"/>
    <n v="122500"/>
    <x v="0"/>
    <s v="E8678"/>
    <n v="3.5"/>
  </r>
  <r>
    <s v="C088982"/>
    <x v="0"/>
    <n v="32"/>
    <x v="112"/>
    <x v="1"/>
    <s v="B102576"/>
    <s v="(무)실손표준형상해"/>
    <s v="개인"/>
    <x v="1"/>
    <n v="1"/>
    <x v="1"/>
    <n v="167900"/>
    <x v="2"/>
    <s v="E0659"/>
    <n v="2.4"/>
  </r>
  <r>
    <s v="C179403"/>
    <x v="0"/>
    <n v="39"/>
    <x v="80"/>
    <x v="2"/>
    <s v="B231793"/>
    <s v="우리저축"/>
    <s v="개인"/>
    <x v="0"/>
    <n v="10"/>
    <x v="0"/>
    <n v="213000"/>
    <x v="1"/>
    <s v="E7476"/>
    <n v="3.7"/>
  </r>
  <r>
    <s v="C800821"/>
    <x v="1"/>
    <n v="20"/>
    <x v="247"/>
    <x v="0"/>
    <s v="B218108"/>
    <s v="즉시연금"/>
    <s v="개인"/>
    <x v="0"/>
    <n v="99"/>
    <x v="0"/>
    <n v="560000"/>
    <x v="2"/>
    <s v="E2582"/>
    <n v="2.4"/>
  </r>
  <r>
    <s v="C316908"/>
    <x v="1"/>
    <n v="41"/>
    <x v="191"/>
    <x v="1"/>
    <s v="B106355"/>
    <s v="(무)온라인3대질병"/>
    <s v="개인"/>
    <x v="1"/>
    <n v="80"/>
    <x v="0"/>
    <n v="79900"/>
    <x v="2"/>
    <s v="E8222"/>
    <n v="4.5999999999999996"/>
  </r>
  <r>
    <s v="C834167"/>
    <x v="1"/>
    <n v="23"/>
    <x v="225"/>
    <x v="0"/>
    <s v="B212226"/>
    <s v="(무)개인연금이전형"/>
    <s v="개인/단체"/>
    <x v="0"/>
    <n v="99"/>
    <x v="0"/>
    <n v="28900"/>
    <x v="2"/>
    <s v="E6700"/>
    <n v="2"/>
  </r>
  <r>
    <s v="C906729"/>
    <x v="1"/>
    <n v="26"/>
    <x v="307"/>
    <x v="1"/>
    <s v="B106391"/>
    <s v="(무)간편건강2종"/>
    <s v="개인/단체"/>
    <x v="1"/>
    <n v="15"/>
    <x v="0"/>
    <n v="51900"/>
    <x v="2"/>
    <s v="E2582"/>
    <n v="3.4"/>
  </r>
  <r>
    <s v="C125698"/>
    <x v="0"/>
    <n v="41"/>
    <x v="322"/>
    <x v="2"/>
    <s v="B234934"/>
    <s v="(무)GREEN(일반형)"/>
    <s v="개인"/>
    <x v="0"/>
    <n v="10"/>
    <x v="0"/>
    <n v="40200"/>
    <x v="1"/>
    <s v="E7476"/>
    <n v="3.7"/>
  </r>
  <r>
    <s v="C611489"/>
    <x v="1"/>
    <n v="21"/>
    <x v="155"/>
    <x v="1"/>
    <s v="B100545"/>
    <s v="(무)실손전환표준입원"/>
    <s v="개인/단체"/>
    <x v="1"/>
    <n v="1"/>
    <x v="0"/>
    <n v="78500"/>
    <x v="1"/>
    <s v="E8157"/>
    <n v="5.3"/>
  </r>
  <r>
    <s v="C128531"/>
    <x v="1"/>
    <n v="30"/>
    <x v="217"/>
    <x v="1"/>
    <s v="B106467"/>
    <s v="(무)실손2종질병"/>
    <s v="개인"/>
    <x v="1"/>
    <n v="1"/>
    <x v="1"/>
    <n v="51700"/>
    <x v="0"/>
    <s v="E8881"/>
    <n v="2.2000000000000002"/>
  </r>
  <r>
    <s v="C971275"/>
    <x v="0"/>
    <n v="24"/>
    <x v="273"/>
    <x v="1"/>
    <s v="B106231"/>
    <s v="(무)실손선택질병"/>
    <s v="개인/단체"/>
    <x v="1"/>
    <n v="1"/>
    <x v="0"/>
    <n v="42300"/>
    <x v="1"/>
    <s v="E6104"/>
    <n v="2.2999999999999998"/>
  </r>
  <r>
    <s v="C155851"/>
    <x v="1"/>
    <n v="41"/>
    <x v="97"/>
    <x v="2"/>
    <s v="B235681"/>
    <s v="(무)파워적립저축1종"/>
    <s v="개인/단체"/>
    <x v="0"/>
    <n v="10"/>
    <x v="0"/>
    <n v="46000"/>
    <x v="0"/>
    <s v="E8205"/>
    <n v="2"/>
  </r>
  <r>
    <s v="C776109"/>
    <x v="0"/>
    <n v="42"/>
    <x v="216"/>
    <x v="2"/>
    <s v="B239982"/>
    <s v="(무)온라인저축"/>
    <s v="개인"/>
    <x v="0"/>
    <n v="10"/>
    <x v="0"/>
    <n v="55800"/>
    <x v="0"/>
    <s v="E8929"/>
    <n v="1.3"/>
  </r>
  <r>
    <s v="C542287"/>
    <x v="0"/>
    <n v="28"/>
    <x v="194"/>
    <x v="0"/>
    <s v="B218108"/>
    <s v="즉시연금"/>
    <s v="개인"/>
    <x v="0"/>
    <n v="99"/>
    <x v="0"/>
    <n v="560000"/>
    <x v="1"/>
    <s v="E2341"/>
    <n v="4.8"/>
  </r>
  <r>
    <s v="C571349"/>
    <x v="1"/>
    <n v="37"/>
    <x v="150"/>
    <x v="1"/>
    <s v="B101847"/>
    <s v="(무)간편2종2대암"/>
    <s v="개인/단체"/>
    <x v="1"/>
    <n v="20"/>
    <x v="1"/>
    <n v="56500"/>
    <x v="1"/>
    <s v="E9951"/>
    <n v="4.2"/>
  </r>
  <r>
    <s v="C574557"/>
    <x v="1"/>
    <n v="36"/>
    <x v="337"/>
    <x v="1"/>
    <s v="B100093"/>
    <s v="(무)실속1종플러스"/>
    <s v="개인/단체"/>
    <x v="0"/>
    <n v="10"/>
    <x v="0"/>
    <n v="89000"/>
    <x v="1"/>
    <s v="E8302"/>
    <n v="1.1000000000000001"/>
  </r>
  <r>
    <s v="C617046"/>
    <x v="1"/>
    <n v="42"/>
    <x v="208"/>
    <x v="2"/>
    <s v="B236430"/>
    <s v="직장저축"/>
    <s v="개인"/>
    <x v="0"/>
    <n v="10"/>
    <x v="1"/>
    <n v="76500"/>
    <x v="1"/>
    <s v="E0324"/>
    <n v="5.3"/>
  </r>
  <r>
    <s v="C463333"/>
    <x v="1"/>
    <n v="43"/>
    <x v="226"/>
    <x v="1"/>
    <s v="B103921"/>
    <s v="(무)어깨동무3종"/>
    <s v="개인"/>
    <x v="1"/>
    <n v="10"/>
    <x v="0"/>
    <n v="125800"/>
    <x v="0"/>
    <s v="E9932"/>
    <n v="1.3"/>
  </r>
  <r>
    <s v="C371640"/>
    <x v="0"/>
    <n v="27"/>
    <x v="39"/>
    <x v="0"/>
    <s v="B216518"/>
    <s v="(무)온라인연금저축"/>
    <s v="개인/단체"/>
    <x v="0"/>
    <n v="99"/>
    <x v="1"/>
    <n v="122500"/>
    <x v="2"/>
    <s v="E0659"/>
    <n v="5.8"/>
  </r>
  <r>
    <s v="C360662"/>
    <x v="0"/>
    <n v="34"/>
    <x v="57"/>
    <x v="0"/>
    <s v="B216052"/>
    <s v="퇴직연금(온라인)"/>
    <s v="개인"/>
    <x v="0"/>
    <n v="99"/>
    <x v="1"/>
    <n v="200300"/>
    <x v="1"/>
    <s v="E6104"/>
    <n v="2.4"/>
  </r>
  <r>
    <s v="C338610"/>
    <x v="1"/>
    <n v="25"/>
    <x v="112"/>
    <x v="2"/>
    <s v="B231793"/>
    <s v="우리저축"/>
    <s v="개인/단체"/>
    <x v="0"/>
    <n v="10"/>
    <x v="0"/>
    <n v="213000"/>
    <x v="0"/>
    <s v="E0518"/>
    <n v="1.3"/>
  </r>
  <r>
    <s v="C346549"/>
    <x v="0"/>
    <n v="29"/>
    <x v="168"/>
    <x v="2"/>
    <s v="B231400"/>
    <s v="(무)GREEN(비과세)"/>
    <s v="개인"/>
    <x v="0"/>
    <n v="10"/>
    <x v="0"/>
    <n v="47000"/>
    <x v="0"/>
    <s v="E8205"/>
    <n v="2.9"/>
  </r>
  <r>
    <s v="C915120"/>
    <x v="0"/>
    <n v="35"/>
    <x v="338"/>
    <x v="1"/>
    <s v="B100943"/>
    <s v="(무)온라인희망생활"/>
    <s v="개인"/>
    <x v="1"/>
    <n v="30"/>
    <x v="1"/>
    <n v="145700"/>
    <x v="1"/>
    <s v="E2341"/>
    <n v="3.9"/>
  </r>
  <r>
    <s v="C722476"/>
    <x v="1"/>
    <n v="41"/>
    <x v="319"/>
    <x v="1"/>
    <s v="B103849"/>
    <s v="(무)실손전환선택질병"/>
    <s v="개인"/>
    <x v="1"/>
    <n v="1"/>
    <x v="0"/>
    <n v="168500"/>
    <x v="1"/>
    <s v="E9951"/>
    <n v="5"/>
  </r>
  <r>
    <s v="C260705"/>
    <x v="0"/>
    <n v="21"/>
    <x v="118"/>
    <x v="1"/>
    <s v="B100395"/>
    <s v="(무)노후실손종합"/>
    <s v="개인/단체"/>
    <x v="1"/>
    <n v="1"/>
    <x v="0"/>
    <n v="62000"/>
    <x v="0"/>
    <s v="E2713"/>
    <n v="4.9000000000000004"/>
  </r>
  <r>
    <s v="C163996"/>
    <x v="0"/>
    <n v="34"/>
    <x v="173"/>
    <x v="0"/>
    <s v="B214867"/>
    <s v="퇴직연금"/>
    <s v="개인"/>
    <x v="0"/>
    <n v="99"/>
    <x v="0"/>
    <n v="200300"/>
    <x v="1"/>
    <s v="E6104"/>
    <n v="3.2"/>
  </r>
  <r>
    <s v="C573144"/>
    <x v="0"/>
    <n v="30"/>
    <x v="211"/>
    <x v="0"/>
    <s v="B218108"/>
    <s v="즉시연금"/>
    <s v="개인"/>
    <x v="0"/>
    <n v="99"/>
    <x v="0"/>
    <n v="560000"/>
    <x v="0"/>
    <s v="E0772"/>
    <n v="1.3"/>
  </r>
  <r>
    <s v="C249470"/>
    <x v="1"/>
    <n v="31"/>
    <x v="164"/>
    <x v="1"/>
    <s v="B108746"/>
    <s v="(무)실손전환표준상해"/>
    <s v="개인/단체"/>
    <x v="1"/>
    <n v="1"/>
    <x v="0"/>
    <n v="45600"/>
    <x v="1"/>
    <s v="E7476"/>
    <n v="5.6"/>
  </r>
  <r>
    <s v="C536403"/>
    <x v="1"/>
    <n v="43"/>
    <x v="188"/>
    <x v="1"/>
    <s v="B103452"/>
    <s v="(무)실속정기2종순수"/>
    <s v="개인/단체"/>
    <x v="0"/>
    <n v="90"/>
    <x v="0"/>
    <n v="120500"/>
    <x v="2"/>
    <s v="E4542"/>
    <n v="1.5"/>
  </r>
  <r>
    <s v="C044585"/>
    <x v="0"/>
    <n v="22"/>
    <x v="262"/>
    <x v="1"/>
    <s v="B107358"/>
    <s v="(무)가족암1종일반"/>
    <s v="개인"/>
    <x v="1"/>
    <n v="10"/>
    <x v="0"/>
    <n v="20700"/>
    <x v="2"/>
    <s v="E6700"/>
    <n v="3.2"/>
  </r>
  <r>
    <s v="C693275"/>
    <x v="0"/>
    <n v="27"/>
    <x v="324"/>
    <x v="0"/>
    <s v="B219332"/>
    <s v="다이렉트연금"/>
    <s v="개인"/>
    <x v="0"/>
    <n v="99"/>
    <x v="0"/>
    <n v="156000"/>
    <x v="0"/>
    <s v="E8205"/>
    <n v="2.6"/>
  </r>
  <r>
    <s v="C477989"/>
    <x v="0"/>
    <n v="39"/>
    <x v="135"/>
    <x v="1"/>
    <s v="B108589"/>
    <s v="(무)실손종합"/>
    <s v="개인/단체"/>
    <x v="1"/>
    <n v="5"/>
    <x v="0"/>
    <n v="96500"/>
    <x v="1"/>
    <s v="E8157"/>
    <n v="3.7"/>
  </r>
  <r>
    <s v="C162541"/>
    <x v="1"/>
    <n v="47"/>
    <x v="322"/>
    <x v="1"/>
    <s v="B105599"/>
    <s v="요양보험(갱신형)"/>
    <s v="개인/단체"/>
    <x v="1"/>
    <n v="5"/>
    <x v="1"/>
    <n v="39700"/>
    <x v="0"/>
    <s v="E8881"/>
    <n v="3.7"/>
  </r>
  <r>
    <s v="C123533"/>
    <x v="1"/>
    <n v="32"/>
    <x v="281"/>
    <x v="1"/>
    <s v="B104592"/>
    <s v="(무)하나로OK"/>
    <s v="개인/단체"/>
    <x v="0"/>
    <n v="10"/>
    <x v="0"/>
    <n v="161100"/>
    <x v="0"/>
    <s v="E2713"/>
    <n v="5.6"/>
  </r>
  <r>
    <s v="C699081"/>
    <x v="1"/>
    <n v="20"/>
    <x v="275"/>
    <x v="2"/>
    <s v="B231793"/>
    <s v="우리저축"/>
    <s v="개인/단체"/>
    <x v="0"/>
    <n v="10"/>
    <x v="1"/>
    <n v="213000"/>
    <x v="2"/>
    <s v="E8222"/>
    <n v="5.2"/>
  </r>
  <r>
    <s v="C906586"/>
    <x v="0"/>
    <n v="27"/>
    <x v="45"/>
    <x v="1"/>
    <s v="B102339"/>
    <s v="(무)치매1종(표준)"/>
    <s v="개인"/>
    <x v="1"/>
    <n v="100"/>
    <x v="0"/>
    <n v="106000"/>
    <x v="2"/>
    <s v="E3933"/>
    <n v="5.8"/>
  </r>
  <r>
    <s v="C315536"/>
    <x v="0"/>
    <n v="40"/>
    <x v="331"/>
    <x v="1"/>
    <s v="B107461"/>
    <s v="(무)안전벨트"/>
    <s v="개인"/>
    <x v="1"/>
    <n v="20"/>
    <x v="0"/>
    <n v="118200"/>
    <x v="2"/>
    <s v="E2582"/>
    <n v="3.6"/>
  </r>
  <r>
    <s v="C857965"/>
    <x v="0"/>
    <n v="27"/>
    <x v="118"/>
    <x v="1"/>
    <s v="B100739"/>
    <s v="(무)온라인종신"/>
    <s v="개인/단체"/>
    <x v="1"/>
    <n v="99"/>
    <x v="0"/>
    <n v="36600"/>
    <x v="0"/>
    <s v="E0518"/>
    <n v="1.4"/>
  </r>
  <r>
    <s v="C205497"/>
    <x v="0"/>
    <n v="36"/>
    <x v="17"/>
    <x v="1"/>
    <s v="B108746"/>
    <s v="(무)실손전환표준상해"/>
    <s v="개인"/>
    <x v="1"/>
    <n v="1"/>
    <x v="0"/>
    <n v="45600"/>
    <x v="2"/>
    <s v="E0239"/>
    <n v="2.9"/>
  </r>
  <r>
    <s v="C958151"/>
    <x v="1"/>
    <n v="36"/>
    <x v="162"/>
    <x v="0"/>
    <s v="B216764"/>
    <s v="다이렉트연금(온라인)"/>
    <s v="개인/단체"/>
    <x v="0"/>
    <n v="99"/>
    <x v="0"/>
    <n v="156000"/>
    <x v="1"/>
    <s v="E9951"/>
    <n v="3.1"/>
  </r>
  <r>
    <s v="C314063"/>
    <x v="0"/>
    <n v="28"/>
    <x v="105"/>
    <x v="2"/>
    <s v="B231652"/>
    <s v="(무)파워적립저축2종"/>
    <s v="개인/단체"/>
    <x v="0"/>
    <n v="10"/>
    <x v="0"/>
    <n v="50300"/>
    <x v="0"/>
    <s v="E3856"/>
    <n v="2.6"/>
  </r>
  <r>
    <s v="C762407"/>
    <x v="1"/>
    <n v="45"/>
    <x v="283"/>
    <x v="1"/>
    <s v="B109040"/>
    <s v="(무)온라인요양"/>
    <s v="개인"/>
    <x v="1"/>
    <n v="95"/>
    <x v="0"/>
    <n v="159000"/>
    <x v="2"/>
    <s v="E3933"/>
    <n v="5.4"/>
  </r>
  <r>
    <s v="C393850"/>
    <x v="0"/>
    <n v="22"/>
    <x v="250"/>
    <x v="1"/>
    <s v="B100833"/>
    <s v="(무)실손3종종합"/>
    <s v="개인"/>
    <x v="1"/>
    <n v="5"/>
    <x v="1"/>
    <n v="114500"/>
    <x v="2"/>
    <s v="E6700"/>
    <n v="2.2000000000000002"/>
  </r>
  <r>
    <s v="C341245"/>
    <x v="0"/>
    <n v="25"/>
    <x v="329"/>
    <x v="2"/>
    <s v="B231956"/>
    <s v="(무)BLUE(일반형)"/>
    <s v="개인"/>
    <x v="0"/>
    <n v="10"/>
    <x v="0"/>
    <n v="150000"/>
    <x v="1"/>
    <s v="E7476"/>
    <n v="1"/>
  </r>
  <r>
    <s v="C792690"/>
    <x v="1"/>
    <n v="46"/>
    <x v="339"/>
    <x v="1"/>
    <s v="B106286"/>
    <s v="(무)가족암2종환급"/>
    <s v="개인"/>
    <x v="1"/>
    <n v="100"/>
    <x v="0"/>
    <n v="78500"/>
    <x v="0"/>
    <s v="E9975"/>
    <n v="1.6"/>
  </r>
  <r>
    <s v="C264240"/>
    <x v="0"/>
    <n v="28"/>
    <x v="56"/>
    <x v="0"/>
    <s v="B216638"/>
    <s v="연금펀드"/>
    <s v="개인/단체"/>
    <x v="0"/>
    <n v="99"/>
    <x v="0"/>
    <n v="12300"/>
    <x v="1"/>
    <s v="E2341"/>
    <n v="3.5"/>
  </r>
  <r>
    <s v="C119060"/>
    <x v="1"/>
    <n v="43"/>
    <x v="215"/>
    <x v="1"/>
    <s v="B106286"/>
    <s v="(무)가족암2종환급"/>
    <s v="개인/단체"/>
    <x v="1"/>
    <n v="100"/>
    <x v="0"/>
    <n v="78500"/>
    <x v="1"/>
    <s v="E8157"/>
    <n v="5.2"/>
  </r>
  <r>
    <s v="C007471"/>
    <x v="1"/>
    <n v="45"/>
    <x v="230"/>
    <x v="1"/>
    <s v="B109186"/>
    <s v="(무)온라인희망상해"/>
    <s v="개인"/>
    <x v="1"/>
    <n v="30"/>
    <x v="0"/>
    <n v="105800"/>
    <x v="1"/>
    <s v="E8302"/>
    <n v="3.4"/>
  </r>
  <r>
    <s v="C977842"/>
    <x v="0"/>
    <n v="46"/>
    <x v="305"/>
    <x v="2"/>
    <s v="B238420"/>
    <s v="연금저축보험"/>
    <s v="개인/단체"/>
    <x v="0"/>
    <n v="10"/>
    <x v="0"/>
    <n v="200300"/>
    <x v="0"/>
    <s v="E0772"/>
    <n v="3.8"/>
  </r>
  <r>
    <s v="C619102"/>
    <x v="0"/>
    <n v="35"/>
    <x v="34"/>
    <x v="1"/>
    <s v="B100545"/>
    <s v="(무)실손전환표준입원"/>
    <s v="개인/단체"/>
    <x v="1"/>
    <n v="1"/>
    <x v="0"/>
    <n v="78500"/>
    <x v="2"/>
    <s v="E6700"/>
    <n v="4.0999999999999996"/>
  </r>
  <r>
    <s v="C577259"/>
    <x v="1"/>
    <n v="27"/>
    <x v="211"/>
    <x v="1"/>
    <s v="B101108"/>
    <s v="(무)든든종신2종"/>
    <s v="개인/단체"/>
    <x v="0"/>
    <n v="99"/>
    <x v="0"/>
    <n v="94100"/>
    <x v="1"/>
    <s v="E0324"/>
    <n v="2"/>
  </r>
  <r>
    <s v="C477116"/>
    <x v="1"/>
    <n v="51"/>
    <x v="340"/>
    <x v="0"/>
    <s v="B215804"/>
    <s v="(무)우체국연금"/>
    <s v="개인"/>
    <x v="0"/>
    <n v="99"/>
    <x v="0"/>
    <n v="58900"/>
    <x v="2"/>
    <s v="E6916"/>
    <n v="4.9000000000000004"/>
  </r>
  <r>
    <s v="C398313"/>
    <x v="0"/>
    <n v="42"/>
    <x v="178"/>
    <x v="1"/>
    <s v="B107043"/>
    <s v="(무)실손3종질병"/>
    <s v="개인/단체"/>
    <x v="1"/>
    <n v="5"/>
    <x v="0"/>
    <n v="125600"/>
    <x v="2"/>
    <s v="E6700"/>
    <n v="4.4000000000000004"/>
  </r>
  <r>
    <s v="C017045"/>
    <x v="0"/>
    <n v="50"/>
    <x v="24"/>
    <x v="1"/>
    <s v="B109835"/>
    <s v="(무)자녀지킴이2종"/>
    <s v="개인/단체"/>
    <x v="1"/>
    <n v="100"/>
    <x v="0"/>
    <n v="161500"/>
    <x v="0"/>
    <s v="E4792"/>
    <n v="4.4000000000000004"/>
  </r>
  <r>
    <s v="C721224"/>
    <x v="0"/>
    <n v="27"/>
    <x v="161"/>
    <x v="1"/>
    <s v="B100625"/>
    <s v="(무)가족암3종실버"/>
    <s v="개인/단체"/>
    <x v="1"/>
    <n v="10"/>
    <x v="0"/>
    <n v="132800"/>
    <x v="0"/>
    <s v="E8678"/>
    <n v="2.6"/>
  </r>
  <r>
    <s v="C031076"/>
    <x v="0"/>
    <n v="47"/>
    <x v="94"/>
    <x v="0"/>
    <s v="B214915"/>
    <s v="(무)우체국연금노후"/>
    <s v="개인/단체"/>
    <x v="0"/>
    <n v="99"/>
    <x v="1"/>
    <n v="79900"/>
    <x v="0"/>
    <s v="E2713"/>
    <n v="1.5"/>
  </r>
  <r>
    <s v="C350596"/>
    <x v="1"/>
    <n v="43"/>
    <x v="289"/>
    <x v="1"/>
    <s v="B109366"/>
    <s v="요양보험"/>
    <s v="개인"/>
    <x v="1"/>
    <n v="5"/>
    <x v="0"/>
    <n v="168200"/>
    <x v="1"/>
    <s v="E8157"/>
    <n v="5.9"/>
  </r>
  <r>
    <s v="C993376"/>
    <x v="1"/>
    <n v="28"/>
    <x v="113"/>
    <x v="2"/>
    <s v="B239449"/>
    <s v="(무)파워저축1종"/>
    <s v="개인/단체"/>
    <x v="0"/>
    <n v="10"/>
    <x v="0"/>
    <n v="31800"/>
    <x v="1"/>
    <s v="E2341"/>
    <n v="1.4"/>
  </r>
  <r>
    <s v="C303928"/>
    <x v="0"/>
    <n v="36"/>
    <x v="126"/>
    <x v="1"/>
    <s v="B100545"/>
    <s v="(무)실손전환표준입원"/>
    <s v="개인/단체"/>
    <x v="1"/>
    <n v="1"/>
    <x v="1"/>
    <n v="78500"/>
    <x v="0"/>
    <s v="E2713"/>
    <n v="1.3"/>
  </r>
  <r>
    <s v="C629276"/>
    <x v="0"/>
    <n v="44"/>
    <x v="248"/>
    <x v="2"/>
    <s v="B231652"/>
    <s v="(무)파워적립저축2종"/>
    <s v="개인"/>
    <x v="0"/>
    <n v="10"/>
    <x v="0"/>
    <n v="50300"/>
    <x v="1"/>
    <s v="E6104"/>
    <n v="5.2"/>
  </r>
  <r>
    <s v="C135676"/>
    <x v="0"/>
    <n v="30"/>
    <x v="42"/>
    <x v="2"/>
    <s v="B237383"/>
    <s v="(무)파워저축2종"/>
    <s v="개인/단체"/>
    <x v="0"/>
    <n v="10"/>
    <x v="0"/>
    <n v="153100"/>
    <x v="0"/>
    <s v="E0518"/>
    <n v="2.2000000000000002"/>
  </r>
  <r>
    <s v="C955527"/>
    <x v="1"/>
    <n v="29"/>
    <x v="77"/>
    <x v="0"/>
    <s v="B212118"/>
    <s v="변액연금"/>
    <s v="개인/단체"/>
    <x v="0"/>
    <n v="99"/>
    <x v="0"/>
    <n v="100200"/>
    <x v="0"/>
    <s v="E0772"/>
    <n v="1.2"/>
  </r>
  <r>
    <s v="C670633"/>
    <x v="0"/>
    <n v="29"/>
    <x v="110"/>
    <x v="1"/>
    <s v="B102679"/>
    <s v="(무)어깨동무2종"/>
    <s v="개인/단체"/>
    <x v="1"/>
    <n v="20"/>
    <x v="0"/>
    <n v="71500"/>
    <x v="0"/>
    <s v="E9975"/>
    <n v="3.5"/>
  </r>
  <r>
    <s v="C259730"/>
    <x v="0"/>
    <n v="24"/>
    <x v="201"/>
    <x v="1"/>
    <s v="B103921"/>
    <s v="(무)어깨동무3종"/>
    <s v="개인/단체"/>
    <x v="1"/>
    <n v="10"/>
    <x v="0"/>
    <n v="125800"/>
    <x v="0"/>
    <s v="E8205"/>
    <n v="5.4"/>
  </r>
  <r>
    <s v="C471559"/>
    <x v="1"/>
    <n v="37"/>
    <x v="140"/>
    <x v="0"/>
    <s v="B216168"/>
    <s v="즉시연금(온라인)"/>
    <s v="개인/단체"/>
    <x v="0"/>
    <n v="99"/>
    <x v="0"/>
    <n v="560000"/>
    <x v="0"/>
    <s v="E3425"/>
    <n v="3.3"/>
  </r>
  <r>
    <s v="C513807"/>
    <x v="0"/>
    <n v="27"/>
    <x v="273"/>
    <x v="1"/>
    <s v="B101400"/>
    <s v="(무)실손전환선택종합"/>
    <s v="개인"/>
    <x v="1"/>
    <n v="1"/>
    <x v="0"/>
    <n v="165500"/>
    <x v="0"/>
    <s v="E2713"/>
    <n v="3.9"/>
  </r>
  <r>
    <s v="C596888"/>
    <x v="0"/>
    <n v="43"/>
    <x v="272"/>
    <x v="2"/>
    <s v="B231652"/>
    <s v="(무)파워적립저축2종"/>
    <s v="개인/단체"/>
    <x v="0"/>
    <n v="10"/>
    <x v="0"/>
    <n v="50300"/>
    <x v="1"/>
    <s v="E9951"/>
    <n v="1.2"/>
  </r>
  <r>
    <s v="C152116"/>
    <x v="0"/>
    <n v="20"/>
    <x v="50"/>
    <x v="1"/>
    <s v="B109186"/>
    <s v="(무)온라인희망상해"/>
    <s v="개인/단체"/>
    <x v="1"/>
    <n v="30"/>
    <x v="0"/>
    <n v="105800"/>
    <x v="0"/>
    <s v="E9932"/>
    <n v="2.2999999999999998"/>
  </r>
  <r>
    <s v="C207265"/>
    <x v="0"/>
    <n v="25"/>
    <x v="14"/>
    <x v="1"/>
    <s v="B107400"/>
    <s v="(무)희망질병"/>
    <s v="개인/단체"/>
    <x v="1"/>
    <n v="30"/>
    <x v="0"/>
    <n v="163500"/>
    <x v="0"/>
    <s v="E0772"/>
    <n v="2.8"/>
  </r>
  <r>
    <s v="C377938"/>
    <x v="1"/>
    <n v="45"/>
    <x v="65"/>
    <x v="2"/>
    <s v="B239982"/>
    <s v="(무)온라인저축"/>
    <s v="개인"/>
    <x v="0"/>
    <n v="10"/>
    <x v="0"/>
    <n v="55800"/>
    <x v="2"/>
    <s v="E8222"/>
    <n v="1.9"/>
  </r>
  <r>
    <s v="C840282"/>
    <x v="0"/>
    <n v="36"/>
    <x v="341"/>
    <x v="1"/>
    <s v="B102015"/>
    <s v="(무)온라인희망"/>
    <s v="개인/단체"/>
    <x v="1"/>
    <n v="30"/>
    <x v="0"/>
    <n v="112600"/>
    <x v="0"/>
    <s v="E0518"/>
    <n v="4.9000000000000004"/>
  </r>
  <r>
    <s v="C312222"/>
    <x v="0"/>
    <n v="52"/>
    <x v="98"/>
    <x v="1"/>
    <s v="B107343"/>
    <s v="(무)자녀지킴이1종"/>
    <s v="개인"/>
    <x v="1"/>
    <n v="30"/>
    <x v="0"/>
    <n v="31100"/>
    <x v="0"/>
    <s v="E8678"/>
    <n v="5.4"/>
  </r>
  <r>
    <s v="C524351"/>
    <x v="0"/>
    <n v="33"/>
    <x v="75"/>
    <x v="2"/>
    <s v="B234934"/>
    <s v="(무)GREEN(일반형)"/>
    <s v="개인/단체"/>
    <x v="0"/>
    <n v="10"/>
    <x v="0"/>
    <n v="40200"/>
    <x v="0"/>
    <s v="E3425"/>
    <n v="2.9"/>
  </r>
  <r>
    <s v="C519944"/>
    <x v="1"/>
    <n v="32"/>
    <x v="92"/>
    <x v="1"/>
    <s v="B100598"/>
    <s v="(무)실손전환종합"/>
    <s v="개인"/>
    <x v="1"/>
    <n v="1"/>
    <x v="0"/>
    <n v="65400"/>
    <x v="2"/>
    <s v="E0659"/>
    <n v="4.3"/>
  </r>
  <r>
    <s v="C280848"/>
    <x v="1"/>
    <n v="38"/>
    <x v="276"/>
    <x v="2"/>
    <s v="B231400"/>
    <s v="(무)GREEN(비과세)"/>
    <s v="개인"/>
    <x v="0"/>
    <n v="10"/>
    <x v="0"/>
    <n v="47000"/>
    <x v="2"/>
    <s v="E6700"/>
    <n v="5"/>
  </r>
  <r>
    <s v="C547272"/>
    <x v="0"/>
    <n v="59"/>
    <x v="203"/>
    <x v="1"/>
    <s v="B106734"/>
    <s v="평생암보장"/>
    <s v="개인"/>
    <x v="1"/>
    <n v="10"/>
    <x v="0"/>
    <n v="135400"/>
    <x v="2"/>
    <s v="E8222"/>
    <n v="2.2999999999999998"/>
  </r>
  <r>
    <s v="C589265"/>
    <x v="0"/>
    <n v="45"/>
    <x v="230"/>
    <x v="1"/>
    <s v="B109186"/>
    <s v="(무)온라인희망상해"/>
    <s v="개인/단체"/>
    <x v="1"/>
    <n v="30"/>
    <x v="0"/>
    <n v="105800"/>
    <x v="0"/>
    <s v="E2713"/>
    <n v="1.9"/>
  </r>
  <r>
    <s v="C087389"/>
    <x v="1"/>
    <n v="41"/>
    <x v="311"/>
    <x v="0"/>
    <s v="B212118"/>
    <s v="변액연금"/>
    <s v="개인"/>
    <x v="0"/>
    <n v="99"/>
    <x v="0"/>
    <n v="100200"/>
    <x v="2"/>
    <s v="E2582"/>
    <n v="3.8"/>
  </r>
  <r>
    <s v="C811477"/>
    <x v="0"/>
    <n v="21"/>
    <x v="179"/>
    <x v="1"/>
    <s v="B103849"/>
    <s v="(무)실손전환선택질병"/>
    <s v="개인/단체"/>
    <x v="1"/>
    <n v="1"/>
    <x v="0"/>
    <n v="168500"/>
    <x v="2"/>
    <s v="E8222"/>
    <n v="5.8"/>
  </r>
  <r>
    <s v="C452287"/>
    <x v="0"/>
    <n v="51"/>
    <x v="106"/>
    <x v="1"/>
    <s v="B100395"/>
    <s v="(무)노후실손종합"/>
    <s v="개인"/>
    <x v="1"/>
    <n v="1"/>
    <x v="1"/>
    <n v="62000"/>
    <x v="1"/>
    <s v="E8302"/>
    <n v="4"/>
  </r>
  <r>
    <s v="C526105"/>
    <x v="1"/>
    <n v="24"/>
    <x v="62"/>
    <x v="1"/>
    <s v="B102158"/>
    <s v="(무)실속정기2종환급"/>
    <s v="개인"/>
    <x v="0"/>
    <n v="90"/>
    <x v="0"/>
    <n v="133300"/>
    <x v="0"/>
    <s v="E4792"/>
    <n v="1.5"/>
  </r>
  <r>
    <s v="C651221"/>
    <x v="1"/>
    <n v="48"/>
    <x v="80"/>
    <x v="2"/>
    <s v="B239063"/>
    <s v="사랑저축"/>
    <s v="개인"/>
    <x v="0"/>
    <n v="10"/>
    <x v="1"/>
    <n v="23000"/>
    <x v="2"/>
    <s v="E2582"/>
    <n v="2"/>
  </r>
  <r>
    <s v="C077231"/>
    <x v="1"/>
    <n v="45"/>
    <x v="342"/>
    <x v="1"/>
    <s v="B100167"/>
    <s v="(무)간편2종암"/>
    <s v="개인/단체"/>
    <x v="1"/>
    <n v="20"/>
    <x v="0"/>
    <n v="32600"/>
    <x v="1"/>
    <s v="E7476"/>
    <n v="1.7"/>
  </r>
  <r>
    <s v="C571661"/>
    <x v="1"/>
    <n v="30"/>
    <x v="149"/>
    <x v="1"/>
    <s v="B102668"/>
    <s v="(무)실손2종종합"/>
    <s v="개인"/>
    <x v="1"/>
    <n v="1"/>
    <x v="0"/>
    <n v="57000"/>
    <x v="0"/>
    <s v="E3856"/>
    <n v="2.8"/>
  </r>
  <r>
    <s v="C427602"/>
    <x v="0"/>
    <n v="39"/>
    <x v="236"/>
    <x v="1"/>
    <s v="B109016"/>
    <s v="(무)실속정기1종환급"/>
    <s v="개인"/>
    <x v="0"/>
    <n v="90"/>
    <x v="0"/>
    <n v="153100"/>
    <x v="1"/>
    <s v="E7476"/>
    <n v="5.4"/>
  </r>
  <r>
    <s v="C778162"/>
    <x v="0"/>
    <n v="44"/>
    <x v="117"/>
    <x v="1"/>
    <s v="B105116"/>
    <s v="(무)간편실손질병"/>
    <s v="개인/단체"/>
    <x v="1"/>
    <n v="1"/>
    <x v="1"/>
    <n v="82000"/>
    <x v="0"/>
    <s v="E0772"/>
    <n v="1.1000000000000001"/>
  </r>
  <r>
    <s v="C882111"/>
    <x v="1"/>
    <n v="46"/>
    <x v="10"/>
    <x v="1"/>
    <s v="B102233"/>
    <s v="(무)통합건강플러스"/>
    <s v="개인/단체"/>
    <x v="0"/>
    <n v="10"/>
    <x v="0"/>
    <n v="53700"/>
    <x v="2"/>
    <s v="E4542"/>
    <n v="2.6"/>
  </r>
  <r>
    <s v="C543252"/>
    <x v="0"/>
    <n v="34"/>
    <x v="327"/>
    <x v="0"/>
    <s v="B218439"/>
    <s v="연금펀드(온라인)"/>
    <s v="개인/단체"/>
    <x v="0"/>
    <n v="99"/>
    <x v="0"/>
    <n v="12300"/>
    <x v="1"/>
    <s v="E2341"/>
    <n v="4"/>
  </r>
  <r>
    <s v="C947114"/>
    <x v="0"/>
    <n v="30"/>
    <x v="141"/>
    <x v="0"/>
    <s v="B212118"/>
    <s v="변액연금"/>
    <s v="개인/단체"/>
    <x v="0"/>
    <n v="99"/>
    <x v="0"/>
    <n v="100200"/>
    <x v="2"/>
    <s v="E7503"/>
    <n v="3.3"/>
  </r>
  <r>
    <s v="C899822"/>
    <x v="1"/>
    <n v="23"/>
    <x v="299"/>
    <x v="1"/>
    <s v="B100395"/>
    <s v="(무)노후실손종합"/>
    <s v="개인/단체"/>
    <x v="1"/>
    <n v="1"/>
    <x v="0"/>
    <n v="62000"/>
    <x v="0"/>
    <s v="E8205"/>
    <n v="1.3"/>
  </r>
  <r>
    <s v="C023844"/>
    <x v="0"/>
    <n v="44"/>
    <x v="197"/>
    <x v="2"/>
    <s v="B231400"/>
    <s v="(무)GREEN(비과세)"/>
    <s v="개인/단체"/>
    <x v="0"/>
    <n v="10"/>
    <x v="0"/>
    <n v="47000"/>
    <x v="0"/>
    <s v="E3425"/>
    <n v="3"/>
  </r>
  <r>
    <s v="C770353"/>
    <x v="0"/>
    <n v="45"/>
    <x v="5"/>
    <x v="1"/>
    <s v="B104717"/>
    <s v="(무)건강클리닉"/>
    <s v="개인"/>
    <x v="0"/>
    <n v="10"/>
    <x v="0"/>
    <n v="67400"/>
    <x v="0"/>
    <s v="E3425"/>
    <n v="4.5999999999999996"/>
  </r>
  <r>
    <s v="C798809"/>
    <x v="1"/>
    <n v="37"/>
    <x v="46"/>
    <x v="1"/>
    <s v="B103849"/>
    <s v="(무)실손전환선택질병"/>
    <s v="개인/단체"/>
    <x v="1"/>
    <n v="1"/>
    <x v="0"/>
    <n v="168500"/>
    <x v="2"/>
    <s v="E3876"/>
    <n v="5.2"/>
  </r>
  <r>
    <s v="C890274"/>
    <x v="1"/>
    <n v="36"/>
    <x v="41"/>
    <x v="1"/>
    <s v="B107343"/>
    <s v="(무)자녀지킴이1종"/>
    <s v="개인"/>
    <x v="1"/>
    <n v="30"/>
    <x v="0"/>
    <n v="31100"/>
    <x v="1"/>
    <s v="E7019"/>
    <n v="4.3"/>
  </r>
  <r>
    <s v="C120396"/>
    <x v="0"/>
    <n v="39"/>
    <x v="220"/>
    <x v="0"/>
    <s v="B211489"/>
    <s v="어깨동무연금"/>
    <s v="개인"/>
    <x v="0"/>
    <n v="99"/>
    <x v="0"/>
    <n v="31800"/>
    <x v="0"/>
    <s v="E8881"/>
    <n v="5.6"/>
  </r>
  <r>
    <s v="C213828"/>
    <x v="0"/>
    <n v="20"/>
    <x v="150"/>
    <x v="1"/>
    <s v="B102015"/>
    <s v="(무)온라인희망"/>
    <s v="개인"/>
    <x v="1"/>
    <n v="30"/>
    <x v="0"/>
    <n v="112600"/>
    <x v="2"/>
    <s v="E3933"/>
    <n v="2.4"/>
  </r>
  <r>
    <s v="C260425"/>
    <x v="0"/>
    <n v="32"/>
    <x v="115"/>
    <x v="2"/>
    <s v="B231956"/>
    <s v="(무)BLUE(일반형)"/>
    <s v="개인/단체"/>
    <x v="0"/>
    <n v="10"/>
    <x v="0"/>
    <n v="150000"/>
    <x v="1"/>
    <s v="E9951"/>
    <n v="5.7"/>
  </r>
  <r>
    <s v="C139972"/>
    <x v="0"/>
    <n v="32"/>
    <x v="201"/>
    <x v="1"/>
    <s v="B100295"/>
    <s v="(무)백세건강2종"/>
    <s v="개인"/>
    <x v="1"/>
    <n v="100"/>
    <x v="1"/>
    <n v="152500"/>
    <x v="0"/>
    <s v="E0886"/>
    <n v="1.1000000000000001"/>
  </r>
  <r>
    <s v="C811366"/>
    <x v="1"/>
    <n v="35"/>
    <x v="145"/>
    <x v="1"/>
    <s v="B106713"/>
    <s v="(무)간편건강1종"/>
    <s v="개인/단체"/>
    <x v="1"/>
    <n v="15"/>
    <x v="0"/>
    <n v="28900"/>
    <x v="0"/>
    <s v="E0886"/>
    <n v="3.8"/>
  </r>
  <r>
    <s v="C109468"/>
    <x v="0"/>
    <n v="43"/>
    <x v="215"/>
    <x v="0"/>
    <s v="B219650"/>
    <s v="연금저축"/>
    <s v="개인/단체"/>
    <x v="0"/>
    <n v="99"/>
    <x v="0"/>
    <n v="18100"/>
    <x v="2"/>
    <s v="E3933"/>
    <n v="5.0999999999999996"/>
  </r>
  <r>
    <s v="C543227"/>
    <x v="0"/>
    <n v="27"/>
    <x v="225"/>
    <x v="1"/>
    <s v="B102755"/>
    <s v="(무)실손전환표준질병"/>
    <s v="개인"/>
    <x v="1"/>
    <n v="1"/>
    <x v="0"/>
    <n v="45600"/>
    <x v="0"/>
    <s v="E8678"/>
    <n v="5.4"/>
  </r>
  <r>
    <s v="C696838"/>
    <x v="1"/>
    <n v="35"/>
    <x v="262"/>
    <x v="1"/>
    <s v="B109835"/>
    <s v="(무)자녀지킴이2종"/>
    <s v="개인/단체"/>
    <x v="1"/>
    <n v="100"/>
    <x v="0"/>
    <n v="161500"/>
    <x v="0"/>
    <s v="E0518"/>
    <n v="5.0999999999999996"/>
  </r>
  <r>
    <s v="C974773"/>
    <x v="0"/>
    <n v="28"/>
    <x v="184"/>
    <x v="2"/>
    <s v="B231652"/>
    <s v="(무)파워적립저축2종"/>
    <s v="개인"/>
    <x v="0"/>
    <n v="10"/>
    <x v="0"/>
    <n v="50300"/>
    <x v="2"/>
    <s v="E8222"/>
    <n v="2.4"/>
  </r>
  <r>
    <s v="C534611"/>
    <x v="0"/>
    <n v="51"/>
    <x v="97"/>
    <x v="1"/>
    <s v="B109894"/>
    <s v="(무)치매2종(50%지급)"/>
    <s v="개인/단체"/>
    <x v="1"/>
    <n v="100"/>
    <x v="1"/>
    <n v="120900"/>
    <x v="2"/>
    <s v="E4542"/>
    <n v="3.2"/>
  </r>
  <r>
    <s v="C047927"/>
    <x v="1"/>
    <n v="59"/>
    <x v="104"/>
    <x v="0"/>
    <s v="B212118"/>
    <s v="변액연금"/>
    <s v="개인/단체"/>
    <x v="0"/>
    <n v="99"/>
    <x v="0"/>
    <n v="100200"/>
    <x v="2"/>
    <s v="E6700"/>
    <n v="3.7"/>
  </r>
  <r>
    <s v="C180741"/>
    <x v="1"/>
    <n v="30"/>
    <x v="176"/>
    <x v="1"/>
    <s v="B100295"/>
    <s v="(무)백세건강2종"/>
    <s v="개인"/>
    <x v="1"/>
    <n v="100"/>
    <x v="0"/>
    <n v="152500"/>
    <x v="1"/>
    <s v="E2341"/>
    <n v="5.3"/>
  </r>
  <r>
    <s v="C943809"/>
    <x v="1"/>
    <n v="29"/>
    <x v="343"/>
    <x v="1"/>
    <s v="B106285"/>
    <s v="(무)가족암1종환급"/>
    <s v="개인"/>
    <x v="1"/>
    <n v="100"/>
    <x v="0"/>
    <n v="63100"/>
    <x v="1"/>
    <s v="E2341"/>
    <n v="4.7"/>
  </r>
  <r>
    <s v="C535871"/>
    <x v="0"/>
    <n v="42"/>
    <x v="139"/>
    <x v="1"/>
    <s v="B107033"/>
    <s v="(무)간편가입건강"/>
    <s v="개인"/>
    <x v="1"/>
    <n v="5"/>
    <x v="0"/>
    <n v="34600"/>
    <x v="2"/>
    <s v="E6700"/>
    <n v="2.8"/>
  </r>
  <r>
    <s v="C166591"/>
    <x v="1"/>
    <n v="51"/>
    <x v="228"/>
    <x v="0"/>
    <s v="B218108"/>
    <s v="즉시연금"/>
    <s v="개인"/>
    <x v="0"/>
    <n v="99"/>
    <x v="0"/>
    <n v="560000"/>
    <x v="2"/>
    <s v="E6700"/>
    <n v="2.1"/>
  </r>
  <r>
    <s v="C837644"/>
    <x v="0"/>
    <n v="40"/>
    <x v="264"/>
    <x v="0"/>
    <s v="B219650"/>
    <s v="연금저축"/>
    <s v="개인/단체"/>
    <x v="0"/>
    <n v="99"/>
    <x v="0"/>
    <n v="18100"/>
    <x v="1"/>
    <s v="E6104"/>
    <n v="1.4"/>
  </r>
  <r>
    <s v="C726390"/>
    <x v="1"/>
    <n v="27"/>
    <x v="161"/>
    <x v="1"/>
    <s v="B104069"/>
    <s v="(무)희망질병상해"/>
    <s v="개인"/>
    <x v="1"/>
    <n v="30"/>
    <x v="0"/>
    <n v="54500"/>
    <x v="2"/>
    <s v="E6700"/>
    <n v="4.5"/>
  </r>
  <r>
    <s v="C823496"/>
    <x v="0"/>
    <n v="38"/>
    <x v="329"/>
    <x v="1"/>
    <s v="B102339"/>
    <s v="(무)치매1종(표준)"/>
    <s v="개인/단체"/>
    <x v="1"/>
    <n v="100"/>
    <x v="0"/>
    <n v="106000"/>
    <x v="1"/>
    <s v="E7019"/>
    <n v="4.5999999999999996"/>
  </r>
  <r>
    <s v="C359494"/>
    <x v="0"/>
    <n v="34"/>
    <x v="40"/>
    <x v="2"/>
    <s v="B239449"/>
    <s v="(무)파워저축1종"/>
    <s v="개인/단체"/>
    <x v="0"/>
    <n v="10"/>
    <x v="0"/>
    <n v="31800"/>
    <x v="1"/>
    <s v="E2341"/>
    <n v="5.2"/>
  </r>
  <r>
    <s v="C988595"/>
    <x v="1"/>
    <n v="43"/>
    <x v="97"/>
    <x v="2"/>
    <s v="B234934"/>
    <s v="(무)GREEN(일반형)"/>
    <s v="개인/단체"/>
    <x v="0"/>
    <n v="10"/>
    <x v="0"/>
    <n v="40200"/>
    <x v="0"/>
    <s v="E3425"/>
    <n v="3.8"/>
  </r>
  <r>
    <s v="C023979"/>
    <x v="0"/>
    <n v="34"/>
    <x v="134"/>
    <x v="1"/>
    <s v="B105599"/>
    <s v="요양보험(갱신형)"/>
    <s v="개인/단체"/>
    <x v="1"/>
    <n v="5"/>
    <x v="1"/>
    <n v="39700"/>
    <x v="0"/>
    <s v="E3856"/>
    <n v="2.8"/>
  </r>
  <r>
    <s v="C936492"/>
    <x v="0"/>
    <n v="45"/>
    <x v="328"/>
    <x v="0"/>
    <s v="B216764"/>
    <s v="다이렉트연금(온라인)"/>
    <s v="개인/단체"/>
    <x v="0"/>
    <n v="99"/>
    <x v="0"/>
    <n v="156000"/>
    <x v="2"/>
    <s v="E3876"/>
    <n v="4.9000000000000004"/>
  </r>
  <r>
    <s v="C460547"/>
    <x v="0"/>
    <n v="45"/>
    <x v="297"/>
    <x v="1"/>
    <s v="B102015"/>
    <s v="(무)온라인희망"/>
    <s v="개인"/>
    <x v="1"/>
    <n v="30"/>
    <x v="0"/>
    <n v="112600"/>
    <x v="0"/>
    <s v="E8678"/>
    <n v="5.5"/>
  </r>
  <r>
    <s v="C828228"/>
    <x v="0"/>
    <n v="33"/>
    <x v="220"/>
    <x v="1"/>
    <s v="B100833"/>
    <s v="(무)실손3종종합"/>
    <s v="개인/단체"/>
    <x v="1"/>
    <n v="5"/>
    <x v="0"/>
    <n v="114500"/>
    <x v="1"/>
    <s v="E8157"/>
    <n v="3.4"/>
  </r>
  <r>
    <s v="C504055"/>
    <x v="1"/>
    <n v="37"/>
    <x v="119"/>
    <x v="2"/>
    <s v="B234934"/>
    <s v="(무)GREEN(일반형)"/>
    <s v="개인/단체"/>
    <x v="0"/>
    <n v="10"/>
    <x v="0"/>
    <n v="40200"/>
    <x v="0"/>
    <s v="E8205"/>
    <n v="3.9"/>
  </r>
  <r>
    <s v="C080733"/>
    <x v="0"/>
    <n v="41"/>
    <x v="285"/>
    <x v="1"/>
    <s v="B104900"/>
    <s v="(무)치아보험"/>
    <s v="개인/단체"/>
    <x v="1"/>
    <n v="10"/>
    <x v="1"/>
    <n v="45200"/>
    <x v="1"/>
    <s v="E2341"/>
    <n v="4.5"/>
  </r>
  <r>
    <s v="C027500"/>
    <x v="0"/>
    <n v="32"/>
    <x v="7"/>
    <x v="1"/>
    <s v="B103741"/>
    <s v="(무)온라인어린이"/>
    <s v="개인"/>
    <x v="0"/>
    <n v="30"/>
    <x v="1"/>
    <n v="87800"/>
    <x v="2"/>
    <s v="E7503"/>
    <n v="2.7"/>
  </r>
  <r>
    <s v="C792640"/>
    <x v="1"/>
    <n v="27"/>
    <x v="77"/>
    <x v="1"/>
    <s v="B104189"/>
    <s v="(무)우리단체"/>
    <s v="개인/단체"/>
    <x v="1"/>
    <n v="1"/>
    <x v="0"/>
    <n v="86500"/>
    <x v="2"/>
    <s v="E3876"/>
    <n v="3.9"/>
  </r>
  <r>
    <s v="C906667"/>
    <x v="0"/>
    <n v="20"/>
    <x v="172"/>
    <x v="1"/>
    <s v="B103760"/>
    <s v="(무)급여실손질병"/>
    <s v="개인/단체"/>
    <x v="1"/>
    <n v="1"/>
    <x v="0"/>
    <n v="97000"/>
    <x v="2"/>
    <s v="E8222"/>
    <n v="4.5999999999999996"/>
  </r>
  <r>
    <s v="C681030"/>
    <x v="1"/>
    <n v="29"/>
    <x v="193"/>
    <x v="2"/>
    <s v="B237383"/>
    <s v="(무)파워저축2종"/>
    <s v="개인/단체"/>
    <x v="0"/>
    <n v="10"/>
    <x v="1"/>
    <n v="153100"/>
    <x v="0"/>
    <s v="E4792"/>
    <n v="5.2"/>
  </r>
  <r>
    <s v="C408899"/>
    <x v="1"/>
    <n v="22"/>
    <x v="192"/>
    <x v="1"/>
    <s v="B104900"/>
    <s v="(무)치아보험"/>
    <s v="개인/단체"/>
    <x v="1"/>
    <n v="10"/>
    <x v="0"/>
    <n v="45200"/>
    <x v="1"/>
    <s v="E2341"/>
    <n v="5.4"/>
  </r>
  <r>
    <s v="C318209"/>
    <x v="1"/>
    <n v="23"/>
    <x v="76"/>
    <x v="1"/>
    <s v="B105568"/>
    <s v="(무)실손전환선택상해"/>
    <s v="개인/단체"/>
    <x v="1"/>
    <n v="1"/>
    <x v="0"/>
    <n v="19500"/>
    <x v="2"/>
    <s v="E7503"/>
    <n v="1.1000000000000001"/>
  </r>
  <r>
    <s v="C211812"/>
    <x v="0"/>
    <n v="31"/>
    <x v="137"/>
    <x v="0"/>
    <s v="B214915"/>
    <s v="(무)우체국연금노후"/>
    <s v="개인/단체"/>
    <x v="0"/>
    <n v="99"/>
    <x v="0"/>
    <n v="79900"/>
    <x v="1"/>
    <s v="E7476"/>
    <n v="2.5"/>
  </r>
  <r>
    <s v="C932864"/>
    <x v="1"/>
    <n v="38"/>
    <x v="167"/>
    <x v="1"/>
    <s v="B106850"/>
    <s v="(무)희망종합"/>
    <s v="개인/단체"/>
    <x v="1"/>
    <n v="30"/>
    <x v="1"/>
    <n v="19700"/>
    <x v="0"/>
    <s v="E3856"/>
    <n v="5"/>
  </r>
  <r>
    <s v="C679774"/>
    <x v="0"/>
    <n v="50"/>
    <x v="307"/>
    <x v="1"/>
    <s v="B104900"/>
    <s v="(무)치아보험"/>
    <s v="개인/단체"/>
    <x v="1"/>
    <n v="10"/>
    <x v="1"/>
    <n v="45200"/>
    <x v="0"/>
    <s v="E2713"/>
    <n v="2"/>
  </r>
  <r>
    <s v="C185715"/>
    <x v="0"/>
    <n v="33"/>
    <x v="189"/>
    <x v="1"/>
    <s v="B105450"/>
    <s v="(무)온라인종합건강"/>
    <s v="개인/단체"/>
    <x v="1"/>
    <n v="10"/>
    <x v="0"/>
    <n v="77000"/>
    <x v="0"/>
    <s v="E0518"/>
    <n v="3.6"/>
  </r>
  <r>
    <s v="C306221"/>
    <x v="1"/>
    <n v="49"/>
    <x v="1"/>
    <x v="1"/>
    <s v="B104592"/>
    <s v="(무)하나로OK"/>
    <s v="개인"/>
    <x v="0"/>
    <n v="10"/>
    <x v="0"/>
    <n v="161100"/>
    <x v="2"/>
    <s v="E6700"/>
    <n v="3"/>
  </r>
  <r>
    <s v="C700786"/>
    <x v="1"/>
    <n v="38"/>
    <x v="198"/>
    <x v="1"/>
    <s v="B103921"/>
    <s v="(무)어깨동무3종"/>
    <s v="개인/단체"/>
    <x v="1"/>
    <n v="10"/>
    <x v="1"/>
    <n v="125800"/>
    <x v="1"/>
    <s v="E8302"/>
    <n v="3.8"/>
  </r>
  <r>
    <s v="C418783"/>
    <x v="1"/>
    <n v="34"/>
    <x v="305"/>
    <x v="1"/>
    <s v="B100093"/>
    <s v="(무)실속1종플러스"/>
    <s v="개인/단체"/>
    <x v="0"/>
    <n v="10"/>
    <x v="1"/>
    <n v="89000"/>
    <x v="2"/>
    <s v="E0659"/>
    <n v="2.8"/>
  </r>
  <r>
    <s v="C565834"/>
    <x v="0"/>
    <n v="50"/>
    <x v="239"/>
    <x v="1"/>
    <s v="B100093"/>
    <s v="(무)실속1종플러스"/>
    <s v="개인"/>
    <x v="0"/>
    <n v="10"/>
    <x v="0"/>
    <n v="89000"/>
    <x v="1"/>
    <s v="E6104"/>
    <n v="5.3"/>
  </r>
  <r>
    <s v="C729189"/>
    <x v="0"/>
    <n v="32"/>
    <x v="293"/>
    <x v="2"/>
    <s v="B237383"/>
    <s v="(무)파워저축2종"/>
    <s v="개인"/>
    <x v="0"/>
    <n v="10"/>
    <x v="0"/>
    <n v="153100"/>
    <x v="2"/>
    <s v="E2582"/>
    <n v="2.7"/>
  </r>
  <r>
    <s v="C128235"/>
    <x v="0"/>
    <n v="38"/>
    <x v="92"/>
    <x v="1"/>
    <s v="B106779"/>
    <s v="(무)급여실손상해"/>
    <s v="개인"/>
    <x v="1"/>
    <n v="1"/>
    <x v="0"/>
    <n v="32500"/>
    <x v="1"/>
    <s v="E7019"/>
    <n v="3.7"/>
  </r>
  <r>
    <s v="C909979"/>
    <x v="0"/>
    <n v="27"/>
    <x v="0"/>
    <x v="1"/>
    <s v="B109713"/>
    <s v="(무)실손전환상해"/>
    <s v="개인/단체"/>
    <x v="1"/>
    <n v="1"/>
    <x v="0"/>
    <n v="62900"/>
    <x v="0"/>
    <s v="E8678"/>
    <n v="2.5"/>
  </r>
  <r>
    <s v="C700646"/>
    <x v="0"/>
    <n v="41"/>
    <x v="252"/>
    <x v="2"/>
    <s v="B231956"/>
    <s v="(무)BLUE(일반형)"/>
    <s v="개인"/>
    <x v="0"/>
    <n v="10"/>
    <x v="1"/>
    <n v="150000"/>
    <x v="0"/>
    <s v="E8881"/>
    <n v="5.5"/>
  </r>
  <r>
    <s v="C593353"/>
    <x v="0"/>
    <n v="26"/>
    <x v="174"/>
    <x v="1"/>
    <s v="B102158"/>
    <s v="(무)실속정기2종환급"/>
    <s v="개인/단체"/>
    <x v="0"/>
    <n v="90"/>
    <x v="0"/>
    <n v="133300"/>
    <x v="2"/>
    <s v="E8222"/>
    <n v="2.5"/>
  </r>
  <r>
    <s v="C032167"/>
    <x v="1"/>
    <n v="23"/>
    <x v="253"/>
    <x v="1"/>
    <s v="B105568"/>
    <s v="(무)실손전환선택상해"/>
    <s v="개인"/>
    <x v="1"/>
    <n v="1"/>
    <x v="0"/>
    <n v="19500"/>
    <x v="2"/>
    <s v="E0659"/>
    <n v="1.7"/>
  </r>
  <r>
    <s v="C292655"/>
    <x v="0"/>
    <n v="33"/>
    <x v="177"/>
    <x v="1"/>
    <s v="B106734"/>
    <s v="평생암보장"/>
    <s v="개인/단체"/>
    <x v="1"/>
    <n v="10"/>
    <x v="1"/>
    <n v="135400"/>
    <x v="1"/>
    <s v="E7019"/>
    <n v="3.9"/>
  </r>
  <r>
    <s v="C051020"/>
    <x v="0"/>
    <n v="41"/>
    <x v="283"/>
    <x v="1"/>
    <s v="B102576"/>
    <s v="(무)실손표준형상해"/>
    <s v="개인/단체"/>
    <x v="1"/>
    <n v="1"/>
    <x v="0"/>
    <n v="167900"/>
    <x v="0"/>
    <s v="E9932"/>
    <n v="1.1000000000000001"/>
  </r>
  <r>
    <s v="C670412"/>
    <x v="1"/>
    <n v="36"/>
    <x v="6"/>
    <x v="1"/>
    <s v="B105371"/>
    <s v="(무)큰병큰보장"/>
    <s v="개인/단체"/>
    <x v="0"/>
    <n v="10"/>
    <x v="0"/>
    <n v="169300"/>
    <x v="2"/>
    <s v="E2582"/>
    <n v="4.3"/>
  </r>
  <r>
    <s v="C588748"/>
    <x v="0"/>
    <n v="38"/>
    <x v="320"/>
    <x v="1"/>
    <s v="B102405"/>
    <s v="(무)당뇨안심"/>
    <s v="개인"/>
    <x v="0"/>
    <n v="100"/>
    <x v="0"/>
    <n v="149800"/>
    <x v="2"/>
    <s v="E3876"/>
    <n v="4.8"/>
  </r>
  <r>
    <s v="C945333"/>
    <x v="1"/>
    <n v="48"/>
    <x v="161"/>
    <x v="1"/>
    <s v="B102123"/>
    <s v="(무)실손선택상해"/>
    <s v="개인"/>
    <x v="1"/>
    <n v="1"/>
    <x v="0"/>
    <n v="110500"/>
    <x v="2"/>
    <s v="E6700"/>
    <n v="4.5"/>
  </r>
  <r>
    <s v="C081368"/>
    <x v="1"/>
    <n v="35"/>
    <x v="254"/>
    <x v="1"/>
    <s v="B102158"/>
    <s v="(무)실속정기2종환급"/>
    <s v="개인/단체"/>
    <x v="0"/>
    <n v="90"/>
    <x v="0"/>
    <n v="133300"/>
    <x v="2"/>
    <s v="E3933"/>
    <n v="3.3"/>
  </r>
  <r>
    <s v="C403760"/>
    <x v="0"/>
    <n v="20"/>
    <x v="252"/>
    <x v="1"/>
    <s v="B107898"/>
    <s v="(무)예금제휴2종"/>
    <s v="개인/단체"/>
    <x v="1"/>
    <n v="1"/>
    <x v="0"/>
    <n v="48700"/>
    <x v="2"/>
    <s v="E6916"/>
    <n v="3.9"/>
  </r>
  <r>
    <s v="C877267"/>
    <x v="1"/>
    <n v="49"/>
    <x v="145"/>
    <x v="2"/>
    <s v="B237383"/>
    <s v="(무)파워저축2종"/>
    <s v="개인/단체"/>
    <x v="0"/>
    <n v="10"/>
    <x v="0"/>
    <n v="153100"/>
    <x v="0"/>
    <s v="E0772"/>
    <n v="3.6"/>
  </r>
  <r>
    <s v="C455328"/>
    <x v="0"/>
    <n v="46"/>
    <x v="158"/>
    <x v="1"/>
    <s v="B106973"/>
    <s v="(무)온라인정기2종"/>
    <s v="개인"/>
    <x v="1"/>
    <n v="20"/>
    <x v="0"/>
    <n v="21600"/>
    <x v="0"/>
    <s v="E3425"/>
    <n v="4.3"/>
  </r>
  <r>
    <s v="C905596"/>
    <x v="1"/>
    <n v="44"/>
    <x v="234"/>
    <x v="0"/>
    <s v="B219332"/>
    <s v="다이렉트연금"/>
    <s v="개인"/>
    <x v="0"/>
    <n v="99"/>
    <x v="0"/>
    <n v="156000"/>
    <x v="0"/>
    <s v="E2713"/>
    <n v="3.1"/>
  </r>
  <r>
    <s v="C789452"/>
    <x v="0"/>
    <n v="34"/>
    <x v="290"/>
    <x v="1"/>
    <s v="B108566"/>
    <s v="(무)에버리치상해"/>
    <s v="개인"/>
    <x v="0"/>
    <n v="90"/>
    <x v="0"/>
    <n v="65700"/>
    <x v="0"/>
    <s v="E9975"/>
    <n v="5"/>
  </r>
  <r>
    <s v="C770237"/>
    <x v="0"/>
    <n v="31"/>
    <x v="54"/>
    <x v="1"/>
    <s v="B105913"/>
    <s v="(무)안전1종"/>
    <s v="개인/단체"/>
    <x v="1"/>
    <n v="1"/>
    <x v="1"/>
    <n v="147700"/>
    <x v="2"/>
    <s v="E0239"/>
    <n v="4.3"/>
  </r>
  <r>
    <s v="C861682"/>
    <x v="1"/>
    <n v="31"/>
    <x v="189"/>
    <x v="0"/>
    <s v="B216518"/>
    <s v="(무)온라인연금저축"/>
    <s v="개인"/>
    <x v="0"/>
    <n v="99"/>
    <x v="0"/>
    <n v="122500"/>
    <x v="0"/>
    <s v="E3425"/>
    <n v="5.9"/>
  </r>
  <r>
    <s v="C871786"/>
    <x v="1"/>
    <n v="34"/>
    <x v="207"/>
    <x v="1"/>
    <s v="B108004"/>
    <s v="치아보험(갱신형)"/>
    <s v="개인"/>
    <x v="1"/>
    <n v="5"/>
    <x v="0"/>
    <n v="131400"/>
    <x v="0"/>
    <s v="E8205"/>
    <n v="2.5"/>
  </r>
  <r>
    <s v="C725816"/>
    <x v="1"/>
    <n v="39"/>
    <x v="87"/>
    <x v="1"/>
    <s v="B101400"/>
    <s v="(무)실손전환선택종합"/>
    <s v="개인"/>
    <x v="1"/>
    <n v="1"/>
    <x v="1"/>
    <n v="165500"/>
    <x v="0"/>
    <s v="E8678"/>
    <n v="2.2000000000000002"/>
  </r>
  <r>
    <s v="C355680"/>
    <x v="0"/>
    <n v="20"/>
    <x v="276"/>
    <x v="1"/>
    <s v="B103741"/>
    <s v="(무)온라인어린이"/>
    <s v="개인"/>
    <x v="0"/>
    <n v="30"/>
    <x v="0"/>
    <n v="87800"/>
    <x v="0"/>
    <s v="E9975"/>
    <n v="1.2"/>
  </r>
  <r>
    <s v="C889160"/>
    <x v="1"/>
    <n v="40"/>
    <x v="343"/>
    <x v="0"/>
    <s v="B216052"/>
    <s v="퇴직연금(온라인)"/>
    <s v="개인/단체"/>
    <x v="0"/>
    <n v="99"/>
    <x v="0"/>
    <n v="200300"/>
    <x v="1"/>
    <s v="E8302"/>
    <n v="1.7"/>
  </r>
  <r>
    <s v="C815138"/>
    <x v="0"/>
    <n v="40"/>
    <x v="293"/>
    <x v="2"/>
    <s v="B234824"/>
    <s v="(무)BLUE(비과세)"/>
    <s v="개인/단체"/>
    <x v="0"/>
    <n v="10"/>
    <x v="1"/>
    <n v="150000"/>
    <x v="0"/>
    <s v="E3856"/>
    <n v="2.2000000000000002"/>
  </r>
  <r>
    <s v="C397835"/>
    <x v="1"/>
    <n v="35"/>
    <x v="232"/>
    <x v="2"/>
    <s v="B238420"/>
    <s v="연금저축보험"/>
    <s v="개인/단체"/>
    <x v="0"/>
    <n v="10"/>
    <x v="0"/>
    <n v="200300"/>
    <x v="0"/>
    <s v="E0518"/>
    <n v="3.4"/>
  </r>
  <r>
    <s v="C644280"/>
    <x v="0"/>
    <n v="33"/>
    <x v="127"/>
    <x v="0"/>
    <s v="B211489"/>
    <s v="어깨동무연금"/>
    <s v="개인"/>
    <x v="0"/>
    <n v="99"/>
    <x v="0"/>
    <n v="31800"/>
    <x v="1"/>
    <s v="E8302"/>
    <n v="1.8"/>
  </r>
  <r>
    <s v="C373634"/>
    <x v="1"/>
    <n v="25"/>
    <x v="316"/>
    <x v="1"/>
    <s v="B100295"/>
    <s v="(무)백세건강2종"/>
    <s v="개인"/>
    <x v="1"/>
    <n v="100"/>
    <x v="1"/>
    <n v="152500"/>
    <x v="1"/>
    <s v="E6104"/>
    <n v="1.5"/>
  </r>
  <r>
    <s v="C362684"/>
    <x v="1"/>
    <n v="50"/>
    <x v="42"/>
    <x v="1"/>
    <s v="B105321"/>
    <s v="(무)가족암"/>
    <s v="개인/단체"/>
    <x v="1"/>
    <n v="100"/>
    <x v="1"/>
    <n v="64500"/>
    <x v="0"/>
    <s v="E3856"/>
    <n v="4.5"/>
  </r>
  <r>
    <s v="C684766"/>
    <x v="1"/>
    <n v="27"/>
    <x v="50"/>
    <x v="1"/>
    <s v="B107109"/>
    <s v="(무)노후실손질병"/>
    <s v="개인"/>
    <x v="1"/>
    <n v="1"/>
    <x v="0"/>
    <n v="68200"/>
    <x v="0"/>
    <s v="E0518"/>
    <n v="2.8"/>
  </r>
  <r>
    <s v="C775987"/>
    <x v="0"/>
    <n v="24"/>
    <x v="16"/>
    <x v="1"/>
    <s v="B101847"/>
    <s v="(무)간편2종2대암"/>
    <s v="개인"/>
    <x v="1"/>
    <n v="20"/>
    <x v="0"/>
    <n v="56500"/>
    <x v="1"/>
    <s v="E7476"/>
    <n v="2.6"/>
  </r>
  <r>
    <s v="C790154"/>
    <x v="0"/>
    <n v="25"/>
    <x v="201"/>
    <x v="1"/>
    <s v="B104592"/>
    <s v="(무)하나로OK"/>
    <s v="개인/단체"/>
    <x v="0"/>
    <n v="10"/>
    <x v="0"/>
    <n v="161100"/>
    <x v="0"/>
    <s v="E8678"/>
    <n v="3.1"/>
  </r>
  <r>
    <s v="C110086"/>
    <x v="0"/>
    <n v="31"/>
    <x v="199"/>
    <x v="1"/>
    <s v="B100395"/>
    <s v="(무)노후실손종합"/>
    <s v="개인"/>
    <x v="1"/>
    <n v="1"/>
    <x v="1"/>
    <n v="62000"/>
    <x v="2"/>
    <s v="E7503"/>
    <n v="2.1"/>
  </r>
  <r>
    <s v="C756880"/>
    <x v="1"/>
    <n v="45"/>
    <x v="307"/>
    <x v="1"/>
    <s v="B107284"/>
    <s v="(무)실손전환표준종합"/>
    <s v="개인"/>
    <x v="1"/>
    <n v="1"/>
    <x v="0"/>
    <n v="53600"/>
    <x v="1"/>
    <s v="E2341"/>
    <n v="2.5"/>
  </r>
  <r>
    <s v="C136324"/>
    <x v="1"/>
    <n v="25"/>
    <x v="165"/>
    <x v="1"/>
    <s v="B102381"/>
    <s v="(무)와이드건강2종"/>
    <s v="개인"/>
    <x v="0"/>
    <n v="100"/>
    <x v="1"/>
    <n v="95100"/>
    <x v="0"/>
    <s v="E0518"/>
    <n v="2.8"/>
  </r>
  <r>
    <s v="C823006"/>
    <x v="0"/>
    <n v="28"/>
    <x v="156"/>
    <x v="0"/>
    <s v="B218278"/>
    <s v="더빠른연금"/>
    <s v="개인/단체"/>
    <x v="0"/>
    <n v="99"/>
    <x v="0"/>
    <n v="650000"/>
    <x v="0"/>
    <s v="E7385"/>
    <n v="2.1"/>
  </r>
  <r>
    <s v="C471420"/>
    <x v="0"/>
    <n v="48"/>
    <x v="343"/>
    <x v="2"/>
    <s v="B231956"/>
    <s v="(무)BLUE(일반형)"/>
    <s v="개인/단체"/>
    <x v="0"/>
    <n v="10"/>
    <x v="0"/>
    <n v="150000"/>
    <x v="2"/>
    <s v="E6700"/>
    <n v="2.4"/>
  </r>
  <r>
    <s v="C533278"/>
    <x v="1"/>
    <n v="48"/>
    <x v="130"/>
    <x v="1"/>
    <s v="B105321"/>
    <s v="(무)가족암"/>
    <s v="개인/단체"/>
    <x v="1"/>
    <n v="100"/>
    <x v="1"/>
    <n v="64500"/>
    <x v="0"/>
    <s v="E0772"/>
    <n v="4.9000000000000004"/>
  </r>
  <r>
    <s v="C073109"/>
    <x v="0"/>
    <n v="35"/>
    <x v="140"/>
    <x v="1"/>
    <s v="B104619"/>
    <s v="(무)실손표준형종합"/>
    <s v="개인"/>
    <x v="1"/>
    <n v="1"/>
    <x v="0"/>
    <n v="113600"/>
    <x v="2"/>
    <s v="E3933"/>
    <n v="4.3"/>
  </r>
  <r>
    <s v="C299547"/>
    <x v="0"/>
    <n v="37"/>
    <x v="7"/>
    <x v="1"/>
    <s v="B101847"/>
    <s v="(무)간편2종2대암"/>
    <s v="개인/단체"/>
    <x v="1"/>
    <n v="20"/>
    <x v="0"/>
    <n v="56500"/>
    <x v="0"/>
    <s v="E8881"/>
    <n v="5.0999999999999996"/>
  </r>
  <r>
    <s v="C423126"/>
    <x v="1"/>
    <n v="35"/>
    <x v="116"/>
    <x v="1"/>
    <s v="B107222"/>
    <s v="단체보장"/>
    <s v="개인/단체"/>
    <x v="1"/>
    <n v="1"/>
    <x v="0"/>
    <n v="158000"/>
    <x v="2"/>
    <s v="E6700"/>
    <n v="4.5"/>
  </r>
  <r>
    <s v="C138910"/>
    <x v="0"/>
    <n v="46"/>
    <x v="331"/>
    <x v="0"/>
    <s v="B214915"/>
    <s v="(무)우체국연금노후"/>
    <s v="개인"/>
    <x v="0"/>
    <n v="99"/>
    <x v="0"/>
    <n v="79900"/>
    <x v="2"/>
    <s v="E2582"/>
    <n v="3.4"/>
  </r>
  <r>
    <s v="C073292"/>
    <x v="0"/>
    <n v="23"/>
    <x v="26"/>
    <x v="1"/>
    <s v="B104900"/>
    <s v="(무)치아보험"/>
    <s v="개인/단체"/>
    <x v="1"/>
    <n v="10"/>
    <x v="0"/>
    <n v="45200"/>
    <x v="0"/>
    <s v="E9975"/>
    <n v="5.0999999999999996"/>
  </r>
  <r>
    <s v="C062911"/>
    <x v="1"/>
    <n v="50"/>
    <x v="176"/>
    <x v="0"/>
    <s v="B218108"/>
    <s v="즉시연금"/>
    <s v="개인/단체"/>
    <x v="0"/>
    <n v="99"/>
    <x v="0"/>
    <n v="560000"/>
    <x v="0"/>
    <s v="E8205"/>
    <n v="1.7"/>
  </r>
  <r>
    <s v="C675845"/>
    <x v="1"/>
    <n v="25"/>
    <x v="327"/>
    <x v="1"/>
    <s v="B100093"/>
    <s v="(무)실속1종플러스"/>
    <s v="개인"/>
    <x v="0"/>
    <n v="10"/>
    <x v="1"/>
    <n v="89000"/>
    <x v="2"/>
    <s v="E0239"/>
    <n v="1.8"/>
  </r>
  <r>
    <s v="C133463"/>
    <x v="0"/>
    <n v="26"/>
    <x v="80"/>
    <x v="1"/>
    <s v="B101696"/>
    <s v="(무)어깨동무1종"/>
    <s v="개인/단체"/>
    <x v="1"/>
    <n v="20"/>
    <x v="0"/>
    <n v="87100"/>
    <x v="1"/>
    <s v="E9951"/>
    <n v="5.5"/>
  </r>
  <r>
    <s v="C844936"/>
    <x v="1"/>
    <n v="50"/>
    <x v="252"/>
    <x v="1"/>
    <s v="B107360"/>
    <s v="(무)가족암3종일반"/>
    <s v="개인"/>
    <x v="1"/>
    <n v="10"/>
    <x v="1"/>
    <n v="45300"/>
    <x v="2"/>
    <s v="E0659"/>
    <n v="1.9"/>
  </r>
  <r>
    <s v="C673053"/>
    <x v="0"/>
    <n v="43"/>
    <x v="309"/>
    <x v="0"/>
    <s v="B212118"/>
    <s v="변액연금"/>
    <s v="개인/단체"/>
    <x v="0"/>
    <n v="99"/>
    <x v="0"/>
    <n v="100200"/>
    <x v="2"/>
    <s v="E3933"/>
    <n v="5.9"/>
  </r>
  <r>
    <s v="C022091"/>
    <x v="0"/>
    <n v="45"/>
    <x v="198"/>
    <x v="1"/>
    <s v="B100833"/>
    <s v="(무)실손3종종합"/>
    <s v="단체"/>
    <x v="1"/>
    <n v="5"/>
    <x v="0"/>
    <n v="114500"/>
    <x v="2"/>
    <s v="E6700"/>
    <n v="2.2999999999999998"/>
  </r>
  <r>
    <s v="C162557"/>
    <x v="0"/>
    <n v="31"/>
    <x v="307"/>
    <x v="1"/>
    <s v="B109249"/>
    <s v="(무)실손1종질병"/>
    <s v="개인/단체"/>
    <x v="1"/>
    <n v="1"/>
    <x v="0"/>
    <n v="39400"/>
    <x v="0"/>
    <s v="E3425"/>
    <n v="3.6"/>
  </r>
  <r>
    <s v="C930042"/>
    <x v="0"/>
    <n v="23"/>
    <x v="106"/>
    <x v="1"/>
    <s v="B106734"/>
    <s v="평생암보장"/>
    <s v="개인"/>
    <x v="1"/>
    <n v="10"/>
    <x v="1"/>
    <n v="135400"/>
    <x v="0"/>
    <s v="E7385"/>
    <n v="2.2000000000000002"/>
  </r>
  <r>
    <s v="C173266"/>
    <x v="0"/>
    <n v="20"/>
    <x v="70"/>
    <x v="1"/>
    <s v="B108746"/>
    <s v="(무)실손전환표준상해"/>
    <s v="개인"/>
    <x v="1"/>
    <n v="1"/>
    <x v="0"/>
    <n v="45600"/>
    <x v="0"/>
    <s v="E9975"/>
    <n v="3"/>
  </r>
  <r>
    <s v="C383773"/>
    <x v="1"/>
    <n v="49"/>
    <x v="276"/>
    <x v="1"/>
    <s v="B106843"/>
    <s v="(무)든든종신1종"/>
    <s v="개인/단체"/>
    <x v="0"/>
    <n v="99"/>
    <x v="0"/>
    <n v="128400"/>
    <x v="1"/>
    <s v="E9951"/>
    <n v="1.8"/>
  </r>
  <r>
    <s v="C032378"/>
    <x v="0"/>
    <n v="41"/>
    <x v="289"/>
    <x v="1"/>
    <s v="B109186"/>
    <s v="(무)온라인희망상해"/>
    <s v="개인"/>
    <x v="1"/>
    <n v="30"/>
    <x v="0"/>
    <n v="105800"/>
    <x v="2"/>
    <s v="E4542"/>
    <n v="1.9"/>
  </r>
  <r>
    <s v="C821595"/>
    <x v="1"/>
    <n v="47"/>
    <x v="129"/>
    <x v="0"/>
    <s v="B216518"/>
    <s v="(무)온라인연금저축"/>
    <s v="개인/단체"/>
    <x v="0"/>
    <n v="99"/>
    <x v="0"/>
    <n v="122500"/>
    <x v="1"/>
    <s v="E0324"/>
    <n v="1.7"/>
  </r>
  <r>
    <s v="C071782"/>
    <x v="1"/>
    <n v="47"/>
    <x v="344"/>
    <x v="0"/>
    <s v="B216518"/>
    <s v="(무)온라인연금저축"/>
    <s v="개인/단체"/>
    <x v="0"/>
    <n v="99"/>
    <x v="0"/>
    <n v="122500"/>
    <x v="2"/>
    <s v="E3876"/>
    <n v="4.3"/>
  </r>
  <r>
    <s v="C458518"/>
    <x v="1"/>
    <n v="43"/>
    <x v="279"/>
    <x v="1"/>
    <s v="B102015"/>
    <s v="(무)온라인희망"/>
    <s v="개인/단체"/>
    <x v="1"/>
    <n v="30"/>
    <x v="0"/>
    <n v="112600"/>
    <x v="2"/>
    <s v="E6916"/>
    <n v="2.2000000000000002"/>
  </r>
  <r>
    <s v="C521013"/>
    <x v="1"/>
    <n v="28"/>
    <x v="125"/>
    <x v="1"/>
    <s v="B108055"/>
    <s v="(무)치매1종(50%지급)"/>
    <s v="개인"/>
    <x v="1"/>
    <n v="100"/>
    <x v="1"/>
    <n v="138700"/>
    <x v="0"/>
    <s v="E0518"/>
    <n v="3.6"/>
  </r>
  <r>
    <s v="C943427"/>
    <x v="1"/>
    <n v="49"/>
    <x v="251"/>
    <x v="1"/>
    <s v="B102668"/>
    <s v="(무)실손2종종합"/>
    <s v="개인/단체"/>
    <x v="1"/>
    <n v="1"/>
    <x v="1"/>
    <n v="57000"/>
    <x v="2"/>
    <s v="E4542"/>
    <n v="1.6"/>
  </r>
  <r>
    <s v="C983856"/>
    <x v="0"/>
    <n v="27"/>
    <x v="300"/>
    <x v="1"/>
    <s v="B100093"/>
    <s v="(무)실속1종플러스"/>
    <s v="개인/단체"/>
    <x v="0"/>
    <n v="10"/>
    <x v="0"/>
    <n v="89000"/>
    <x v="1"/>
    <s v="E7019"/>
    <n v="2.2999999999999998"/>
  </r>
  <r>
    <s v="C004937"/>
    <x v="0"/>
    <n v="45"/>
    <x v="276"/>
    <x v="1"/>
    <s v="B105781"/>
    <s v="(무)실속2종플러스"/>
    <s v="개인/단체"/>
    <x v="0"/>
    <n v="10"/>
    <x v="0"/>
    <n v="73800"/>
    <x v="0"/>
    <s v="E0518"/>
    <n v="4"/>
  </r>
  <r>
    <s v="C166926"/>
    <x v="1"/>
    <n v="27"/>
    <x v="190"/>
    <x v="2"/>
    <s v="B238420"/>
    <s v="연금저축보험"/>
    <s v="개인"/>
    <x v="0"/>
    <n v="10"/>
    <x v="0"/>
    <n v="200300"/>
    <x v="0"/>
    <s v="E8205"/>
    <n v="2.1"/>
  </r>
  <r>
    <s v="C151488"/>
    <x v="0"/>
    <n v="50"/>
    <x v="194"/>
    <x v="0"/>
    <s v="B216764"/>
    <s v="다이렉트연금(온라인)"/>
    <s v="단체"/>
    <x v="0"/>
    <n v="99"/>
    <x v="0"/>
    <n v="156000"/>
    <x v="0"/>
    <s v="E7385"/>
    <n v="1.2"/>
  </r>
  <r>
    <s v="C785466"/>
    <x v="0"/>
    <n v="32"/>
    <x v="23"/>
    <x v="1"/>
    <s v="B108263"/>
    <s v="(무)실손전환선택통원"/>
    <s v="개인/단체"/>
    <x v="1"/>
    <n v="1"/>
    <x v="0"/>
    <n v="126800"/>
    <x v="0"/>
    <s v="E3856"/>
    <n v="3.4"/>
  </r>
  <r>
    <s v="C669647"/>
    <x v="0"/>
    <n v="38"/>
    <x v="2"/>
    <x v="1"/>
    <s v="B104295"/>
    <s v="(무)온라인착한안전"/>
    <s v="개인/단체"/>
    <x v="1"/>
    <n v="30"/>
    <x v="1"/>
    <n v="147800"/>
    <x v="1"/>
    <s v="E2341"/>
    <n v="3.8"/>
  </r>
  <r>
    <s v="C532734"/>
    <x v="1"/>
    <n v="45"/>
    <x v="345"/>
    <x v="1"/>
    <s v="B108746"/>
    <s v="(무)실손전환표준상해"/>
    <s v="개인/단체"/>
    <x v="1"/>
    <n v="1"/>
    <x v="0"/>
    <n v="45600"/>
    <x v="1"/>
    <s v="E8302"/>
    <n v="3.4"/>
  </r>
  <r>
    <s v="C029722"/>
    <x v="0"/>
    <n v="33"/>
    <x v="130"/>
    <x v="2"/>
    <s v="B236845"/>
    <s v="가족저축"/>
    <s v="개인"/>
    <x v="0"/>
    <n v="10"/>
    <x v="0"/>
    <n v="100500"/>
    <x v="2"/>
    <s v="E0659"/>
    <n v="3.9"/>
  </r>
  <r>
    <s v="C837936"/>
    <x v="1"/>
    <n v="30"/>
    <x v="105"/>
    <x v="0"/>
    <s v="B212118"/>
    <s v="변액연금"/>
    <s v="개인/단체"/>
    <x v="0"/>
    <n v="99"/>
    <x v="0"/>
    <n v="100200"/>
    <x v="2"/>
    <s v="E0239"/>
    <n v="1.5"/>
  </r>
  <r>
    <s v="C945903"/>
    <x v="1"/>
    <n v="24"/>
    <x v="208"/>
    <x v="1"/>
    <s v="B107461"/>
    <s v="(무)안전벨트"/>
    <s v="개인/단체"/>
    <x v="1"/>
    <n v="20"/>
    <x v="1"/>
    <n v="118200"/>
    <x v="0"/>
    <s v="E9975"/>
    <n v="5.7"/>
  </r>
  <r>
    <s v="C950892"/>
    <x v="1"/>
    <n v="41"/>
    <x v="146"/>
    <x v="0"/>
    <s v="B217438"/>
    <s v="변액연금(온라인)"/>
    <s v="개인"/>
    <x v="0"/>
    <n v="99"/>
    <x v="0"/>
    <n v="100200"/>
    <x v="0"/>
    <s v="E8929"/>
    <n v="1.9"/>
  </r>
  <r>
    <s v="C781317"/>
    <x v="1"/>
    <n v="42"/>
    <x v="26"/>
    <x v="1"/>
    <s v="B107033"/>
    <s v="(무)간편가입건강"/>
    <s v="개인/단체"/>
    <x v="1"/>
    <n v="5"/>
    <x v="0"/>
    <n v="34600"/>
    <x v="0"/>
    <s v="E4792"/>
    <n v="2"/>
  </r>
  <r>
    <s v="C492938"/>
    <x v="0"/>
    <n v="48"/>
    <x v="275"/>
    <x v="1"/>
    <s v="B100309"/>
    <s v="(무)희망생활상해"/>
    <s v="개인/단체"/>
    <x v="1"/>
    <n v="30"/>
    <x v="1"/>
    <n v="115500"/>
    <x v="1"/>
    <s v="E8157"/>
    <n v="1"/>
  </r>
  <r>
    <s v="C305245"/>
    <x v="0"/>
    <n v="34"/>
    <x v="115"/>
    <x v="1"/>
    <s v="B101644"/>
    <s v="(무)간편실손종합"/>
    <s v="개인/단체"/>
    <x v="1"/>
    <n v="1"/>
    <x v="0"/>
    <n v="156000"/>
    <x v="2"/>
    <s v="E6916"/>
    <n v="5"/>
  </r>
  <r>
    <s v="C367769"/>
    <x v="1"/>
    <n v="24"/>
    <x v="341"/>
    <x v="2"/>
    <s v="B233738"/>
    <s v="맥스저축"/>
    <s v="개인/단체"/>
    <x v="0"/>
    <n v="10"/>
    <x v="0"/>
    <n v="35600"/>
    <x v="2"/>
    <s v="E0659"/>
    <n v="2.8"/>
  </r>
  <r>
    <s v="C721479"/>
    <x v="0"/>
    <n v="24"/>
    <x v="156"/>
    <x v="1"/>
    <s v="B101644"/>
    <s v="(무)간편실손종합"/>
    <s v="개인"/>
    <x v="1"/>
    <n v="1"/>
    <x v="0"/>
    <n v="156000"/>
    <x v="2"/>
    <s v="E7503"/>
    <n v="1.6"/>
  </r>
  <r>
    <s v="C012820"/>
    <x v="1"/>
    <n v="39"/>
    <x v="184"/>
    <x v="0"/>
    <s v="B212226"/>
    <s v="(무)개인연금이전형"/>
    <s v="개인/단체"/>
    <x v="0"/>
    <n v="99"/>
    <x v="0"/>
    <n v="28900"/>
    <x v="0"/>
    <s v="E2713"/>
    <n v="5.8"/>
  </r>
  <r>
    <s v="C334109"/>
    <x v="0"/>
    <n v="44"/>
    <x v="244"/>
    <x v="1"/>
    <s v="B106145"/>
    <s v="(무)노후실손상해"/>
    <s v="개인"/>
    <x v="1"/>
    <n v="1"/>
    <x v="0"/>
    <n v="48100"/>
    <x v="2"/>
    <s v="E6700"/>
    <n v="4"/>
  </r>
  <r>
    <s v="C369684"/>
    <x v="1"/>
    <n v="46"/>
    <x v="241"/>
    <x v="1"/>
    <s v="B108589"/>
    <s v="(무)실손종합"/>
    <s v="개인"/>
    <x v="1"/>
    <n v="5"/>
    <x v="0"/>
    <n v="96500"/>
    <x v="2"/>
    <s v="E3876"/>
    <n v="5.8"/>
  </r>
  <r>
    <s v="C011999"/>
    <x v="0"/>
    <n v="44"/>
    <x v="47"/>
    <x v="1"/>
    <s v="B103849"/>
    <s v="(무)실손전환선택질병"/>
    <s v="개인/단체"/>
    <x v="1"/>
    <n v="1"/>
    <x v="0"/>
    <n v="168500"/>
    <x v="2"/>
    <s v="E4542"/>
    <n v="4.9000000000000004"/>
  </r>
  <r>
    <s v="C530091"/>
    <x v="1"/>
    <n v="24"/>
    <x v="346"/>
    <x v="1"/>
    <s v="B106749"/>
    <s v="(무)온라인치매간병"/>
    <s v="개인"/>
    <x v="1"/>
    <n v="95"/>
    <x v="1"/>
    <n v="162600"/>
    <x v="2"/>
    <s v="E0239"/>
    <n v="4.5"/>
  </r>
  <r>
    <s v="C274082"/>
    <x v="0"/>
    <n v="27"/>
    <x v="207"/>
    <x v="1"/>
    <s v="B103962"/>
    <s v="(무)온라인희망질병"/>
    <s v="개인/단체"/>
    <x v="1"/>
    <n v="30"/>
    <x v="0"/>
    <n v="48500"/>
    <x v="0"/>
    <s v="E3856"/>
    <n v="2.8"/>
  </r>
  <r>
    <s v="C197776"/>
    <x v="1"/>
    <n v="30"/>
    <x v="81"/>
    <x v="2"/>
    <s v="B231956"/>
    <s v="(무)BLUE(일반형)"/>
    <s v="개인/단체"/>
    <x v="0"/>
    <n v="10"/>
    <x v="0"/>
    <n v="150000"/>
    <x v="1"/>
    <s v="E7476"/>
    <n v="2.2999999999999998"/>
  </r>
  <r>
    <s v="C005082"/>
    <x v="0"/>
    <n v="29"/>
    <x v="347"/>
    <x v="1"/>
    <s v="B108566"/>
    <s v="(무)에버리치상해"/>
    <s v="개인/단체"/>
    <x v="0"/>
    <n v="90"/>
    <x v="0"/>
    <n v="65700"/>
    <x v="2"/>
    <s v="E8222"/>
    <n v="2.2999999999999998"/>
  </r>
  <r>
    <s v="C007428"/>
    <x v="0"/>
    <n v="53"/>
    <x v="290"/>
    <x v="2"/>
    <s v="B233738"/>
    <s v="맥스저축"/>
    <s v="개인/단체"/>
    <x v="0"/>
    <n v="10"/>
    <x v="0"/>
    <n v="35600"/>
    <x v="0"/>
    <s v="E8929"/>
    <n v="1.3"/>
  </r>
  <r>
    <s v="C835129"/>
    <x v="0"/>
    <n v="41"/>
    <x v="52"/>
    <x v="0"/>
    <s v="B218108"/>
    <s v="즉시연금"/>
    <s v="개인"/>
    <x v="0"/>
    <n v="99"/>
    <x v="1"/>
    <n v="560000"/>
    <x v="2"/>
    <s v="E0659"/>
    <n v="5.5"/>
  </r>
  <r>
    <s v="C284044"/>
    <x v="0"/>
    <n v="51"/>
    <x v="345"/>
    <x v="0"/>
    <s v="B216052"/>
    <s v="퇴직연금(온라인)"/>
    <s v="개인"/>
    <x v="0"/>
    <n v="99"/>
    <x v="0"/>
    <n v="200300"/>
    <x v="0"/>
    <s v="E4792"/>
    <n v="1.7"/>
  </r>
  <r>
    <s v="C878598"/>
    <x v="0"/>
    <n v="39"/>
    <x v="274"/>
    <x v="1"/>
    <s v="B100545"/>
    <s v="(무)실손전환표준입원"/>
    <s v="개인/단체"/>
    <x v="1"/>
    <n v="1"/>
    <x v="0"/>
    <n v="78500"/>
    <x v="0"/>
    <s v="E9932"/>
    <n v="1"/>
  </r>
  <r>
    <s v="C207151"/>
    <x v="1"/>
    <n v="26"/>
    <x v="187"/>
    <x v="2"/>
    <s v="B239063"/>
    <s v="사랑저축"/>
    <s v="개인"/>
    <x v="0"/>
    <n v="10"/>
    <x v="0"/>
    <n v="23000"/>
    <x v="0"/>
    <s v="E8205"/>
    <n v="5"/>
  </r>
  <r>
    <s v="C295445"/>
    <x v="1"/>
    <n v="31"/>
    <x v="187"/>
    <x v="1"/>
    <s v="B100943"/>
    <s v="(무)온라인희망생활"/>
    <s v="개인/단체"/>
    <x v="1"/>
    <n v="30"/>
    <x v="0"/>
    <n v="145700"/>
    <x v="0"/>
    <s v="E3425"/>
    <n v="3.3"/>
  </r>
  <r>
    <s v="C623597"/>
    <x v="0"/>
    <n v="44"/>
    <x v="201"/>
    <x v="1"/>
    <s v="B103760"/>
    <s v="(무)급여실손질병"/>
    <s v="개인/단체"/>
    <x v="1"/>
    <n v="1"/>
    <x v="0"/>
    <n v="97000"/>
    <x v="1"/>
    <s v="E8302"/>
    <n v="2.4"/>
  </r>
  <r>
    <s v="C320989"/>
    <x v="1"/>
    <n v="20"/>
    <x v="219"/>
    <x v="1"/>
    <s v="B109110"/>
    <s v="(무)통합건강"/>
    <s v="개인/단체"/>
    <x v="0"/>
    <n v="100"/>
    <x v="0"/>
    <n v="17500"/>
    <x v="0"/>
    <s v="E8678"/>
    <n v="1.4"/>
  </r>
  <r>
    <s v="C228684"/>
    <x v="0"/>
    <n v="41"/>
    <x v="102"/>
    <x v="2"/>
    <s v="B238985"/>
    <s v="순수만기저축"/>
    <s v="개인/단체"/>
    <x v="0"/>
    <n v="10"/>
    <x v="0"/>
    <n v="65300"/>
    <x v="0"/>
    <s v="E3425"/>
    <n v="1.2"/>
  </r>
  <r>
    <s v="C651335"/>
    <x v="0"/>
    <n v="46"/>
    <x v="327"/>
    <x v="1"/>
    <s v="B100833"/>
    <s v="(무)실손3종종합"/>
    <s v="개인/단체"/>
    <x v="1"/>
    <n v="5"/>
    <x v="1"/>
    <n v="114500"/>
    <x v="0"/>
    <s v="E8678"/>
    <n v="5.8"/>
  </r>
  <r>
    <s v="C499040"/>
    <x v="0"/>
    <n v="30"/>
    <x v="164"/>
    <x v="1"/>
    <s v="B100167"/>
    <s v="(무)간편2종암"/>
    <s v="개인/단체"/>
    <x v="1"/>
    <n v="20"/>
    <x v="0"/>
    <n v="32600"/>
    <x v="0"/>
    <s v="E7385"/>
    <n v="5.0999999999999996"/>
  </r>
  <r>
    <s v="C998326"/>
    <x v="1"/>
    <n v="22"/>
    <x v="75"/>
    <x v="1"/>
    <s v="B102405"/>
    <s v="(무)당뇨안심"/>
    <s v="개인"/>
    <x v="0"/>
    <n v="100"/>
    <x v="0"/>
    <n v="149800"/>
    <x v="2"/>
    <s v="E6700"/>
    <n v="3.1"/>
  </r>
  <r>
    <s v="C713561"/>
    <x v="0"/>
    <n v="39"/>
    <x v="153"/>
    <x v="0"/>
    <s v="B219332"/>
    <s v="다이렉트연금"/>
    <s v="개인/단체"/>
    <x v="0"/>
    <n v="99"/>
    <x v="1"/>
    <n v="156000"/>
    <x v="0"/>
    <s v="E7385"/>
    <n v="4.8"/>
  </r>
  <r>
    <s v="C580238"/>
    <x v="0"/>
    <n v="38"/>
    <x v="224"/>
    <x v="0"/>
    <s v="B213845"/>
    <s v="(무)연금저축이전형"/>
    <s v="개인/단체"/>
    <x v="0"/>
    <n v="99"/>
    <x v="0"/>
    <n v="94600"/>
    <x v="1"/>
    <s v="E7019"/>
    <n v="3"/>
  </r>
  <r>
    <s v="C187739"/>
    <x v="0"/>
    <n v="42"/>
    <x v="186"/>
    <x v="1"/>
    <s v="B107343"/>
    <s v="(무)자녀지킴이1종"/>
    <s v="개인"/>
    <x v="1"/>
    <n v="30"/>
    <x v="0"/>
    <n v="31100"/>
    <x v="1"/>
    <s v="E8302"/>
    <n v="1"/>
  </r>
  <r>
    <s v="C837352"/>
    <x v="1"/>
    <n v="51"/>
    <x v="156"/>
    <x v="1"/>
    <s v="B100833"/>
    <s v="(무)실손3종종합"/>
    <s v="개인/단체"/>
    <x v="1"/>
    <n v="5"/>
    <x v="1"/>
    <n v="114500"/>
    <x v="2"/>
    <s v="E0659"/>
    <n v="2"/>
  </r>
  <r>
    <s v="C438111"/>
    <x v="0"/>
    <n v="25"/>
    <x v="270"/>
    <x v="1"/>
    <s v="B105730"/>
    <s v="(무)예금제휴3종"/>
    <s v="개인"/>
    <x v="1"/>
    <n v="1"/>
    <x v="0"/>
    <n v="144500"/>
    <x v="0"/>
    <s v="E4792"/>
    <n v="1.9"/>
  </r>
  <r>
    <s v="C723449"/>
    <x v="0"/>
    <n v="35"/>
    <x v="192"/>
    <x v="1"/>
    <s v="B106285"/>
    <s v="(무)가족암1종환급"/>
    <s v="개인/단체"/>
    <x v="1"/>
    <n v="100"/>
    <x v="0"/>
    <n v="63100"/>
    <x v="2"/>
    <s v="E3876"/>
    <n v="2"/>
  </r>
  <r>
    <s v="C013825"/>
    <x v="0"/>
    <n v="20"/>
    <x v="69"/>
    <x v="1"/>
    <s v="B105568"/>
    <s v="(무)실손전환선택상해"/>
    <s v="개인/단체"/>
    <x v="1"/>
    <n v="1"/>
    <x v="0"/>
    <n v="19500"/>
    <x v="1"/>
    <s v="E8302"/>
    <n v="2"/>
  </r>
  <r>
    <s v="C006975"/>
    <x v="1"/>
    <n v="49"/>
    <x v="195"/>
    <x v="1"/>
    <s v="B109835"/>
    <s v="(무)자녀지킴이2종"/>
    <s v="개인/단체"/>
    <x v="1"/>
    <n v="100"/>
    <x v="0"/>
    <n v="161500"/>
    <x v="0"/>
    <s v="E2713"/>
    <n v="3.6"/>
  </r>
  <r>
    <s v="C790031"/>
    <x v="0"/>
    <n v="39"/>
    <x v="333"/>
    <x v="1"/>
    <s v="B100545"/>
    <s v="(무)실손전환표준입원"/>
    <s v="개인"/>
    <x v="1"/>
    <n v="1"/>
    <x v="0"/>
    <n v="78500"/>
    <x v="0"/>
    <s v="E0772"/>
    <n v="3.3"/>
  </r>
  <r>
    <s v="C661185"/>
    <x v="1"/>
    <n v="44"/>
    <x v="108"/>
    <x v="0"/>
    <s v="B218278"/>
    <s v="더빠른연금"/>
    <s v="개인/단체"/>
    <x v="0"/>
    <n v="99"/>
    <x v="0"/>
    <n v="650000"/>
    <x v="0"/>
    <s v="E9932"/>
    <n v="2.6"/>
  </r>
  <r>
    <s v="C445451"/>
    <x v="0"/>
    <n v="39"/>
    <x v="5"/>
    <x v="1"/>
    <s v="B109835"/>
    <s v="(무)자녀지킴이2종"/>
    <s v="개인"/>
    <x v="1"/>
    <n v="100"/>
    <x v="1"/>
    <n v="161500"/>
    <x v="0"/>
    <s v="E2713"/>
    <n v="2.4"/>
  </r>
  <r>
    <s v="C135066"/>
    <x v="0"/>
    <n v="43"/>
    <x v="234"/>
    <x v="1"/>
    <s v="B100545"/>
    <s v="(무)실손전환표준입원"/>
    <s v="개인/단체"/>
    <x v="1"/>
    <n v="1"/>
    <x v="0"/>
    <n v="78500"/>
    <x v="0"/>
    <s v="E3425"/>
    <n v="5.3"/>
  </r>
  <r>
    <s v="C075677"/>
    <x v="1"/>
    <n v="21"/>
    <x v="298"/>
    <x v="1"/>
    <s v="B103214"/>
    <s v="(무)만원행복암"/>
    <s v="개인/단체"/>
    <x v="1"/>
    <n v="3"/>
    <x v="0"/>
    <n v="16700"/>
    <x v="0"/>
    <s v="E8881"/>
    <n v="5.0999999999999996"/>
  </r>
  <r>
    <s v="C466411"/>
    <x v="1"/>
    <n v="26"/>
    <x v="165"/>
    <x v="1"/>
    <s v="B106734"/>
    <s v="평생암보장"/>
    <s v="개인"/>
    <x v="1"/>
    <n v="10"/>
    <x v="1"/>
    <n v="135400"/>
    <x v="1"/>
    <s v="E2341"/>
    <n v="2.2000000000000002"/>
  </r>
  <r>
    <s v="C277954"/>
    <x v="1"/>
    <n v="47"/>
    <x v="45"/>
    <x v="1"/>
    <s v="B109016"/>
    <s v="(무)실속정기1종환급"/>
    <s v="개인/단체"/>
    <x v="0"/>
    <n v="90"/>
    <x v="0"/>
    <n v="153100"/>
    <x v="2"/>
    <s v="E3933"/>
    <n v="2"/>
  </r>
  <r>
    <s v="C668796"/>
    <x v="1"/>
    <n v="33"/>
    <x v="330"/>
    <x v="1"/>
    <s v="B106145"/>
    <s v="(무)노후실손상해"/>
    <s v="개인"/>
    <x v="1"/>
    <n v="1"/>
    <x v="0"/>
    <n v="48100"/>
    <x v="0"/>
    <s v="E4792"/>
    <n v="1.1000000000000001"/>
  </r>
  <r>
    <s v="C864699"/>
    <x v="0"/>
    <n v="30"/>
    <x v="180"/>
    <x v="1"/>
    <s v="B100395"/>
    <s v="(무)노후실손종합"/>
    <s v="개인"/>
    <x v="1"/>
    <n v="1"/>
    <x v="0"/>
    <n v="62000"/>
    <x v="1"/>
    <s v="E0324"/>
    <n v="3"/>
  </r>
  <r>
    <s v="C747446"/>
    <x v="0"/>
    <n v="25"/>
    <x v="71"/>
    <x v="1"/>
    <s v="B106587"/>
    <s v="(무)와이드건강플러스"/>
    <s v="개인/단체"/>
    <x v="0"/>
    <n v="10"/>
    <x v="1"/>
    <n v="31100"/>
    <x v="0"/>
    <s v="E9975"/>
    <n v="3.3"/>
  </r>
  <r>
    <s v="C673919"/>
    <x v="0"/>
    <n v="32"/>
    <x v="308"/>
    <x v="2"/>
    <s v="B231793"/>
    <s v="우리저축"/>
    <s v="개인"/>
    <x v="0"/>
    <n v="10"/>
    <x v="0"/>
    <n v="213000"/>
    <x v="1"/>
    <s v="E7476"/>
    <n v="5.5"/>
  </r>
  <r>
    <s v="C401881"/>
    <x v="0"/>
    <n v="45"/>
    <x v="330"/>
    <x v="1"/>
    <s v="B100598"/>
    <s v="(무)실손전환종합"/>
    <s v="개인/단체"/>
    <x v="1"/>
    <n v="1"/>
    <x v="0"/>
    <n v="65400"/>
    <x v="2"/>
    <s v="E2582"/>
    <n v="4.8"/>
  </r>
  <r>
    <s v="C734937"/>
    <x v="0"/>
    <n v="52"/>
    <x v="51"/>
    <x v="1"/>
    <s v="B105913"/>
    <s v="(무)안전1종"/>
    <s v="개인"/>
    <x v="1"/>
    <n v="1"/>
    <x v="0"/>
    <n v="147700"/>
    <x v="1"/>
    <s v="E6104"/>
    <n v="2.1"/>
  </r>
  <r>
    <s v="C909749"/>
    <x v="0"/>
    <n v="45"/>
    <x v="249"/>
    <x v="1"/>
    <s v="B103849"/>
    <s v="(무)실손전환선택질병"/>
    <s v="개인"/>
    <x v="1"/>
    <n v="1"/>
    <x v="1"/>
    <n v="168500"/>
    <x v="1"/>
    <s v="E8302"/>
    <n v="3.7"/>
  </r>
  <r>
    <s v="C111658"/>
    <x v="0"/>
    <n v="43"/>
    <x v="238"/>
    <x v="0"/>
    <s v="B214867"/>
    <s v="퇴직연금"/>
    <s v="개인/단체"/>
    <x v="0"/>
    <n v="99"/>
    <x v="0"/>
    <n v="200300"/>
    <x v="1"/>
    <s v="E6104"/>
    <n v="1.4"/>
  </r>
  <r>
    <s v="C178284"/>
    <x v="1"/>
    <n v="24"/>
    <x v="247"/>
    <x v="1"/>
    <s v="B106779"/>
    <s v="(무)급여실손상해"/>
    <s v="개인"/>
    <x v="1"/>
    <n v="1"/>
    <x v="0"/>
    <n v="32500"/>
    <x v="0"/>
    <s v="E2713"/>
    <n v="3.3"/>
  </r>
  <r>
    <s v="C990432"/>
    <x v="1"/>
    <n v="24"/>
    <x v="36"/>
    <x v="1"/>
    <s v="B106391"/>
    <s v="(무)간편건강2종"/>
    <s v="개인/단체"/>
    <x v="1"/>
    <n v="15"/>
    <x v="1"/>
    <n v="51900"/>
    <x v="1"/>
    <s v="E7476"/>
    <n v="1.7"/>
  </r>
  <r>
    <s v="C794049"/>
    <x v="0"/>
    <n v="26"/>
    <x v="321"/>
    <x v="1"/>
    <s v="B104313"/>
    <s v="(무)온라인미니암2종"/>
    <s v="개인"/>
    <x v="1"/>
    <n v="10"/>
    <x v="1"/>
    <n v="164300"/>
    <x v="1"/>
    <s v="E9951"/>
    <n v="2.9"/>
  </r>
  <r>
    <s v="C061089"/>
    <x v="0"/>
    <n v="32"/>
    <x v="191"/>
    <x v="1"/>
    <s v="B109040"/>
    <s v="(무)온라인요양"/>
    <s v="개인"/>
    <x v="1"/>
    <n v="95"/>
    <x v="1"/>
    <n v="159000"/>
    <x v="2"/>
    <s v="E3933"/>
    <n v="4.8"/>
  </r>
  <r>
    <s v="C498731"/>
    <x v="1"/>
    <n v="52"/>
    <x v="54"/>
    <x v="1"/>
    <s v="B105321"/>
    <s v="(무)가족암"/>
    <s v="개인"/>
    <x v="1"/>
    <n v="100"/>
    <x v="0"/>
    <n v="64500"/>
    <x v="2"/>
    <s v="E6700"/>
    <n v="4.8"/>
  </r>
  <r>
    <s v="C665618"/>
    <x v="1"/>
    <n v="48"/>
    <x v="272"/>
    <x v="1"/>
    <s v="B107043"/>
    <s v="(무)실손3종질병"/>
    <s v="개인"/>
    <x v="1"/>
    <n v="5"/>
    <x v="0"/>
    <n v="125600"/>
    <x v="1"/>
    <s v="E7019"/>
    <n v="4.4000000000000004"/>
  </r>
  <r>
    <s v="C922010"/>
    <x v="0"/>
    <n v="57"/>
    <x v="55"/>
    <x v="2"/>
    <s v="B239982"/>
    <s v="(무)온라인저축"/>
    <s v="개인/단체"/>
    <x v="0"/>
    <n v="10"/>
    <x v="1"/>
    <n v="55800"/>
    <x v="1"/>
    <s v="E7476"/>
    <n v="4.3"/>
  </r>
  <r>
    <s v="C561471"/>
    <x v="0"/>
    <n v="49"/>
    <x v="283"/>
    <x v="0"/>
    <s v="B215804"/>
    <s v="(무)우체국연금"/>
    <s v="개인/단체"/>
    <x v="0"/>
    <n v="99"/>
    <x v="1"/>
    <n v="58900"/>
    <x v="2"/>
    <s v="E6916"/>
    <n v="4.5"/>
  </r>
  <r>
    <s v="C598719"/>
    <x v="1"/>
    <n v="45"/>
    <x v="302"/>
    <x v="1"/>
    <s v="B106749"/>
    <s v="(무)온라인치매간병"/>
    <s v="개인/단체"/>
    <x v="1"/>
    <n v="95"/>
    <x v="1"/>
    <n v="162600"/>
    <x v="2"/>
    <s v="E6916"/>
    <n v="1.6"/>
  </r>
  <r>
    <s v="C138146"/>
    <x v="1"/>
    <n v="49"/>
    <x v="308"/>
    <x v="0"/>
    <s v="B218108"/>
    <s v="즉시연금"/>
    <s v="개인/단체"/>
    <x v="0"/>
    <n v="99"/>
    <x v="0"/>
    <n v="560000"/>
    <x v="1"/>
    <s v="E8302"/>
    <n v="2"/>
  </r>
  <r>
    <s v="C175995"/>
    <x v="0"/>
    <n v="59"/>
    <x v="235"/>
    <x v="1"/>
    <s v="B105885"/>
    <s v="(무)실속정기1종순수"/>
    <s v="개인"/>
    <x v="0"/>
    <n v="90"/>
    <x v="0"/>
    <n v="39900"/>
    <x v="0"/>
    <s v="E3425"/>
    <n v="2.1"/>
  </r>
  <r>
    <s v="C795298"/>
    <x v="0"/>
    <n v="47"/>
    <x v="34"/>
    <x v="1"/>
    <s v="B104592"/>
    <s v="(무)하나로OK"/>
    <s v="개인/단체"/>
    <x v="0"/>
    <n v="10"/>
    <x v="0"/>
    <n v="161100"/>
    <x v="1"/>
    <s v="E0324"/>
    <n v="3.3"/>
  </r>
  <r>
    <s v="C276753"/>
    <x v="0"/>
    <n v="55"/>
    <x v="243"/>
    <x v="1"/>
    <s v="B100854"/>
    <s v="(무)당뇨안심플러스"/>
    <s v="개인"/>
    <x v="0"/>
    <n v="10"/>
    <x v="1"/>
    <n v="146700"/>
    <x v="0"/>
    <s v="E4792"/>
    <n v="2.4"/>
  </r>
  <r>
    <s v="C400683"/>
    <x v="1"/>
    <n v="24"/>
    <x v="65"/>
    <x v="2"/>
    <s v="B239449"/>
    <s v="(무)파워저축1종"/>
    <s v="개인"/>
    <x v="0"/>
    <n v="10"/>
    <x v="1"/>
    <n v="31800"/>
    <x v="1"/>
    <s v="E8157"/>
    <n v="2.2999999999999998"/>
  </r>
  <r>
    <s v="C538749"/>
    <x v="1"/>
    <n v="47"/>
    <x v="347"/>
    <x v="2"/>
    <s v="B239063"/>
    <s v="사랑저축"/>
    <s v="개인/단체"/>
    <x v="0"/>
    <n v="10"/>
    <x v="1"/>
    <n v="23000"/>
    <x v="0"/>
    <s v="E2713"/>
    <n v="4.3"/>
  </r>
  <r>
    <s v="C102579"/>
    <x v="1"/>
    <n v="32"/>
    <x v="168"/>
    <x v="1"/>
    <s v="B104900"/>
    <s v="(무)치아보험"/>
    <s v="개인/단체"/>
    <x v="1"/>
    <n v="10"/>
    <x v="0"/>
    <n v="45200"/>
    <x v="2"/>
    <s v="E0239"/>
    <n v="2"/>
  </r>
  <r>
    <s v="C004284"/>
    <x v="0"/>
    <n v="30"/>
    <x v="331"/>
    <x v="1"/>
    <s v="B109835"/>
    <s v="(무)자녀지킴이2종"/>
    <s v="개인/단체"/>
    <x v="1"/>
    <n v="100"/>
    <x v="0"/>
    <n v="161500"/>
    <x v="0"/>
    <s v="E4792"/>
    <n v="5.9"/>
  </r>
  <r>
    <s v="C633596"/>
    <x v="0"/>
    <n v="40"/>
    <x v="174"/>
    <x v="1"/>
    <s v="B103921"/>
    <s v="(무)어깨동무3종"/>
    <s v="개인"/>
    <x v="1"/>
    <n v="10"/>
    <x v="0"/>
    <n v="125800"/>
    <x v="0"/>
    <s v="E3425"/>
    <n v="4.4000000000000004"/>
  </r>
  <r>
    <s v="C572185"/>
    <x v="1"/>
    <n v="20"/>
    <x v="110"/>
    <x v="1"/>
    <s v="B107359"/>
    <s v="(무)가족암2종일반"/>
    <s v="개인"/>
    <x v="1"/>
    <n v="10"/>
    <x v="0"/>
    <n v="32600"/>
    <x v="0"/>
    <s v="E3856"/>
    <n v="4.4000000000000004"/>
  </r>
  <r>
    <s v="C508096"/>
    <x v="0"/>
    <n v="56"/>
    <x v="110"/>
    <x v="1"/>
    <s v="B100739"/>
    <s v="(무)온라인종신"/>
    <s v="개인/단체"/>
    <x v="1"/>
    <n v="99"/>
    <x v="1"/>
    <n v="36600"/>
    <x v="1"/>
    <s v="E7476"/>
    <n v="3.8"/>
  </r>
  <r>
    <s v="C896148"/>
    <x v="1"/>
    <n v="34"/>
    <x v="234"/>
    <x v="2"/>
    <s v="B239982"/>
    <s v="(무)온라인저축"/>
    <s v="개인"/>
    <x v="0"/>
    <n v="10"/>
    <x v="1"/>
    <n v="55800"/>
    <x v="2"/>
    <s v="E6700"/>
    <n v="2.5"/>
  </r>
  <r>
    <s v="C442886"/>
    <x v="0"/>
    <n v="36"/>
    <x v="56"/>
    <x v="1"/>
    <s v="B104189"/>
    <s v="(무)우리단체"/>
    <s v="개인/단체"/>
    <x v="1"/>
    <n v="1"/>
    <x v="1"/>
    <n v="86500"/>
    <x v="1"/>
    <s v="E2341"/>
    <n v="1.9"/>
  </r>
  <r>
    <s v="C660206"/>
    <x v="0"/>
    <n v="56"/>
    <x v="197"/>
    <x v="1"/>
    <s v="B103214"/>
    <s v="(무)만원행복암"/>
    <s v="개인"/>
    <x v="1"/>
    <n v="3"/>
    <x v="0"/>
    <n v="16700"/>
    <x v="0"/>
    <s v="E0886"/>
    <n v="4.7"/>
  </r>
  <r>
    <s v="C294975"/>
    <x v="0"/>
    <n v="54"/>
    <x v="319"/>
    <x v="2"/>
    <s v="B238985"/>
    <s v="순수만기저축"/>
    <s v="개인"/>
    <x v="0"/>
    <n v="10"/>
    <x v="1"/>
    <n v="65300"/>
    <x v="2"/>
    <s v="E8222"/>
    <n v="5"/>
  </r>
  <r>
    <s v="C441474"/>
    <x v="1"/>
    <n v="49"/>
    <x v="20"/>
    <x v="2"/>
    <s v="B236845"/>
    <s v="가족저축"/>
    <s v="개인"/>
    <x v="0"/>
    <n v="10"/>
    <x v="1"/>
    <n v="100500"/>
    <x v="0"/>
    <s v="E4792"/>
    <n v="5.2"/>
  </r>
  <r>
    <s v="C838653"/>
    <x v="0"/>
    <n v="59"/>
    <x v="270"/>
    <x v="0"/>
    <s v="B210471"/>
    <s v="노후연금"/>
    <s v="개인/단체"/>
    <x v="0"/>
    <n v="99"/>
    <x v="1"/>
    <n v="99000"/>
    <x v="1"/>
    <s v="E9951"/>
    <n v="3.4"/>
  </r>
  <r>
    <s v="C081656"/>
    <x v="0"/>
    <n v="59"/>
    <x v="278"/>
    <x v="1"/>
    <s v="B100545"/>
    <s v="(무)실손전환표준입원"/>
    <s v="개인/단체"/>
    <x v="1"/>
    <n v="1"/>
    <x v="0"/>
    <n v="78500"/>
    <x v="0"/>
    <s v="E8881"/>
    <n v="3.8"/>
  </r>
  <r>
    <s v="C061113"/>
    <x v="1"/>
    <n v="41"/>
    <x v="87"/>
    <x v="1"/>
    <s v="B102339"/>
    <s v="(무)치매1종(표준)"/>
    <s v="개인"/>
    <x v="1"/>
    <n v="100"/>
    <x v="0"/>
    <n v="106000"/>
    <x v="0"/>
    <s v="E9975"/>
    <n v="3.7"/>
  </r>
  <r>
    <s v="C621961"/>
    <x v="0"/>
    <n v="46"/>
    <x v="325"/>
    <x v="0"/>
    <s v="B214867"/>
    <s v="퇴직연금"/>
    <s v="개인"/>
    <x v="0"/>
    <n v="99"/>
    <x v="1"/>
    <n v="200300"/>
    <x v="2"/>
    <s v="E2582"/>
    <n v="3.5"/>
  </r>
  <r>
    <s v="C641737"/>
    <x v="1"/>
    <n v="52"/>
    <x v="41"/>
    <x v="1"/>
    <s v="B106231"/>
    <s v="(무)실손선택질병"/>
    <s v="개인"/>
    <x v="1"/>
    <n v="1"/>
    <x v="1"/>
    <n v="42300"/>
    <x v="0"/>
    <s v="E3856"/>
    <n v="3.9"/>
  </r>
  <r>
    <s v="C390478"/>
    <x v="1"/>
    <n v="28"/>
    <x v="119"/>
    <x v="0"/>
    <s v="B212118"/>
    <s v="변액연금"/>
    <s v="개인/단체"/>
    <x v="0"/>
    <n v="99"/>
    <x v="0"/>
    <n v="100200"/>
    <x v="2"/>
    <s v="E7503"/>
    <n v="5.2"/>
  </r>
  <r>
    <s v="C558714"/>
    <x v="0"/>
    <n v="52"/>
    <x v="120"/>
    <x v="1"/>
    <s v="B104619"/>
    <s v="(무)실손표준형종합"/>
    <s v="개인"/>
    <x v="1"/>
    <n v="1"/>
    <x v="1"/>
    <n v="113600"/>
    <x v="0"/>
    <s v="E3425"/>
    <n v="4.9000000000000004"/>
  </r>
  <r>
    <s v="C936070"/>
    <x v="1"/>
    <n v="55"/>
    <x v="150"/>
    <x v="1"/>
    <s v="B106647"/>
    <s v="(무)온라인정기1종"/>
    <s v="개인"/>
    <x v="1"/>
    <n v="20"/>
    <x v="1"/>
    <n v="17100"/>
    <x v="2"/>
    <s v="E2582"/>
    <n v="1.7"/>
  </r>
  <r>
    <s v="C506766"/>
    <x v="1"/>
    <n v="20"/>
    <x v="94"/>
    <x v="0"/>
    <s v="B219332"/>
    <s v="다이렉트연금"/>
    <s v="개인"/>
    <x v="0"/>
    <n v="99"/>
    <x v="1"/>
    <n v="156000"/>
    <x v="2"/>
    <s v="E6916"/>
    <n v="2.1"/>
  </r>
  <r>
    <s v="C676953"/>
    <x v="0"/>
    <n v="26"/>
    <x v="65"/>
    <x v="1"/>
    <s v="B104717"/>
    <s v="(무)건강클리닉"/>
    <s v="개인/단체"/>
    <x v="0"/>
    <n v="10"/>
    <x v="1"/>
    <n v="67400"/>
    <x v="2"/>
    <s v="E0239"/>
    <n v="3.8"/>
  </r>
  <r>
    <s v="C907343"/>
    <x v="0"/>
    <n v="59"/>
    <x v="270"/>
    <x v="2"/>
    <s v="B238985"/>
    <s v="순수만기저축"/>
    <s v="개인"/>
    <x v="0"/>
    <n v="10"/>
    <x v="0"/>
    <n v="65300"/>
    <x v="0"/>
    <s v="E3856"/>
    <n v="5.7"/>
  </r>
  <r>
    <s v="C023615"/>
    <x v="0"/>
    <n v="23"/>
    <x v="123"/>
    <x v="1"/>
    <s v="B106355"/>
    <s v="(무)온라인3대질병"/>
    <s v="개인"/>
    <x v="1"/>
    <n v="80"/>
    <x v="0"/>
    <n v="79900"/>
    <x v="2"/>
    <s v="E0239"/>
    <n v="1.1000000000000001"/>
  </r>
  <r>
    <s v="C112112"/>
    <x v="0"/>
    <n v="55"/>
    <x v="205"/>
    <x v="1"/>
    <s v="B105450"/>
    <s v="(무)온라인종합건강"/>
    <s v="개인/단체"/>
    <x v="1"/>
    <n v="10"/>
    <x v="1"/>
    <n v="77000"/>
    <x v="1"/>
    <s v="E8302"/>
    <n v="2.4"/>
  </r>
  <r>
    <s v="C207510"/>
    <x v="1"/>
    <n v="57"/>
    <x v="294"/>
    <x v="1"/>
    <s v="B107033"/>
    <s v="(무)간편가입건강"/>
    <s v="개인"/>
    <x v="1"/>
    <n v="5"/>
    <x v="1"/>
    <n v="34600"/>
    <x v="1"/>
    <s v="E6104"/>
    <n v="1.3"/>
  </r>
  <r>
    <s v="C633889"/>
    <x v="1"/>
    <n v="43"/>
    <x v="118"/>
    <x v="1"/>
    <s v="B106647"/>
    <s v="(무)온라인정기1종"/>
    <s v="개인/단체"/>
    <x v="1"/>
    <n v="20"/>
    <x v="0"/>
    <n v="17100"/>
    <x v="2"/>
    <s v="E3933"/>
    <n v="1.6"/>
  </r>
  <r>
    <s v="C801757"/>
    <x v="0"/>
    <n v="21"/>
    <x v="73"/>
    <x v="1"/>
    <s v="B106355"/>
    <s v="(무)온라인3대질병"/>
    <s v="개인"/>
    <x v="1"/>
    <n v="80"/>
    <x v="1"/>
    <n v="79900"/>
    <x v="0"/>
    <s v="E3425"/>
    <n v="1"/>
  </r>
  <r>
    <s v="C943105"/>
    <x v="1"/>
    <n v="41"/>
    <x v="150"/>
    <x v="2"/>
    <s v="B238985"/>
    <s v="순수만기저축"/>
    <s v="개인/단체"/>
    <x v="0"/>
    <n v="10"/>
    <x v="1"/>
    <n v="65300"/>
    <x v="1"/>
    <s v="E8302"/>
    <n v="5.6"/>
  </r>
  <r>
    <s v="C995547"/>
    <x v="0"/>
    <n v="33"/>
    <x v="14"/>
    <x v="1"/>
    <s v="B104900"/>
    <s v="(무)치아보험"/>
    <s v="개인/단체"/>
    <x v="1"/>
    <n v="10"/>
    <x v="1"/>
    <n v="45200"/>
    <x v="1"/>
    <s v="E8157"/>
    <n v="5.5"/>
  </r>
  <r>
    <s v="C518973"/>
    <x v="0"/>
    <n v="47"/>
    <x v="41"/>
    <x v="1"/>
    <s v="B104619"/>
    <s v="(무)실손표준형종합"/>
    <s v="개인"/>
    <x v="1"/>
    <n v="1"/>
    <x v="1"/>
    <n v="113600"/>
    <x v="0"/>
    <s v="E9932"/>
    <n v="2.4"/>
  </r>
  <r>
    <s v="C506290"/>
    <x v="1"/>
    <n v="48"/>
    <x v="100"/>
    <x v="0"/>
    <s v="B216764"/>
    <s v="다이렉트연금(온라인)"/>
    <s v="개인/단체"/>
    <x v="0"/>
    <n v="99"/>
    <x v="0"/>
    <n v="156000"/>
    <x v="0"/>
    <s v="E3425"/>
    <n v="1.6"/>
  </r>
  <r>
    <s v="C519352"/>
    <x v="0"/>
    <n v="46"/>
    <x v="299"/>
    <x v="1"/>
    <s v="B102233"/>
    <s v="(무)통합건강플러스"/>
    <s v="개인/단체"/>
    <x v="0"/>
    <n v="10"/>
    <x v="1"/>
    <n v="53700"/>
    <x v="0"/>
    <s v="E9932"/>
    <n v="1.5"/>
  </r>
  <r>
    <s v="C502963"/>
    <x v="0"/>
    <n v="29"/>
    <x v="77"/>
    <x v="2"/>
    <s v="B233738"/>
    <s v="맥스저축"/>
    <s v="개인/단체"/>
    <x v="0"/>
    <n v="10"/>
    <x v="0"/>
    <n v="35600"/>
    <x v="1"/>
    <s v="E7476"/>
    <n v="2.5"/>
  </r>
  <r>
    <s v="C128151"/>
    <x v="1"/>
    <n v="26"/>
    <x v="312"/>
    <x v="1"/>
    <s v="B105044"/>
    <s v="(무)온라인암"/>
    <s v="개인/단체"/>
    <x v="1"/>
    <n v="30"/>
    <x v="0"/>
    <n v="13500"/>
    <x v="0"/>
    <s v="E9932"/>
    <n v="2.5"/>
  </r>
  <r>
    <s v="C808628"/>
    <x v="1"/>
    <n v="59"/>
    <x v="314"/>
    <x v="2"/>
    <s v="B239063"/>
    <s v="사랑저축"/>
    <s v="개인/단체"/>
    <x v="0"/>
    <n v="10"/>
    <x v="1"/>
    <n v="23000"/>
    <x v="0"/>
    <s v="E9975"/>
    <n v="3.3"/>
  </r>
  <r>
    <s v="C176882"/>
    <x v="0"/>
    <n v="57"/>
    <x v="321"/>
    <x v="2"/>
    <s v="B237383"/>
    <s v="(무)파워저축2종"/>
    <s v="개인/단체"/>
    <x v="0"/>
    <n v="10"/>
    <x v="0"/>
    <n v="153100"/>
    <x v="1"/>
    <s v="E7019"/>
    <n v="4.5"/>
  </r>
  <r>
    <s v="C536314"/>
    <x v="0"/>
    <n v="41"/>
    <x v="262"/>
    <x v="1"/>
    <s v="B104189"/>
    <s v="(무)우리단체"/>
    <s v="개인/단체"/>
    <x v="1"/>
    <n v="1"/>
    <x v="1"/>
    <n v="86500"/>
    <x v="0"/>
    <s v="E0886"/>
    <n v="4.2"/>
  </r>
  <r>
    <s v="C160184"/>
    <x v="0"/>
    <n v="59"/>
    <x v="51"/>
    <x v="1"/>
    <s v="B100380"/>
    <s v="(무)실손전환선택입원"/>
    <s v="개인"/>
    <x v="1"/>
    <n v="1"/>
    <x v="1"/>
    <n v="115600"/>
    <x v="2"/>
    <s v="E0659"/>
    <n v="5.4"/>
  </r>
  <r>
    <s v="C461237"/>
    <x v="1"/>
    <n v="37"/>
    <x v="188"/>
    <x v="1"/>
    <s v="B108566"/>
    <s v="(무)에버리치상해"/>
    <s v="개인"/>
    <x v="0"/>
    <n v="90"/>
    <x v="1"/>
    <n v="65700"/>
    <x v="0"/>
    <s v="E8678"/>
    <n v="3"/>
  </r>
  <r>
    <s v="C322071"/>
    <x v="0"/>
    <n v="42"/>
    <x v="275"/>
    <x v="1"/>
    <s v="B109045"/>
    <s v="(무)희망생활"/>
    <s v="개인/단체"/>
    <x v="1"/>
    <n v="30"/>
    <x v="1"/>
    <n v="86100"/>
    <x v="0"/>
    <s v="E0886"/>
    <n v="2.5"/>
  </r>
  <r>
    <s v="C745656"/>
    <x v="0"/>
    <n v="56"/>
    <x v="58"/>
    <x v="2"/>
    <s v="B231400"/>
    <s v="(무)GREEN(비과세)"/>
    <s v="개인"/>
    <x v="0"/>
    <n v="10"/>
    <x v="1"/>
    <n v="47000"/>
    <x v="0"/>
    <s v="E0886"/>
    <n v="1.4"/>
  </r>
  <r>
    <s v="C213223"/>
    <x v="1"/>
    <n v="25"/>
    <x v="250"/>
    <x v="1"/>
    <s v="B100395"/>
    <s v="(무)노후실손종합"/>
    <s v="개인"/>
    <x v="1"/>
    <n v="1"/>
    <x v="1"/>
    <n v="62000"/>
    <x v="0"/>
    <s v="E8678"/>
    <n v="1.9"/>
  </r>
  <r>
    <s v="C524613"/>
    <x v="1"/>
    <n v="36"/>
    <x v="125"/>
    <x v="1"/>
    <s v="B103381"/>
    <s v="(무)간편1종암"/>
    <s v="개인/단체"/>
    <x v="1"/>
    <n v="20"/>
    <x v="1"/>
    <n v="58700"/>
    <x v="2"/>
    <s v="E6700"/>
    <n v="4.2"/>
  </r>
  <r>
    <s v="C246135"/>
    <x v="0"/>
    <n v="33"/>
    <x v="72"/>
    <x v="1"/>
    <s v="B109366"/>
    <s v="요양보험"/>
    <s v="개인/단체"/>
    <x v="1"/>
    <n v="5"/>
    <x v="0"/>
    <n v="168200"/>
    <x v="0"/>
    <s v="E0772"/>
    <n v="4.4000000000000004"/>
  </r>
  <r>
    <s v="C248503"/>
    <x v="0"/>
    <n v="40"/>
    <x v="124"/>
    <x v="0"/>
    <s v="B218439"/>
    <s v="연금펀드(온라인)"/>
    <s v="개인"/>
    <x v="0"/>
    <n v="99"/>
    <x v="0"/>
    <n v="12300"/>
    <x v="0"/>
    <s v="E0772"/>
    <n v="3.4"/>
  </r>
  <r>
    <s v="C077691"/>
    <x v="0"/>
    <n v="42"/>
    <x v="245"/>
    <x v="1"/>
    <s v="B102405"/>
    <s v="(무)당뇨안심"/>
    <s v="개인/단체"/>
    <x v="0"/>
    <n v="100"/>
    <x v="0"/>
    <n v="149800"/>
    <x v="0"/>
    <s v="E8205"/>
    <n v="1"/>
  </r>
  <r>
    <s v="C000265"/>
    <x v="0"/>
    <n v="30"/>
    <x v="16"/>
    <x v="1"/>
    <s v="B105321"/>
    <s v="(무)가족암"/>
    <s v="개인"/>
    <x v="1"/>
    <n v="100"/>
    <x v="1"/>
    <n v="64500"/>
    <x v="1"/>
    <s v="E0324"/>
    <n v="1.9"/>
  </r>
  <r>
    <s v="C051851"/>
    <x v="0"/>
    <n v="54"/>
    <x v="286"/>
    <x v="1"/>
    <s v="B104619"/>
    <s v="(무)실손표준형종합"/>
    <s v="개인/단체"/>
    <x v="1"/>
    <n v="1"/>
    <x v="1"/>
    <n v="113600"/>
    <x v="1"/>
    <s v="E0324"/>
    <n v="5.0999999999999996"/>
  </r>
  <r>
    <s v="C470601"/>
    <x v="0"/>
    <n v="44"/>
    <x v="205"/>
    <x v="0"/>
    <s v="B216638"/>
    <s v="연금펀드"/>
    <s v="개인/단체"/>
    <x v="0"/>
    <n v="99"/>
    <x v="0"/>
    <n v="12300"/>
    <x v="2"/>
    <s v="E3933"/>
    <n v="4.7"/>
  </r>
  <r>
    <s v="C073591"/>
    <x v="0"/>
    <n v="30"/>
    <x v="33"/>
    <x v="1"/>
    <s v="B102673"/>
    <s v="(무)실손선택종합"/>
    <s v="개인"/>
    <x v="1"/>
    <n v="1"/>
    <x v="0"/>
    <n v="127500"/>
    <x v="1"/>
    <s v="E2341"/>
    <n v="5"/>
  </r>
  <r>
    <s v="C315180"/>
    <x v="0"/>
    <n v="40"/>
    <x v="302"/>
    <x v="1"/>
    <s v="B102673"/>
    <s v="(무)실손선택종합"/>
    <s v="개인"/>
    <x v="1"/>
    <n v="1"/>
    <x v="1"/>
    <n v="127500"/>
    <x v="0"/>
    <s v="E9932"/>
    <n v="3.5"/>
  </r>
  <r>
    <s v="C824213"/>
    <x v="0"/>
    <n v="39"/>
    <x v="266"/>
    <x v="1"/>
    <s v="B107908"/>
    <s v="(무)희망질병생활"/>
    <s v="개인"/>
    <x v="1"/>
    <n v="30"/>
    <x v="0"/>
    <n v="50500"/>
    <x v="2"/>
    <s v="E6916"/>
    <n v="3.1"/>
  </r>
  <r>
    <s v="C997767"/>
    <x v="1"/>
    <n v="34"/>
    <x v="201"/>
    <x v="2"/>
    <s v="B236430"/>
    <s v="직장저축"/>
    <s v="개인/단체"/>
    <x v="0"/>
    <n v="10"/>
    <x v="1"/>
    <n v="76500"/>
    <x v="0"/>
    <s v="E3425"/>
    <n v="2.1"/>
  </r>
  <r>
    <s v="C873746"/>
    <x v="1"/>
    <n v="53"/>
    <x v="329"/>
    <x v="2"/>
    <s v="B239449"/>
    <s v="(무)파워저축1종"/>
    <s v="개인/단체"/>
    <x v="0"/>
    <n v="10"/>
    <x v="0"/>
    <n v="31800"/>
    <x v="0"/>
    <s v="E8678"/>
    <n v="5.5"/>
  </r>
  <r>
    <s v="C162111"/>
    <x v="1"/>
    <n v="25"/>
    <x v="92"/>
    <x v="1"/>
    <s v="B109713"/>
    <s v="(무)실손전환상해"/>
    <s v="개인"/>
    <x v="1"/>
    <n v="1"/>
    <x v="0"/>
    <n v="62900"/>
    <x v="0"/>
    <s v="E8678"/>
    <n v="4.0999999999999996"/>
  </r>
  <r>
    <s v="C749899"/>
    <x v="0"/>
    <n v="24"/>
    <x v="219"/>
    <x v="1"/>
    <s v="B109835"/>
    <s v="(무)자녀지킴이2종"/>
    <s v="개인"/>
    <x v="1"/>
    <n v="100"/>
    <x v="1"/>
    <n v="161500"/>
    <x v="0"/>
    <s v="E8678"/>
    <n v="5.4"/>
  </r>
  <r>
    <s v="C318753"/>
    <x v="0"/>
    <n v="29"/>
    <x v="320"/>
    <x v="1"/>
    <s v="B106656"/>
    <s v="(무)온라인당뇨"/>
    <s v="개인/단체"/>
    <x v="1"/>
    <n v="30"/>
    <x v="0"/>
    <n v="69300"/>
    <x v="0"/>
    <s v="E0772"/>
    <n v="3.7"/>
  </r>
  <r>
    <s v="C018418"/>
    <x v="1"/>
    <n v="33"/>
    <x v="160"/>
    <x v="1"/>
    <s v="B109110"/>
    <s v="(무)통합건강"/>
    <s v="개인"/>
    <x v="0"/>
    <n v="100"/>
    <x v="0"/>
    <n v="17500"/>
    <x v="1"/>
    <s v="E7019"/>
    <n v="4.3"/>
  </r>
  <r>
    <s v="C464399"/>
    <x v="0"/>
    <n v="53"/>
    <x v="111"/>
    <x v="0"/>
    <s v="B214867"/>
    <s v="퇴직연금"/>
    <s v="개인"/>
    <x v="0"/>
    <n v="99"/>
    <x v="1"/>
    <n v="200300"/>
    <x v="0"/>
    <s v="E0518"/>
    <n v="2.1"/>
  </r>
  <r>
    <s v="C912924"/>
    <x v="0"/>
    <n v="50"/>
    <x v="266"/>
    <x v="1"/>
    <s v="B106467"/>
    <s v="(무)실손2종질병"/>
    <s v="개인/단체"/>
    <x v="1"/>
    <n v="1"/>
    <x v="0"/>
    <n v="51700"/>
    <x v="2"/>
    <s v="E0659"/>
    <n v="4.0999999999999996"/>
  </r>
  <r>
    <s v="C943531"/>
    <x v="0"/>
    <n v="30"/>
    <x v="172"/>
    <x v="1"/>
    <s v="B105448"/>
    <s v="(무)백세건강1종"/>
    <s v="개인/단체"/>
    <x v="1"/>
    <n v="100"/>
    <x v="0"/>
    <n v="48500"/>
    <x v="0"/>
    <s v="E9975"/>
    <n v="5"/>
  </r>
  <r>
    <s v="C177366"/>
    <x v="1"/>
    <n v="39"/>
    <x v="276"/>
    <x v="1"/>
    <s v="B109056"/>
    <s v="(무)희망상해"/>
    <s v="개인"/>
    <x v="1"/>
    <n v="30"/>
    <x v="1"/>
    <n v="57000"/>
    <x v="1"/>
    <s v="E8157"/>
    <n v="4.8"/>
  </r>
  <r>
    <s v="C498597"/>
    <x v="0"/>
    <n v="41"/>
    <x v="135"/>
    <x v="1"/>
    <s v="B109040"/>
    <s v="(무)온라인요양"/>
    <s v="개인/단체"/>
    <x v="1"/>
    <n v="95"/>
    <x v="1"/>
    <n v="159000"/>
    <x v="1"/>
    <s v="E7019"/>
    <n v="5.0999999999999996"/>
  </r>
  <r>
    <s v="C491429"/>
    <x v="1"/>
    <n v="56"/>
    <x v="15"/>
    <x v="1"/>
    <s v="B100854"/>
    <s v="(무)당뇨안심플러스"/>
    <s v="개인"/>
    <x v="0"/>
    <n v="10"/>
    <x v="1"/>
    <n v="146700"/>
    <x v="2"/>
    <s v="E4542"/>
    <n v="3.4"/>
  </r>
  <r>
    <s v="C982534"/>
    <x v="0"/>
    <n v="41"/>
    <x v="183"/>
    <x v="1"/>
    <s v="B101108"/>
    <s v="(무)든든종신2종"/>
    <s v="개인"/>
    <x v="0"/>
    <n v="99"/>
    <x v="1"/>
    <n v="94100"/>
    <x v="2"/>
    <s v="E7503"/>
    <n v="5.0999999999999996"/>
  </r>
  <r>
    <s v="C235147"/>
    <x v="0"/>
    <n v="29"/>
    <x v="315"/>
    <x v="0"/>
    <s v="B216052"/>
    <s v="퇴직연금(온라인)"/>
    <s v="개인"/>
    <x v="0"/>
    <n v="99"/>
    <x v="1"/>
    <n v="200300"/>
    <x v="1"/>
    <s v="E8302"/>
    <n v="2.1"/>
  </r>
  <r>
    <s v="C277176"/>
    <x v="1"/>
    <n v="44"/>
    <x v="1"/>
    <x v="1"/>
    <s v="B100545"/>
    <s v="(무)실손전환표준입원"/>
    <s v="개인"/>
    <x v="1"/>
    <n v="1"/>
    <x v="0"/>
    <n v="78500"/>
    <x v="0"/>
    <s v="E9932"/>
    <n v="3.4"/>
  </r>
  <r>
    <s v="C181965"/>
    <x v="0"/>
    <n v="42"/>
    <x v="108"/>
    <x v="0"/>
    <s v="B217438"/>
    <s v="변액연금(온라인)"/>
    <s v="개인"/>
    <x v="0"/>
    <n v="99"/>
    <x v="0"/>
    <n v="100200"/>
    <x v="1"/>
    <s v="E2341"/>
    <n v="4.4000000000000004"/>
  </r>
  <r>
    <s v="C103463"/>
    <x v="1"/>
    <n v="38"/>
    <x v="100"/>
    <x v="1"/>
    <s v="B103962"/>
    <s v="(무)온라인희망질병"/>
    <s v="개인"/>
    <x v="1"/>
    <n v="30"/>
    <x v="0"/>
    <n v="48500"/>
    <x v="0"/>
    <s v="E8205"/>
    <n v="4"/>
  </r>
  <r>
    <s v="C214676"/>
    <x v="0"/>
    <n v="40"/>
    <x v="200"/>
    <x v="0"/>
    <s v="B218439"/>
    <s v="연금펀드(온라인)"/>
    <s v="개인"/>
    <x v="0"/>
    <n v="99"/>
    <x v="0"/>
    <n v="12300"/>
    <x v="0"/>
    <s v="E2713"/>
    <n v="1"/>
  </r>
  <r>
    <s v="C469276"/>
    <x v="1"/>
    <n v="55"/>
    <x v="95"/>
    <x v="1"/>
    <s v="B101696"/>
    <s v="(무)어깨동무1종"/>
    <s v="개인"/>
    <x v="1"/>
    <n v="20"/>
    <x v="0"/>
    <n v="87100"/>
    <x v="0"/>
    <s v="E0886"/>
    <n v="5.7"/>
  </r>
  <r>
    <s v="C315858"/>
    <x v="1"/>
    <n v="50"/>
    <x v="75"/>
    <x v="0"/>
    <s v="B219650"/>
    <s v="연금저축"/>
    <s v="개인"/>
    <x v="0"/>
    <n v="99"/>
    <x v="0"/>
    <n v="18100"/>
    <x v="2"/>
    <s v="E8222"/>
    <n v="4.2"/>
  </r>
  <r>
    <s v="C018801"/>
    <x v="1"/>
    <n v="37"/>
    <x v="204"/>
    <x v="2"/>
    <s v="B239449"/>
    <s v="(무)파워저축1종"/>
    <s v="개인"/>
    <x v="0"/>
    <n v="10"/>
    <x v="1"/>
    <n v="31800"/>
    <x v="0"/>
    <s v="E2713"/>
    <n v="2.2000000000000002"/>
  </r>
  <r>
    <s v="C656364"/>
    <x v="1"/>
    <n v="51"/>
    <x v="174"/>
    <x v="1"/>
    <s v="B109894"/>
    <s v="(무)치매2종(50%지급)"/>
    <s v="개인/단체"/>
    <x v="1"/>
    <n v="100"/>
    <x v="1"/>
    <n v="120900"/>
    <x v="2"/>
    <s v="E4542"/>
    <n v="1.6"/>
  </r>
  <r>
    <s v="C958749"/>
    <x v="1"/>
    <n v="39"/>
    <x v="96"/>
    <x v="1"/>
    <s v="B106734"/>
    <s v="평생암보장"/>
    <s v="개인/단체"/>
    <x v="1"/>
    <n v="10"/>
    <x v="0"/>
    <n v="135400"/>
    <x v="2"/>
    <s v="E0659"/>
    <n v="5.7"/>
  </r>
  <r>
    <s v="C381064"/>
    <x v="0"/>
    <n v="54"/>
    <x v="44"/>
    <x v="1"/>
    <s v="B100833"/>
    <s v="(무)실손3종종합"/>
    <s v="개인"/>
    <x v="1"/>
    <n v="5"/>
    <x v="0"/>
    <n v="114500"/>
    <x v="0"/>
    <s v="E3425"/>
    <n v="5.2"/>
  </r>
  <r>
    <s v="C037000"/>
    <x v="1"/>
    <n v="54"/>
    <x v="228"/>
    <x v="1"/>
    <s v="B107359"/>
    <s v="(무)가족암2종일반"/>
    <s v="개인/단체"/>
    <x v="1"/>
    <n v="10"/>
    <x v="0"/>
    <n v="32600"/>
    <x v="2"/>
    <s v="E0239"/>
    <n v="5.6"/>
  </r>
  <r>
    <s v="C021887"/>
    <x v="1"/>
    <n v="24"/>
    <x v="276"/>
    <x v="1"/>
    <s v="B109110"/>
    <s v="(무)통합건강"/>
    <s v="개인"/>
    <x v="0"/>
    <n v="100"/>
    <x v="0"/>
    <n v="17500"/>
    <x v="0"/>
    <s v="E8678"/>
    <n v="3"/>
  </r>
  <r>
    <s v="C635030"/>
    <x v="0"/>
    <n v="27"/>
    <x v="57"/>
    <x v="2"/>
    <s v="B231793"/>
    <s v="우리저축"/>
    <s v="개인"/>
    <x v="0"/>
    <n v="10"/>
    <x v="1"/>
    <n v="213000"/>
    <x v="1"/>
    <s v="E7476"/>
    <n v="5.9"/>
  </r>
  <r>
    <s v="C738994"/>
    <x v="1"/>
    <n v="47"/>
    <x v="41"/>
    <x v="1"/>
    <s v="B104717"/>
    <s v="(무)건강클리닉"/>
    <s v="개인/단체"/>
    <x v="0"/>
    <n v="10"/>
    <x v="1"/>
    <n v="67400"/>
    <x v="0"/>
    <s v="E2713"/>
    <n v="3.7"/>
  </r>
  <r>
    <s v="C076710"/>
    <x v="1"/>
    <n v="26"/>
    <x v="343"/>
    <x v="2"/>
    <s v="B233738"/>
    <s v="맥스저축"/>
    <s v="개인"/>
    <x v="0"/>
    <n v="10"/>
    <x v="0"/>
    <n v="35600"/>
    <x v="0"/>
    <s v="E2713"/>
    <n v="2.5"/>
  </r>
  <r>
    <s v="C873404"/>
    <x v="1"/>
    <n v="49"/>
    <x v="348"/>
    <x v="1"/>
    <s v="B106850"/>
    <s v="(무)희망종합"/>
    <s v="개인"/>
    <x v="1"/>
    <n v="30"/>
    <x v="0"/>
    <n v="19700"/>
    <x v="2"/>
    <s v="E0239"/>
    <n v="4.2"/>
  </r>
  <r>
    <s v="C234907"/>
    <x v="0"/>
    <n v="21"/>
    <x v="21"/>
    <x v="1"/>
    <s v="B106184"/>
    <s v="(무)요양보험"/>
    <s v="개인/단체"/>
    <x v="1"/>
    <n v="100"/>
    <x v="0"/>
    <n v="60300"/>
    <x v="2"/>
    <s v="E8222"/>
    <n v="5.3"/>
  </r>
  <r>
    <s v="C997769"/>
    <x v="0"/>
    <n v="34"/>
    <x v="22"/>
    <x v="0"/>
    <s v="B214915"/>
    <s v="(무)우체국연금노후"/>
    <s v="개인"/>
    <x v="0"/>
    <n v="99"/>
    <x v="0"/>
    <n v="79900"/>
    <x v="0"/>
    <s v="E8678"/>
    <n v="4.8"/>
  </r>
  <r>
    <s v="C572359"/>
    <x v="0"/>
    <n v="41"/>
    <x v="243"/>
    <x v="1"/>
    <s v="B100943"/>
    <s v="(무)온라인희망생활"/>
    <s v="개인"/>
    <x v="1"/>
    <n v="30"/>
    <x v="0"/>
    <n v="145700"/>
    <x v="0"/>
    <s v="E8205"/>
    <n v="4.4000000000000004"/>
  </r>
  <r>
    <s v="C347426"/>
    <x v="1"/>
    <n v="22"/>
    <x v="178"/>
    <x v="1"/>
    <s v="B107360"/>
    <s v="(무)가족암3종일반"/>
    <s v="개인"/>
    <x v="1"/>
    <n v="10"/>
    <x v="0"/>
    <n v="45300"/>
    <x v="1"/>
    <s v="E7019"/>
    <n v="1.8"/>
  </r>
  <r>
    <s v="C360982"/>
    <x v="1"/>
    <n v="40"/>
    <x v="121"/>
    <x v="0"/>
    <s v="B210471"/>
    <s v="노후연금"/>
    <s v="개인/단체"/>
    <x v="0"/>
    <n v="99"/>
    <x v="1"/>
    <n v="99000"/>
    <x v="0"/>
    <s v="E3425"/>
    <n v="2.1"/>
  </r>
  <r>
    <s v="C861532"/>
    <x v="0"/>
    <n v="59"/>
    <x v="261"/>
    <x v="1"/>
    <s v="B106145"/>
    <s v="(무)노후실손상해"/>
    <s v="개인"/>
    <x v="1"/>
    <n v="1"/>
    <x v="0"/>
    <n v="48100"/>
    <x v="0"/>
    <s v="E0772"/>
    <n v="1.7"/>
  </r>
  <r>
    <s v="C819121"/>
    <x v="0"/>
    <n v="25"/>
    <x v="305"/>
    <x v="1"/>
    <s v="B105913"/>
    <s v="(무)안전1종"/>
    <s v="개인"/>
    <x v="1"/>
    <n v="1"/>
    <x v="1"/>
    <n v="147700"/>
    <x v="2"/>
    <s v="E0659"/>
    <n v="4"/>
  </r>
  <r>
    <s v="C397729"/>
    <x v="1"/>
    <n v="49"/>
    <x v="349"/>
    <x v="1"/>
    <s v="B106355"/>
    <s v="(무)온라인3대질병"/>
    <s v="개인/단체"/>
    <x v="1"/>
    <n v="80"/>
    <x v="0"/>
    <n v="79900"/>
    <x v="0"/>
    <s v="E4792"/>
    <n v="4.8"/>
  </r>
  <r>
    <s v="C025884"/>
    <x v="0"/>
    <n v="28"/>
    <x v="343"/>
    <x v="2"/>
    <s v="B239063"/>
    <s v="사랑저축"/>
    <s v="개인/단체"/>
    <x v="0"/>
    <n v="10"/>
    <x v="1"/>
    <n v="23000"/>
    <x v="1"/>
    <s v="E6104"/>
    <n v="4.0999999999999996"/>
  </r>
  <r>
    <s v="C589313"/>
    <x v="1"/>
    <n v="50"/>
    <x v="9"/>
    <x v="1"/>
    <s v="B109356"/>
    <s v="(무)실손전환표준통원"/>
    <s v="개인/단체"/>
    <x v="1"/>
    <n v="1"/>
    <x v="1"/>
    <n v="28500"/>
    <x v="0"/>
    <s v="E0518"/>
    <n v="5"/>
  </r>
  <r>
    <s v="C866069"/>
    <x v="1"/>
    <n v="33"/>
    <x v="181"/>
    <x v="1"/>
    <s v="B100598"/>
    <s v="(무)실손전환종합"/>
    <s v="개인"/>
    <x v="1"/>
    <n v="1"/>
    <x v="0"/>
    <n v="65400"/>
    <x v="2"/>
    <s v="E0239"/>
    <n v="2.1"/>
  </r>
  <r>
    <s v="C157021"/>
    <x v="0"/>
    <n v="51"/>
    <x v="284"/>
    <x v="2"/>
    <s v="B237383"/>
    <s v="(무)파워저축2종"/>
    <s v="개인/단체"/>
    <x v="0"/>
    <n v="10"/>
    <x v="1"/>
    <n v="153100"/>
    <x v="1"/>
    <s v="E9951"/>
    <n v="1.4"/>
  </r>
  <r>
    <s v="C574992"/>
    <x v="1"/>
    <n v="35"/>
    <x v="50"/>
    <x v="1"/>
    <s v="B102015"/>
    <s v="(무)온라인희망"/>
    <s v="개인/단체"/>
    <x v="1"/>
    <n v="30"/>
    <x v="1"/>
    <n v="112600"/>
    <x v="0"/>
    <s v="E8929"/>
    <n v="1"/>
  </r>
  <r>
    <s v="C846119"/>
    <x v="0"/>
    <n v="56"/>
    <x v="0"/>
    <x v="0"/>
    <s v="B216518"/>
    <s v="(무)온라인연금저축"/>
    <s v="개인/단체"/>
    <x v="0"/>
    <n v="99"/>
    <x v="0"/>
    <n v="122500"/>
    <x v="1"/>
    <s v="E8302"/>
    <n v="1.6"/>
  </r>
  <r>
    <s v="C730813"/>
    <x v="1"/>
    <n v="59"/>
    <x v="125"/>
    <x v="2"/>
    <s v="B233738"/>
    <s v="맥스저축"/>
    <s v="개인/단체"/>
    <x v="0"/>
    <n v="10"/>
    <x v="1"/>
    <n v="35600"/>
    <x v="0"/>
    <s v="E9975"/>
    <n v="4.8"/>
  </r>
  <r>
    <s v="C387366"/>
    <x v="1"/>
    <n v="26"/>
    <x v="191"/>
    <x v="1"/>
    <s v="B106822"/>
    <s v="(무)실손전환질병"/>
    <s v="개인/단체"/>
    <x v="1"/>
    <n v="1"/>
    <x v="1"/>
    <n v="68500"/>
    <x v="0"/>
    <s v="E7385"/>
    <n v="4.3"/>
  </r>
  <r>
    <s v="C681632"/>
    <x v="0"/>
    <n v="28"/>
    <x v="121"/>
    <x v="1"/>
    <s v="B103962"/>
    <s v="(무)온라인희망질병"/>
    <s v="개인/단체"/>
    <x v="1"/>
    <n v="30"/>
    <x v="1"/>
    <n v="48500"/>
    <x v="0"/>
    <s v="E9975"/>
    <n v="2.2000000000000002"/>
  </r>
  <r>
    <s v="C431864"/>
    <x v="1"/>
    <n v="51"/>
    <x v="203"/>
    <x v="1"/>
    <s v="B101696"/>
    <s v="(무)어깨동무1종"/>
    <s v="개인/단체"/>
    <x v="1"/>
    <n v="20"/>
    <x v="1"/>
    <n v="87100"/>
    <x v="0"/>
    <s v="E4792"/>
    <n v="3.6"/>
  </r>
  <r>
    <s v="C427023"/>
    <x v="1"/>
    <n v="26"/>
    <x v="201"/>
    <x v="0"/>
    <s v="B217893"/>
    <s v="노후연금저축"/>
    <s v="개인"/>
    <x v="0"/>
    <n v="99"/>
    <x v="0"/>
    <n v="99000"/>
    <x v="2"/>
    <s v="E6916"/>
    <n v="1.9"/>
  </r>
  <r>
    <s v="C343027"/>
    <x v="1"/>
    <n v="28"/>
    <x v="347"/>
    <x v="1"/>
    <s v="B109186"/>
    <s v="(무)온라인희망상해"/>
    <s v="개인/단체"/>
    <x v="1"/>
    <n v="30"/>
    <x v="1"/>
    <n v="105800"/>
    <x v="0"/>
    <s v="E8678"/>
    <n v="1.2"/>
  </r>
  <r>
    <s v="C488070"/>
    <x v="1"/>
    <n v="54"/>
    <x v="160"/>
    <x v="1"/>
    <s v="B102847"/>
    <s v="(무)간편1종2대암"/>
    <s v="개인/단체"/>
    <x v="1"/>
    <n v="20"/>
    <x v="1"/>
    <n v="65200"/>
    <x v="0"/>
    <s v="E8678"/>
    <n v="5.2"/>
  </r>
  <r>
    <s v="C712091"/>
    <x v="0"/>
    <n v="21"/>
    <x v="139"/>
    <x v="1"/>
    <s v="B100833"/>
    <s v="(무)실손3종종합"/>
    <s v="개인/단체"/>
    <x v="1"/>
    <n v="5"/>
    <x v="0"/>
    <n v="114500"/>
    <x v="0"/>
    <s v="E3425"/>
    <n v="3.6"/>
  </r>
  <r>
    <s v="C613161"/>
    <x v="0"/>
    <n v="57"/>
    <x v="108"/>
    <x v="2"/>
    <s v="B236430"/>
    <s v="직장저축"/>
    <s v="개인"/>
    <x v="0"/>
    <n v="10"/>
    <x v="1"/>
    <n v="76500"/>
    <x v="0"/>
    <s v="E9975"/>
    <n v="4.8"/>
  </r>
  <r>
    <s v="C472146"/>
    <x v="1"/>
    <n v="52"/>
    <x v="156"/>
    <x v="1"/>
    <s v="B100925"/>
    <s v="(무)실손1종종합"/>
    <s v="개인"/>
    <x v="1"/>
    <n v="1"/>
    <x v="1"/>
    <n v="28500"/>
    <x v="0"/>
    <s v="E4792"/>
    <n v="1.4"/>
  </r>
  <r>
    <s v="C785226"/>
    <x v="0"/>
    <n v="34"/>
    <x v="292"/>
    <x v="1"/>
    <s v="B109249"/>
    <s v="(무)실손1종질병"/>
    <s v="개인/단체"/>
    <x v="1"/>
    <n v="1"/>
    <x v="0"/>
    <n v="39400"/>
    <x v="2"/>
    <s v="E4542"/>
    <n v="4.3"/>
  </r>
  <r>
    <s v="C250090"/>
    <x v="0"/>
    <n v="58"/>
    <x v="207"/>
    <x v="1"/>
    <s v="B109056"/>
    <s v="(무)희망상해"/>
    <s v="개인"/>
    <x v="1"/>
    <n v="30"/>
    <x v="0"/>
    <n v="57000"/>
    <x v="0"/>
    <s v="E3425"/>
    <n v="4.4000000000000004"/>
  </r>
  <r>
    <s v="C678323"/>
    <x v="0"/>
    <n v="30"/>
    <x v="24"/>
    <x v="2"/>
    <s v="B231652"/>
    <s v="(무)파워적립저축2종"/>
    <s v="개인/단체"/>
    <x v="0"/>
    <n v="10"/>
    <x v="0"/>
    <n v="50300"/>
    <x v="2"/>
    <s v="E4542"/>
    <n v="1.6"/>
  </r>
  <r>
    <s v="C277708"/>
    <x v="1"/>
    <n v="43"/>
    <x v="139"/>
    <x v="1"/>
    <s v="B108942"/>
    <s v="(무)와이드건강1종"/>
    <s v="개인"/>
    <x v="0"/>
    <n v="100"/>
    <x v="0"/>
    <n v="100300"/>
    <x v="0"/>
    <s v="E7385"/>
    <n v="1.1000000000000001"/>
  </r>
  <r>
    <s v="C841838"/>
    <x v="1"/>
    <n v="39"/>
    <x v="39"/>
    <x v="1"/>
    <s v="B106145"/>
    <s v="(무)노후실손상해"/>
    <s v="개인"/>
    <x v="1"/>
    <n v="1"/>
    <x v="1"/>
    <n v="48100"/>
    <x v="0"/>
    <s v="E0518"/>
    <n v="1.3"/>
  </r>
  <r>
    <s v="C363444"/>
    <x v="0"/>
    <n v="38"/>
    <x v="291"/>
    <x v="1"/>
    <s v="B107358"/>
    <s v="(무)가족암1종일반"/>
    <s v="개인/단체"/>
    <x v="1"/>
    <n v="10"/>
    <x v="0"/>
    <n v="20700"/>
    <x v="2"/>
    <s v="E6700"/>
    <n v="5.8"/>
  </r>
  <r>
    <s v="C891946"/>
    <x v="0"/>
    <n v="59"/>
    <x v="2"/>
    <x v="2"/>
    <s v="B234934"/>
    <s v="(무)GREEN(일반형)"/>
    <s v="개인/단체"/>
    <x v="0"/>
    <n v="10"/>
    <x v="0"/>
    <n v="40200"/>
    <x v="0"/>
    <s v="E8929"/>
    <n v="1.1000000000000001"/>
  </r>
  <r>
    <s v="C964719"/>
    <x v="1"/>
    <n v="26"/>
    <x v="326"/>
    <x v="1"/>
    <s v="B101644"/>
    <s v="(무)간편실손종합"/>
    <s v="개인/단체"/>
    <x v="1"/>
    <n v="1"/>
    <x v="0"/>
    <n v="156000"/>
    <x v="0"/>
    <s v="E4792"/>
    <n v="3.3"/>
  </r>
  <r>
    <s v="C478138"/>
    <x v="0"/>
    <n v="35"/>
    <x v="61"/>
    <x v="1"/>
    <s v="B100943"/>
    <s v="(무)온라인희망생활"/>
    <s v="개인/단체"/>
    <x v="1"/>
    <n v="30"/>
    <x v="0"/>
    <n v="145700"/>
    <x v="1"/>
    <s v="E0324"/>
    <n v="5.2"/>
  </r>
  <r>
    <s v="C488749"/>
    <x v="0"/>
    <n v="53"/>
    <x v="345"/>
    <x v="1"/>
    <s v="B102576"/>
    <s v="(무)실손표준형상해"/>
    <s v="개인"/>
    <x v="1"/>
    <n v="1"/>
    <x v="0"/>
    <n v="167900"/>
    <x v="2"/>
    <s v="E2582"/>
    <n v="3.2"/>
  </r>
  <r>
    <s v="C474441"/>
    <x v="0"/>
    <n v="41"/>
    <x v="311"/>
    <x v="1"/>
    <s v="B109894"/>
    <s v="(무)치매2종(50%지급)"/>
    <s v="개인/단체"/>
    <x v="1"/>
    <n v="100"/>
    <x v="1"/>
    <n v="120900"/>
    <x v="1"/>
    <s v="E2341"/>
    <n v="5"/>
  </r>
  <r>
    <s v="C797685"/>
    <x v="0"/>
    <n v="26"/>
    <x v="273"/>
    <x v="1"/>
    <s v="B108251"/>
    <s v="(무)온라인입원수술"/>
    <s v="개인/단체"/>
    <x v="1"/>
    <n v="100"/>
    <x v="0"/>
    <n v="45100"/>
    <x v="0"/>
    <s v="E2713"/>
    <n v="2.2999999999999998"/>
  </r>
  <r>
    <s v="C483584"/>
    <x v="0"/>
    <n v="39"/>
    <x v="272"/>
    <x v="2"/>
    <s v="B239982"/>
    <s v="(무)온라인저축"/>
    <s v="개인"/>
    <x v="0"/>
    <n v="10"/>
    <x v="0"/>
    <n v="55800"/>
    <x v="0"/>
    <s v="E9975"/>
    <n v="2.1"/>
  </r>
  <r>
    <s v="C162930"/>
    <x v="1"/>
    <n v="28"/>
    <x v="238"/>
    <x v="1"/>
    <s v="B107461"/>
    <s v="(무)안전벨트"/>
    <s v="개인/단체"/>
    <x v="1"/>
    <n v="20"/>
    <x v="0"/>
    <n v="118200"/>
    <x v="0"/>
    <s v="E4792"/>
    <n v="5"/>
  </r>
  <r>
    <s v="C499678"/>
    <x v="0"/>
    <n v="21"/>
    <x v="163"/>
    <x v="1"/>
    <s v="B104900"/>
    <s v="(무)치아보험"/>
    <s v="개인/단체"/>
    <x v="1"/>
    <n v="10"/>
    <x v="0"/>
    <n v="45200"/>
    <x v="1"/>
    <s v="E7019"/>
    <n v="2.8"/>
  </r>
  <r>
    <s v="C603758"/>
    <x v="0"/>
    <n v="24"/>
    <x v="31"/>
    <x v="0"/>
    <s v="B213845"/>
    <s v="(무)연금저축이전형"/>
    <s v="개인/단체"/>
    <x v="0"/>
    <n v="99"/>
    <x v="0"/>
    <n v="94600"/>
    <x v="2"/>
    <s v="E6700"/>
    <n v="1.7"/>
  </r>
  <r>
    <s v="C193142"/>
    <x v="1"/>
    <n v="29"/>
    <x v="344"/>
    <x v="2"/>
    <s v="B239063"/>
    <s v="사랑저축"/>
    <s v="개인"/>
    <x v="0"/>
    <n v="10"/>
    <x v="0"/>
    <n v="23000"/>
    <x v="1"/>
    <s v="E7019"/>
    <n v="4.9000000000000004"/>
  </r>
  <r>
    <s v="C245490"/>
    <x v="1"/>
    <n v="54"/>
    <x v="350"/>
    <x v="1"/>
    <s v="B102381"/>
    <s v="(무)와이드건강2종"/>
    <s v="개인"/>
    <x v="0"/>
    <n v="100"/>
    <x v="0"/>
    <n v="95100"/>
    <x v="2"/>
    <s v="E2582"/>
    <n v="4.5999999999999996"/>
  </r>
  <r>
    <s v="C507077"/>
    <x v="0"/>
    <n v="58"/>
    <x v="224"/>
    <x v="1"/>
    <s v="B104592"/>
    <s v="(무)하나로OK"/>
    <s v="개인"/>
    <x v="0"/>
    <n v="10"/>
    <x v="1"/>
    <n v="161100"/>
    <x v="1"/>
    <s v="E9951"/>
    <n v="1.5"/>
  </r>
  <r>
    <s v="C613882"/>
    <x v="0"/>
    <n v="57"/>
    <x v="318"/>
    <x v="2"/>
    <s v="B235681"/>
    <s v="(무)파워적립저축1종"/>
    <s v="개인/단체"/>
    <x v="0"/>
    <n v="10"/>
    <x v="0"/>
    <n v="46000"/>
    <x v="2"/>
    <s v="E0239"/>
    <n v="3.6"/>
  </r>
  <r>
    <s v="C302352"/>
    <x v="0"/>
    <n v="36"/>
    <x v="262"/>
    <x v="1"/>
    <s v="B107222"/>
    <s v="단체보장"/>
    <s v="개인/단체"/>
    <x v="1"/>
    <n v="1"/>
    <x v="1"/>
    <n v="158000"/>
    <x v="0"/>
    <s v="E0772"/>
    <n v="2.4"/>
  </r>
  <r>
    <s v="C985304"/>
    <x v="0"/>
    <n v="37"/>
    <x v="99"/>
    <x v="1"/>
    <s v="B109835"/>
    <s v="(무)자녀지킴이2종"/>
    <s v="개인"/>
    <x v="1"/>
    <n v="100"/>
    <x v="1"/>
    <n v="161500"/>
    <x v="1"/>
    <s v="E0324"/>
    <n v="4"/>
  </r>
  <r>
    <s v="C488017"/>
    <x v="0"/>
    <n v="29"/>
    <x v="136"/>
    <x v="1"/>
    <s v="B108566"/>
    <s v="(무)에버리치상해"/>
    <s v="개인"/>
    <x v="0"/>
    <n v="90"/>
    <x v="1"/>
    <n v="65700"/>
    <x v="1"/>
    <s v="E0324"/>
    <n v="5"/>
  </r>
  <r>
    <s v="C719931"/>
    <x v="0"/>
    <n v="51"/>
    <x v="292"/>
    <x v="1"/>
    <s v="B106391"/>
    <s v="(무)간편건강2종"/>
    <s v="개인/단체"/>
    <x v="1"/>
    <n v="15"/>
    <x v="1"/>
    <n v="51900"/>
    <x v="0"/>
    <s v="E3425"/>
    <n v="5.7"/>
  </r>
  <r>
    <s v="C280254"/>
    <x v="0"/>
    <n v="29"/>
    <x v="65"/>
    <x v="1"/>
    <s v="B101847"/>
    <s v="(무)간편2종2대암"/>
    <s v="개인/단체"/>
    <x v="1"/>
    <n v="20"/>
    <x v="1"/>
    <n v="56500"/>
    <x v="1"/>
    <s v="E8302"/>
    <n v="5.3"/>
  </r>
  <r>
    <s v="C348837"/>
    <x v="1"/>
    <n v="49"/>
    <x v="117"/>
    <x v="1"/>
    <s v="B100309"/>
    <s v="(무)희망생활상해"/>
    <s v="개인/단체"/>
    <x v="1"/>
    <n v="30"/>
    <x v="1"/>
    <n v="115500"/>
    <x v="0"/>
    <s v="E8205"/>
    <n v="3.7"/>
  </r>
  <r>
    <s v="C125535"/>
    <x v="1"/>
    <n v="39"/>
    <x v="307"/>
    <x v="2"/>
    <s v="B236845"/>
    <s v="가족저축"/>
    <s v="개인/단체"/>
    <x v="0"/>
    <n v="10"/>
    <x v="1"/>
    <n v="100500"/>
    <x v="1"/>
    <s v="E2341"/>
    <n v="3.8"/>
  </r>
  <r>
    <s v="C201683"/>
    <x v="0"/>
    <n v="55"/>
    <x v="18"/>
    <x v="1"/>
    <s v="B106287"/>
    <s v="(무)가족암3종환급"/>
    <s v="개인"/>
    <x v="1"/>
    <n v="100"/>
    <x v="0"/>
    <n v="86300"/>
    <x v="2"/>
    <s v="E8222"/>
    <n v="5.4"/>
  </r>
  <r>
    <s v="C978350"/>
    <x v="1"/>
    <n v="52"/>
    <x v="245"/>
    <x v="1"/>
    <s v="B101644"/>
    <s v="(무)간편실손종합"/>
    <s v="개인"/>
    <x v="1"/>
    <n v="1"/>
    <x v="0"/>
    <n v="156000"/>
    <x v="1"/>
    <s v="E8157"/>
    <n v="1.7"/>
  </r>
  <r>
    <s v="C290226"/>
    <x v="0"/>
    <n v="34"/>
    <x v="233"/>
    <x v="1"/>
    <s v="B105044"/>
    <s v="(무)온라인암"/>
    <s v="개인"/>
    <x v="1"/>
    <n v="30"/>
    <x v="0"/>
    <n v="13500"/>
    <x v="2"/>
    <s v="E4542"/>
    <n v="4.3"/>
  </r>
  <r>
    <s v="C379927"/>
    <x v="0"/>
    <n v="31"/>
    <x v="241"/>
    <x v="2"/>
    <s v="B235681"/>
    <s v="(무)파워적립저축1종"/>
    <s v="개인/단체"/>
    <x v="0"/>
    <n v="10"/>
    <x v="1"/>
    <n v="46000"/>
    <x v="1"/>
    <s v="E9951"/>
    <n v="4.3"/>
  </r>
  <r>
    <s v="C085698"/>
    <x v="1"/>
    <n v="20"/>
    <x v="96"/>
    <x v="2"/>
    <s v="B236845"/>
    <s v="가족저축"/>
    <s v="개인/단체"/>
    <x v="0"/>
    <n v="10"/>
    <x v="0"/>
    <n v="100500"/>
    <x v="0"/>
    <s v="E9975"/>
    <n v="2.7"/>
  </r>
  <r>
    <s v="C967609"/>
    <x v="0"/>
    <n v="37"/>
    <x v="135"/>
    <x v="1"/>
    <s v="B109045"/>
    <s v="(무)희망생활"/>
    <s v="개인/단체"/>
    <x v="1"/>
    <n v="30"/>
    <x v="1"/>
    <n v="86100"/>
    <x v="2"/>
    <s v="E6916"/>
    <n v="3"/>
  </r>
  <r>
    <s v="C223943"/>
    <x v="1"/>
    <n v="55"/>
    <x v="255"/>
    <x v="1"/>
    <s v="B101593"/>
    <s v="(무)온라인희망종합"/>
    <s v="개인/단체"/>
    <x v="1"/>
    <n v="30"/>
    <x v="1"/>
    <n v="142900"/>
    <x v="1"/>
    <s v="E8157"/>
    <n v="4.5999999999999996"/>
  </r>
  <r>
    <s v="C968587"/>
    <x v="0"/>
    <n v="37"/>
    <x v="259"/>
    <x v="2"/>
    <s v="B231652"/>
    <s v="(무)파워적립저축2종"/>
    <s v="개인/단체"/>
    <x v="0"/>
    <n v="10"/>
    <x v="0"/>
    <n v="50300"/>
    <x v="1"/>
    <s v="E6104"/>
    <n v="3.1"/>
  </r>
  <r>
    <s v="C741118"/>
    <x v="0"/>
    <n v="31"/>
    <x v="316"/>
    <x v="1"/>
    <s v="B106656"/>
    <s v="(무)온라인당뇨"/>
    <s v="개인/단체"/>
    <x v="1"/>
    <n v="30"/>
    <x v="1"/>
    <n v="69300"/>
    <x v="2"/>
    <s v="E0659"/>
    <n v="4.3"/>
  </r>
  <r>
    <s v="C417181"/>
    <x v="1"/>
    <n v="23"/>
    <x v="166"/>
    <x v="1"/>
    <s v="B102576"/>
    <s v="(무)실손표준형상해"/>
    <s v="개인"/>
    <x v="1"/>
    <n v="1"/>
    <x v="0"/>
    <n v="167900"/>
    <x v="0"/>
    <s v="E0886"/>
    <n v="5.2"/>
  </r>
  <r>
    <s v="C009577"/>
    <x v="1"/>
    <n v="51"/>
    <x v="14"/>
    <x v="1"/>
    <s v="B103741"/>
    <s v="(무)온라인어린이"/>
    <s v="개인"/>
    <x v="0"/>
    <n v="30"/>
    <x v="0"/>
    <n v="87800"/>
    <x v="2"/>
    <s v="E0239"/>
    <n v="2"/>
  </r>
  <r>
    <s v="C336658"/>
    <x v="1"/>
    <n v="51"/>
    <x v="164"/>
    <x v="1"/>
    <s v="B100380"/>
    <s v="(무)실손전환선택입원"/>
    <s v="개인/단체"/>
    <x v="1"/>
    <n v="1"/>
    <x v="0"/>
    <n v="115600"/>
    <x v="2"/>
    <s v="E6916"/>
    <n v="2"/>
  </r>
  <r>
    <s v="C764953"/>
    <x v="0"/>
    <n v="49"/>
    <x v="52"/>
    <x v="2"/>
    <s v="B231956"/>
    <s v="(무)BLUE(일반형)"/>
    <s v="개인"/>
    <x v="0"/>
    <n v="10"/>
    <x v="1"/>
    <n v="150000"/>
    <x v="0"/>
    <s v="E0886"/>
    <n v="1"/>
  </r>
  <r>
    <s v="C074520"/>
    <x v="1"/>
    <n v="42"/>
    <x v="181"/>
    <x v="1"/>
    <s v="B104717"/>
    <s v="(무)건강클리닉"/>
    <s v="개인"/>
    <x v="0"/>
    <n v="10"/>
    <x v="1"/>
    <n v="67400"/>
    <x v="0"/>
    <s v="E4792"/>
    <n v="1.7"/>
  </r>
  <r>
    <s v="C512873"/>
    <x v="1"/>
    <n v="31"/>
    <x v="136"/>
    <x v="1"/>
    <s v="B102015"/>
    <s v="(무)온라인희망"/>
    <s v="개인"/>
    <x v="1"/>
    <n v="30"/>
    <x v="0"/>
    <n v="112600"/>
    <x v="2"/>
    <s v="E6916"/>
    <n v="2.7"/>
  </r>
  <r>
    <s v="C803017"/>
    <x v="1"/>
    <n v="36"/>
    <x v="219"/>
    <x v="1"/>
    <s v="B100380"/>
    <s v="(무)실손전환선택입원"/>
    <s v="개인/단체"/>
    <x v="1"/>
    <n v="1"/>
    <x v="1"/>
    <n v="115600"/>
    <x v="0"/>
    <s v="E8881"/>
    <n v="1.7"/>
  </r>
  <r>
    <s v="C255397"/>
    <x v="0"/>
    <n v="46"/>
    <x v="32"/>
    <x v="1"/>
    <s v="B108162"/>
    <s v="(무)치매2종(표준)"/>
    <s v="개인/단체"/>
    <x v="1"/>
    <n v="100"/>
    <x v="1"/>
    <n v="78700"/>
    <x v="2"/>
    <s v="E0239"/>
    <n v="4.0999999999999996"/>
  </r>
  <r>
    <s v="C396507"/>
    <x v="0"/>
    <n v="58"/>
    <x v="280"/>
    <x v="1"/>
    <s v="B108004"/>
    <s v="치아보험(갱신형)"/>
    <s v="개인"/>
    <x v="1"/>
    <n v="5"/>
    <x v="0"/>
    <n v="131400"/>
    <x v="1"/>
    <s v="E7476"/>
    <n v="3.1"/>
  </r>
  <r>
    <s v="C740056"/>
    <x v="1"/>
    <n v="52"/>
    <x v="351"/>
    <x v="2"/>
    <s v="B231652"/>
    <s v="(무)파워적립저축2종"/>
    <s v="개인"/>
    <x v="0"/>
    <n v="10"/>
    <x v="1"/>
    <n v="50300"/>
    <x v="1"/>
    <s v="E9951"/>
    <n v="2"/>
  </r>
  <r>
    <s v="C409506"/>
    <x v="0"/>
    <n v="46"/>
    <x v="125"/>
    <x v="1"/>
    <s v="B103009"/>
    <s v="(무)안전벨트IN"/>
    <s v="개인"/>
    <x v="1"/>
    <n v="20"/>
    <x v="1"/>
    <n v="61700"/>
    <x v="2"/>
    <s v="E6916"/>
    <n v="3.2"/>
  </r>
  <r>
    <s v="C086094"/>
    <x v="1"/>
    <n v="27"/>
    <x v="167"/>
    <x v="1"/>
    <s v="B108746"/>
    <s v="(무)실손전환표준상해"/>
    <s v="개인"/>
    <x v="1"/>
    <n v="1"/>
    <x v="1"/>
    <n v="45600"/>
    <x v="0"/>
    <s v="E4792"/>
    <n v="3.8"/>
  </r>
  <r>
    <s v="C888844"/>
    <x v="1"/>
    <n v="37"/>
    <x v="49"/>
    <x v="1"/>
    <s v="B109835"/>
    <s v="(무)자녀지킴이2종"/>
    <s v="개인"/>
    <x v="1"/>
    <n v="100"/>
    <x v="1"/>
    <n v="161500"/>
    <x v="2"/>
    <s v="E3933"/>
    <n v="1.7"/>
  </r>
  <r>
    <s v="C864007"/>
    <x v="0"/>
    <n v="44"/>
    <x v="152"/>
    <x v="2"/>
    <s v="B236845"/>
    <s v="가족저축"/>
    <s v="개인"/>
    <x v="0"/>
    <n v="10"/>
    <x v="1"/>
    <n v="100500"/>
    <x v="0"/>
    <s v="E9975"/>
    <n v="3.9"/>
  </r>
  <r>
    <s v="C484161"/>
    <x v="1"/>
    <n v="24"/>
    <x v="150"/>
    <x v="1"/>
    <s v="B106587"/>
    <s v="(무)와이드건강플러스"/>
    <s v="개인/단체"/>
    <x v="0"/>
    <n v="10"/>
    <x v="0"/>
    <n v="31100"/>
    <x v="2"/>
    <s v="E7503"/>
    <n v="1.3"/>
  </r>
  <r>
    <s v="C295229"/>
    <x v="0"/>
    <n v="46"/>
    <x v="14"/>
    <x v="2"/>
    <s v="B231652"/>
    <s v="(무)파워적립저축2종"/>
    <s v="개인/단체"/>
    <x v="0"/>
    <n v="10"/>
    <x v="1"/>
    <n v="50300"/>
    <x v="0"/>
    <s v="E8929"/>
    <n v="5.2"/>
  </r>
  <r>
    <s v="C189393"/>
    <x v="0"/>
    <n v="27"/>
    <x v="22"/>
    <x v="2"/>
    <s v="B239063"/>
    <s v="사랑저축"/>
    <s v="개인/단체"/>
    <x v="0"/>
    <n v="10"/>
    <x v="1"/>
    <n v="23000"/>
    <x v="0"/>
    <s v="E3856"/>
    <n v="5.7"/>
  </r>
  <r>
    <s v="C111917"/>
    <x v="1"/>
    <n v="38"/>
    <x v="328"/>
    <x v="1"/>
    <s v="B108643"/>
    <s v="치아보험"/>
    <s v="개인/단체"/>
    <x v="1"/>
    <n v="5"/>
    <x v="0"/>
    <n v="53900"/>
    <x v="0"/>
    <s v="E8205"/>
    <n v="2.2000000000000002"/>
  </r>
  <r>
    <s v="C961837"/>
    <x v="0"/>
    <n v="35"/>
    <x v="160"/>
    <x v="1"/>
    <s v="B100093"/>
    <s v="(무)실속1종플러스"/>
    <s v="개인"/>
    <x v="0"/>
    <n v="10"/>
    <x v="0"/>
    <n v="89000"/>
    <x v="1"/>
    <s v="E0324"/>
    <n v="4.7"/>
  </r>
  <r>
    <s v="C141503"/>
    <x v="0"/>
    <n v="29"/>
    <x v="233"/>
    <x v="1"/>
    <s v="B105450"/>
    <s v="(무)온라인종합건강"/>
    <s v="개인/단체"/>
    <x v="1"/>
    <n v="10"/>
    <x v="1"/>
    <n v="77000"/>
    <x v="2"/>
    <s v="E3876"/>
    <n v="5.9"/>
  </r>
  <r>
    <s v="C096261"/>
    <x v="0"/>
    <n v="55"/>
    <x v="162"/>
    <x v="1"/>
    <s v="B108055"/>
    <s v="(무)치매1종(50%지급)"/>
    <s v="개인"/>
    <x v="1"/>
    <n v="100"/>
    <x v="0"/>
    <n v="138700"/>
    <x v="1"/>
    <s v="E7476"/>
    <n v="3.8"/>
  </r>
  <r>
    <s v="C603434"/>
    <x v="1"/>
    <n v="59"/>
    <x v="264"/>
    <x v="1"/>
    <s v="B100545"/>
    <s v="(무)실손전환표준입원"/>
    <s v="개인/단체"/>
    <x v="1"/>
    <n v="1"/>
    <x v="0"/>
    <n v="78500"/>
    <x v="1"/>
    <s v="E6104"/>
    <n v="5.0999999999999996"/>
  </r>
  <r>
    <s v="C823581"/>
    <x v="1"/>
    <n v="37"/>
    <x v="136"/>
    <x v="1"/>
    <s v="B106391"/>
    <s v="(무)간편건강2종"/>
    <s v="개인"/>
    <x v="1"/>
    <n v="15"/>
    <x v="1"/>
    <n v="51900"/>
    <x v="1"/>
    <s v="E2341"/>
    <n v="5.7"/>
  </r>
  <r>
    <s v="C054180"/>
    <x v="1"/>
    <n v="23"/>
    <x v="304"/>
    <x v="2"/>
    <s v="B234934"/>
    <s v="(무)GREEN(일반형)"/>
    <s v="개인/단체"/>
    <x v="0"/>
    <n v="10"/>
    <x v="0"/>
    <n v="40200"/>
    <x v="0"/>
    <s v="E9975"/>
    <n v="1.3"/>
  </r>
  <r>
    <s v="C061307"/>
    <x v="1"/>
    <n v="39"/>
    <x v="320"/>
    <x v="1"/>
    <s v="B106647"/>
    <s v="(무)온라인정기1종"/>
    <s v="개인"/>
    <x v="1"/>
    <n v="20"/>
    <x v="0"/>
    <n v="17100"/>
    <x v="0"/>
    <s v="E0886"/>
    <n v="3.2"/>
  </r>
  <r>
    <s v="C715575"/>
    <x v="0"/>
    <n v="59"/>
    <x v="325"/>
    <x v="1"/>
    <s v="B100295"/>
    <s v="(무)백세건강2종"/>
    <s v="개인"/>
    <x v="1"/>
    <n v="100"/>
    <x v="1"/>
    <n v="152500"/>
    <x v="0"/>
    <s v="E4792"/>
    <n v="1"/>
  </r>
  <r>
    <s v="C412058"/>
    <x v="1"/>
    <n v="54"/>
    <x v="349"/>
    <x v="0"/>
    <s v="B210471"/>
    <s v="노후연금"/>
    <s v="개인/단체"/>
    <x v="0"/>
    <n v="99"/>
    <x v="1"/>
    <n v="99000"/>
    <x v="2"/>
    <s v="E3933"/>
    <n v="1.8"/>
  </r>
  <r>
    <s v="C971126"/>
    <x v="1"/>
    <n v="55"/>
    <x v="141"/>
    <x v="1"/>
    <s v="B102668"/>
    <s v="(무)실손2종종합"/>
    <s v="개인/단체"/>
    <x v="1"/>
    <n v="1"/>
    <x v="1"/>
    <n v="57000"/>
    <x v="1"/>
    <s v="E9951"/>
    <n v="4.3"/>
  </r>
  <r>
    <s v="C309859"/>
    <x v="1"/>
    <n v="30"/>
    <x v="208"/>
    <x v="1"/>
    <s v="B104900"/>
    <s v="(무)치아보험"/>
    <s v="개인/단체"/>
    <x v="1"/>
    <n v="10"/>
    <x v="1"/>
    <n v="45200"/>
    <x v="2"/>
    <s v="E3876"/>
    <n v="1.4"/>
  </r>
  <r>
    <s v="C997872"/>
    <x v="1"/>
    <n v="44"/>
    <x v="348"/>
    <x v="1"/>
    <s v="B106822"/>
    <s v="(무)실손전환질병"/>
    <s v="개인"/>
    <x v="1"/>
    <n v="1"/>
    <x v="1"/>
    <n v="68500"/>
    <x v="1"/>
    <s v="E8302"/>
    <n v="3.3"/>
  </r>
  <r>
    <s v="C948900"/>
    <x v="0"/>
    <n v="31"/>
    <x v="195"/>
    <x v="1"/>
    <s v="B102158"/>
    <s v="(무)실속정기2종환급"/>
    <s v="개인/단체"/>
    <x v="0"/>
    <n v="90"/>
    <x v="0"/>
    <n v="133300"/>
    <x v="1"/>
    <s v="E2341"/>
    <n v="3.2"/>
  </r>
  <r>
    <s v="C255099"/>
    <x v="1"/>
    <n v="20"/>
    <x v="307"/>
    <x v="2"/>
    <s v="B231400"/>
    <s v="(무)GREEN(비과세)"/>
    <s v="개인"/>
    <x v="0"/>
    <n v="10"/>
    <x v="1"/>
    <n v="47000"/>
    <x v="2"/>
    <s v="E0239"/>
    <n v="5.8"/>
  </r>
  <r>
    <s v="C196581"/>
    <x v="1"/>
    <n v="28"/>
    <x v="335"/>
    <x v="1"/>
    <s v="B109123"/>
    <s v="(무)실손표준형질병"/>
    <s v="개인/단체"/>
    <x v="1"/>
    <n v="1"/>
    <x v="1"/>
    <n v="53900"/>
    <x v="2"/>
    <s v="E7503"/>
    <n v="3.6"/>
  </r>
  <r>
    <s v="C081250"/>
    <x v="0"/>
    <n v="35"/>
    <x v="328"/>
    <x v="1"/>
    <s v="B107360"/>
    <s v="(무)가족암3종일반"/>
    <s v="개인"/>
    <x v="1"/>
    <n v="10"/>
    <x v="0"/>
    <n v="45300"/>
    <x v="1"/>
    <s v="E9951"/>
    <n v="1.3"/>
  </r>
  <r>
    <s v="C413322"/>
    <x v="1"/>
    <n v="45"/>
    <x v="352"/>
    <x v="1"/>
    <s v="B108004"/>
    <s v="치아보험(갱신형)"/>
    <s v="개인"/>
    <x v="1"/>
    <n v="5"/>
    <x v="1"/>
    <n v="131400"/>
    <x v="2"/>
    <s v="E3933"/>
    <n v="5.2"/>
  </r>
  <r>
    <s v="C585058"/>
    <x v="1"/>
    <n v="46"/>
    <x v="187"/>
    <x v="1"/>
    <s v="B106850"/>
    <s v="(무)희망종합"/>
    <s v="개인"/>
    <x v="1"/>
    <n v="30"/>
    <x v="1"/>
    <n v="19700"/>
    <x v="1"/>
    <s v="E9951"/>
    <n v="4.9000000000000004"/>
  </r>
  <r>
    <s v="C121697"/>
    <x v="0"/>
    <n v="55"/>
    <x v="182"/>
    <x v="1"/>
    <s v="B105116"/>
    <s v="(무)간편실손질병"/>
    <s v="개인"/>
    <x v="1"/>
    <n v="1"/>
    <x v="0"/>
    <n v="82000"/>
    <x v="0"/>
    <s v="E0772"/>
    <n v="4.8"/>
  </r>
  <r>
    <s v="C971203"/>
    <x v="0"/>
    <n v="23"/>
    <x v="308"/>
    <x v="2"/>
    <s v="B236845"/>
    <s v="가족저축"/>
    <s v="개인/단체"/>
    <x v="0"/>
    <n v="10"/>
    <x v="0"/>
    <n v="100500"/>
    <x v="2"/>
    <s v="E6916"/>
    <n v="4.8"/>
  </r>
  <r>
    <s v="C545898"/>
    <x v="1"/>
    <n v="41"/>
    <x v="271"/>
    <x v="1"/>
    <s v="B102673"/>
    <s v="(무)실손선택종합"/>
    <s v="개인"/>
    <x v="1"/>
    <n v="1"/>
    <x v="0"/>
    <n v="127500"/>
    <x v="0"/>
    <s v="E3425"/>
    <n v="2.7"/>
  </r>
  <r>
    <s v="C458987"/>
    <x v="1"/>
    <n v="26"/>
    <x v="198"/>
    <x v="2"/>
    <s v="B239063"/>
    <s v="사랑저축"/>
    <s v="개인/단체"/>
    <x v="0"/>
    <n v="10"/>
    <x v="0"/>
    <n v="23000"/>
    <x v="2"/>
    <s v="E6700"/>
    <n v="5.5"/>
  </r>
  <r>
    <s v="C966816"/>
    <x v="1"/>
    <n v="24"/>
    <x v="308"/>
    <x v="1"/>
    <s v="B104313"/>
    <s v="(무)온라인미니암2종"/>
    <s v="개인/단체"/>
    <x v="1"/>
    <n v="10"/>
    <x v="1"/>
    <n v="164300"/>
    <x v="2"/>
    <s v="E6916"/>
    <n v="4.8"/>
  </r>
  <r>
    <s v="C769246"/>
    <x v="1"/>
    <n v="28"/>
    <x v="66"/>
    <x v="1"/>
    <s v="B106467"/>
    <s v="(무)실손2종질병"/>
    <s v="개인/단체"/>
    <x v="1"/>
    <n v="1"/>
    <x v="1"/>
    <n v="51700"/>
    <x v="2"/>
    <s v="E0659"/>
    <n v="5.6"/>
  </r>
  <r>
    <s v="C435881"/>
    <x v="0"/>
    <n v="31"/>
    <x v="59"/>
    <x v="2"/>
    <s v="B235681"/>
    <s v="(무)파워적립저축1종"/>
    <s v="개인/단체"/>
    <x v="0"/>
    <n v="10"/>
    <x v="0"/>
    <n v="46000"/>
    <x v="2"/>
    <s v="E0239"/>
    <n v="4.7"/>
  </r>
  <r>
    <s v="C580811"/>
    <x v="1"/>
    <n v="26"/>
    <x v="333"/>
    <x v="1"/>
    <s v="B106734"/>
    <s v="평생암보장"/>
    <s v="개인/단체"/>
    <x v="1"/>
    <n v="10"/>
    <x v="0"/>
    <n v="135400"/>
    <x v="1"/>
    <s v="E0324"/>
    <n v="3.8"/>
  </r>
  <r>
    <s v="C254125"/>
    <x v="0"/>
    <n v="53"/>
    <x v="353"/>
    <x v="1"/>
    <s v="B103741"/>
    <s v="(무)온라인어린이"/>
    <s v="개인/단체"/>
    <x v="0"/>
    <n v="30"/>
    <x v="0"/>
    <n v="87800"/>
    <x v="0"/>
    <s v="E2713"/>
    <n v="4.5"/>
  </r>
  <r>
    <s v="C553814"/>
    <x v="0"/>
    <n v="33"/>
    <x v="4"/>
    <x v="1"/>
    <s v="B105116"/>
    <s v="(무)간편실손질병"/>
    <s v="개인/단체"/>
    <x v="1"/>
    <n v="1"/>
    <x v="1"/>
    <n v="82000"/>
    <x v="2"/>
    <s v="E6700"/>
    <n v="4.0999999999999996"/>
  </r>
  <r>
    <s v="C151053"/>
    <x v="0"/>
    <n v="40"/>
    <x v="235"/>
    <x v="1"/>
    <s v="B106587"/>
    <s v="(무)와이드건강플러스"/>
    <s v="개인"/>
    <x v="0"/>
    <n v="10"/>
    <x v="0"/>
    <n v="31100"/>
    <x v="0"/>
    <s v="E3856"/>
    <n v="3.7"/>
  </r>
  <r>
    <s v="C927941"/>
    <x v="0"/>
    <n v="49"/>
    <x v="93"/>
    <x v="2"/>
    <s v="B238985"/>
    <s v="순수만기저축"/>
    <s v="개인"/>
    <x v="0"/>
    <n v="10"/>
    <x v="1"/>
    <n v="65300"/>
    <x v="0"/>
    <s v="E2713"/>
    <n v="2.5"/>
  </r>
  <r>
    <s v="C423193"/>
    <x v="0"/>
    <n v="55"/>
    <x v="18"/>
    <x v="1"/>
    <s v="B103741"/>
    <s v="(무)온라인어린이"/>
    <s v="개인/단체"/>
    <x v="0"/>
    <n v="30"/>
    <x v="0"/>
    <n v="87800"/>
    <x v="2"/>
    <s v="E6700"/>
    <n v="2.7"/>
  </r>
  <r>
    <s v="C518159"/>
    <x v="1"/>
    <n v="44"/>
    <x v="89"/>
    <x v="1"/>
    <s v="B104900"/>
    <s v="(무)치아보험"/>
    <s v="개인"/>
    <x v="1"/>
    <n v="10"/>
    <x v="0"/>
    <n v="45200"/>
    <x v="1"/>
    <s v="E7476"/>
    <n v="3.1"/>
  </r>
  <r>
    <s v="C754365"/>
    <x v="0"/>
    <n v="38"/>
    <x v="106"/>
    <x v="2"/>
    <s v="B234934"/>
    <s v="(무)GREEN(일반형)"/>
    <s v="개인"/>
    <x v="0"/>
    <n v="10"/>
    <x v="1"/>
    <n v="40200"/>
    <x v="1"/>
    <s v="E8157"/>
    <n v="3.1"/>
  </r>
  <r>
    <s v="C266667"/>
    <x v="1"/>
    <n v="35"/>
    <x v="169"/>
    <x v="1"/>
    <s v="B105599"/>
    <s v="요양보험(갱신형)"/>
    <s v="개인/단체"/>
    <x v="1"/>
    <n v="5"/>
    <x v="0"/>
    <n v="39700"/>
    <x v="2"/>
    <s v="E3876"/>
    <n v="3.4"/>
  </r>
  <r>
    <s v="C699000"/>
    <x v="1"/>
    <n v="28"/>
    <x v="285"/>
    <x v="1"/>
    <s v="B106822"/>
    <s v="(무)실손전환질병"/>
    <s v="개인/단체"/>
    <x v="1"/>
    <n v="1"/>
    <x v="1"/>
    <n v="68500"/>
    <x v="2"/>
    <s v="E0659"/>
    <n v="5.5"/>
  </r>
  <r>
    <s v="C731015"/>
    <x v="1"/>
    <n v="55"/>
    <x v="307"/>
    <x v="1"/>
    <s v="B106286"/>
    <s v="(무)가족암2종환급"/>
    <s v="개인/단체"/>
    <x v="1"/>
    <n v="100"/>
    <x v="1"/>
    <n v="78500"/>
    <x v="0"/>
    <s v="E8205"/>
    <n v="4.9000000000000004"/>
  </r>
  <r>
    <s v="C324535"/>
    <x v="1"/>
    <n v="29"/>
    <x v="220"/>
    <x v="2"/>
    <s v="B235681"/>
    <s v="(무)파워적립저축1종"/>
    <s v="개인/단체"/>
    <x v="0"/>
    <n v="10"/>
    <x v="1"/>
    <n v="46000"/>
    <x v="0"/>
    <s v="E0886"/>
    <n v="4.0999999999999996"/>
  </r>
  <r>
    <s v="C164089"/>
    <x v="0"/>
    <n v="47"/>
    <x v="343"/>
    <x v="1"/>
    <s v="B100598"/>
    <s v="(무)실손전환종합"/>
    <s v="개인"/>
    <x v="1"/>
    <n v="1"/>
    <x v="0"/>
    <n v="65400"/>
    <x v="0"/>
    <s v="E7385"/>
    <n v="5"/>
  </r>
  <r>
    <s v="C681327"/>
    <x v="0"/>
    <n v="31"/>
    <x v="213"/>
    <x v="1"/>
    <s v="B109366"/>
    <s v="요양보험"/>
    <s v="개인/단체"/>
    <x v="1"/>
    <n v="5"/>
    <x v="0"/>
    <n v="168200"/>
    <x v="1"/>
    <s v="E6104"/>
    <n v="5.2"/>
  </r>
  <r>
    <s v="C734377"/>
    <x v="1"/>
    <n v="45"/>
    <x v="239"/>
    <x v="2"/>
    <s v="B231793"/>
    <s v="우리저축"/>
    <s v="개인/단체"/>
    <x v="0"/>
    <n v="10"/>
    <x v="1"/>
    <n v="213000"/>
    <x v="0"/>
    <s v="E8929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B2DA48-D033-464D-89EB-48CF4F0A8182}" name="피벗 테이블12" cacheId="14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7" rowHeaderCaption="월">
  <location ref="G9:G10" firstHeaderRow="1" firstDataRow="1" firstDataCol="0"/>
  <pivotFields count="16">
    <pivotField showAll="0"/>
    <pivotField showAll="0"/>
    <pivotField showAll="0"/>
    <pivotField numFmtId="14" showAll="0">
      <items count="355">
        <item x="30"/>
        <item x="247"/>
        <item x="214"/>
        <item x="324"/>
        <item x="26"/>
        <item x="33"/>
        <item x="269"/>
        <item x="28"/>
        <item x="264"/>
        <item x="279"/>
        <item x="305"/>
        <item x="18"/>
        <item x="91"/>
        <item x="187"/>
        <item x="46"/>
        <item x="217"/>
        <item x="198"/>
        <item x="230"/>
        <item x="301"/>
        <item x="51"/>
        <item x="232"/>
        <item x="71"/>
        <item x="19"/>
        <item x="246"/>
        <item x="340"/>
        <item x="325"/>
        <item x="100"/>
        <item x="159"/>
        <item x="102"/>
        <item x="352"/>
        <item x="93"/>
        <item x="258"/>
        <item x="86"/>
        <item x="302"/>
        <item x="349"/>
        <item x="242"/>
        <item x="139"/>
        <item x="291"/>
        <item x="200"/>
        <item x="127"/>
        <item x="326"/>
        <item x="3"/>
        <item x="41"/>
        <item x="344"/>
        <item x="66"/>
        <item x="40"/>
        <item x="322"/>
        <item x="132"/>
        <item x="151"/>
        <item x="190"/>
        <item x="157"/>
        <item x="74"/>
        <item x="62"/>
        <item x="87"/>
        <item x="174"/>
        <item x="81"/>
        <item x="36"/>
        <item x="4"/>
        <item x="188"/>
        <item x="141"/>
        <item x="68"/>
        <item x="240"/>
        <item x="105"/>
        <item x="59"/>
        <item x="95"/>
        <item x="44"/>
        <item x="332"/>
        <item x="7"/>
        <item x="276"/>
        <item x="204"/>
        <item x="23"/>
        <item x="255"/>
        <item x="1"/>
        <item x="309"/>
        <item x="116"/>
        <item x="124"/>
        <item x="320"/>
        <item x="175"/>
        <item x="194"/>
        <item x="13"/>
        <item x="117"/>
        <item x="50"/>
        <item x="39"/>
        <item x="119"/>
        <item x="163"/>
        <item x="272"/>
        <item x="234"/>
        <item x="61"/>
        <item x="252"/>
        <item x="130"/>
        <item x="275"/>
        <item x="213"/>
        <item x="329"/>
        <item x="292"/>
        <item x="330"/>
        <item x="10"/>
        <item x="300"/>
        <item x="202"/>
        <item x="43"/>
        <item x="260"/>
        <item x="351"/>
        <item x="249"/>
        <item x="290"/>
        <item x="48"/>
        <item x="341"/>
        <item x="283"/>
        <item x="231"/>
        <item x="333"/>
        <item x="0"/>
        <item x="125"/>
        <item x="63"/>
        <item x="263"/>
        <item x="196"/>
        <item x="135"/>
        <item x="319"/>
        <item x="152"/>
        <item x="133"/>
        <item x="201"/>
        <item x="54"/>
        <item x="317"/>
        <item x="143"/>
        <item x="79"/>
        <item x="20"/>
        <item x="144"/>
        <item x="56"/>
        <item x="76"/>
        <item x="225"/>
        <item x="233"/>
        <item x="45"/>
        <item x="29"/>
        <item x="58"/>
        <item x="293"/>
        <item x="284"/>
        <item x="271"/>
        <item x="315"/>
        <item x="131"/>
        <item x="9"/>
        <item x="94"/>
        <item x="270"/>
        <item x="110"/>
        <item x="285"/>
        <item x="210"/>
        <item x="267"/>
        <item x="154"/>
        <item x="32"/>
        <item x="118"/>
        <item x="289"/>
        <item x="16"/>
        <item x="345"/>
        <item x="335"/>
        <item x="148"/>
        <item x="75"/>
        <item x="199"/>
        <item x="177"/>
        <item x="173"/>
        <item x="82"/>
        <item x="24"/>
        <item x="17"/>
        <item x="316"/>
        <item x="220"/>
        <item x="215"/>
        <item x="244"/>
        <item x="31"/>
        <item x="274"/>
        <item x="265"/>
        <item x="327"/>
        <item x="197"/>
        <item x="90"/>
        <item x="218"/>
        <item x="126"/>
        <item x="60"/>
        <item x="171"/>
        <item x="180"/>
        <item x="253"/>
        <item x="314"/>
        <item x="239"/>
        <item x="150"/>
        <item x="27"/>
        <item x="334"/>
        <item x="55"/>
        <item x="281"/>
        <item x="5"/>
        <item x="256"/>
        <item x="47"/>
        <item x="266"/>
        <item x="238"/>
        <item x="206"/>
        <item x="176"/>
        <item x="348"/>
        <item x="224"/>
        <item x="15"/>
        <item x="160"/>
        <item x="128"/>
        <item x="216"/>
        <item x="183"/>
        <item x="336"/>
        <item x="6"/>
        <item x="37"/>
        <item x="339"/>
        <item x="107"/>
        <item x="307"/>
        <item x="191"/>
        <item x="310"/>
        <item x="282"/>
        <item x="338"/>
        <item x="229"/>
        <item x="203"/>
        <item x="77"/>
        <item x="347"/>
        <item x="221"/>
        <item x="311"/>
        <item x="78"/>
        <item x="178"/>
        <item x="2"/>
        <item x="306"/>
        <item x="337"/>
        <item x="182"/>
        <item x="52"/>
        <item x="189"/>
        <item x="115"/>
        <item x="245"/>
        <item x="250"/>
        <item x="158"/>
        <item x="254"/>
        <item x="299"/>
        <item x="228"/>
        <item x="346"/>
        <item x="295"/>
        <item x="286"/>
        <item x="142"/>
        <item x="165"/>
        <item x="342"/>
        <item x="72"/>
        <item x="304"/>
        <item x="328"/>
        <item x="308"/>
        <item x="298"/>
        <item x="69"/>
        <item x="64"/>
        <item x="113"/>
        <item x="65"/>
        <item x="156"/>
        <item x="99"/>
        <item x="313"/>
        <item x="80"/>
        <item x="261"/>
        <item x="145"/>
        <item x="186"/>
        <item x="155"/>
        <item x="101"/>
        <item x="96"/>
        <item x="193"/>
        <item x="287"/>
        <item x="85"/>
        <item x="353"/>
        <item x="170"/>
        <item x="268"/>
        <item x="235"/>
        <item x="12"/>
        <item x="184"/>
        <item x="185"/>
        <item x="109"/>
        <item x="14"/>
        <item x="195"/>
        <item x="136"/>
        <item x="153"/>
        <item x="179"/>
        <item x="288"/>
        <item x="169"/>
        <item x="103"/>
        <item x="22"/>
        <item x="129"/>
        <item x="121"/>
        <item x="219"/>
        <item x="257"/>
        <item x="243"/>
        <item x="112"/>
        <item x="294"/>
        <item x="312"/>
        <item x="73"/>
        <item x="92"/>
        <item x="278"/>
        <item x="67"/>
        <item x="350"/>
        <item x="207"/>
        <item x="147"/>
        <item x="149"/>
        <item x="241"/>
        <item x="140"/>
        <item x="205"/>
        <item x="38"/>
        <item x="35"/>
        <item x="97"/>
        <item x="211"/>
        <item x="227"/>
        <item x="11"/>
        <item x="212"/>
        <item x="331"/>
        <item x="192"/>
        <item x="114"/>
        <item x="323"/>
        <item x="122"/>
        <item x="120"/>
        <item x="318"/>
        <item x="138"/>
        <item x="251"/>
        <item x="57"/>
        <item x="106"/>
        <item x="297"/>
        <item x="273"/>
        <item x="223"/>
        <item x="21"/>
        <item x="146"/>
        <item x="34"/>
        <item x="280"/>
        <item x="248"/>
        <item x="167"/>
        <item x="181"/>
        <item x="123"/>
        <item x="137"/>
        <item x="111"/>
        <item x="277"/>
        <item x="303"/>
        <item x="237"/>
        <item x="49"/>
        <item x="42"/>
        <item x="343"/>
        <item x="70"/>
        <item x="162"/>
        <item x="209"/>
        <item x="104"/>
        <item x="88"/>
        <item x="89"/>
        <item x="134"/>
        <item x="296"/>
        <item x="84"/>
        <item x="108"/>
        <item x="8"/>
        <item x="166"/>
        <item x="222"/>
        <item x="98"/>
        <item x="83"/>
        <item x="321"/>
        <item x="161"/>
        <item x="262"/>
        <item x="259"/>
        <item x="172"/>
        <item x="168"/>
        <item x="226"/>
        <item x="53"/>
        <item x="208"/>
        <item x="236"/>
        <item x="164"/>
        <item x="25"/>
        <item t="default"/>
      </items>
    </pivotField>
    <pivotField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>
      <items count="3">
        <item x="0"/>
        <item x="1"/>
        <item t="default"/>
      </items>
    </pivotField>
    <pivotField numFmtId="41" showAll="0"/>
    <pivotField showAll="0">
      <items count="4">
        <item x="1"/>
        <item x="2"/>
        <item x="0"/>
        <item t="default"/>
      </items>
    </pivotField>
    <pivotField showAll="0"/>
    <pivotField dataField="1" numFmtId="176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Items count="1">
    <i/>
  </rowItems>
  <colItems count="1">
    <i/>
  </colItems>
  <dataFields count="1">
    <dataField name="평균 : 담당자만족도" fld="14" subtotal="average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1994F2-485F-4517-B306-7D9C14983497}" name="피벗 테이블11" cacheId="14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10" rowHeaderCaption="월">
  <location ref="G3:I6" firstHeaderRow="0" firstDataRow="1" firstDataCol="1"/>
  <pivotFields count="16">
    <pivotField dataField="1" showAll="0"/>
    <pivotField axis="axisRow" showAll="0">
      <items count="3">
        <item x="0"/>
        <item x="1"/>
        <item t="default"/>
      </items>
    </pivotField>
    <pivotField showAll="0"/>
    <pivotField numFmtId="14" showAll="0">
      <items count="355">
        <item x="30"/>
        <item x="247"/>
        <item x="214"/>
        <item x="324"/>
        <item x="26"/>
        <item x="33"/>
        <item x="269"/>
        <item x="28"/>
        <item x="264"/>
        <item x="279"/>
        <item x="305"/>
        <item x="18"/>
        <item x="91"/>
        <item x="187"/>
        <item x="46"/>
        <item x="217"/>
        <item x="198"/>
        <item x="230"/>
        <item x="301"/>
        <item x="51"/>
        <item x="232"/>
        <item x="71"/>
        <item x="19"/>
        <item x="246"/>
        <item x="340"/>
        <item x="325"/>
        <item x="100"/>
        <item x="159"/>
        <item x="102"/>
        <item x="352"/>
        <item x="93"/>
        <item x="258"/>
        <item x="86"/>
        <item x="302"/>
        <item x="349"/>
        <item x="242"/>
        <item x="139"/>
        <item x="291"/>
        <item x="200"/>
        <item x="127"/>
        <item x="326"/>
        <item x="3"/>
        <item x="41"/>
        <item x="344"/>
        <item x="66"/>
        <item x="40"/>
        <item x="322"/>
        <item x="132"/>
        <item x="151"/>
        <item x="190"/>
        <item x="157"/>
        <item x="74"/>
        <item x="62"/>
        <item x="87"/>
        <item x="174"/>
        <item x="81"/>
        <item x="36"/>
        <item x="4"/>
        <item x="188"/>
        <item x="141"/>
        <item x="68"/>
        <item x="240"/>
        <item x="105"/>
        <item x="59"/>
        <item x="95"/>
        <item x="44"/>
        <item x="332"/>
        <item x="7"/>
        <item x="276"/>
        <item x="204"/>
        <item x="23"/>
        <item x="255"/>
        <item x="1"/>
        <item x="309"/>
        <item x="116"/>
        <item x="124"/>
        <item x="320"/>
        <item x="175"/>
        <item x="194"/>
        <item x="13"/>
        <item x="117"/>
        <item x="50"/>
        <item x="39"/>
        <item x="119"/>
        <item x="163"/>
        <item x="272"/>
        <item x="234"/>
        <item x="61"/>
        <item x="252"/>
        <item x="130"/>
        <item x="275"/>
        <item x="213"/>
        <item x="329"/>
        <item x="292"/>
        <item x="330"/>
        <item x="10"/>
        <item x="300"/>
        <item x="202"/>
        <item x="43"/>
        <item x="260"/>
        <item x="351"/>
        <item x="249"/>
        <item x="290"/>
        <item x="48"/>
        <item x="341"/>
        <item x="283"/>
        <item x="231"/>
        <item x="333"/>
        <item x="0"/>
        <item x="125"/>
        <item x="63"/>
        <item x="263"/>
        <item x="196"/>
        <item x="135"/>
        <item x="319"/>
        <item x="152"/>
        <item x="133"/>
        <item x="201"/>
        <item x="54"/>
        <item x="317"/>
        <item x="143"/>
        <item x="79"/>
        <item x="20"/>
        <item x="144"/>
        <item x="56"/>
        <item x="76"/>
        <item x="225"/>
        <item x="233"/>
        <item x="45"/>
        <item x="29"/>
        <item x="58"/>
        <item x="293"/>
        <item x="284"/>
        <item x="271"/>
        <item x="315"/>
        <item x="131"/>
        <item x="9"/>
        <item x="94"/>
        <item x="270"/>
        <item x="110"/>
        <item x="285"/>
        <item x="210"/>
        <item x="267"/>
        <item x="154"/>
        <item x="32"/>
        <item x="118"/>
        <item x="289"/>
        <item x="16"/>
        <item x="345"/>
        <item x="335"/>
        <item x="148"/>
        <item x="75"/>
        <item x="199"/>
        <item x="177"/>
        <item x="173"/>
        <item x="82"/>
        <item x="24"/>
        <item x="17"/>
        <item x="316"/>
        <item x="220"/>
        <item x="215"/>
        <item x="244"/>
        <item x="31"/>
        <item x="274"/>
        <item x="265"/>
        <item x="327"/>
        <item x="197"/>
        <item x="90"/>
        <item x="218"/>
        <item x="126"/>
        <item x="60"/>
        <item x="171"/>
        <item x="180"/>
        <item x="253"/>
        <item x="314"/>
        <item x="239"/>
        <item x="150"/>
        <item x="27"/>
        <item x="334"/>
        <item x="55"/>
        <item x="281"/>
        <item x="5"/>
        <item x="256"/>
        <item x="47"/>
        <item x="266"/>
        <item x="238"/>
        <item x="206"/>
        <item x="176"/>
        <item x="348"/>
        <item x="224"/>
        <item x="15"/>
        <item x="160"/>
        <item x="128"/>
        <item x="216"/>
        <item x="183"/>
        <item x="336"/>
        <item x="6"/>
        <item x="37"/>
        <item x="339"/>
        <item x="107"/>
        <item x="307"/>
        <item x="191"/>
        <item x="310"/>
        <item x="282"/>
        <item x="338"/>
        <item x="229"/>
        <item x="203"/>
        <item x="77"/>
        <item x="347"/>
        <item x="221"/>
        <item x="311"/>
        <item x="78"/>
        <item x="178"/>
        <item x="2"/>
        <item x="306"/>
        <item x="337"/>
        <item x="182"/>
        <item x="52"/>
        <item x="189"/>
        <item x="115"/>
        <item x="245"/>
        <item x="250"/>
        <item x="158"/>
        <item x="254"/>
        <item x="299"/>
        <item x="228"/>
        <item x="346"/>
        <item x="295"/>
        <item x="286"/>
        <item x="142"/>
        <item x="165"/>
        <item x="342"/>
        <item x="72"/>
        <item x="304"/>
        <item x="328"/>
        <item x="308"/>
        <item x="298"/>
        <item x="69"/>
        <item x="64"/>
        <item x="113"/>
        <item x="65"/>
        <item x="156"/>
        <item x="99"/>
        <item x="313"/>
        <item x="80"/>
        <item x="261"/>
        <item x="145"/>
        <item x="186"/>
        <item x="155"/>
        <item x="101"/>
        <item x="96"/>
        <item x="193"/>
        <item x="287"/>
        <item x="85"/>
        <item x="353"/>
        <item x="170"/>
        <item x="268"/>
        <item x="235"/>
        <item x="12"/>
        <item x="184"/>
        <item x="185"/>
        <item x="109"/>
        <item x="14"/>
        <item x="195"/>
        <item x="136"/>
        <item x="153"/>
        <item x="179"/>
        <item x="288"/>
        <item x="169"/>
        <item x="103"/>
        <item x="22"/>
        <item x="129"/>
        <item x="121"/>
        <item x="219"/>
        <item x="257"/>
        <item x="243"/>
        <item x="112"/>
        <item x="294"/>
        <item x="312"/>
        <item x="73"/>
        <item x="92"/>
        <item x="278"/>
        <item x="67"/>
        <item x="350"/>
        <item x="207"/>
        <item x="147"/>
        <item x="149"/>
        <item x="241"/>
        <item x="140"/>
        <item x="205"/>
        <item x="38"/>
        <item x="35"/>
        <item x="97"/>
        <item x="211"/>
        <item x="227"/>
        <item x="11"/>
        <item x="212"/>
        <item x="331"/>
        <item x="192"/>
        <item x="114"/>
        <item x="323"/>
        <item x="122"/>
        <item x="120"/>
        <item x="318"/>
        <item x="138"/>
        <item x="251"/>
        <item x="57"/>
        <item x="106"/>
        <item x="297"/>
        <item x="273"/>
        <item x="223"/>
        <item x="21"/>
        <item x="146"/>
        <item x="34"/>
        <item x="280"/>
        <item x="248"/>
        <item x="167"/>
        <item x="181"/>
        <item x="123"/>
        <item x="137"/>
        <item x="111"/>
        <item x="277"/>
        <item x="303"/>
        <item x="237"/>
        <item x="49"/>
        <item x="42"/>
        <item x="343"/>
        <item x="70"/>
        <item x="162"/>
        <item x="209"/>
        <item x="104"/>
        <item x="88"/>
        <item x="89"/>
        <item x="134"/>
        <item x="296"/>
        <item x="84"/>
        <item x="108"/>
        <item x="8"/>
        <item x="166"/>
        <item x="222"/>
        <item x="98"/>
        <item x="83"/>
        <item x="321"/>
        <item x="161"/>
        <item x="262"/>
        <item x="259"/>
        <item x="172"/>
        <item x="168"/>
        <item x="226"/>
        <item x="53"/>
        <item x="208"/>
        <item x="236"/>
        <item x="164"/>
        <item x="25"/>
        <item t="default"/>
      </items>
    </pivotField>
    <pivotField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>
      <items count="3">
        <item x="0"/>
        <item x="1"/>
        <item t="default"/>
      </items>
    </pivotField>
    <pivotField numFmtId="41" showAll="0"/>
    <pivotField showAll="0"/>
    <pivotField showAll="0"/>
    <pivotField numFmtId="176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가입자수" fld="0" subtotal="count" showDataAs="percentOfCol" baseField="0" baseItem="0" numFmtId="10"/>
    <dataField name="개수 : 고객코드" fld="0" subtotal="count" showDataAs="percentOfRow" baseField="0" baseItem="0" numFmtId="10"/>
  </dataFields>
  <chartFormats count="1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6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9" format="7">
      <pivotArea type="data" outline="0" fieldPosition="0">
        <references count="2">
          <reference field="4294967294" count="1" selected="0">
            <x v="1"/>
          </reference>
          <reference field="1" count="1" selected="0">
            <x v="1"/>
          </reference>
        </references>
      </pivotArea>
    </chartFormat>
    <chartFormat chart="9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9" format="9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85A9E2-CBEB-420D-8ED7-610D431552B8}" name="피벗 테이블10" cacheId="14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7" rowHeaderCaption="월">
  <location ref="D3:E7" firstHeaderRow="1" firstDataRow="1" firstDataCol="1"/>
  <pivotFields count="16">
    <pivotField dataField="1" showAll="0"/>
    <pivotField showAll="0"/>
    <pivotField showAll="0"/>
    <pivotField numFmtId="14" showAll="0">
      <items count="355">
        <item x="30"/>
        <item x="247"/>
        <item x="214"/>
        <item x="324"/>
        <item x="26"/>
        <item x="33"/>
        <item x="269"/>
        <item x="28"/>
        <item x="264"/>
        <item x="279"/>
        <item x="305"/>
        <item x="18"/>
        <item x="91"/>
        <item x="187"/>
        <item x="46"/>
        <item x="217"/>
        <item x="198"/>
        <item x="230"/>
        <item x="301"/>
        <item x="51"/>
        <item x="232"/>
        <item x="71"/>
        <item x="19"/>
        <item x="246"/>
        <item x="340"/>
        <item x="325"/>
        <item x="100"/>
        <item x="159"/>
        <item x="102"/>
        <item x="352"/>
        <item x="93"/>
        <item x="258"/>
        <item x="86"/>
        <item x="302"/>
        <item x="349"/>
        <item x="242"/>
        <item x="139"/>
        <item x="291"/>
        <item x="200"/>
        <item x="127"/>
        <item x="326"/>
        <item x="3"/>
        <item x="41"/>
        <item x="344"/>
        <item x="66"/>
        <item x="40"/>
        <item x="322"/>
        <item x="132"/>
        <item x="151"/>
        <item x="190"/>
        <item x="157"/>
        <item x="74"/>
        <item x="62"/>
        <item x="87"/>
        <item x="174"/>
        <item x="81"/>
        <item x="36"/>
        <item x="4"/>
        <item x="188"/>
        <item x="141"/>
        <item x="68"/>
        <item x="240"/>
        <item x="105"/>
        <item x="59"/>
        <item x="95"/>
        <item x="44"/>
        <item x="332"/>
        <item x="7"/>
        <item x="276"/>
        <item x="204"/>
        <item x="23"/>
        <item x="255"/>
        <item x="1"/>
        <item x="309"/>
        <item x="116"/>
        <item x="124"/>
        <item x="320"/>
        <item x="175"/>
        <item x="194"/>
        <item x="13"/>
        <item x="117"/>
        <item x="50"/>
        <item x="39"/>
        <item x="119"/>
        <item x="163"/>
        <item x="272"/>
        <item x="234"/>
        <item x="61"/>
        <item x="252"/>
        <item x="130"/>
        <item x="275"/>
        <item x="213"/>
        <item x="329"/>
        <item x="292"/>
        <item x="330"/>
        <item x="10"/>
        <item x="300"/>
        <item x="202"/>
        <item x="43"/>
        <item x="260"/>
        <item x="351"/>
        <item x="249"/>
        <item x="290"/>
        <item x="48"/>
        <item x="341"/>
        <item x="283"/>
        <item x="231"/>
        <item x="333"/>
        <item x="0"/>
        <item x="125"/>
        <item x="63"/>
        <item x="263"/>
        <item x="196"/>
        <item x="135"/>
        <item x="319"/>
        <item x="152"/>
        <item x="133"/>
        <item x="201"/>
        <item x="54"/>
        <item x="317"/>
        <item x="143"/>
        <item x="79"/>
        <item x="20"/>
        <item x="144"/>
        <item x="56"/>
        <item x="76"/>
        <item x="225"/>
        <item x="233"/>
        <item x="45"/>
        <item x="29"/>
        <item x="58"/>
        <item x="293"/>
        <item x="284"/>
        <item x="271"/>
        <item x="315"/>
        <item x="131"/>
        <item x="9"/>
        <item x="94"/>
        <item x="270"/>
        <item x="110"/>
        <item x="285"/>
        <item x="210"/>
        <item x="267"/>
        <item x="154"/>
        <item x="32"/>
        <item x="118"/>
        <item x="289"/>
        <item x="16"/>
        <item x="345"/>
        <item x="335"/>
        <item x="148"/>
        <item x="75"/>
        <item x="199"/>
        <item x="177"/>
        <item x="173"/>
        <item x="82"/>
        <item x="24"/>
        <item x="17"/>
        <item x="316"/>
        <item x="220"/>
        <item x="215"/>
        <item x="244"/>
        <item x="31"/>
        <item x="274"/>
        <item x="265"/>
        <item x="327"/>
        <item x="197"/>
        <item x="90"/>
        <item x="218"/>
        <item x="126"/>
        <item x="60"/>
        <item x="171"/>
        <item x="180"/>
        <item x="253"/>
        <item x="314"/>
        <item x="239"/>
        <item x="150"/>
        <item x="27"/>
        <item x="334"/>
        <item x="55"/>
        <item x="281"/>
        <item x="5"/>
        <item x="256"/>
        <item x="47"/>
        <item x="266"/>
        <item x="238"/>
        <item x="206"/>
        <item x="176"/>
        <item x="348"/>
        <item x="224"/>
        <item x="15"/>
        <item x="160"/>
        <item x="128"/>
        <item x="216"/>
        <item x="183"/>
        <item x="336"/>
        <item x="6"/>
        <item x="37"/>
        <item x="339"/>
        <item x="107"/>
        <item x="307"/>
        <item x="191"/>
        <item x="310"/>
        <item x="282"/>
        <item x="338"/>
        <item x="229"/>
        <item x="203"/>
        <item x="77"/>
        <item x="347"/>
        <item x="221"/>
        <item x="311"/>
        <item x="78"/>
        <item x="178"/>
        <item x="2"/>
        <item x="306"/>
        <item x="337"/>
        <item x="182"/>
        <item x="52"/>
        <item x="189"/>
        <item x="115"/>
        <item x="245"/>
        <item x="250"/>
        <item x="158"/>
        <item x="254"/>
        <item x="299"/>
        <item x="228"/>
        <item x="346"/>
        <item x="295"/>
        <item x="286"/>
        <item x="142"/>
        <item x="165"/>
        <item x="342"/>
        <item x="72"/>
        <item x="304"/>
        <item x="328"/>
        <item x="308"/>
        <item x="298"/>
        <item x="69"/>
        <item x="64"/>
        <item x="113"/>
        <item x="65"/>
        <item x="156"/>
        <item x="99"/>
        <item x="313"/>
        <item x="80"/>
        <item x="261"/>
        <item x="145"/>
        <item x="186"/>
        <item x="155"/>
        <item x="101"/>
        <item x="96"/>
        <item x="193"/>
        <item x="287"/>
        <item x="85"/>
        <item x="353"/>
        <item x="170"/>
        <item x="268"/>
        <item x="235"/>
        <item x="12"/>
        <item x="184"/>
        <item x="185"/>
        <item x="109"/>
        <item x="14"/>
        <item x="195"/>
        <item x="136"/>
        <item x="153"/>
        <item x="179"/>
        <item x="288"/>
        <item x="169"/>
        <item x="103"/>
        <item x="22"/>
        <item x="129"/>
        <item x="121"/>
        <item x="219"/>
        <item x="257"/>
        <item x="243"/>
        <item x="112"/>
        <item x="294"/>
        <item x="312"/>
        <item x="73"/>
        <item x="92"/>
        <item x="278"/>
        <item x="67"/>
        <item x="350"/>
        <item x="207"/>
        <item x="147"/>
        <item x="149"/>
        <item x="241"/>
        <item x="140"/>
        <item x="205"/>
        <item x="38"/>
        <item x="35"/>
        <item x="97"/>
        <item x="211"/>
        <item x="227"/>
        <item x="11"/>
        <item x="212"/>
        <item x="331"/>
        <item x="192"/>
        <item x="114"/>
        <item x="323"/>
        <item x="122"/>
        <item x="120"/>
        <item x="318"/>
        <item x="138"/>
        <item x="251"/>
        <item x="57"/>
        <item x="106"/>
        <item x="297"/>
        <item x="273"/>
        <item x="223"/>
        <item x="21"/>
        <item x="146"/>
        <item x="34"/>
        <item x="280"/>
        <item x="248"/>
        <item x="167"/>
        <item x="181"/>
        <item x="123"/>
        <item x="137"/>
        <item x="111"/>
        <item x="277"/>
        <item x="303"/>
        <item x="237"/>
        <item x="49"/>
        <item x="42"/>
        <item x="343"/>
        <item x="70"/>
        <item x="162"/>
        <item x="209"/>
        <item x="104"/>
        <item x="88"/>
        <item x="89"/>
        <item x="134"/>
        <item x="296"/>
        <item x="84"/>
        <item x="108"/>
        <item x="8"/>
        <item x="166"/>
        <item x="222"/>
        <item x="98"/>
        <item x="83"/>
        <item x="321"/>
        <item x="161"/>
        <item x="262"/>
        <item x="259"/>
        <item x="172"/>
        <item x="168"/>
        <item x="226"/>
        <item x="53"/>
        <item x="208"/>
        <item x="236"/>
        <item x="164"/>
        <item x="25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>
      <items count="3">
        <item x="0"/>
        <item x="1"/>
        <item t="default"/>
      </items>
    </pivotField>
    <pivotField numFmtId="41" showAll="0"/>
    <pivotField showAll="0"/>
    <pivotField showAll="0"/>
    <pivotField numFmtId="176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가입자수" fld="0" subtotal="count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1A32B6-8E61-4EFF-AE62-46571C66F142}" name="피벗 테이블1" cacheId="14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3" rowHeaderCaption="월">
  <location ref="A3:B16" firstHeaderRow="1" firstDataRow="1" firstDataCol="1"/>
  <pivotFields count="16">
    <pivotField dataField="1" showAll="0"/>
    <pivotField showAll="0"/>
    <pivotField showAll="0"/>
    <pivotField numFmtId="14" showAll="0">
      <items count="355">
        <item x="30"/>
        <item x="247"/>
        <item x="214"/>
        <item x="324"/>
        <item x="26"/>
        <item x="33"/>
        <item x="269"/>
        <item x="28"/>
        <item x="264"/>
        <item x="279"/>
        <item x="305"/>
        <item x="18"/>
        <item x="91"/>
        <item x="187"/>
        <item x="46"/>
        <item x="217"/>
        <item x="198"/>
        <item x="230"/>
        <item x="301"/>
        <item x="51"/>
        <item x="232"/>
        <item x="71"/>
        <item x="19"/>
        <item x="246"/>
        <item x="340"/>
        <item x="325"/>
        <item x="100"/>
        <item x="159"/>
        <item x="102"/>
        <item x="352"/>
        <item x="93"/>
        <item x="258"/>
        <item x="86"/>
        <item x="302"/>
        <item x="349"/>
        <item x="242"/>
        <item x="139"/>
        <item x="291"/>
        <item x="200"/>
        <item x="127"/>
        <item x="326"/>
        <item x="3"/>
        <item x="41"/>
        <item x="344"/>
        <item x="66"/>
        <item x="40"/>
        <item x="322"/>
        <item x="132"/>
        <item x="151"/>
        <item x="190"/>
        <item x="157"/>
        <item x="74"/>
        <item x="62"/>
        <item x="87"/>
        <item x="174"/>
        <item x="81"/>
        <item x="36"/>
        <item x="4"/>
        <item x="188"/>
        <item x="141"/>
        <item x="68"/>
        <item x="240"/>
        <item x="105"/>
        <item x="59"/>
        <item x="95"/>
        <item x="44"/>
        <item x="332"/>
        <item x="7"/>
        <item x="276"/>
        <item x="204"/>
        <item x="23"/>
        <item x="255"/>
        <item x="1"/>
        <item x="309"/>
        <item x="116"/>
        <item x="124"/>
        <item x="320"/>
        <item x="175"/>
        <item x="194"/>
        <item x="13"/>
        <item x="117"/>
        <item x="50"/>
        <item x="39"/>
        <item x="119"/>
        <item x="163"/>
        <item x="272"/>
        <item x="234"/>
        <item x="61"/>
        <item x="252"/>
        <item x="130"/>
        <item x="275"/>
        <item x="213"/>
        <item x="329"/>
        <item x="292"/>
        <item x="330"/>
        <item x="10"/>
        <item x="300"/>
        <item x="202"/>
        <item x="43"/>
        <item x="260"/>
        <item x="351"/>
        <item x="249"/>
        <item x="290"/>
        <item x="48"/>
        <item x="341"/>
        <item x="283"/>
        <item x="231"/>
        <item x="333"/>
        <item x="0"/>
        <item x="125"/>
        <item x="63"/>
        <item x="263"/>
        <item x="196"/>
        <item x="135"/>
        <item x="319"/>
        <item x="152"/>
        <item x="133"/>
        <item x="201"/>
        <item x="54"/>
        <item x="317"/>
        <item x="143"/>
        <item x="79"/>
        <item x="20"/>
        <item x="144"/>
        <item x="56"/>
        <item x="76"/>
        <item x="225"/>
        <item x="233"/>
        <item x="45"/>
        <item x="29"/>
        <item x="58"/>
        <item x="293"/>
        <item x="284"/>
        <item x="271"/>
        <item x="315"/>
        <item x="131"/>
        <item x="9"/>
        <item x="94"/>
        <item x="270"/>
        <item x="110"/>
        <item x="285"/>
        <item x="210"/>
        <item x="267"/>
        <item x="154"/>
        <item x="32"/>
        <item x="118"/>
        <item x="289"/>
        <item x="16"/>
        <item x="345"/>
        <item x="335"/>
        <item x="148"/>
        <item x="75"/>
        <item x="199"/>
        <item x="177"/>
        <item x="173"/>
        <item x="82"/>
        <item x="24"/>
        <item x="17"/>
        <item x="316"/>
        <item x="220"/>
        <item x="215"/>
        <item x="244"/>
        <item x="31"/>
        <item x="274"/>
        <item x="265"/>
        <item x="327"/>
        <item x="197"/>
        <item x="90"/>
        <item x="218"/>
        <item x="126"/>
        <item x="60"/>
        <item x="171"/>
        <item x="180"/>
        <item x="253"/>
        <item x="314"/>
        <item x="239"/>
        <item x="150"/>
        <item x="27"/>
        <item x="334"/>
        <item x="55"/>
        <item x="281"/>
        <item x="5"/>
        <item x="256"/>
        <item x="47"/>
        <item x="266"/>
        <item x="238"/>
        <item x="206"/>
        <item x="176"/>
        <item x="348"/>
        <item x="224"/>
        <item x="15"/>
        <item x="160"/>
        <item x="128"/>
        <item x="216"/>
        <item x="183"/>
        <item x="336"/>
        <item x="6"/>
        <item x="37"/>
        <item x="339"/>
        <item x="107"/>
        <item x="307"/>
        <item x="191"/>
        <item x="310"/>
        <item x="282"/>
        <item x="338"/>
        <item x="229"/>
        <item x="203"/>
        <item x="77"/>
        <item x="347"/>
        <item x="221"/>
        <item x="311"/>
        <item x="78"/>
        <item x="178"/>
        <item x="2"/>
        <item x="306"/>
        <item x="337"/>
        <item x="182"/>
        <item x="52"/>
        <item x="189"/>
        <item x="115"/>
        <item x="245"/>
        <item x="250"/>
        <item x="158"/>
        <item x="254"/>
        <item x="299"/>
        <item x="228"/>
        <item x="346"/>
        <item x="295"/>
        <item x="286"/>
        <item x="142"/>
        <item x="165"/>
        <item x="342"/>
        <item x="72"/>
        <item x="304"/>
        <item x="328"/>
        <item x="308"/>
        <item x="298"/>
        <item x="69"/>
        <item x="64"/>
        <item x="113"/>
        <item x="65"/>
        <item x="156"/>
        <item x="99"/>
        <item x="313"/>
        <item x="80"/>
        <item x="261"/>
        <item x="145"/>
        <item x="186"/>
        <item x="155"/>
        <item x="101"/>
        <item x="96"/>
        <item x="193"/>
        <item x="287"/>
        <item x="85"/>
        <item x="353"/>
        <item x="170"/>
        <item x="268"/>
        <item x="235"/>
        <item x="12"/>
        <item x="184"/>
        <item x="185"/>
        <item x="109"/>
        <item x="14"/>
        <item x="195"/>
        <item x="136"/>
        <item x="153"/>
        <item x="179"/>
        <item x="288"/>
        <item x="169"/>
        <item x="103"/>
        <item x="22"/>
        <item x="129"/>
        <item x="121"/>
        <item x="219"/>
        <item x="257"/>
        <item x="243"/>
        <item x="112"/>
        <item x="294"/>
        <item x="312"/>
        <item x="73"/>
        <item x="92"/>
        <item x="278"/>
        <item x="67"/>
        <item x="350"/>
        <item x="207"/>
        <item x="147"/>
        <item x="149"/>
        <item x="241"/>
        <item x="140"/>
        <item x="205"/>
        <item x="38"/>
        <item x="35"/>
        <item x="97"/>
        <item x="211"/>
        <item x="227"/>
        <item x="11"/>
        <item x="212"/>
        <item x="331"/>
        <item x="192"/>
        <item x="114"/>
        <item x="323"/>
        <item x="122"/>
        <item x="120"/>
        <item x="318"/>
        <item x="138"/>
        <item x="251"/>
        <item x="57"/>
        <item x="106"/>
        <item x="297"/>
        <item x="273"/>
        <item x="223"/>
        <item x="21"/>
        <item x="146"/>
        <item x="34"/>
        <item x="280"/>
        <item x="248"/>
        <item x="167"/>
        <item x="181"/>
        <item x="123"/>
        <item x="137"/>
        <item x="111"/>
        <item x="277"/>
        <item x="303"/>
        <item x="237"/>
        <item x="49"/>
        <item x="42"/>
        <item x="343"/>
        <item x="70"/>
        <item x="162"/>
        <item x="209"/>
        <item x="104"/>
        <item x="88"/>
        <item x="89"/>
        <item x="134"/>
        <item x="296"/>
        <item x="84"/>
        <item x="108"/>
        <item x="8"/>
        <item x="166"/>
        <item x="222"/>
        <item x="98"/>
        <item x="83"/>
        <item x="321"/>
        <item x="161"/>
        <item x="262"/>
        <item x="259"/>
        <item x="172"/>
        <item x="168"/>
        <item x="226"/>
        <item x="53"/>
        <item x="208"/>
        <item x="236"/>
        <item x="164"/>
        <item x="25"/>
        <item t="default"/>
      </items>
    </pivotField>
    <pivotField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>
      <items count="3">
        <item x="0"/>
        <item x="1"/>
        <item t="default"/>
      </items>
    </pivotField>
    <pivotField numFmtId="41" showAll="0"/>
    <pivotField showAll="0"/>
    <pivotField showAll="0"/>
    <pivotField numFmtId="176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5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가입자수" fld="0" subtotal="count" baseField="0" baseItem="0"/>
  </dataFields>
  <chartFormats count="1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보험분류" xr10:uid="{63CA2E0D-ADA3-425B-8D1A-7C3DA14A0139}" sourceName="보험분류">
  <pivotTables>
    <pivotTable tabId="3" name="피벗 테이블1"/>
    <pivotTable tabId="3" name="피벗 테이블10"/>
    <pivotTable tabId="3" name="피벗 테이블11"/>
    <pivotTable tabId="3" name="피벗 테이블12"/>
  </pivotTables>
  <data>
    <tabular pivotCacheId="436688231">
      <items count="3">
        <i x="1" s="1"/>
        <i x="0" s="1"/>
        <i x="2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금리연동구분" xr10:uid="{E21F0EC5-910A-43A7-A7E4-618CB0610A98}" sourceName="금리연동구분">
  <pivotTables>
    <pivotTable tabId="3" name="피벗 테이블1"/>
    <pivotTable tabId="3" name="피벗 테이블10"/>
    <pivotTable tabId="3" name="피벗 테이블11"/>
    <pivotTable tabId="3" name="피벗 테이블12"/>
  </pivotTables>
  <data>
    <tabular pivotCacheId="436688231">
      <items count="2">
        <i x="1" s="1"/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온라인여부" xr10:uid="{B3249BA5-47F7-43E0-837C-403DB2D1EED4}" sourceName="온라인여부">
  <pivotTables>
    <pivotTable tabId="3" name="피벗 테이블1"/>
    <pivotTable tabId="3" name="피벗 테이블10"/>
    <pivotTable tabId="3" name="피벗 테이블11"/>
    <pivotTable tabId="3" name="피벗 테이블12"/>
  </pivotTables>
  <data>
    <tabular pivotCacheId="436688231">
      <items count="2">
        <i x="0" s="1"/>
        <i x="1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관리부서" xr10:uid="{CCD5E972-8128-40BF-B147-B41795806330}" sourceName="관리부서">
  <pivotTables>
    <pivotTable tabId="3" name="피벗 테이블12"/>
  </pivotTables>
  <data>
    <tabular pivotCacheId="436688231">
      <items count="3">
        <i x="1" s="1"/>
        <i x="2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보험분류" xr10:uid="{BEA394A5-1996-4EF0-8AB3-3B85B238F4AF}" cache="슬라이서_보험분류" caption="보험분류" showCaption="0" style="SlicerStyle" rowHeight="273050"/>
  <slicer name="금리연동구분" xr10:uid="{4D420DF0-BD1E-4B9B-A6B4-268D643FD398}" cache="슬라이서_금리연동구분" caption="금리연동구분" showCaption="0" style="SlicerStyle" rowHeight="273050"/>
  <slicer name="온라인여부" xr10:uid="{AA8FFD3D-3034-4DB7-8277-40E278F427E1}" cache="슬라이서_온라인여부" caption="온라인여부" showCaption="0" style="SlicerStyle" rowHeight="273050"/>
  <slicer name="관리부서" xr10:uid="{E1CA7CC2-7CC2-4B82-A16E-F1923F9FD059}" cache="슬라이서_관리부서" caption="관리부서" style="SlicerStyle" rowHeight="273050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7057A-FDB4-4AA4-B9BC-9FE0D74271B9}">
  <dimension ref="A1"/>
  <sheetViews>
    <sheetView showGridLines="0" tabSelected="1" zoomScaleNormal="100" workbookViewId="0">
      <selection activeCell="B16" sqref="B16"/>
    </sheetView>
  </sheetViews>
  <sheetFormatPr defaultRowHeight="16.5" x14ac:dyDescent="0.3"/>
  <sheetData/>
  <phoneticPr fontId="2" type="noConversion"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97C99-8C32-4976-B56D-531050F0C5A5}">
  <dimension ref="A3:I16"/>
  <sheetViews>
    <sheetView topLeftCell="G1" workbookViewId="0">
      <selection activeCell="G9" sqref="G9"/>
    </sheetView>
  </sheetViews>
  <sheetFormatPr defaultRowHeight="16.5" x14ac:dyDescent="0.3"/>
  <cols>
    <col min="1" max="1" width="7.375" bestFit="1" customWidth="1"/>
    <col min="2" max="2" width="9.25" bestFit="1" customWidth="1"/>
    <col min="4" max="4" width="11" bestFit="1" customWidth="1"/>
    <col min="5" max="5" width="9.25" bestFit="1" customWidth="1"/>
    <col min="7" max="7" width="19.375" bestFit="1" customWidth="1"/>
    <col min="8" max="8" width="9.5" bestFit="1" customWidth="1"/>
    <col min="9" max="9" width="15.25" bestFit="1" customWidth="1"/>
  </cols>
  <sheetData>
    <row r="3" spans="1:9" x14ac:dyDescent="0.3">
      <c r="A3" s="8" t="s">
        <v>1721</v>
      </c>
      <c r="B3" t="s">
        <v>1722</v>
      </c>
      <c r="D3" s="8" t="s">
        <v>1721</v>
      </c>
      <c r="E3" t="s">
        <v>1722</v>
      </c>
      <c r="G3" s="8" t="s">
        <v>1721</v>
      </c>
      <c r="H3" t="s">
        <v>1722</v>
      </c>
      <c r="I3" t="s">
        <v>1720</v>
      </c>
    </row>
    <row r="4" spans="1:9" x14ac:dyDescent="0.3">
      <c r="A4" s="9" t="s">
        <v>1708</v>
      </c>
      <c r="B4" s="10">
        <v>115</v>
      </c>
      <c r="D4" s="9" t="s">
        <v>8</v>
      </c>
      <c r="E4" s="10">
        <v>927</v>
      </c>
      <c r="G4" s="9" t="s">
        <v>12</v>
      </c>
      <c r="H4" s="11">
        <v>0.53822861468584404</v>
      </c>
      <c r="I4" s="11">
        <v>1</v>
      </c>
    </row>
    <row r="5" spans="1:9" x14ac:dyDescent="0.3">
      <c r="A5" s="9" t="s">
        <v>1709</v>
      </c>
      <c r="B5" s="10">
        <v>97</v>
      </c>
      <c r="D5" s="9" t="s">
        <v>30</v>
      </c>
      <c r="E5" s="10">
        <v>158</v>
      </c>
      <c r="G5" s="9" t="s">
        <v>7</v>
      </c>
      <c r="H5" s="11">
        <v>0.46177138531415596</v>
      </c>
      <c r="I5" s="11">
        <v>1</v>
      </c>
    </row>
    <row r="6" spans="1:9" x14ac:dyDescent="0.3">
      <c r="A6" s="9" t="s">
        <v>1710</v>
      </c>
      <c r="B6" s="10">
        <v>132</v>
      </c>
      <c r="D6" s="9" t="s">
        <v>22</v>
      </c>
      <c r="E6" s="10">
        <v>236</v>
      </c>
      <c r="G6" s="9" t="s">
        <v>1707</v>
      </c>
      <c r="H6" s="11">
        <v>1</v>
      </c>
      <c r="I6" s="11">
        <v>1</v>
      </c>
    </row>
    <row r="7" spans="1:9" x14ac:dyDescent="0.3">
      <c r="A7" s="9" t="s">
        <v>1711</v>
      </c>
      <c r="B7" s="10">
        <v>99</v>
      </c>
      <c r="D7" s="9" t="s">
        <v>1707</v>
      </c>
      <c r="E7" s="10">
        <v>1321</v>
      </c>
    </row>
    <row r="8" spans="1:9" x14ac:dyDescent="0.3">
      <c r="A8" s="9" t="s">
        <v>1712</v>
      </c>
      <c r="B8" s="10">
        <v>132</v>
      </c>
    </row>
    <row r="9" spans="1:9" x14ac:dyDescent="0.3">
      <c r="A9" s="9" t="s">
        <v>1713</v>
      </c>
      <c r="B9" s="10">
        <v>109</v>
      </c>
      <c r="G9" t="s">
        <v>1723</v>
      </c>
      <c r="H9" t="s">
        <v>1724</v>
      </c>
      <c r="I9" t="s">
        <v>1725</v>
      </c>
    </row>
    <row r="10" spans="1:9" x14ac:dyDescent="0.3">
      <c r="A10" s="9" t="s">
        <v>1714</v>
      </c>
      <c r="B10" s="10">
        <v>102</v>
      </c>
      <c r="G10" s="12">
        <v>3.522861468584412</v>
      </c>
      <c r="H10" s="13">
        <f>G10</f>
        <v>3.522861468584412</v>
      </c>
      <c r="I10" s="13">
        <f>5-H10</f>
        <v>1.477138531415588</v>
      </c>
    </row>
    <row r="11" spans="1:9" x14ac:dyDescent="0.3">
      <c r="A11" s="9" t="s">
        <v>1715</v>
      </c>
      <c r="B11" s="10">
        <v>120</v>
      </c>
    </row>
    <row r="12" spans="1:9" x14ac:dyDescent="0.3">
      <c r="A12" s="9" t="s">
        <v>1716</v>
      </c>
      <c r="B12" s="10">
        <v>118</v>
      </c>
    </row>
    <row r="13" spans="1:9" x14ac:dyDescent="0.3">
      <c r="A13" s="9" t="s">
        <v>1717</v>
      </c>
      <c r="B13" s="10">
        <v>93</v>
      </c>
    </row>
    <row r="14" spans="1:9" x14ac:dyDescent="0.3">
      <c r="A14" s="9" t="s">
        <v>1718</v>
      </c>
      <c r="B14" s="10">
        <v>94</v>
      </c>
    </row>
    <row r="15" spans="1:9" x14ac:dyDescent="0.3">
      <c r="A15" s="9" t="s">
        <v>1719</v>
      </c>
      <c r="B15" s="10">
        <v>110</v>
      </c>
    </row>
    <row r="16" spans="1:9" x14ac:dyDescent="0.3">
      <c r="A16" s="9" t="s">
        <v>1707</v>
      </c>
      <c r="B16" s="10">
        <v>1321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B4D13-1CBF-4462-862C-6DCD23937071}">
  <dimension ref="A1:O1325"/>
  <sheetViews>
    <sheetView topLeftCell="H4" workbookViewId="0">
      <selection activeCell="M8" sqref="M8"/>
    </sheetView>
  </sheetViews>
  <sheetFormatPr defaultRowHeight="16.5" x14ac:dyDescent="0.3"/>
  <cols>
    <col min="1" max="2" width="10.375" customWidth="1"/>
    <col min="3" max="3" width="8.125" customWidth="1"/>
    <col min="4" max="4" width="15.25" customWidth="1"/>
    <col min="5" max="5" width="13.125" customWidth="1"/>
    <col min="6" max="6" width="12.375" bestFit="1" customWidth="1"/>
    <col min="7" max="7" width="19.5" bestFit="1" customWidth="1"/>
    <col min="8" max="9" width="12.375" bestFit="1" customWidth="1"/>
    <col min="10" max="10" width="8.625" bestFit="1" customWidth="1"/>
    <col min="11" max="11" width="14.375" bestFit="1" customWidth="1"/>
    <col min="12" max="12" width="10.25" customWidth="1"/>
    <col min="13" max="13" width="14.25" customWidth="1"/>
    <col min="14" max="14" width="15.375" customWidth="1"/>
    <col min="15" max="15" width="13" bestFit="1" customWidth="1"/>
  </cols>
  <sheetData>
    <row r="1" spans="1:15" ht="9" customHeight="1" x14ac:dyDescent="0.3"/>
    <row r="2" spans="1:15" ht="26.25" x14ac:dyDescent="0.3">
      <c r="A2" s="2" t="s">
        <v>1695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9" customHeight="1" x14ac:dyDescent="0.3"/>
    <row r="4" spans="1:15" ht="25.9" customHeight="1" x14ac:dyDescent="0.3">
      <c r="A4" s="3" t="s">
        <v>0</v>
      </c>
      <c r="B4" s="3" t="s">
        <v>1</v>
      </c>
      <c r="C4" s="3" t="s">
        <v>1696</v>
      </c>
      <c r="D4" s="3" t="s">
        <v>1697</v>
      </c>
      <c r="E4" s="3" t="s">
        <v>1698</v>
      </c>
      <c r="F4" s="3" t="s">
        <v>1699</v>
      </c>
      <c r="G4" s="3" t="s">
        <v>1700</v>
      </c>
      <c r="H4" s="3" t="s">
        <v>3</v>
      </c>
      <c r="I4" s="3" t="s">
        <v>4</v>
      </c>
      <c r="J4" s="3" t="s">
        <v>5</v>
      </c>
      <c r="K4" s="3" t="s">
        <v>1701</v>
      </c>
      <c r="L4" s="3" t="s">
        <v>6</v>
      </c>
      <c r="M4" s="3" t="s">
        <v>2</v>
      </c>
      <c r="N4" s="3" t="s">
        <v>1702</v>
      </c>
      <c r="O4" s="3" t="s">
        <v>1703</v>
      </c>
    </row>
    <row r="5" spans="1:15" x14ac:dyDescent="0.3">
      <c r="A5" s="4" t="s">
        <v>375</v>
      </c>
      <c r="B5" s="4" t="s">
        <v>12</v>
      </c>
      <c r="C5" s="4">
        <v>24</v>
      </c>
      <c r="D5" s="5">
        <v>45768</v>
      </c>
      <c r="E5" s="4" t="s">
        <v>30</v>
      </c>
      <c r="F5" s="4" t="s">
        <v>269</v>
      </c>
      <c r="G5" s="4" t="s">
        <v>315</v>
      </c>
      <c r="H5" s="4" t="s">
        <v>9</v>
      </c>
      <c r="I5" s="4" t="s">
        <v>14</v>
      </c>
      <c r="J5" s="4">
        <v>99</v>
      </c>
      <c r="K5" s="4" t="s">
        <v>11</v>
      </c>
      <c r="L5" s="6">
        <v>100200</v>
      </c>
      <c r="M5" s="4" t="s">
        <v>1704</v>
      </c>
      <c r="N5" s="4" t="s">
        <v>361</v>
      </c>
      <c r="O5" s="7">
        <v>3.2</v>
      </c>
    </row>
    <row r="6" spans="1:15" x14ac:dyDescent="0.3">
      <c r="A6" s="4" t="s">
        <v>376</v>
      </c>
      <c r="B6" s="4" t="s">
        <v>7</v>
      </c>
      <c r="C6" s="4">
        <v>45</v>
      </c>
      <c r="D6" s="5">
        <v>45731</v>
      </c>
      <c r="E6" s="4" t="s">
        <v>8</v>
      </c>
      <c r="F6" s="4" t="s">
        <v>186</v>
      </c>
      <c r="G6" s="4" t="s">
        <v>118</v>
      </c>
      <c r="H6" s="4" t="s">
        <v>9</v>
      </c>
      <c r="I6" s="4" t="s">
        <v>10</v>
      </c>
      <c r="J6" s="4">
        <v>1</v>
      </c>
      <c r="K6" s="4" t="s">
        <v>15</v>
      </c>
      <c r="L6" s="6">
        <v>167900</v>
      </c>
      <c r="M6" s="4" t="s">
        <v>1705</v>
      </c>
      <c r="N6" s="4" t="s">
        <v>347</v>
      </c>
      <c r="O6" s="7">
        <v>4.9000000000000004</v>
      </c>
    </row>
    <row r="7" spans="1:15" x14ac:dyDescent="0.3">
      <c r="A7" s="4" t="s">
        <v>377</v>
      </c>
      <c r="B7" s="4" t="s">
        <v>7</v>
      </c>
      <c r="C7" s="4">
        <v>44</v>
      </c>
      <c r="D7" s="5">
        <v>45877</v>
      </c>
      <c r="E7" s="4" t="s">
        <v>8</v>
      </c>
      <c r="F7" s="4" t="s">
        <v>162</v>
      </c>
      <c r="G7" s="4" t="s">
        <v>27</v>
      </c>
      <c r="H7" s="4" t="s">
        <v>9</v>
      </c>
      <c r="I7" s="4" t="s">
        <v>10</v>
      </c>
      <c r="J7" s="4">
        <v>1</v>
      </c>
      <c r="K7" s="4" t="s">
        <v>11</v>
      </c>
      <c r="L7" s="6">
        <v>28500</v>
      </c>
      <c r="M7" s="4" t="s">
        <v>1704</v>
      </c>
      <c r="N7" s="4" t="s">
        <v>362</v>
      </c>
      <c r="O7" s="7">
        <v>1.5</v>
      </c>
    </row>
    <row r="8" spans="1:15" x14ac:dyDescent="0.3">
      <c r="A8" s="4" t="s">
        <v>378</v>
      </c>
      <c r="B8" s="4" t="s">
        <v>7</v>
      </c>
      <c r="C8" s="4">
        <v>38</v>
      </c>
      <c r="D8" s="5">
        <v>45699</v>
      </c>
      <c r="E8" s="4" t="s">
        <v>8</v>
      </c>
      <c r="F8" s="4" t="s">
        <v>214</v>
      </c>
      <c r="G8" s="4" t="s">
        <v>98</v>
      </c>
      <c r="H8" s="4" t="s">
        <v>9</v>
      </c>
      <c r="I8" s="4" t="s">
        <v>10</v>
      </c>
      <c r="J8" s="4">
        <v>30</v>
      </c>
      <c r="K8" s="4" t="s">
        <v>11</v>
      </c>
      <c r="L8" s="6">
        <v>48500</v>
      </c>
      <c r="M8" s="4" t="s">
        <v>1706</v>
      </c>
      <c r="N8" s="4" t="s">
        <v>358</v>
      </c>
      <c r="O8" s="7">
        <v>4.8</v>
      </c>
    </row>
    <row r="9" spans="1:15" x14ac:dyDescent="0.3">
      <c r="A9" s="4" t="s">
        <v>379</v>
      </c>
      <c r="B9" s="4" t="s">
        <v>12</v>
      </c>
      <c r="C9" s="4">
        <v>36</v>
      </c>
      <c r="D9" s="5">
        <v>45716</v>
      </c>
      <c r="E9" s="4" t="s">
        <v>8</v>
      </c>
      <c r="F9" s="4" t="s">
        <v>158</v>
      </c>
      <c r="G9" s="4" t="s">
        <v>303</v>
      </c>
      <c r="H9" s="4" t="s">
        <v>9</v>
      </c>
      <c r="I9" s="4" t="s">
        <v>10</v>
      </c>
      <c r="J9" s="4">
        <v>20</v>
      </c>
      <c r="K9" s="4" t="s">
        <v>15</v>
      </c>
      <c r="L9" s="6">
        <v>58700</v>
      </c>
      <c r="M9" s="4" t="s">
        <v>1704</v>
      </c>
      <c r="N9" s="4" t="s">
        <v>371</v>
      </c>
      <c r="O9" s="7">
        <v>3.9</v>
      </c>
    </row>
    <row r="10" spans="1:15" x14ac:dyDescent="0.3">
      <c r="A10" s="4" t="s">
        <v>380</v>
      </c>
      <c r="B10" s="4" t="s">
        <v>7</v>
      </c>
      <c r="C10" s="4">
        <v>28</v>
      </c>
      <c r="D10" s="5">
        <v>45844</v>
      </c>
      <c r="E10" s="4" t="s">
        <v>8</v>
      </c>
      <c r="F10" s="4" t="s">
        <v>154</v>
      </c>
      <c r="G10" s="4" t="s">
        <v>50</v>
      </c>
      <c r="H10" s="4" t="s">
        <v>19</v>
      </c>
      <c r="I10" s="4" t="s">
        <v>10</v>
      </c>
      <c r="J10" s="4">
        <v>1</v>
      </c>
      <c r="K10" s="4" t="s">
        <v>11</v>
      </c>
      <c r="L10" s="6">
        <v>68200</v>
      </c>
      <c r="M10" s="4" t="s">
        <v>1706</v>
      </c>
      <c r="N10" s="4" t="s">
        <v>354</v>
      </c>
      <c r="O10" s="7">
        <v>3.9</v>
      </c>
    </row>
    <row r="11" spans="1:15" x14ac:dyDescent="0.3">
      <c r="A11" s="4" t="s">
        <v>381</v>
      </c>
      <c r="B11" s="4" t="s">
        <v>7</v>
      </c>
      <c r="C11" s="4">
        <v>23</v>
      </c>
      <c r="D11" s="5">
        <v>45860</v>
      </c>
      <c r="E11" s="4" t="s">
        <v>22</v>
      </c>
      <c r="F11" s="4" t="s">
        <v>342</v>
      </c>
      <c r="G11" s="4" t="s">
        <v>326</v>
      </c>
      <c r="H11" s="4" t="s">
        <v>9</v>
      </c>
      <c r="I11" s="4" t="s">
        <v>14</v>
      </c>
      <c r="J11" s="4">
        <v>10</v>
      </c>
      <c r="K11" s="4" t="s">
        <v>11</v>
      </c>
      <c r="L11" s="6">
        <v>40200</v>
      </c>
      <c r="M11" s="4" t="s">
        <v>1706</v>
      </c>
      <c r="N11" s="4" t="s">
        <v>356</v>
      </c>
      <c r="O11" s="7">
        <v>4.4000000000000004</v>
      </c>
    </row>
    <row r="12" spans="1:15" x14ac:dyDescent="0.3">
      <c r="A12" s="4" t="s">
        <v>382</v>
      </c>
      <c r="B12" s="4" t="s">
        <v>7</v>
      </c>
      <c r="C12" s="4">
        <v>22</v>
      </c>
      <c r="D12" s="5">
        <v>45726</v>
      </c>
      <c r="E12" s="4" t="s">
        <v>8</v>
      </c>
      <c r="F12" s="4" t="s">
        <v>173</v>
      </c>
      <c r="G12" s="4" t="s">
        <v>53</v>
      </c>
      <c r="H12" s="4" t="s">
        <v>9</v>
      </c>
      <c r="I12" s="4" t="s">
        <v>10</v>
      </c>
      <c r="J12" s="4">
        <v>1</v>
      </c>
      <c r="K12" s="4" t="s">
        <v>15</v>
      </c>
      <c r="L12" s="6">
        <v>115600</v>
      </c>
      <c r="M12" s="4" t="s">
        <v>1706</v>
      </c>
      <c r="N12" s="4" t="s">
        <v>354</v>
      </c>
      <c r="O12" s="7">
        <v>3.3</v>
      </c>
    </row>
    <row r="13" spans="1:15" x14ac:dyDescent="0.3">
      <c r="A13" s="4" t="s">
        <v>383</v>
      </c>
      <c r="B13" s="4" t="s">
        <v>12</v>
      </c>
      <c r="C13" s="4">
        <v>30</v>
      </c>
      <c r="D13" s="5">
        <v>46005</v>
      </c>
      <c r="E13" s="4" t="s">
        <v>22</v>
      </c>
      <c r="F13" s="4" t="s">
        <v>286</v>
      </c>
      <c r="G13" s="4" t="s">
        <v>333</v>
      </c>
      <c r="H13" s="4" t="s">
        <v>19</v>
      </c>
      <c r="I13" s="4" t="s">
        <v>14</v>
      </c>
      <c r="J13" s="4">
        <v>10</v>
      </c>
      <c r="K13" s="4" t="s">
        <v>11</v>
      </c>
      <c r="L13" s="6">
        <v>65300</v>
      </c>
      <c r="M13" s="4" t="s">
        <v>1704</v>
      </c>
      <c r="N13" s="4" t="s">
        <v>362</v>
      </c>
      <c r="O13" s="7">
        <v>1.5</v>
      </c>
    </row>
    <row r="14" spans="1:15" x14ac:dyDescent="0.3">
      <c r="A14" s="4" t="s">
        <v>384</v>
      </c>
      <c r="B14" s="4" t="s">
        <v>12</v>
      </c>
      <c r="C14" s="4">
        <v>51</v>
      </c>
      <c r="D14" s="5">
        <v>45797</v>
      </c>
      <c r="E14" s="4" t="s">
        <v>8</v>
      </c>
      <c r="F14" s="4" t="s">
        <v>197</v>
      </c>
      <c r="G14" s="4" t="s">
        <v>130</v>
      </c>
      <c r="H14" s="4" t="s">
        <v>9</v>
      </c>
      <c r="I14" s="4" t="s">
        <v>10</v>
      </c>
      <c r="J14" s="4">
        <v>80</v>
      </c>
      <c r="K14" s="4" t="s">
        <v>11</v>
      </c>
      <c r="L14" s="6">
        <v>79900</v>
      </c>
      <c r="M14" s="4" t="s">
        <v>1706</v>
      </c>
      <c r="N14" s="4" t="s">
        <v>358</v>
      </c>
      <c r="O14" s="7">
        <v>4.9000000000000004</v>
      </c>
    </row>
    <row r="15" spans="1:15" x14ac:dyDescent="0.3">
      <c r="A15" s="4" t="s">
        <v>385</v>
      </c>
      <c r="B15" s="4" t="s">
        <v>7</v>
      </c>
      <c r="C15" s="4">
        <v>49</v>
      </c>
      <c r="D15" s="5">
        <v>45755</v>
      </c>
      <c r="E15" s="4" t="s">
        <v>8</v>
      </c>
      <c r="F15" s="4" t="s">
        <v>197</v>
      </c>
      <c r="G15" s="4" t="s">
        <v>130</v>
      </c>
      <c r="H15" s="4" t="s">
        <v>19</v>
      </c>
      <c r="I15" s="4" t="s">
        <v>10</v>
      </c>
      <c r="J15" s="4">
        <v>80</v>
      </c>
      <c r="K15" s="4" t="s">
        <v>11</v>
      </c>
      <c r="L15" s="6">
        <v>79900</v>
      </c>
      <c r="M15" s="4" t="s">
        <v>1705</v>
      </c>
      <c r="N15" s="4" t="s">
        <v>343</v>
      </c>
      <c r="O15" s="7">
        <v>4.8</v>
      </c>
    </row>
    <row r="16" spans="1:15" x14ac:dyDescent="0.3">
      <c r="A16" s="4" t="s">
        <v>386</v>
      </c>
      <c r="B16" s="4" t="s">
        <v>12</v>
      </c>
      <c r="C16" s="4">
        <v>50</v>
      </c>
      <c r="D16" s="5">
        <v>45962</v>
      </c>
      <c r="E16" s="4" t="s">
        <v>8</v>
      </c>
      <c r="F16" s="4" t="s">
        <v>187</v>
      </c>
      <c r="G16" s="4" t="s">
        <v>114</v>
      </c>
      <c r="H16" s="4" t="s">
        <v>9</v>
      </c>
      <c r="I16" s="4" t="s">
        <v>10</v>
      </c>
      <c r="J16" s="4">
        <v>1</v>
      </c>
      <c r="K16" s="4" t="s">
        <v>11</v>
      </c>
      <c r="L16" s="6">
        <v>113600</v>
      </c>
      <c r="M16" s="4" t="s">
        <v>1704</v>
      </c>
      <c r="N16" s="4" t="s">
        <v>363</v>
      </c>
      <c r="O16" s="7">
        <v>1.5</v>
      </c>
    </row>
    <row r="17" spans="1:15" x14ac:dyDescent="0.3">
      <c r="A17" s="4" t="s">
        <v>387</v>
      </c>
      <c r="B17" s="4" t="s">
        <v>12</v>
      </c>
      <c r="C17" s="4">
        <v>36</v>
      </c>
      <c r="D17" s="5">
        <v>45923</v>
      </c>
      <c r="E17" s="4" t="s">
        <v>8</v>
      </c>
      <c r="F17" s="4" t="s">
        <v>171</v>
      </c>
      <c r="G17" s="4" t="s">
        <v>49</v>
      </c>
      <c r="H17" s="4" t="s">
        <v>9</v>
      </c>
      <c r="I17" s="4" t="s">
        <v>10</v>
      </c>
      <c r="J17" s="4">
        <v>1</v>
      </c>
      <c r="K17" s="4" t="s">
        <v>11</v>
      </c>
      <c r="L17" s="6">
        <v>62900</v>
      </c>
      <c r="M17" s="4" t="s">
        <v>1706</v>
      </c>
      <c r="N17" s="4" t="s">
        <v>354</v>
      </c>
      <c r="O17" s="7">
        <v>2.9</v>
      </c>
    </row>
    <row r="18" spans="1:15" x14ac:dyDescent="0.3">
      <c r="A18" s="4" t="s">
        <v>388</v>
      </c>
      <c r="B18" s="4" t="s">
        <v>7</v>
      </c>
      <c r="C18" s="4">
        <v>29</v>
      </c>
      <c r="D18" s="5">
        <v>45738</v>
      </c>
      <c r="E18" s="4" t="s">
        <v>8</v>
      </c>
      <c r="F18" s="4" t="s">
        <v>176</v>
      </c>
      <c r="G18" s="4" t="s">
        <v>56</v>
      </c>
      <c r="H18" s="4" t="s">
        <v>19</v>
      </c>
      <c r="I18" s="4" t="s">
        <v>10</v>
      </c>
      <c r="J18" s="4">
        <v>1</v>
      </c>
      <c r="K18" s="4" t="s">
        <v>11</v>
      </c>
      <c r="L18" s="6">
        <v>126800</v>
      </c>
      <c r="M18" s="4" t="s">
        <v>1704</v>
      </c>
      <c r="N18" s="4" t="s">
        <v>368</v>
      </c>
      <c r="O18" s="7">
        <v>4.7</v>
      </c>
    </row>
    <row r="19" spans="1:15" x14ac:dyDescent="0.3">
      <c r="A19" s="4" t="s">
        <v>389</v>
      </c>
      <c r="B19" s="4" t="s">
        <v>12</v>
      </c>
      <c r="C19" s="4">
        <v>36</v>
      </c>
      <c r="D19" s="5">
        <v>45699</v>
      </c>
      <c r="E19" s="4" t="s">
        <v>8</v>
      </c>
      <c r="F19" s="4" t="s">
        <v>211</v>
      </c>
      <c r="G19" s="4" t="s">
        <v>65</v>
      </c>
      <c r="H19" s="4" t="s">
        <v>9</v>
      </c>
      <c r="I19" s="4" t="s">
        <v>10</v>
      </c>
      <c r="J19" s="4">
        <v>30</v>
      </c>
      <c r="K19" s="4" t="s">
        <v>11</v>
      </c>
      <c r="L19" s="6">
        <v>112600</v>
      </c>
      <c r="M19" s="4" t="s">
        <v>1704</v>
      </c>
      <c r="N19" s="4" t="s">
        <v>368</v>
      </c>
      <c r="O19" s="7">
        <v>4.3</v>
      </c>
    </row>
    <row r="20" spans="1:15" x14ac:dyDescent="0.3">
      <c r="A20" s="4" t="s">
        <v>390</v>
      </c>
      <c r="B20" s="4" t="s">
        <v>12</v>
      </c>
      <c r="C20" s="4">
        <v>28</v>
      </c>
      <c r="D20" s="5">
        <v>45927</v>
      </c>
      <c r="E20" s="4" t="s">
        <v>8</v>
      </c>
      <c r="F20" s="4" t="s">
        <v>250</v>
      </c>
      <c r="G20" s="4" t="s">
        <v>33</v>
      </c>
      <c r="H20" s="4" t="s">
        <v>9</v>
      </c>
      <c r="I20" s="4" t="s">
        <v>14</v>
      </c>
      <c r="J20" s="4">
        <v>100</v>
      </c>
      <c r="K20" s="4" t="s">
        <v>11</v>
      </c>
      <c r="L20" s="6">
        <v>95100</v>
      </c>
      <c r="M20" s="4" t="s">
        <v>1705</v>
      </c>
      <c r="N20" s="4" t="s">
        <v>348</v>
      </c>
      <c r="O20" s="7">
        <v>4.2</v>
      </c>
    </row>
    <row r="21" spans="1:15" x14ac:dyDescent="0.3">
      <c r="A21" s="4" t="s">
        <v>391</v>
      </c>
      <c r="B21" s="4" t="s">
        <v>7</v>
      </c>
      <c r="C21" s="4">
        <v>42</v>
      </c>
      <c r="D21" s="5">
        <v>45853</v>
      </c>
      <c r="E21" s="4" t="s">
        <v>8</v>
      </c>
      <c r="F21" s="4" t="s">
        <v>206</v>
      </c>
      <c r="G21" s="4" t="s">
        <v>20</v>
      </c>
      <c r="H21" s="4" t="s">
        <v>19</v>
      </c>
      <c r="I21" s="4" t="s">
        <v>10</v>
      </c>
      <c r="J21" s="4">
        <v>20</v>
      </c>
      <c r="K21" s="4" t="s">
        <v>15</v>
      </c>
      <c r="L21" s="6">
        <v>21600</v>
      </c>
      <c r="M21" s="4" t="s">
        <v>1706</v>
      </c>
      <c r="N21" s="4" t="s">
        <v>353</v>
      </c>
      <c r="O21" s="7">
        <v>1.3</v>
      </c>
    </row>
    <row r="22" spans="1:15" x14ac:dyDescent="0.3">
      <c r="A22" s="4" t="s">
        <v>392</v>
      </c>
      <c r="B22" s="4" t="s">
        <v>7</v>
      </c>
      <c r="C22" s="4">
        <v>27</v>
      </c>
      <c r="D22" s="5">
        <v>45808</v>
      </c>
      <c r="E22" s="4" t="s">
        <v>8</v>
      </c>
      <c r="F22" s="4" t="s">
        <v>153</v>
      </c>
      <c r="G22" s="4" t="s">
        <v>74</v>
      </c>
      <c r="H22" s="4" t="s">
        <v>19</v>
      </c>
      <c r="I22" s="4" t="s">
        <v>10</v>
      </c>
      <c r="J22" s="4">
        <v>1</v>
      </c>
      <c r="K22" s="4" t="s">
        <v>15</v>
      </c>
      <c r="L22" s="6">
        <v>62000</v>
      </c>
      <c r="M22" s="4" t="s">
        <v>1706</v>
      </c>
      <c r="N22" s="4" t="s">
        <v>351</v>
      </c>
      <c r="O22" s="7">
        <v>2.1</v>
      </c>
    </row>
    <row r="23" spans="1:15" x14ac:dyDescent="0.3">
      <c r="A23" s="4" t="s">
        <v>393</v>
      </c>
      <c r="B23" s="4" t="s">
        <v>7</v>
      </c>
      <c r="C23" s="4">
        <v>28</v>
      </c>
      <c r="D23" s="5">
        <v>45819</v>
      </c>
      <c r="E23" s="4" t="s">
        <v>8</v>
      </c>
      <c r="F23" s="4" t="s">
        <v>153</v>
      </c>
      <c r="G23" s="4" t="s">
        <v>74</v>
      </c>
      <c r="H23" s="4" t="s">
        <v>19</v>
      </c>
      <c r="I23" s="4" t="s">
        <v>10</v>
      </c>
      <c r="J23" s="4">
        <v>1</v>
      </c>
      <c r="K23" s="4" t="s">
        <v>15</v>
      </c>
      <c r="L23" s="6">
        <v>62000</v>
      </c>
      <c r="M23" s="4" t="s">
        <v>1704</v>
      </c>
      <c r="N23" s="4" t="s">
        <v>370</v>
      </c>
      <c r="O23" s="7">
        <v>2.7</v>
      </c>
    </row>
    <row r="24" spans="1:15" x14ac:dyDescent="0.3">
      <c r="A24" s="4" t="s">
        <v>394</v>
      </c>
      <c r="B24" s="4" t="s">
        <v>7</v>
      </c>
      <c r="C24" s="4">
        <v>43</v>
      </c>
      <c r="D24" s="5">
        <v>45669</v>
      </c>
      <c r="E24" s="4" t="s">
        <v>30</v>
      </c>
      <c r="F24" s="4" t="s">
        <v>256</v>
      </c>
      <c r="G24" s="4" t="s">
        <v>122</v>
      </c>
      <c r="H24" s="4" t="s">
        <v>9</v>
      </c>
      <c r="I24" s="4" t="s">
        <v>14</v>
      </c>
      <c r="J24" s="4">
        <v>99</v>
      </c>
      <c r="K24" s="4" t="s">
        <v>11</v>
      </c>
      <c r="L24" s="6">
        <v>28900</v>
      </c>
      <c r="M24" s="4" t="s">
        <v>1706</v>
      </c>
      <c r="N24" s="4" t="s">
        <v>356</v>
      </c>
      <c r="O24" s="7">
        <v>3.9</v>
      </c>
    </row>
    <row r="25" spans="1:15" x14ac:dyDescent="0.3">
      <c r="A25" s="4" t="s">
        <v>395</v>
      </c>
      <c r="B25" s="4" t="s">
        <v>7</v>
      </c>
      <c r="C25" s="4">
        <v>34</v>
      </c>
      <c r="D25" s="5">
        <v>45680</v>
      </c>
      <c r="E25" s="4" t="s">
        <v>8</v>
      </c>
      <c r="F25" s="4" t="s">
        <v>171</v>
      </c>
      <c r="G25" s="4" t="s">
        <v>49</v>
      </c>
      <c r="H25" s="4" t="s">
        <v>9</v>
      </c>
      <c r="I25" s="4" t="s">
        <v>10</v>
      </c>
      <c r="J25" s="4">
        <v>1</v>
      </c>
      <c r="K25" s="4" t="s">
        <v>15</v>
      </c>
      <c r="L25" s="6">
        <v>62900</v>
      </c>
      <c r="M25" s="4" t="s">
        <v>1704</v>
      </c>
      <c r="N25" s="4" t="s">
        <v>371</v>
      </c>
      <c r="O25" s="7">
        <v>3.8</v>
      </c>
    </row>
    <row r="26" spans="1:15" x14ac:dyDescent="0.3">
      <c r="A26" s="4" t="s">
        <v>396</v>
      </c>
      <c r="B26" s="4" t="s">
        <v>12</v>
      </c>
      <c r="C26" s="4">
        <v>29</v>
      </c>
      <c r="D26" s="5">
        <v>45783</v>
      </c>
      <c r="E26" s="4" t="s">
        <v>30</v>
      </c>
      <c r="F26" s="4" t="s">
        <v>274</v>
      </c>
      <c r="G26" s="4" t="s">
        <v>321</v>
      </c>
      <c r="H26" s="4" t="s">
        <v>19</v>
      </c>
      <c r="I26" s="4" t="s">
        <v>14</v>
      </c>
      <c r="J26" s="4">
        <v>99</v>
      </c>
      <c r="K26" s="4" t="s">
        <v>11</v>
      </c>
      <c r="L26" s="6">
        <v>156000</v>
      </c>
      <c r="M26" s="4" t="s">
        <v>1704</v>
      </c>
      <c r="N26" s="4" t="s">
        <v>373</v>
      </c>
      <c r="O26" s="7">
        <v>4.5999999999999996</v>
      </c>
    </row>
    <row r="27" spans="1:15" x14ac:dyDescent="0.3">
      <c r="A27" s="4" t="s">
        <v>397</v>
      </c>
      <c r="B27" s="4" t="s">
        <v>7</v>
      </c>
      <c r="C27" s="4">
        <v>23</v>
      </c>
      <c r="D27" s="5">
        <v>45978</v>
      </c>
      <c r="E27" s="4" t="s">
        <v>8</v>
      </c>
      <c r="F27" s="4" t="s">
        <v>255</v>
      </c>
      <c r="G27" s="4" t="s">
        <v>70</v>
      </c>
      <c r="H27" s="4" t="s">
        <v>9</v>
      </c>
      <c r="I27" s="4" t="s">
        <v>14</v>
      </c>
      <c r="J27" s="4">
        <v>10</v>
      </c>
      <c r="K27" s="4" t="s">
        <v>11</v>
      </c>
      <c r="L27" s="6">
        <v>161100</v>
      </c>
      <c r="M27" s="4" t="s">
        <v>1705</v>
      </c>
      <c r="N27" s="4" t="s">
        <v>349</v>
      </c>
      <c r="O27" s="7">
        <v>4</v>
      </c>
    </row>
    <row r="28" spans="1:15" x14ac:dyDescent="0.3">
      <c r="A28" s="4" t="s">
        <v>398</v>
      </c>
      <c r="B28" s="4" t="s">
        <v>7</v>
      </c>
      <c r="C28" s="4">
        <v>34</v>
      </c>
      <c r="D28" s="5">
        <v>45935</v>
      </c>
      <c r="E28" s="4" t="s">
        <v>8</v>
      </c>
      <c r="F28" s="4" t="s">
        <v>255</v>
      </c>
      <c r="G28" s="4" t="s">
        <v>70</v>
      </c>
      <c r="H28" s="4" t="s">
        <v>9</v>
      </c>
      <c r="I28" s="4" t="s">
        <v>14</v>
      </c>
      <c r="J28" s="4">
        <v>10</v>
      </c>
      <c r="K28" s="4" t="s">
        <v>11</v>
      </c>
      <c r="L28" s="6">
        <v>161100</v>
      </c>
      <c r="M28" s="4" t="s">
        <v>1704</v>
      </c>
      <c r="N28" s="4" t="s">
        <v>364</v>
      </c>
      <c r="O28" s="7">
        <v>1.8</v>
      </c>
    </row>
    <row r="29" spans="1:15" x14ac:dyDescent="0.3">
      <c r="A29" s="4" t="s">
        <v>399</v>
      </c>
      <c r="B29" s="4" t="s">
        <v>7</v>
      </c>
      <c r="C29" s="4">
        <v>39</v>
      </c>
      <c r="D29" s="5">
        <v>45729</v>
      </c>
      <c r="E29" s="4" t="s">
        <v>8</v>
      </c>
      <c r="F29" s="4" t="s">
        <v>191</v>
      </c>
      <c r="G29" s="4" t="s">
        <v>78</v>
      </c>
      <c r="H29" s="4" t="s">
        <v>9</v>
      </c>
      <c r="I29" s="4" t="s">
        <v>10</v>
      </c>
      <c r="J29" s="4">
        <v>20</v>
      </c>
      <c r="K29" s="4" t="s">
        <v>11</v>
      </c>
      <c r="L29" s="6">
        <v>87100</v>
      </c>
      <c r="M29" s="4" t="s">
        <v>1704</v>
      </c>
      <c r="N29" s="4" t="s">
        <v>365</v>
      </c>
      <c r="O29" s="7">
        <v>4.8</v>
      </c>
    </row>
    <row r="30" spans="1:15" x14ac:dyDescent="0.3">
      <c r="A30" s="4" t="s">
        <v>400</v>
      </c>
      <c r="B30" s="4" t="s">
        <v>7</v>
      </c>
      <c r="C30" s="4">
        <v>24</v>
      </c>
      <c r="D30" s="5">
        <v>45817</v>
      </c>
      <c r="E30" s="4" t="s">
        <v>8</v>
      </c>
      <c r="F30" s="4" t="s">
        <v>241</v>
      </c>
      <c r="G30" s="4" t="s">
        <v>92</v>
      </c>
      <c r="H30" s="4" t="s">
        <v>19</v>
      </c>
      <c r="I30" s="4" t="s">
        <v>14</v>
      </c>
      <c r="J30" s="4">
        <v>10</v>
      </c>
      <c r="K30" s="4" t="s">
        <v>11</v>
      </c>
      <c r="L30" s="6">
        <v>73800</v>
      </c>
      <c r="M30" s="4" t="s">
        <v>1706</v>
      </c>
      <c r="N30" s="4" t="s">
        <v>358</v>
      </c>
      <c r="O30" s="7">
        <v>2</v>
      </c>
    </row>
    <row r="31" spans="1:15" x14ac:dyDescent="0.3">
      <c r="A31" s="4" t="s">
        <v>401</v>
      </c>
      <c r="B31" s="4" t="s">
        <v>7</v>
      </c>
      <c r="C31" s="4">
        <v>39</v>
      </c>
      <c r="D31" s="5">
        <v>45860</v>
      </c>
      <c r="E31" s="4" t="s">
        <v>22</v>
      </c>
      <c r="F31" s="4" t="s">
        <v>287</v>
      </c>
      <c r="G31" s="4" t="s">
        <v>334</v>
      </c>
      <c r="H31" s="4" t="s">
        <v>9</v>
      </c>
      <c r="I31" s="4" t="s">
        <v>14</v>
      </c>
      <c r="J31" s="4">
        <v>10</v>
      </c>
      <c r="K31" s="4" t="s">
        <v>11</v>
      </c>
      <c r="L31" s="6">
        <v>100500</v>
      </c>
      <c r="M31" s="4" t="s">
        <v>1704</v>
      </c>
      <c r="N31" s="4" t="s">
        <v>370</v>
      </c>
      <c r="O31" s="7">
        <v>2.9</v>
      </c>
    </row>
    <row r="32" spans="1:15" x14ac:dyDescent="0.3">
      <c r="A32" s="4" t="s">
        <v>402</v>
      </c>
      <c r="B32" s="4" t="s">
        <v>12</v>
      </c>
      <c r="C32" s="4">
        <v>34</v>
      </c>
      <c r="D32" s="5">
        <v>46022</v>
      </c>
      <c r="E32" s="4" t="s">
        <v>8</v>
      </c>
      <c r="F32" s="4" t="s">
        <v>141</v>
      </c>
      <c r="G32" s="4" t="s">
        <v>113</v>
      </c>
      <c r="H32" s="4" t="s">
        <v>9</v>
      </c>
      <c r="I32" s="4" t="s">
        <v>10</v>
      </c>
      <c r="J32" s="4">
        <v>5</v>
      </c>
      <c r="K32" s="4" t="s">
        <v>15</v>
      </c>
      <c r="L32" s="6">
        <v>34600</v>
      </c>
      <c r="M32" s="4" t="s">
        <v>1704</v>
      </c>
      <c r="N32" s="4" t="s">
        <v>365</v>
      </c>
      <c r="O32" s="7">
        <v>3.5</v>
      </c>
    </row>
    <row r="33" spans="1:15" x14ac:dyDescent="0.3">
      <c r="A33" s="4" t="s">
        <v>403</v>
      </c>
      <c r="B33" s="4" t="s">
        <v>7</v>
      </c>
      <c r="C33" s="4">
        <v>32</v>
      </c>
      <c r="D33" s="5">
        <v>45662</v>
      </c>
      <c r="E33" s="4" t="s">
        <v>8</v>
      </c>
      <c r="F33" s="4" t="s">
        <v>291</v>
      </c>
      <c r="G33" s="4" t="s">
        <v>95</v>
      </c>
      <c r="H33" s="4" t="s">
        <v>19</v>
      </c>
      <c r="I33" s="4" t="s">
        <v>10</v>
      </c>
      <c r="J33" s="4">
        <v>5</v>
      </c>
      <c r="K33" s="4" t="s">
        <v>11</v>
      </c>
      <c r="L33" s="6">
        <v>168200</v>
      </c>
      <c r="M33" s="4" t="s">
        <v>1704</v>
      </c>
      <c r="N33" s="4" t="s">
        <v>365</v>
      </c>
      <c r="O33" s="7">
        <v>4.7</v>
      </c>
    </row>
    <row r="34" spans="1:15" x14ac:dyDescent="0.3">
      <c r="A34" s="4" t="s">
        <v>404</v>
      </c>
      <c r="B34" s="4" t="s">
        <v>7</v>
      </c>
      <c r="C34" s="4">
        <v>41</v>
      </c>
      <c r="D34" s="5">
        <v>45783</v>
      </c>
      <c r="E34" s="4" t="s">
        <v>22</v>
      </c>
      <c r="F34" s="4" t="s">
        <v>281</v>
      </c>
      <c r="G34" s="4" t="s">
        <v>331</v>
      </c>
      <c r="H34" s="4" t="s">
        <v>9</v>
      </c>
      <c r="I34" s="4" t="s">
        <v>14</v>
      </c>
      <c r="J34" s="4">
        <v>10</v>
      </c>
      <c r="K34" s="4" t="s">
        <v>11</v>
      </c>
      <c r="L34" s="6">
        <v>46000</v>
      </c>
      <c r="M34" s="4" t="s">
        <v>1704</v>
      </c>
      <c r="N34" s="4" t="s">
        <v>369</v>
      </c>
      <c r="O34" s="7">
        <v>4</v>
      </c>
    </row>
    <row r="35" spans="1:15" x14ac:dyDescent="0.3">
      <c r="A35" s="4" t="s">
        <v>405</v>
      </c>
      <c r="B35" s="4" t="s">
        <v>12</v>
      </c>
      <c r="C35" s="4">
        <v>30</v>
      </c>
      <c r="D35" s="5">
        <v>45840</v>
      </c>
      <c r="E35" s="4" t="s">
        <v>30</v>
      </c>
      <c r="F35" s="4" t="s">
        <v>272</v>
      </c>
      <c r="G35" s="4" t="s">
        <v>319</v>
      </c>
      <c r="H35" s="4" t="s">
        <v>19</v>
      </c>
      <c r="I35" s="4" t="s">
        <v>14</v>
      </c>
      <c r="J35" s="4">
        <v>99</v>
      </c>
      <c r="K35" s="4" t="s">
        <v>15</v>
      </c>
      <c r="L35" s="6">
        <v>100200</v>
      </c>
      <c r="M35" s="4" t="s">
        <v>1706</v>
      </c>
      <c r="N35" s="4" t="s">
        <v>353</v>
      </c>
      <c r="O35" s="7">
        <v>2.7</v>
      </c>
    </row>
    <row r="36" spans="1:15" x14ac:dyDescent="0.3">
      <c r="A36" s="4" t="s">
        <v>406</v>
      </c>
      <c r="B36" s="4" t="s">
        <v>12</v>
      </c>
      <c r="C36" s="4">
        <v>43</v>
      </c>
      <c r="D36" s="5">
        <v>45665</v>
      </c>
      <c r="E36" s="4" t="s">
        <v>8</v>
      </c>
      <c r="F36" s="4" t="s">
        <v>235</v>
      </c>
      <c r="G36" s="4" t="s">
        <v>80</v>
      </c>
      <c r="H36" s="4" t="s">
        <v>9</v>
      </c>
      <c r="I36" s="4" t="s">
        <v>14</v>
      </c>
      <c r="J36" s="4">
        <v>10</v>
      </c>
      <c r="K36" s="4" t="s">
        <v>11</v>
      </c>
      <c r="L36" s="6">
        <v>67400</v>
      </c>
      <c r="M36" s="4" t="s">
        <v>1705</v>
      </c>
      <c r="N36" s="4" t="s">
        <v>343</v>
      </c>
      <c r="O36" s="7">
        <v>3.7</v>
      </c>
    </row>
    <row r="37" spans="1:15" x14ac:dyDescent="0.3">
      <c r="A37" s="4" t="s">
        <v>407</v>
      </c>
      <c r="B37" s="4" t="s">
        <v>7</v>
      </c>
      <c r="C37" s="4">
        <v>38</v>
      </c>
      <c r="D37" s="5">
        <v>45790</v>
      </c>
      <c r="E37" s="4" t="s">
        <v>8</v>
      </c>
      <c r="F37" s="4" t="s">
        <v>161</v>
      </c>
      <c r="G37" s="4" t="s">
        <v>305</v>
      </c>
      <c r="H37" s="4" t="s">
        <v>9</v>
      </c>
      <c r="I37" s="4" t="s">
        <v>10</v>
      </c>
      <c r="J37" s="4">
        <v>3</v>
      </c>
      <c r="K37" s="4" t="s">
        <v>11</v>
      </c>
      <c r="L37" s="6">
        <v>16700</v>
      </c>
      <c r="M37" s="4" t="s">
        <v>1704</v>
      </c>
      <c r="N37" s="4" t="s">
        <v>364</v>
      </c>
      <c r="O37" s="7">
        <v>1.3</v>
      </c>
    </row>
    <row r="38" spans="1:15" x14ac:dyDescent="0.3">
      <c r="A38" s="4" t="s">
        <v>408</v>
      </c>
      <c r="B38" s="4" t="s">
        <v>12</v>
      </c>
      <c r="C38" s="4">
        <v>37</v>
      </c>
      <c r="D38" s="5">
        <v>45658</v>
      </c>
      <c r="E38" s="4" t="s">
        <v>8</v>
      </c>
      <c r="F38" s="4" t="s">
        <v>254</v>
      </c>
      <c r="G38" s="4" t="s">
        <v>75</v>
      </c>
      <c r="H38" s="4" t="s">
        <v>24</v>
      </c>
      <c r="I38" s="4" t="s">
        <v>14</v>
      </c>
      <c r="J38" s="4">
        <v>10</v>
      </c>
      <c r="K38" s="4" t="s">
        <v>11</v>
      </c>
      <c r="L38" s="6">
        <v>53700</v>
      </c>
      <c r="M38" s="4" t="s">
        <v>1704</v>
      </c>
      <c r="N38" s="4" t="s">
        <v>368</v>
      </c>
      <c r="O38" s="7">
        <v>2.6</v>
      </c>
    </row>
    <row r="39" spans="1:15" x14ac:dyDescent="0.3">
      <c r="A39" s="4" t="s">
        <v>409</v>
      </c>
      <c r="B39" s="4" t="s">
        <v>12</v>
      </c>
      <c r="C39" s="4">
        <v>49</v>
      </c>
      <c r="D39" s="5">
        <v>45819</v>
      </c>
      <c r="E39" s="4" t="s">
        <v>8</v>
      </c>
      <c r="F39" s="4" t="s">
        <v>222</v>
      </c>
      <c r="G39" s="4" t="s">
        <v>61</v>
      </c>
      <c r="H39" s="4" t="s">
        <v>19</v>
      </c>
      <c r="I39" s="4" t="s">
        <v>10</v>
      </c>
      <c r="J39" s="4">
        <v>10</v>
      </c>
      <c r="K39" s="4" t="s">
        <v>11</v>
      </c>
      <c r="L39" s="6">
        <v>45200</v>
      </c>
      <c r="M39" s="4" t="s">
        <v>1706</v>
      </c>
      <c r="N39" s="4" t="s">
        <v>357</v>
      </c>
      <c r="O39" s="7">
        <v>1</v>
      </c>
    </row>
    <row r="40" spans="1:15" x14ac:dyDescent="0.3">
      <c r="A40" s="4" t="s">
        <v>410</v>
      </c>
      <c r="B40" s="4" t="s">
        <v>7</v>
      </c>
      <c r="C40" s="4">
        <v>25</v>
      </c>
      <c r="D40" s="5">
        <v>45824</v>
      </c>
      <c r="E40" s="4" t="s">
        <v>8</v>
      </c>
      <c r="F40" s="4" t="s">
        <v>173</v>
      </c>
      <c r="G40" s="4" t="s">
        <v>53</v>
      </c>
      <c r="H40" s="4" t="s">
        <v>9</v>
      </c>
      <c r="I40" s="4" t="s">
        <v>10</v>
      </c>
      <c r="J40" s="4">
        <v>1</v>
      </c>
      <c r="K40" s="4" t="s">
        <v>15</v>
      </c>
      <c r="L40" s="6">
        <v>115600</v>
      </c>
      <c r="M40" s="4" t="s">
        <v>1704</v>
      </c>
      <c r="N40" s="4" t="s">
        <v>365</v>
      </c>
      <c r="O40" s="7">
        <v>4.5999999999999996</v>
      </c>
    </row>
    <row r="41" spans="1:15" x14ac:dyDescent="0.3">
      <c r="A41" s="4" t="s">
        <v>411</v>
      </c>
      <c r="B41" s="4" t="s">
        <v>7</v>
      </c>
      <c r="C41" s="4">
        <v>22</v>
      </c>
      <c r="D41" s="5">
        <v>45805</v>
      </c>
      <c r="E41" s="4" t="s">
        <v>22</v>
      </c>
      <c r="F41" s="4" t="s">
        <v>290</v>
      </c>
      <c r="G41" s="4" t="s">
        <v>337</v>
      </c>
      <c r="H41" s="4" t="s">
        <v>9</v>
      </c>
      <c r="I41" s="4" t="s">
        <v>14</v>
      </c>
      <c r="J41" s="4">
        <v>10</v>
      </c>
      <c r="K41" s="4" t="s">
        <v>11</v>
      </c>
      <c r="L41" s="6">
        <v>76500</v>
      </c>
      <c r="M41" s="4" t="s">
        <v>1705</v>
      </c>
      <c r="N41" s="4" t="s">
        <v>345</v>
      </c>
      <c r="O41" s="7">
        <v>3.5</v>
      </c>
    </row>
    <row r="42" spans="1:15" x14ac:dyDescent="0.3">
      <c r="A42" s="4" t="s">
        <v>412</v>
      </c>
      <c r="B42" s="4" t="s">
        <v>12</v>
      </c>
      <c r="C42" s="4">
        <v>45</v>
      </c>
      <c r="D42" s="5">
        <v>45663</v>
      </c>
      <c r="E42" s="4" t="s">
        <v>8</v>
      </c>
      <c r="F42" s="4" t="s">
        <v>151</v>
      </c>
      <c r="G42" s="4" t="s">
        <v>300</v>
      </c>
      <c r="H42" s="4" t="s">
        <v>9</v>
      </c>
      <c r="I42" s="4" t="s">
        <v>10</v>
      </c>
      <c r="J42" s="4">
        <v>1</v>
      </c>
      <c r="K42" s="4" t="s">
        <v>11</v>
      </c>
      <c r="L42" s="6">
        <v>147700</v>
      </c>
      <c r="M42" s="4" t="s">
        <v>1705</v>
      </c>
      <c r="N42" s="4" t="s">
        <v>347</v>
      </c>
      <c r="O42" s="7">
        <v>4.7</v>
      </c>
    </row>
    <row r="43" spans="1:15" x14ac:dyDescent="0.3">
      <c r="A43" s="4" t="s">
        <v>413</v>
      </c>
      <c r="B43" s="4" t="s">
        <v>7</v>
      </c>
      <c r="C43" s="4">
        <v>39</v>
      </c>
      <c r="D43" s="5">
        <v>45662</v>
      </c>
      <c r="E43" s="4" t="s">
        <v>8</v>
      </c>
      <c r="F43" s="4" t="s">
        <v>194</v>
      </c>
      <c r="G43" s="4" t="s">
        <v>58</v>
      </c>
      <c r="H43" s="4" t="s">
        <v>9</v>
      </c>
      <c r="I43" s="4" t="s">
        <v>10</v>
      </c>
      <c r="J43" s="4">
        <v>1</v>
      </c>
      <c r="K43" s="4" t="s">
        <v>11</v>
      </c>
      <c r="L43" s="6">
        <v>100000</v>
      </c>
      <c r="M43" s="4" t="s">
        <v>1706</v>
      </c>
      <c r="N43" s="4" t="s">
        <v>359</v>
      </c>
      <c r="O43" s="7">
        <v>4.9000000000000004</v>
      </c>
    </row>
    <row r="44" spans="1:15" x14ac:dyDescent="0.3">
      <c r="A44" s="4" t="s">
        <v>414</v>
      </c>
      <c r="B44" s="4" t="s">
        <v>12</v>
      </c>
      <c r="C44" s="4">
        <v>22</v>
      </c>
      <c r="D44" s="5">
        <v>45980</v>
      </c>
      <c r="E44" s="4" t="s">
        <v>8</v>
      </c>
      <c r="F44" s="4" t="s">
        <v>298</v>
      </c>
      <c r="G44" s="4" t="s">
        <v>299</v>
      </c>
      <c r="H44" s="4" t="s">
        <v>9</v>
      </c>
      <c r="I44" s="4" t="s">
        <v>10</v>
      </c>
      <c r="J44" s="4">
        <v>100</v>
      </c>
      <c r="K44" s="4" t="s">
        <v>11</v>
      </c>
      <c r="L44" s="6">
        <v>86300</v>
      </c>
      <c r="M44" s="4" t="s">
        <v>1705</v>
      </c>
      <c r="N44" s="4" t="s">
        <v>350</v>
      </c>
      <c r="O44" s="7">
        <v>4.4000000000000004</v>
      </c>
    </row>
    <row r="45" spans="1:15" x14ac:dyDescent="0.3">
      <c r="A45" s="4" t="s">
        <v>415</v>
      </c>
      <c r="B45" s="4" t="s">
        <v>12</v>
      </c>
      <c r="C45" s="4">
        <v>29</v>
      </c>
      <c r="D45" s="5">
        <v>45819</v>
      </c>
      <c r="E45" s="4" t="s">
        <v>8</v>
      </c>
      <c r="F45" s="4" t="s">
        <v>221</v>
      </c>
      <c r="G45" s="4" t="s">
        <v>63</v>
      </c>
      <c r="H45" s="4" t="s">
        <v>19</v>
      </c>
      <c r="I45" s="4" t="s">
        <v>10</v>
      </c>
      <c r="J45" s="4">
        <v>100</v>
      </c>
      <c r="K45" s="4" t="s">
        <v>15</v>
      </c>
      <c r="L45" s="6">
        <v>78700</v>
      </c>
      <c r="M45" s="4" t="s">
        <v>1706</v>
      </c>
      <c r="N45" s="4" t="s">
        <v>355</v>
      </c>
      <c r="O45" s="7">
        <v>1.1000000000000001</v>
      </c>
    </row>
    <row r="46" spans="1:15" x14ac:dyDescent="0.3">
      <c r="A46" s="4" t="s">
        <v>416</v>
      </c>
      <c r="B46" s="4" t="s">
        <v>12</v>
      </c>
      <c r="C46" s="4">
        <v>31</v>
      </c>
      <c r="D46" s="5">
        <v>45957</v>
      </c>
      <c r="E46" s="4" t="s">
        <v>8</v>
      </c>
      <c r="F46" s="4" t="s">
        <v>203</v>
      </c>
      <c r="G46" s="4" t="s">
        <v>82</v>
      </c>
      <c r="H46" s="4" t="s">
        <v>19</v>
      </c>
      <c r="I46" s="4" t="s">
        <v>10</v>
      </c>
      <c r="J46" s="4">
        <v>95</v>
      </c>
      <c r="K46" s="4" t="s">
        <v>11</v>
      </c>
      <c r="L46" s="6">
        <v>159000</v>
      </c>
      <c r="M46" s="4" t="s">
        <v>1705</v>
      </c>
      <c r="N46" s="4" t="s">
        <v>347</v>
      </c>
      <c r="O46" s="7">
        <v>2.1</v>
      </c>
    </row>
    <row r="47" spans="1:15" x14ac:dyDescent="0.3">
      <c r="A47" s="4" t="s">
        <v>417</v>
      </c>
      <c r="B47" s="4" t="s">
        <v>7</v>
      </c>
      <c r="C47" s="4">
        <v>43</v>
      </c>
      <c r="D47" s="5">
        <v>46022</v>
      </c>
      <c r="E47" s="4" t="s">
        <v>8</v>
      </c>
      <c r="F47" s="4" t="s">
        <v>156</v>
      </c>
      <c r="G47" s="4" t="s">
        <v>302</v>
      </c>
      <c r="H47" s="4" t="s">
        <v>9</v>
      </c>
      <c r="I47" s="4" t="s">
        <v>10</v>
      </c>
      <c r="J47" s="4">
        <v>100</v>
      </c>
      <c r="K47" s="4" t="s">
        <v>11</v>
      </c>
      <c r="L47" s="6">
        <v>152500</v>
      </c>
      <c r="M47" s="4" t="s">
        <v>1704</v>
      </c>
      <c r="N47" s="4" t="s">
        <v>364</v>
      </c>
      <c r="O47" s="7">
        <v>3.9</v>
      </c>
    </row>
    <row r="48" spans="1:15" x14ac:dyDescent="0.3">
      <c r="A48" s="4" t="s">
        <v>418</v>
      </c>
      <c r="B48" s="4" t="s">
        <v>7</v>
      </c>
      <c r="C48" s="4">
        <v>21</v>
      </c>
      <c r="D48" s="5">
        <v>45715</v>
      </c>
      <c r="E48" s="4" t="s">
        <v>8</v>
      </c>
      <c r="F48" s="4" t="s">
        <v>205</v>
      </c>
      <c r="G48" s="4" t="s">
        <v>126</v>
      </c>
      <c r="H48" s="4" t="s">
        <v>19</v>
      </c>
      <c r="I48" s="4" t="s">
        <v>10</v>
      </c>
      <c r="J48" s="4">
        <v>20</v>
      </c>
      <c r="K48" s="4" t="s">
        <v>11</v>
      </c>
      <c r="L48" s="6">
        <v>17100</v>
      </c>
      <c r="M48" s="4" t="s">
        <v>1704</v>
      </c>
      <c r="N48" s="4" t="s">
        <v>370</v>
      </c>
      <c r="O48" s="7">
        <v>4.7</v>
      </c>
    </row>
    <row r="49" spans="1:15" x14ac:dyDescent="0.3">
      <c r="A49" s="4" t="s">
        <v>419</v>
      </c>
      <c r="B49" s="4" t="s">
        <v>12</v>
      </c>
      <c r="C49" s="4">
        <v>48</v>
      </c>
      <c r="D49" s="5">
        <v>45861</v>
      </c>
      <c r="E49" s="4" t="s">
        <v>22</v>
      </c>
      <c r="F49" s="4" t="s">
        <v>280</v>
      </c>
      <c r="G49" s="4" t="s">
        <v>330</v>
      </c>
      <c r="H49" s="4" t="s">
        <v>9</v>
      </c>
      <c r="I49" s="4" t="s">
        <v>14</v>
      </c>
      <c r="J49" s="4">
        <v>10</v>
      </c>
      <c r="K49" s="4" t="s">
        <v>11</v>
      </c>
      <c r="L49" s="6">
        <v>153100</v>
      </c>
      <c r="M49" s="4" t="s">
        <v>1704</v>
      </c>
      <c r="N49" s="4" t="s">
        <v>373</v>
      </c>
      <c r="O49" s="7">
        <v>4.4000000000000004</v>
      </c>
    </row>
    <row r="50" spans="1:15" x14ac:dyDescent="0.3">
      <c r="A50" s="4" t="s">
        <v>420</v>
      </c>
      <c r="B50" s="4" t="s">
        <v>12</v>
      </c>
      <c r="C50" s="4">
        <v>44</v>
      </c>
      <c r="D50" s="5">
        <v>45956</v>
      </c>
      <c r="E50" s="4" t="s">
        <v>8</v>
      </c>
      <c r="F50" s="4" t="s">
        <v>211</v>
      </c>
      <c r="G50" s="4" t="s">
        <v>65</v>
      </c>
      <c r="H50" s="4" t="s">
        <v>19</v>
      </c>
      <c r="I50" s="4" t="s">
        <v>10</v>
      </c>
      <c r="J50" s="4">
        <v>30</v>
      </c>
      <c r="K50" s="4" t="s">
        <v>11</v>
      </c>
      <c r="L50" s="6">
        <v>112600</v>
      </c>
      <c r="M50" s="4" t="s">
        <v>1704</v>
      </c>
      <c r="N50" s="4" t="s">
        <v>363</v>
      </c>
      <c r="O50" s="7">
        <v>2.2999999999999998</v>
      </c>
    </row>
    <row r="51" spans="1:15" x14ac:dyDescent="0.3">
      <c r="A51" s="4" t="s">
        <v>421</v>
      </c>
      <c r="B51" s="4" t="s">
        <v>7</v>
      </c>
      <c r="C51" s="4">
        <v>39</v>
      </c>
      <c r="D51" s="5">
        <v>45741</v>
      </c>
      <c r="E51" s="4" t="s">
        <v>8</v>
      </c>
      <c r="F51" s="4" t="s">
        <v>297</v>
      </c>
      <c r="G51" s="4" t="s">
        <v>129</v>
      </c>
      <c r="H51" s="4" t="s">
        <v>9</v>
      </c>
      <c r="I51" s="4" t="s">
        <v>10</v>
      </c>
      <c r="J51" s="4">
        <v>100</v>
      </c>
      <c r="K51" s="4" t="s">
        <v>11</v>
      </c>
      <c r="L51" s="6">
        <v>78500</v>
      </c>
      <c r="M51" s="4" t="s">
        <v>1706</v>
      </c>
      <c r="N51" s="4" t="s">
        <v>357</v>
      </c>
      <c r="O51" s="7">
        <v>4.5999999999999996</v>
      </c>
    </row>
    <row r="52" spans="1:15" x14ac:dyDescent="0.3">
      <c r="A52" s="4" t="s">
        <v>422</v>
      </c>
      <c r="B52" s="4" t="s">
        <v>12</v>
      </c>
      <c r="C52" s="4">
        <v>50</v>
      </c>
      <c r="D52" s="5">
        <v>45704</v>
      </c>
      <c r="E52" s="4" t="s">
        <v>8</v>
      </c>
      <c r="F52" s="4" t="s">
        <v>235</v>
      </c>
      <c r="G52" s="4" t="s">
        <v>80</v>
      </c>
      <c r="H52" s="4" t="s">
        <v>9</v>
      </c>
      <c r="I52" s="4" t="s">
        <v>14</v>
      </c>
      <c r="J52" s="4">
        <v>10</v>
      </c>
      <c r="K52" s="4" t="s">
        <v>11</v>
      </c>
      <c r="L52" s="6">
        <v>67400</v>
      </c>
      <c r="M52" s="4" t="s">
        <v>1706</v>
      </c>
      <c r="N52" s="4" t="s">
        <v>355</v>
      </c>
      <c r="O52" s="7">
        <v>4.7</v>
      </c>
    </row>
    <row r="53" spans="1:15" x14ac:dyDescent="0.3">
      <c r="A53" s="4" t="s">
        <v>423</v>
      </c>
      <c r="B53" s="4" t="s">
        <v>12</v>
      </c>
      <c r="C53" s="4">
        <v>36</v>
      </c>
      <c r="D53" s="5">
        <v>45700</v>
      </c>
      <c r="E53" s="4" t="s">
        <v>8</v>
      </c>
      <c r="F53" s="4" t="s">
        <v>235</v>
      </c>
      <c r="G53" s="4" t="s">
        <v>80</v>
      </c>
      <c r="H53" s="4" t="s">
        <v>19</v>
      </c>
      <c r="I53" s="4" t="s">
        <v>14</v>
      </c>
      <c r="J53" s="4">
        <v>10</v>
      </c>
      <c r="K53" s="4" t="s">
        <v>11</v>
      </c>
      <c r="L53" s="6">
        <v>67400</v>
      </c>
      <c r="M53" s="4" t="s">
        <v>1704</v>
      </c>
      <c r="N53" s="4" t="s">
        <v>363</v>
      </c>
      <c r="O53" s="7">
        <v>4.5999999999999996</v>
      </c>
    </row>
    <row r="54" spans="1:15" x14ac:dyDescent="0.3">
      <c r="A54" s="4" t="s">
        <v>424</v>
      </c>
      <c r="B54" s="4" t="s">
        <v>12</v>
      </c>
      <c r="C54" s="4">
        <v>44</v>
      </c>
      <c r="D54" s="5">
        <v>45992</v>
      </c>
      <c r="E54" s="4" t="s">
        <v>22</v>
      </c>
      <c r="F54" s="4" t="s">
        <v>280</v>
      </c>
      <c r="G54" s="4" t="s">
        <v>330</v>
      </c>
      <c r="H54" s="4" t="s">
        <v>9</v>
      </c>
      <c r="I54" s="4" t="s">
        <v>14</v>
      </c>
      <c r="J54" s="4">
        <v>10</v>
      </c>
      <c r="K54" s="4" t="s">
        <v>11</v>
      </c>
      <c r="L54" s="6">
        <v>153100</v>
      </c>
      <c r="M54" s="4" t="s">
        <v>1705</v>
      </c>
      <c r="N54" s="4" t="s">
        <v>349</v>
      </c>
      <c r="O54" s="7">
        <v>4.5</v>
      </c>
    </row>
    <row r="55" spans="1:15" x14ac:dyDescent="0.3">
      <c r="A55" s="4" t="s">
        <v>425</v>
      </c>
      <c r="B55" s="4" t="s">
        <v>7</v>
      </c>
      <c r="C55" s="4">
        <v>24</v>
      </c>
      <c r="D55" s="5">
        <v>45758</v>
      </c>
      <c r="E55" s="4" t="s">
        <v>8</v>
      </c>
      <c r="F55" s="4" t="s">
        <v>233</v>
      </c>
      <c r="G55" s="4" t="s">
        <v>94</v>
      </c>
      <c r="H55" s="4" t="s">
        <v>9</v>
      </c>
      <c r="I55" s="4" t="s">
        <v>10</v>
      </c>
      <c r="J55" s="4">
        <v>5</v>
      </c>
      <c r="K55" s="4" t="s">
        <v>11</v>
      </c>
      <c r="L55" s="6">
        <v>131400</v>
      </c>
      <c r="M55" s="4" t="s">
        <v>1704</v>
      </c>
      <c r="N55" s="4" t="s">
        <v>368</v>
      </c>
      <c r="O55" s="7">
        <v>4.5999999999999996</v>
      </c>
    </row>
    <row r="56" spans="1:15" x14ac:dyDescent="0.3">
      <c r="A56" s="4" t="s">
        <v>426</v>
      </c>
      <c r="B56" s="4" t="s">
        <v>12</v>
      </c>
      <c r="C56" s="4">
        <v>20</v>
      </c>
      <c r="D56" s="5">
        <v>45724</v>
      </c>
      <c r="E56" s="4" t="s">
        <v>30</v>
      </c>
      <c r="F56" s="4" t="s">
        <v>269</v>
      </c>
      <c r="G56" s="4" t="s">
        <v>315</v>
      </c>
      <c r="H56" s="4" t="s">
        <v>9</v>
      </c>
      <c r="I56" s="4" t="s">
        <v>14</v>
      </c>
      <c r="J56" s="4">
        <v>99</v>
      </c>
      <c r="K56" s="4" t="s">
        <v>15</v>
      </c>
      <c r="L56" s="6">
        <v>100200</v>
      </c>
      <c r="M56" s="4" t="s">
        <v>1704</v>
      </c>
      <c r="N56" s="4" t="s">
        <v>364</v>
      </c>
      <c r="O56" s="7">
        <v>2.2999999999999998</v>
      </c>
    </row>
    <row r="57" spans="1:15" x14ac:dyDescent="0.3">
      <c r="A57" s="4" t="s">
        <v>427</v>
      </c>
      <c r="B57" s="4" t="s">
        <v>7</v>
      </c>
      <c r="C57" s="4">
        <v>41</v>
      </c>
      <c r="D57" s="5">
        <v>45789</v>
      </c>
      <c r="E57" s="4" t="s">
        <v>8</v>
      </c>
      <c r="F57" s="4" t="s">
        <v>247</v>
      </c>
      <c r="G57" s="4" t="s">
        <v>106</v>
      </c>
      <c r="H57" s="4" t="s">
        <v>9</v>
      </c>
      <c r="I57" s="4" t="s">
        <v>14</v>
      </c>
      <c r="J57" s="4">
        <v>90</v>
      </c>
      <c r="K57" s="4" t="s">
        <v>11</v>
      </c>
      <c r="L57" s="6">
        <v>90400</v>
      </c>
      <c r="M57" s="4" t="s">
        <v>1704</v>
      </c>
      <c r="N57" s="4" t="s">
        <v>373</v>
      </c>
      <c r="O57" s="7">
        <v>2.4</v>
      </c>
    </row>
    <row r="58" spans="1:15" x14ac:dyDescent="0.3">
      <c r="A58" s="4" t="s">
        <v>428</v>
      </c>
      <c r="B58" s="4" t="s">
        <v>12</v>
      </c>
      <c r="C58" s="4">
        <v>28</v>
      </c>
      <c r="D58" s="5">
        <v>45672</v>
      </c>
      <c r="E58" s="4" t="s">
        <v>8</v>
      </c>
      <c r="F58" s="4" t="s">
        <v>177</v>
      </c>
      <c r="G58" s="4" t="s">
        <v>47</v>
      </c>
      <c r="H58" s="4" t="s">
        <v>9</v>
      </c>
      <c r="I58" s="4" t="s">
        <v>10</v>
      </c>
      <c r="J58" s="4">
        <v>1</v>
      </c>
      <c r="K58" s="4" t="s">
        <v>11</v>
      </c>
      <c r="L58" s="6">
        <v>65400</v>
      </c>
      <c r="M58" s="4" t="s">
        <v>1704</v>
      </c>
      <c r="N58" s="4" t="s">
        <v>363</v>
      </c>
      <c r="O58" s="7">
        <v>4.8</v>
      </c>
    </row>
    <row r="59" spans="1:15" x14ac:dyDescent="0.3">
      <c r="A59" s="4" t="s">
        <v>429</v>
      </c>
      <c r="B59" s="4" t="s">
        <v>12</v>
      </c>
      <c r="C59" s="4">
        <v>27</v>
      </c>
      <c r="D59" s="5">
        <v>45846</v>
      </c>
      <c r="E59" s="4" t="s">
        <v>30</v>
      </c>
      <c r="F59" s="4" t="s">
        <v>258</v>
      </c>
      <c r="G59" s="4" t="s">
        <v>116</v>
      </c>
      <c r="H59" s="4" t="s">
        <v>19</v>
      </c>
      <c r="I59" s="4" t="s">
        <v>14</v>
      </c>
      <c r="J59" s="4">
        <v>99</v>
      </c>
      <c r="K59" s="4" t="s">
        <v>11</v>
      </c>
      <c r="L59" s="6">
        <v>122500</v>
      </c>
      <c r="M59" s="4" t="s">
        <v>1704</v>
      </c>
      <c r="N59" s="4" t="s">
        <v>373</v>
      </c>
      <c r="O59" s="7">
        <v>4.5999999999999996</v>
      </c>
    </row>
    <row r="60" spans="1:15" x14ac:dyDescent="0.3">
      <c r="A60" s="4" t="s">
        <v>430</v>
      </c>
      <c r="B60" s="4" t="s">
        <v>7</v>
      </c>
      <c r="C60" s="4">
        <v>31</v>
      </c>
      <c r="D60" s="5">
        <v>45763</v>
      </c>
      <c r="E60" s="4" t="s">
        <v>30</v>
      </c>
      <c r="F60" s="4" t="s">
        <v>256</v>
      </c>
      <c r="G60" s="4" t="s">
        <v>122</v>
      </c>
      <c r="H60" s="4" t="s">
        <v>9</v>
      </c>
      <c r="I60" s="4" t="s">
        <v>14</v>
      </c>
      <c r="J60" s="4">
        <v>99</v>
      </c>
      <c r="K60" s="4" t="s">
        <v>11</v>
      </c>
      <c r="L60" s="6">
        <v>28900</v>
      </c>
      <c r="M60" s="4" t="s">
        <v>1706</v>
      </c>
      <c r="N60" s="4" t="s">
        <v>353</v>
      </c>
      <c r="O60" s="7">
        <v>2.2000000000000002</v>
      </c>
    </row>
    <row r="61" spans="1:15" x14ac:dyDescent="0.3">
      <c r="A61" s="4" t="s">
        <v>431</v>
      </c>
      <c r="B61" s="4" t="s">
        <v>7</v>
      </c>
      <c r="C61" s="4">
        <v>47</v>
      </c>
      <c r="D61" s="5">
        <v>45991</v>
      </c>
      <c r="E61" s="4" t="s">
        <v>8</v>
      </c>
      <c r="F61" s="4" t="s">
        <v>233</v>
      </c>
      <c r="G61" s="4" t="s">
        <v>94</v>
      </c>
      <c r="H61" s="4" t="s">
        <v>19</v>
      </c>
      <c r="I61" s="4" t="s">
        <v>10</v>
      </c>
      <c r="J61" s="4">
        <v>5</v>
      </c>
      <c r="K61" s="4" t="s">
        <v>15</v>
      </c>
      <c r="L61" s="6">
        <v>131400</v>
      </c>
      <c r="M61" s="4" t="s">
        <v>1704</v>
      </c>
      <c r="N61" s="4" t="s">
        <v>368</v>
      </c>
      <c r="O61" s="7">
        <v>3</v>
      </c>
    </row>
    <row r="62" spans="1:15" x14ac:dyDescent="0.3">
      <c r="A62" s="4" t="s">
        <v>432</v>
      </c>
      <c r="B62" s="4" t="s">
        <v>7</v>
      </c>
      <c r="C62" s="4">
        <v>29</v>
      </c>
      <c r="D62" s="5">
        <v>45740</v>
      </c>
      <c r="E62" s="4" t="s">
        <v>8</v>
      </c>
      <c r="F62" s="4" t="s">
        <v>255</v>
      </c>
      <c r="G62" s="4" t="s">
        <v>70</v>
      </c>
      <c r="H62" s="4" t="s">
        <v>19</v>
      </c>
      <c r="I62" s="4" t="s">
        <v>14</v>
      </c>
      <c r="J62" s="4">
        <v>10</v>
      </c>
      <c r="K62" s="4" t="s">
        <v>11</v>
      </c>
      <c r="L62" s="6">
        <v>161100</v>
      </c>
      <c r="M62" s="4" t="s">
        <v>1706</v>
      </c>
      <c r="N62" s="4" t="s">
        <v>358</v>
      </c>
      <c r="O62" s="7">
        <v>4.9000000000000004</v>
      </c>
    </row>
    <row r="63" spans="1:15" x14ac:dyDescent="0.3">
      <c r="A63" s="4" t="s">
        <v>433</v>
      </c>
      <c r="B63" s="4" t="s">
        <v>12</v>
      </c>
      <c r="C63" s="4">
        <v>50</v>
      </c>
      <c r="D63" s="5">
        <v>45677</v>
      </c>
      <c r="E63" s="4" t="s">
        <v>8</v>
      </c>
      <c r="F63" s="4" t="s">
        <v>143</v>
      </c>
      <c r="G63" s="4" t="s">
        <v>59</v>
      </c>
      <c r="H63" s="4" t="s">
        <v>19</v>
      </c>
      <c r="I63" s="4" t="s">
        <v>10</v>
      </c>
      <c r="J63" s="4">
        <v>15</v>
      </c>
      <c r="K63" s="4" t="s">
        <v>11</v>
      </c>
      <c r="L63" s="6">
        <v>51900</v>
      </c>
      <c r="M63" s="4" t="s">
        <v>1705</v>
      </c>
      <c r="N63" s="4" t="s">
        <v>348</v>
      </c>
      <c r="O63" s="7">
        <v>4.8</v>
      </c>
    </row>
    <row r="64" spans="1:15" x14ac:dyDescent="0.3">
      <c r="A64" s="4" t="s">
        <v>434</v>
      </c>
      <c r="B64" s="4" t="s">
        <v>7</v>
      </c>
      <c r="C64" s="4">
        <v>48</v>
      </c>
      <c r="D64" s="5">
        <v>45881</v>
      </c>
      <c r="E64" s="4" t="s">
        <v>8</v>
      </c>
      <c r="F64" s="4" t="s">
        <v>175</v>
      </c>
      <c r="G64" s="4" t="s">
        <v>43</v>
      </c>
      <c r="H64" s="4" t="s">
        <v>19</v>
      </c>
      <c r="I64" s="4" t="s">
        <v>10</v>
      </c>
      <c r="J64" s="4">
        <v>1</v>
      </c>
      <c r="K64" s="4" t="s">
        <v>15</v>
      </c>
      <c r="L64" s="6">
        <v>168500</v>
      </c>
      <c r="M64" s="4" t="s">
        <v>1704</v>
      </c>
      <c r="N64" s="4" t="s">
        <v>361</v>
      </c>
      <c r="O64" s="7">
        <v>4.3</v>
      </c>
    </row>
    <row r="65" spans="1:15" x14ac:dyDescent="0.3">
      <c r="A65" s="4" t="s">
        <v>435</v>
      </c>
      <c r="B65" s="4" t="s">
        <v>7</v>
      </c>
      <c r="C65" s="4">
        <v>44</v>
      </c>
      <c r="D65" s="5">
        <v>46017</v>
      </c>
      <c r="E65" s="4" t="s">
        <v>22</v>
      </c>
      <c r="F65" s="4" t="s">
        <v>278</v>
      </c>
      <c r="G65" s="4" t="s">
        <v>68</v>
      </c>
      <c r="H65" s="4" t="s">
        <v>9</v>
      </c>
      <c r="I65" s="4" t="s">
        <v>14</v>
      </c>
      <c r="J65" s="4">
        <v>10</v>
      </c>
      <c r="K65" s="4" t="s">
        <v>11</v>
      </c>
      <c r="L65" s="6">
        <v>55800</v>
      </c>
      <c r="M65" s="4" t="s">
        <v>1706</v>
      </c>
      <c r="N65" s="4" t="s">
        <v>351</v>
      </c>
      <c r="O65" s="7">
        <v>1.8</v>
      </c>
    </row>
    <row r="66" spans="1:15" x14ac:dyDescent="0.3">
      <c r="A66" s="4" t="s">
        <v>436</v>
      </c>
      <c r="B66" s="4" t="s">
        <v>7</v>
      </c>
      <c r="C66" s="4">
        <v>47</v>
      </c>
      <c r="D66" s="5">
        <v>45779</v>
      </c>
      <c r="E66" s="4" t="s">
        <v>8</v>
      </c>
      <c r="F66" s="4" t="s">
        <v>244</v>
      </c>
      <c r="G66" s="4" t="s">
        <v>39</v>
      </c>
      <c r="H66" s="4" t="s">
        <v>9</v>
      </c>
      <c r="I66" s="4" t="s">
        <v>14</v>
      </c>
      <c r="J66" s="4">
        <v>90</v>
      </c>
      <c r="K66" s="4" t="s">
        <v>11</v>
      </c>
      <c r="L66" s="6">
        <v>120500</v>
      </c>
      <c r="M66" s="4" t="s">
        <v>1705</v>
      </c>
      <c r="N66" s="4" t="s">
        <v>349</v>
      </c>
      <c r="O66" s="7">
        <v>3.2</v>
      </c>
    </row>
    <row r="67" spans="1:15" x14ac:dyDescent="0.3">
      <c r="A67" s="4" t="s">
        <v>437</v>
      </c>
      <c r="B67" s="4" t="s">
        <v>12</v>
      </c>
      <c r="C67" s="4">
        <v>33</v>
      </c>
      <c r="D67" s="5">
        <v>45715</v>
      </c>
      <c r="E67" s="4" t="s">
        <v>8</v>
      </c>
      <c r="F67" s="4" t="s">
        <v>178</v>
      </c>
      <c r="G67" s="4" t="s">
        <v>28</v>
      </c>
      <c r="H67" s="4" t="s">
        <v>9</v>
      </c>
      <c r="I67" s="4" t="s">
        <v>10</v>
      </c>
      <c r="J67" s="4">
        <v>1</v>
      </c>
      <c r="K67" s="4" t="s">
        <v>11</v>
      </c>
      <c r="L67" s="6">
        <v>68500</v>
      </c>
      <c r="M67" s="4" t="s">
        <v>1706</v>
      </c>
      <c r="N67" s="4" t="s">
        <v>352</v>
      </c>
      <c r="O67" s="7">
        <v>3.6</v>
      </c>
    </row>
    <row r="68" spans="1:15" x14ac:dyDescent="0.3">
      <c r="A68" s="4" t="s">
        <v>438</v>
      </c>
      <c r="B68" s="4" t="s">
        <v>7</v>
      </c>
      <c r="C68" s="4">
        <v>22</v>
      </c>
      <c r="D68" s="5">
        <v>45842</v>
      </c>
      <c r="E68" s="4" t="s">
        <v>8</v>
      </c>
      <c r="F68" s="4" t="s">
        <v>162</v>
      </c>
      <c r="G68" s="4" t="s">
        <v>27</v>
      </c>
      <c r="H68" s="4" t="s">
        <v>19</v>
      </c>
      <c r="I68" s="4" t="s">
        <v>10</v>
      </c>
      <c r="J68" s="4">
        <v>1</v>
      </c>
      <c r="K68" s="4" t="s">
        <v>11</v>
      </c>
      <c r="L68" s="6">
        <v>28500</v>
      </c>
      <c r="M68" s="4" t="s">
        <v>1704</v>
      </c>
      <c r="N68" s="4" t="s">
        <v>370</v>
      </c>
      <c r="O68" s="7">
        <v>3.2</v>
      </c>
    </row>
    <row r="69" spans="1:15" x14ac:dyDescent="0.3">
      <c r="A69" s="4" t="s">
        <v>439</v>
      </c>
      <c r="B69" s="4" t="s">
        <v>7</v>
      </c>
      <c r="C69" s="4">
        <v>20</v>
      </c>
      <c r="D69" s="5">
        <v>45785</v>
      </c>
      <c r="E69" s="4" t="s">
        <v>8</v>
      </c>
      <c r="F69" s="4" t="s">
        <v>245</v>
      </c>
      <c r="G69" s="4" t="s">
        <v>13</v>
      </c>
      <c r="H69" s="4" t="s">
        <v>19</v>
      </c>
      <c r="I69" s="4" t="s">
        <v>14</v>
      </c>
      <c r="J69" s="4">
        <v>90</v>
      </c>
      <c r="K69" s="4" t="s">
        <v>11</v>
      </c>
      <c r="L69" s="6">
        <v>133300</v>
      </c>
      <c r="M69" s="4" t="s">
        <v>1704</v>
      </c>
      <c r="N69" s="4" t="s">
        <v>362</v>
      </c>
      <c r="O69" s="7">
        <v>3.6</v>
      </c>
    </row>
    <row r="70" spans="1:15" x14ac:dyDescent="0.3">
      <c r="A70" s="4" t="s">
        <v>440</v>
      </c>
      <c r="B70" s="4" t="s">
        <v>12</v>
      </c>
      <c r="C70" s="4">
        <v>28</v>
      </c>
      <c r="D70" s="5">
        <v>45844</v>
      </c>
      <c r="E70" s="4" t="s">
        <v>8</v>
      </c>
      <c r="F70" s="4" t="s">
        <v>217</v>
      </c>
      <c r="G70" s="4" t="s">
        <v>29</v>
      </c>
      <c r="H70" s="4" t="s">
        <v>9</v>
      </c>
      <c r="I70" s="4" t="s">
        <v>10</v>
      </c>
      <c r="J70" s="4">
        <v>100</v>
      </c>
      <c r="K70" s="4" t="s">
        <v>11</v>
      </c>
      <c r="L70" s="6">
        <v>161500</v>
      </c>
      <c r="M70" s="4" t="s">
        <v>1704</v>
      </c>
      <c r="N70" s="4" t="s">
        <v>369</v>
      </c>
      <c r="O70" s="7">
        <v>4.4000000000000004</v>
      </c>
    </row>
    <row r="71" spans="1:15" x14ac:dyDescent="0.3">
      <c r="A71" s="4" t="s">
        <v>441</v>
      </c>
      <c r="B71" s="4" t="s">
        <v>12</v>
      </c>
      <c r="C71" s="4">
        <v>45</v>
      </c>
      <c r="D71" s="5">
        <v>45973</v>
      </c>
      <c r="E71" s="4" t="s">
        <v>8</v>
      </c>
      <c r="F71" s="4" t="s">
        <v>222</v>
      </c>
      <c r="G71" s="4" t="s">
        <v>61</v>
      </c>
      <c r="H71" s="4" t="s">
        <v>19</v>
      </c>
      <c r="I71" s="4" t="s">
        <v>10</v>
      </c>
      <c r="J71" s="4">
        <v>10</v>
      </c>
      <c r="K71" s="4" t="s">
        <v>11</v>
      </c>
      <c r="L71" s="6">
        <v>45200</v>
      </c>
      <c r="M71" s="4" t="s">
        <v>1704</v>
      </c>
      <c r="N71" s="4" t="s">
        <v>370</v>
      </c>
      <c r="O71" s="7">
        <v>3.2</v>
      </c>
    </row>
    <row r="72" spans="1:15" x14ac:dyDescent="0.3">
      <c r="A72" s="4" t="s">
        <v>442</v>
      </c>
      <c r="B72" s="4" t="s">
        <v>12</v>
      </c>
      <c r="C72" s="4">
        <v>50</v>
      </c>
      <c r="D72" s="5">
        <v>45791</v>
      </c>
      <c r="E72" s="4" t="s">
        <v>8</v>
      </c>
      <c r="F72" s="4" t="s">
        <v>254</v>
      </c>
      <c r="G72" s="4" t="s">
        <v>75</v>
      </c>
      <c r="H72" s="4" t="s">
        <v>9</v>
      </c>
      <c r="I72" s="4" t="s">
        <v>14</v>
      </c>
      <c r="J72" s="4">
        <v>10</v>
      </c>
      <c r="K72" s="4" t="s">
        <v>11</v>
      </c>
      <c r="L72" s="6">
        <v>53700</v>
      </c>
      <c r="M72" s="4" t="s">
        <v>1706</v>
      </c>
      <c r="N72" s="4" t="s">
        <v>357</v>
      </c>
      <c r="O72" s="7">
        <v>4.0999999999999996</v>
      </c>
    </row>
    <row r="73" spans="1:15" x14ac:dyDescent="0.3">
      <c r="A73" s="4" t="s">
        <v>443</v>
      </c>
      <c r="B73" s="4" t="s">
        <v>7</v>
      </c>
      <c r="C73" s="4">
        <v>21</v>
      </c>
      <c r="D73" s="5">
        <v>45722</v>
      </c>
      <c r="E73" s="4" t="s">
        <v>8</v>
      </c>
      <c r="F73" s="4" t="s">
        <v>198</v>
      </c>
      <c r="G73" s="4" t="s">
        <v>57</v>
      </c>
      <c r="H73" s="4" t="s">
        <v>9</v>
      </c>
      <c r="I73" s="4" t="s">
        <v>10</v>
      </c>
      <c r="J73" s="4">
        <v>30</v>
      </c>
      <c r="K73" s="4" t="s">
        <v>11</v>
      </c>
      <c r="L73" s="6">
        <v>69300</v>
      </c>
      <c r="M73" s="4" t="s">
        <v>1704</v>
      </c>
      <c r="N73" s="4" t="s">
        <v>365</v>
      </c>
      <c r="O73" s="7">
        <v>4.8</v>
      </c>
    </row>
    <row r="74" spans="1:15" x14ac:dyDescent="0.3">
      <c r="A74" s="4" t="s">
        <v>444</v>
      </c>
      <c r="B74" s="4" t="s">
        <v>12</v>
      </c>
      <c r="C74" s="4">
        <v>31</v>
      </c>
      <c r="D74" s="5">
        <v>45833</v>
      </c>
      <c r="E74" s="4" t="s">
        <v>8</v>
      </c>
      <c r="F74" s="4" t="s">
        <v>249</v>
      </c>
      <c r="G74" s="4" t="s">
        <v>87</v>
      </c>
      <c r="H74" s="4" t="s">
        <v>9</v>
      </c>
      <c r="I74" s="4" t="s">
        <v>14</v>
      </c>
      <c r="J74" s="4">
        <v>100</v>
      </c>
      <c r="K74" s="4" t="s">
        <v>11</v>
      </c>
      <c r="L74" s="6">
        <v>100300</v>
      </c>
      <c r="M74" s="4" t="s">
        <v>1706</v>
      </c>
      <c r="N74" s="4" t="s">
        <v>355</v>
      </c>
      <c r="O74" s="7">
        <v>2</v>
      </c>
    </row>
    <row r="75" spans="1:15" x14ac:dyDescent="0.3">
      <c r="A75" s="4" t="s">
        <v>445</v>
      </c>
      <c r="B75" s="4" t="s">
        <v>12</v>
      </c>
      <c r="C75" s="4">
        <v>50</v>
      </c>
      <c r="D75" s="5">
        <v>45927</v>
      </c>
      <c r="E75" s="4" t="s">
        <v>22</v>
      </c>
      <c r="F75" s="4" t="s">
        <v>283</v>
      </c>
      <c r="G75" s="4" t="s">
        <v>323</v>
      </c>
      <c r="H75" s="4" t="s">
        <v>24</v>
      </c>
      <c r="I75" s="4" t="s">
        <v>14</v>
      </c>
      <c r="J75" s="4">
        <v>10</v>
      </c>
      <c r="K75" s="4" t="s">
        <v>11</v>
      </c>
      <c r="L75" s="6">
        <v>35600</v>
      </c>
      <c r="M75" s="4" t="s">
        <v>1704</v>
      </c>
      <c r="N75" s="4" t="s">
        <v>368</v>
      </c>
      <c r="O75" s="7">
        <v>3.1</v>
      </c>
    </row>
    <row r="76" spans="1:15" x14ac:dyDescent="0.3">
      <c r="A76" s="4" t="s">
        <v>446</v>
      </c>
      <c r="B76" s="4" t="s">
        <v>12</v>
      </c>
      <c r="C76" s="4">
        <v>22</v>
      </c>
      <c r="D76" s="5">
        <v>45747</v>
      </c>
      <c r="E76" s="4" t="s">
        <v>8</v>
      </c>
      <c r="F76" s="4" t="s">
        <v>250</v>
      </c>
      <c r="G76" s="4" t="s">
        <v>33</v>
      </c>
      <c r="H76" s="4" t="s">
        <v>19</v>
      </c>
      <c r="I76" s="4" t="s">
        <v>14</v>
      </c>
      <c r="J76" s="4">
        <v>100</v>
      </c>
      <c r="K76" s="4" t="s">
        <v>11</v>
      </c>
      <c r="L76" s="6">
        <v>95100</v>
      </c>
      <c r="M76" s="4" t="s">
        <v>1706</v>
      </c>
      <c r="N76" s="4" t="s">
        <v>359</v>
      </c>
      <c r="O76" s="7">
        <v>1.9</v>
      </c>
    </row>
    <row r="77" spans="1:15" x14ac:dyDescent="0.3">
      <c r="A77" s="4" t="s">
        <v>447</v>
      </c>
      <c r="B77" s="4" t="s">
        <v>7</v>
      </c>
      <c r="C77" s="4">
        <v>45</v>
      </c>
      <c r="D77" s="5">
        <v>45711</v>
      </c>
      <c r="E77" s="4" t="s">
        <v>8</v>
      </c>
      <c r="F77" s="4" t="s">
        <v>147</v>
      </c>
      <c r="G77" s="4" t="s">
        <v>26</v>
      </c>
      <c r="H77" s="4" t="s">
        <v>19</v>
      </c>
      <c r="I77" s="4" t="s">
        <v>10</v>
      </c>
      <c r="J77" s="4">
        <v>30</v>
      </c>
      <c r="K77" s="4" t="s">
        <v>11</v>
      </c>
      <c r="L77" s="6">
        <v>105800</v>
      </c>
      <c r="M77" s="4" t="s">
        <v>1705</v>
      </c>
      <c r="N77" s="4" t="s">
        <v>343</v>
      </c>
      <c r="O77" s="7">
        <v>4.5999999999999996</v>
      </c>
    </row>
    <row r="78" spans="1:15" x14ac:dyDescent="0.3">
      <c r="A78" s="4" t="s">
        <v>448</v>
      </c>
      <c r="B78" s="4" t="s">
        <v>7</v>
      </c>
      <c r="C78" s="4">
        <v>47</v>
      </c>
      <c r="D78" s="5">
        <v>45770</v>
      </c>
      <c r="E78" s="4" t="s">
        <v>8</v>
      </c>
      <c r="F78" s="4" t="s">
        <v>172</v>
      </c>
      <c r="G78" s="4" t="s">
        <v>32</v>
      </c>
      <c r="H78" s="4" t="s">
        <v>9</v>
      </c>
      <c r="I78" s="4" t="s">
        <v>10</v>
      </c>
      <c r="J78" s="4">
        <v>1</v>
      </c>
      <c r="K78" s="4" t="s">
        <v>15</v>
      </c>
      <c r="L78" s="6">
        <v>19500</v>
      </c>
      <c r="M78" s="4" t="s">
        <v>1704</v>
      </c>
      <c r="N78" s="4" t="s">
        <v>362</v>
      </c>
      <c r="O78" s="7">
        <v>2.1</v>
      </c>
    </row>
    <row r="79" spans="1:15" x14ac:dyDescent="0.3">
      <c r="A79" s="4" t="s">
        <v>449</v>
      </c>
      <c r="B79" s="4" t="s">
        <v>7</v>
      </c>
      <c r="C79" s="4">
        <v>35</v>
      </c>
      <c r="D79" s="5">
        <v>45903</v>
      </c>
      <c r="E79" s="4" t="s">
        <v>22</v>
      </c>
      <c r="F79" s="4" t="s">
        <v>287</v>
      </c>
      <c r="G79" s="4" t="s">
        <v>334</v>
      </c>
      <c r="H79" s="4" t="s">
        <v>9</v>
      </c>
      <c r="I79" s="4" t="s">
        <v>14</v>
      </c>
      <c r="J79" s="4">
        <v>10</v>
      </c>
      <c r="K79" s="4" t="s">
        <v>11</v>
      </c>
      <c r="L79" s="6">
        <v>100500</v>
      </c>
      <c r="M79" s="4" t="s">
        <v>1706</v>
      </c>
      <c r="N79" s="4" t="s">
        <v>355</v>
      </c>
      <c r="O79" s="7">
        <v>2.9</v>
      </c>
    </row>
    <row r="80" spans="1:15" x14ac:dyDescent="0.3">
      <c r="A80" s="4" t="s">
        <v>450</v>
      </c>
      <c r="B80" s="4" t="s">
        <v>12</v>
      </c>
      <c r="C80" s="4">
        <v>23</v>
      </c>
      <c r="D80" s="5">
        <v>45905</v>
      </c>
      <c r="E80" s="4" t="s">
        <v>8</v>
      </c>
      <c r="F80" s="4" t="s">
        <v>241</v>
      </c>
      <c r="G80" s="4" t="s">
        <v>92</v>
      </c>
      <c r="H80" s="4" t="s">
        <v>19</v>
      </c>
      <c r="I80" s="4" t="s">
        <v>14</v>
      </c>
      <c r="J80" s="4">
        <v>10</v>
      </c>
      <c r="K80" s="4" t="s">
        <v>11</v>
      </c>
      <c r="L80" s="6">
        <v>73800</v>
      </c>
      <c r="M80" s="4" t="s">
        <v>1706</v>
      </c>
      <c r="N80" s="4" t="s">
        <v>351</v>
      </c>
      <c r="O80" s="7">
        <v>3.7</v>
      </c>
    </row>
    <row r="81" spans="1:15" x14ac:dyDescent="0.3">
      <c r="A81" s="4" t="s">
        <v>451</v>
      </c>
      <c r="B81" s="4" t="s">
        <v>7</v>
      </c>
      <c r="C81" s="4">
        <v>49</v>
      </c>
      <c r="D81" s="5">
        <v>45663</v>
      </c>
      <c r="E81" s="4" t="s">
        <v>30</v>
      </c>
      <c r="F81" s="4" t="s">
        <v>260</v>
      </c>
      <c r="G81" s="4" t="s">
        <v>309</v>
      </c>
      <c r="H81" s="4" t="s">
        <v>19</v>
      </c>
      <c r="I81" s="4" t="s">
        <v>14</v>
      </c>
      <c r="J81" s="4">
        <v>99</v>
      </c>
      <c r="K81" s="4" t="s">
        <v>11</v>
      </c>
      <c r="L81" s="6">
        <v>79900</v>
      </c>
      <c r="M81" s="4" t="s">
        <v>1706</v>
      </c>
      <c r="N81" s="4" t="s">
        <v>352</v>
      </c>
      <c r="O81" s="7">
        <v>4.4000000000000004</v>
      </c>
    </row>
    <row r="82" spans="1:15" x14ac:dyDescent="0.3">
      <c r="A82" s="4" t="s">
        <v>452</v>
      </c>
      <c r="B82" s="4" t="s">
        <v>12</v>
      </c>
      <c r="C82" s="4">
        <v>45</v>
      </c>
      <c r="D82" s="5">
        <v>45992</v>
      </c>
      <c r="E82" s="4" t="s">
        <v>8</v>
      </c>
      <c r="F82" s="4" t="s">
        <v>243</v>
      </c>
      <c r="G82" s="4" t="s">
        <v>60</v>
      </c>
      <c r="H82" s="4" t="s">
        <v>9</v>
      </c>
      <c r="I82" s="4" t="s">
        <v>14</v>
      </c>
      <c r="J82" s="4">
        <v>90</v>
      </c>
      <c r="K82" s="4" t="s">
        <v>11</v>
      </c>
      <c r="L82" s="6">
        <v>153100</v>
      </c>
      <c r="M82" s="4" t="s">
        <v>1704</v>
      </c>
      <c r="N82" s="4" t="s">
        <v>366</v>
      </c>
      <c r="O82" s="7">
        <v>4.5</v>
      </c>
    </row>
    <row r="83" spans="1:15" x14ac:dyDescent="0.3">
      <c r="A83" s="4" t="s">
        <v>453</v>
      </c>
      <c r="B83" s="4" t="s">
        <v>7</v>
      </c>
      <c r="C83" s="4">
        <v>48</v>
      </c>
      <c r="D83" s="5">
        <v>45700</v>
      </c>
      <c r="E83" s="4" t="s">
        <v>30</v>
      </c>
      <c r="F83" s="4" t="s">
        <v>269</v>
      </c>
      <c r="G83" s="4" t="s">
        <v>315</v>
      </c>
      <c r="H83" s="4" t="s">
        <v>19</v>
      </c>
      <c r="I83" s="4" t="s">
        <v>14</v>
      </c>
      <c r="J83" s="4">
        <v>99</v>
      </c>
      <c r="K83" s="4" t="s">
        <v>11</v>
      </c>
      <c r="L83" s="6">
        <v>100200</v>
      </c>
      <c r="M83" s="4" t="s">
        <v>1704</v>
      </c>
      <c r="N83" s="4" t="s">
        <v>365</v>
      </c>
      <c r="O83" s="7">
        <v>5</v>
      </c>
    </row>
    <row r="84" spans="1:15" x14ac:dyDescent="0.3">
      <c r="A84" s="4" t="s">
        <v>454</v>
      </c>
      <c r="B84" s="4" t="s">
        <v>7</v>
      </c>
      <c r="C84" s="4">
        <v>33</v>
      </c>
      <c r="D84" s="5">
        <v>45703</v>
      </c>
      <c r="E84" s="4" t="s">
        <v>8</v>
      </c>
      <c r="F84" s="4" t="s">
        <v>172</v>
      </c>
      <c r="G84" s="4" t="s">
        <v>32</v>
      </c>
      <c r="H84" s="4" t="s">
        <v>19</v>
      </c>
      <c r="I84" s="4" t="s">
        <v>10</v>
      </c>
      <c r="J84" s="4">
        <v>1</v>
      </c>
      <c r="K84" s="4" t="s">
        <v>11</v>
      </c>
      <c r="L84" s="6">
        <v>19500</v>
      </c>
      <c r="M84" s="4" t="s">
        <v>1704</v>
      </c>
      <c r="N84" s="4" t="s">
        <v>370</v>
      </c>
      <c r="O84" s="7">
        <v>2.2999999999999998</v>
      </c>
    </row>
    <row r="85" spans="1:15" x14ac:dyDescent="0.3">
      <c r="A85" s="4" t="s">
        <v>455</v>
      </c>
      <c r="B85" s="4" t="s">
        <v>7</v>
      </c>
      <c r="C85" s="4">
        <v>36</v>
      </c>
      <c r="D85" s="5">
        <v>45947</v>
      </c>
      <c r="E85" s="4" t="s">
        <v>8</v>
      </c>
      <c r="F85" s="4" t="s">
        <v>211</v>
      </c>
      <c r="G85" s="4" t="s">
        <v>65</v>
      </c>
      <c r="H85" s="4" t="s">
        <v>9</v>
      </c>
      <c r="I85" s="4" t="s">
        <v>10</v>
      </c>
      <c r="J85" s="4">
        <v>30</v>
      </c>
      <c r="K85" s="4" t="s">
        <v>11</v>
      </c>
      <c r="L85" s="6">
        <v>112600</v>
      </c>
      <c r="M85" s="4" t="s">
        <v>1704</v>
      </c>
      <c r="N85" s="4" t="s">
        <v>365</v>
      </c>
      <c r="O85" s="7">
        <v>3.3</v>
      </c>
    </row>
    <row r="86" spans="1:15" x14ac:dyDescent="0.3">
      <c r="A86" s="4" t="s">
        <v>456</v>
      </c>
      <c r="B86" s="4" t="s">
        <v>12</v>
      </c>
      <c r="C86" s="4">
        <v>22</v>
      </c>
      <c r="D86" s="5">
        <v>45719</v>
      </c>
      <c r="E86" s="4" t="s">
        <v>8</v>
      </c>
      <c r="F86" s="4" t="s">
        <v>187</v>
      </c>
      <c r="G86" s="4" t="s">
        <v>114</v>
      </c>
      <c r="H86" s="4" t="s">
        <v>19</v>
      </c>
      <c r="I86" s="4" t="s">
        <v>10</v>
      </c>
      <c r="J86" s="4">
        <v>1</v>
      </c>
      <c r="K86" s="4" t="s">
        <v>11</v>
      </c>
      <c r="L86" s="6">
        <v>113600</v>
      </c>
      <c r="M86" s="4" t="s">
        <v>1704</v>
      </c>
      <c r="N86" s="4" t="s">
        <v>372</v>
      </c>
      <c r="O86" s="7">
        <v>4.8</v>
      </c>
    </row>
    <row r="87" spans="1:15" x14ac:dyDescent="0.3">
      <c r="A87" s="4" t="s">
        <v>457</v>
      </c>
      <c r="B87" s="4" t="s">
        <v>7</v>
      </c>
      <c r="C87" s="4">
        <v>38</v>
      </c>
      <c r="D87" s="5">
        <v>45902</v>
      </c>
      <c r="E87" s="4" t="s">
        <v>30</v>
      </c>
      <c r="F87" s="4" t="s">
        <v>266</v>
      </c>
      <c r="G87" s="4" t="s">
        <v>313</v>
      </c>
      <c r="H87" s="4" t="s">
        <v>9</v>
      </c>
      <c r="I87" s="4" t="s">
        <v>14</v>
      </c>
      <c r="J87" s="4">
        <v>99</v>
      </c>
      <c r="K87" s="4" t="s">
        <v>15</v>
      </c>
      <c r="L87" s="6">
        <v>200300</v>
      </c>
      <c r="M87" s="4" t="s">
        <v>1705</v>
      </c>
      <c r="N87" s="4" t="s">
        <v>349</v>
      </c>
      <c r="O87" s="7">
        <v>2.1</v>
      </c>
    </row>
    <row r="88" spans="1:15" x14ac:dyDescent="0.3">
      <c r="A88" s="4" t="s">
        <v>458</v>
      </c>
      <c r="B88" s="4" t="s">
        <v>7</v>
      </c>
      <c r="C88" s="4">
        <v>32</v>
      </c>
      <c r="D88" s="5">
        <v>45995</v>
      </c>
      <c r="E88" s="4" t="s">
        <v>8</v>
      </c>
      <c r="F88" s="4" t="s">
        <v>199</v>
      </c>
      <c r="G88" s="4" t="s">
        <v>104</v>
      </c>
      <c r="H88" s="4" t="s">
        <v>9</v>
      </c>
      <c r="I88" s="4" t="s">
        <v>10</v>
      </c>
      <c r="J88" s="4">
        <v>10</v>
      </c>
      <c r="K88" s="4" t="s">
        <v>15</v>
      </c>
      <c r="L88" s="6">
        <v>164800</v>
      </c>
      <c r="M88" s="4" t="s">
        <v>1706</v>
      </c>
      <c r="N88" s="4" t="s">
        <v>355</v>
      </c>
      <c r="O88" s="7">
        <v>4</v>
      </c>
    </row>
    <row r="89" spans="1:15" x14ac:dyDescent="0.3">
      <c r="A89" s="4" t="s">
        <v>459</v>
      </c>
      <c r="B89" s="4" t="s">
        <v>12</v>
      </c>
      <c r="C89" s="4">
        <v>45</v>
      </c>
      <c r="D89" s="5">
        <v>45658</v>
      </c>
      <c r="E89" s="4" t="s">
        <v>8</v>
      </c>
      <c r="F89" s="4" t="s">
        <v>151</v>
      </c>
      <c r="G89" s="4" t="s">
        <v>300</v>
      </c>
      <c r="H89" s="4" t="s">
        <v>19</v>
      </c>
      <c r="I89" s="4" t="s">
        <v>10</v>
      </c>
      <c r="J89" s="4">
        <v>1</v>
      </c>
      <c r="K89" s="4" t="s">
        <v>11</v>
      </c>
      <c r="L89" s="6">
        <v>147700</v>
      </c>
      <c r="M89" s="4" t="s">
        <v>1706</v>
      </c>
      <c r="N89" s="4" t="s">
        <v>356</v>
      </c>
      <c r="O89" s="7">
        <v>1.9</v>
      </c>
    </row>
    <row r="90" spans="1:15" x14ac:dyDescent="0.3">
      <c r="A90" s="4" t="s">
        <v>460</v>
      </c>
      <c r="B90" s="4" t="s">
        <v>7</v>
      </c>
      <c r="C90" s="4">
        <v>32</v>
      </c>
      <c r="D90" s="5">
        <v>45679</v>
      </c>
      <c r="E90" s="4" t="s">
        <v>8</v>
      </c>
      <c r="F90" s="4" t="s">
        <v>242</v>
      </c>
      <c r="G90" s="4" t="s">
        <v>121</v>
      </c>
      <c r="H90" s="4" t="s">
        <v>19</v>
      </c>
      <c r="I90" s="4" t="s">
        <v>14</v>
      </c>
      <c r="J90" s="4">
        <v>90</v>
      </c>
      <c r="K90" s="4" t="s">
        <v>15</v>
      </c>
      <c r="L90" s="6">
        <v>39900</v>
      </c>
      <c r="M90" s="4" t="s">
        <v>1706</v>
      </c>
      <c r="N90" s="4" t="s">
        <v>351</v>
      </c>
      <c r="O90" s="7">
        <v>1</v>
      </c>
    </row>
    <row r="91" spans="1:15" x14ac:dyDescent="0.3">
      <c r="A91" s="4" t="s">
        <v>461</v>
      </c>
      <c r="B91" s="4" t="s">
        <v>12</v>
      </c>
      <c r="C91" s="4">
        <v>35</v>
      </c>
      <c r="D91" s="5">
        <v>45897</v>
      </c>
      <c r="E91" s="4" t="s">
        <v>30</v>
      </c>
      <c r="F91" s="4" t="s">
        <v>267</v>
      </c>
      <c r="G91" s="4" t="s">
        <v>317</v>
      </c>
      <c r="H91" s="4" t="s">
        <v>9</v>
      </c>
      <c r="I91" s="4" t="s">
        <v>14</v>
      </c>
      <c r="J91" s="4">
        <v>99</v>
      </c>
      <c r="K91" s="4" t="s">
        <v>11</v>
      </c>
      <c r="L91" s="6">
        <v>200300</v>
      </c>
      <c r="M91" s="4" t="s">
        <v>1706</v>
      </c>
      <c r="N91" s="4" t="s">
        <v>360</v>
      </c>
      <c r="O91" s="7">
        <v>4.5</v>
      </c>
    </row>
    <row r="92" spans="1:15" x14ac:dyDescent="0.3">
      <c r="A92" s="4" t="s">
        <v>462</v>
      </c>
      <c r="B92" s="4" t="s">
        <v>16</v>
      </c>
      <c r="C92" s="4">
        <v>56</v>
      </c>
      <c r="D92" s="5">
        <v>45944</v>
      </c>
      <c r="E92" s="4" t="s">
        <v>8</v>
      </c>
      <c r="F92" s="4" t="s">
        <v>166</v>
      </c>
      <c r="G92" s="4" t="s">
        <v>18</v>
      </c>
      <c r="H92" s="4" t="s">
        <v>19</v>
      </c>
      <c r="I92" s="4" t="s">
        <v>10</v>
      </c>
      <c r="J92" s="4">
        <v>5</v>
      </c>
      <c r="K92" s="4" t="s">
        <v>11</v>
      </c>
      <c r="L92" s="6">
        <v>114500</v>
      </c>
      <c r="M92" s="4" t="s">
        <v>1705</v>
      </c>
      <c r="N92" s="4" t="s">
        <v>346</v>
      </c>
      <c r="O92" s="7">
        <v>3.8</v>
      </c>
    </row>
    <row r="93" spans="1:15" x14ac:dyDescent="0.3">
      <c r="A93" s="4" t="s">
        <v>463</v>
      </c>
      <c r="B93" s="4" t="s">
        <v>7</v>
      </c>
      <c r="C93" s="4">
        <v>36</v>
      </c>
      <c r="D93" s="5">
        <v>45747</v>
      </c>
      <c r="E93" s="4" t="s">
        <v>8</v>
      </c>
      <c r="F93" s="4" t="s">
        <v>143</v>
      </c>
      <c r="G93" s="4" t="s">
        <v>59</v>
      </c>
      <c r="H93" s="4" t="s">
        <v>19</v>
      </c>
      <c r="I93" s="4" t="s">
        <v>10</v>
      </c>
      <c r="J93" s="4">
        <v>15</v>
      </c>
      <c r="K93" s="4" t="s">
        <v>11</v>
      </c>
      <c r="L93" s="6">
        <v>51900</v>
      </c>
      <c r="M93" s="4" t="s">
        <v>1705</v>
      </c>
      <c r="N93" s="4" t="s">
        <v>350</v>
      </c>
      <c r="O93" s="7">
        <v>4.2</v>
      </c>
    </row>
    <row r="94" spans="1:15" x14ac:dyDescent="0.3">
      <c r="A94" s="4" t="s">
        <v>464</v>
      </c>
      <c r="B94" s="4" t="s">
        <v>16</v>
      </c>
      <c r="C94" s="4">
        <v>32</v>
      </c>
      <c r="D94" s="5">
        <v>45710</v>
      </c>
      <c r="E94" s="4" t="s">
        <v>30</v>
      </c>
      <c r="F94" s="4" t="s">
        <v>270</v>
      </c>
      <c r="G94" s="4" t="s">
        <v>316</v>
      </c>
      <c r="H94" s="4" t="s">
        <v>19</v>
      </c>
      <c r="I94" s="4" t="s">
        <v>14</v>
      </c>
      <c r="J94" s="4">
        <v>99</v>
      </c>
      <c r="K94" s="4" t="s">
        <v>11</v>
      </c>
      <c r="L94" s="6">
        <v>560000</v>
      </c>
      <c r="M94" s="4" t="s">
        <v>1704</v>
      </c>
      <c r="N94" s="4" t="s">
        <v>372</v>
      </c>
      <c r="O94" s="7">
        <v>4.8</v>
      </c>
    </row>
    <row r="95" spans="1:15" x14ac:dyDescent="0.3">
      <c r="A95" s="4" t="s">
        <v>465</v>
      </c>
      <c r="B95" s="4" t="s">
        <v>16</v>
      </c>
      <c r="C95" s="4">
        <v>27</v>
      </c>
      <c r="D95" s="5">
        <v>45812</v>
      </c>
      <c r="E95" s="4" t="s">
        <v>8</v>
      </c>
      <c r="F95" s="4" t="s">
        <v>156</v>
      </c>
      <c r="G95" s="4" t="s">
        <v>302</v>
      </c>
      <c r="H95" s="4" t="s">
        <v>9</v>
      </c>
      <c r="I95" s="4" t="s">
        <v>10</v>
      </c>
      <c r="J95" s="4">
        <v>100</v>
      </c>
      <c r="K95" s="4" t="s">
        <v>11</v>
      </c>
      <c r="L95" s="6">
        <v>152500</v>
      </c>
      <c r="M95" s="4" t="s">
        <v>1706</v>
      </c>
      <c r="N95" s="4" t="s">
        <v>356</v>
      </c>
      <c r="O95" s="7">
        <v>3.9</v>
      </c>
    </row>
    <row r="96" spans="1:15" x14ac:dyDescent="0.3">
      <c r="A96" s="4" t="s">
        <v>466</v>
      </c>
      <c r="B96" s="4" t="s">
        <v>12</v>
      </c>
      <c r="C96" s="4">
        <v>57</v>
      </c>
      <c r="D96" s="5">
        <v>45786</v>
      </c>
      <c r="E96" s="4" t="s">
        <v>8</v>
      </c>
      <c r="F96" s="4" t="s">
        <v>241</v>
      </c>
      <c r="G96" s="4" t="s">
        <v>92</v>
      </c>
      <c r="H96" s="4" t="s">
        <v>19</v>
      </c>
      <c r="I96" s="4" t="s">
        <v>14</v>
      </c>
      <c r="J96" s="4">
        <v>10</v>
      </c>
      <c r="K96" s="4" t="s">
        <v>11</v>
      </c>
      <c r="L96" s="6">
        <v>73800</v>
      </c>
      <c r="M96" s="4" t="s">
        <v>1704</v>
      </c>
      <c r="N96" s="4" t="s">
        <v>372</v>
      </c>
      <c r="O96" s="7">
        <v>4.0999999999999996</v>
      </c>
    </row>
    <row r="97" spans="1:15" x14ac:dyDescent="0.3">
      <c r="A97" s="4" t="s">
        <v>467</v>
      </c>
      <c r="B97" s="4" t="s">
        <v>7</v>
      </c>
      <c r="C97" s="4">
        <v>31</v>
      </c>
      <c r="D97" s="5">
        <v>45871</v>
      </c>
      <c r="E97" s="4" t="s">
        <v>8</v>
      </c>
      <c r="F97" s="4" t="s">
        <v>194</v>
      </c>
      <c r="G97" s="4" t="s">
        <v>58</v>
      </c>
      <c r="H97" s="4" t="s">
        <v>19</v>
      </c>
      <c r="I97" s="4" t="s">
        <v>10</v>
      </c>
      <c r="J97" s="4">
        <v>1</v>
      </c>
      <c r="K97" s="4" t="s">
        <v>11</v>
      </c>
      <c r="L97" s="6">
        <v>100000</v>
      </c>
      <c r="M97" s="4" t="s">
        <v>1706</v>
      </c>
      <c r="N97" s="4" t="s">
        <v>356</v>
      </c>
      <c r="O97" s="7">
        <v>4.7</v>
      </c>
    </row>
    <row r="98" spans="1:15" x14ac:dyDescent="0.3">
      <c r="A98" s="4" t="s">
        <v>468</v>
      </c>
      <c r="B98" s="4" t="s">
        <v>12</v>
      </c>
      <c r="C98" s="4">
        <v>20</v>
      </c>
      <c r="D98" s="5">
        <v>45875</v>
      </c>
      <c r="E98" s="4" t="s">
        <v>8</v>
      </c>
      <c r="F98" s="4" t="s">
        <v>176</v>
      </c>
      <c r="G98" s="4" t="s">
        <v>56</v>
      </c>
      <c r="H98" s="4" t="s">
        <v>9</v>
      </c>
      <c r="I98" s="4" t="s">
        <v>10</v>
      </c>
      <c r="J98" s="4">
        <v>1</v>
      </c>
      <c r="K98" s="4" t="s">
        <v>15</v>
      </c>
      <c r="L98" s="6">
        <v>126800</v>
      </c>
      <c r="M98" s="4" t="s">
        <v>1704</v>
      </c>
      <c r="N98" s="4" t="s">
        <v>361</v>
      </c>
      <c r="O98" s="7">
        <v>2.6</v>
      </c>
    </row>
    <row r="99" spans="1:15" x14ac:dyDescent="0.3">
      <c r="A99" s="4" t="s">
        <v>469</v>
      </c>
      <c r="B99" s="4" t="s">
        <v>12</v>
      </c>
      <c r="C99" s="4">
        <v>22</v>
      </c>
      <c r="D99" s="5">
        <v>45782</v>
      </c>
      <c r="E99" s="4" t="s">
        <v>8</v>
      </c>
      <c r="F99" s="4" t="s">
        <v>252</v>
      </c>
      <c r="G99" s="4" t="s">
        <v>119</v>
      </c>
      <c r="H99" s="4" t="s">
        <v>19</v>
      </c>
      <c r="I99" s="4" t="s">
        <v>14</v>
      </c>
      <c r="J99" s="4">
        <v>10</v>
      </c>
      <c r="K99" s="4" t="s">
        <v>11</v>
      </c>
      <c r="L99" s="6">
        <v>169300</v>
      </c>
      <c r="M99" s="4" t="s">
        <v>1704</v>
      </c>
      <c r="N99" s="4" t="s">
        <v>367</v>
      </c>
      <c r="O99" s="7">
        <v>4.4000000000000004</v>
      </c>
    </row>
    <row r="100" spans="1:15" x14ac:dyDescent="0.3">
      <c r="A100" s="4" t="s">
        <v>470</v>
      </c>
      <c r="B100" s="4" t="s">
        <v>12</v>
      </c>
      <c r="C100" s="4">
        <v>36</v>
      </c>
      <c r="D100" s="5">
        <v>45909</v>
      </c>
      <c r="E100" s="4" t="s">
        <v>8</v>
      </c>
      <c r="F100" s="4" t="s">
        <v>140</v>
      </c>
      <c r="G100" s="4" t="s">
        <v>117</v>
      </c>
      <c r="H100" s="4" t="s">
        <v>19</v>
      </c>
      <c r="I100" s="4" t="s">
        <v>10</v>
      </c>
      <c r="J100" s="4">
        <v>10</v>
      </c>
      <c r="K100" s="4" t="s">
        <v>11</v>
      </c>
      <c r="L100" s="6">
        <v>132800</v>
      </c>
      <c r="M100" s="4" t="s">
        <v>1705</v>
      </c>
      <c r="N100" s="4" t="s">
        <v>348</v>
      </c>
      <c r="O100" s="7">
        <v>3.9</v>
      </c>
    </row>
    <row r="101" spans="1:15" x14ac:dyDescent="0.3">
      <c r="A101" s="4" t="s">
        <v>471</v>
      </c>
      <c r="B101" s="4" t="s">
        <v>7</v>
      </c>
      <c r="C101" s="4">
        <v>46</v>
      </c>
      <c r="D101" s="5">
        <v>45714</v>
      </c>
      <c r="E101" s="4" t="s">
        <v>22</v>
      </c>
      <c r="F101" s="4" t="s">
        <v>279</v>
      </c>
      <c r="G101" s="4" t="s">
        <v>329</v>
      </c>
      <c r="H101" s="4" t="s">
        <v>19</v>
      </c>
      <c r="I101" s="4" t="s">
        <v>14</v>
      </c>
      <c r="J101" s="4">
        <v>10</v>
      </c>
      <c r="K101" s="4" t="s">
        <v>11</v>
      </c>
      <c r="L101" s="6">
        <v>31800</v>
      </c>
      <c r="M101" s="4" t="s">
        <v>1705</v>
      </c>
      <c r="N101" s="4" t="s">
        <v>346</v>
      </c>
      <c r="O101" s="7">
        <v>3.1</v>
      </c>
    </row>
    <row r="102" spans="1:15" x14ac:dyDescent="0.3">
      <c r="A102" s="4" t="s">
        <v>472</v>
      </c>
      <c r="B102" s="4" t="s">
        <v>7</v>
      </c>
      <c r="C102" s="4">
        <v>23</v>
      </c>
      <c r="D102" s="5">
        <v>45816</v>
      </c>
      <c r="E102" s="4" t="s">
        <v>8</v>
      </c>
      <c r="F102" s="4" t="s">
        <v>239</v>
      </c>
      <c r="G102" s="4" t="s">
        <v>339</v>
      </c>
      <c r="H102" s="4" t="s">
        <v>9</v>
      </c>
      <c r="I102" s="4" t="s">
        <v>14</v>
      </c>
      <c r="J102" s="4">
        <v>99</v>
      </c>
      <c r="K102" s="4" t="s">
        <v>11</v>
      </c>
      <c r="L102" s="6">
        <v>94100</v>
      </c>
      <c r="M102" s="4" t="s">
        <v>1704</v>
      </c>
      <c r="N102" s="4" t="s">
        <v>374</v>
      </c>
      <c r="O102" s="7">
        <v>2.2999999999999998</v>
      </c>
    </row>
    <row r="103" spans="1:15" x14ac:dyDescent="0.3">
      <c r="A103" s="4" t="s">
        <v>473</v>
      </c>
      <c r="B103" s="4" t="s">
        <v>7</v>
      </c>
      <c r="C103" s="4">
        <v>50</v>
      </c>
      <c r="D103" s="5">
        <v>45699</v>
      </c>
      <c r="E103" s="4" t="s">
        <v>8</v>
      </c>
      <c r="F103" s="4" t="s">
        <v>234</v>
      </c>
      <c r="G103" s="4" t="s">
        <v>69</v>
      </c>
      <c r="H103" s="4" t="s">
        <v>9</v>
      </c>
      <c r="I103" s="4" t="s">
        <v>10</v>
      </c>
      <c r="J103" s="4">
        <v>10</v>
      </c>
      <c r="K103" s="4" t="s">
        <v>15</v>
      </c>
      <c r="L103" s="6">
        <v>135400</v>
      </c>
      <c r="M103" s="4" t="s">
        <v>1706</v>
      </c>
      <c r="N103" s="4" t="s">
        <v>354</v>
      </c>
      <c r="O103" s="7">
        <v>2.4</v>
      </c>
    </row>
    <row r="104" spans="1:15" x14ac:dyDescent="0.3">
      <c r="A104" s="4" t="s">
        <v>474</v>
      </c>
      <c r="B104" s="4" t="s">
        <v>7</v>
      </c>
      <c r="C104" s="4">
        <v>48</v>
      </c>
      <c r="D104" s="5">
        <v>45962</v>
      </c>
      <c r="E104" s="4" t="s">
        <v>22</v>
      </c>
      <c r="F104" s="4" t="s">
        <v>279</v>
      </c>
      <c r="G104" s="4" t="s">
        <v>329</v>
      </c>
      <c r="H104" s="4" t="s">
        <v>9</v>
      </c>
      <c r="I104" s="4" t="s">
        <v>14</v>
      </c>
      <c r="J104" s="4">
        <v>10</v>
      </c>
      <c r="K104" s="4" t="s">
        <v>11</v>
      </c>
      <c r="L104" s="6">
        <v>31800</v>
      </c>
      <c r="M104" s="4" t="s">
        <v>1705</v>
      </c>
      <c r="N104" s="4" t="s">
        <v>347</v>
      </c>
      <c r="O104" s="7">
        <v>4.9000000000000004</v>
      </c>
    </row>
    <row r="105" spans="1:15" x14ac:dyDescent="0.3">
      <c r="A105" s="4" t="s">
        <v>475</v>
      </c>
      <c r="B105" s="4" t="s">
        <v>7</v>
      </c>
      <c r="C105" s="4">
        <v>36</v>
      </c>
      <c r="D105" s="5">
        <v>46009</v>
      </c>
      <c r="E105" s="4" t="s">
        <v>8</v>
      </c>
      <c r="F105" s="4" t="s">
        <v>221</v>
      </c>
      <c r="G105" s="4" t="s">
        <v>63</v>
      </c>
      <c r="H105" s="4" t="s">
        <v>9</v>
      </c>
      <c r="I105" s="4" t="s">
        <v>10</v>
      </c>
      <c r="J105" s="4">
        <v>100</v>
      </c>
      <c r="K105" s="4" t="s">
        <v>15</v>
      </c>
      <c r="L105" s="6">
        <v>78700</v>
      </c>
      <c r="M105" s="4" t="s">
        <v>1705</v>
      </c>
      <c r="N105" s="4" t="s">
        <v>344</v>
      </c>
      <c r="O105" s="7">
        <v>4.5999999999999996</v>
      </c>
    </row>
    <row r="106" spans="1:15" x14ac:dyDescent="0.3">
      <c r="A106" s="4" t="s">
        <v>476</v>
      </c>
      <c r="B106" s="4" t="s">
        <v>7</v>
      </c>
      <c r="C106" s="4">
        <v>32</v>
      </c>
      <c r="D106" s="5">
        <v>46003</v>
      </c>
      <c r="E106" s="4" t="s">
        <v>8</v>
      </c>
      <c r="F106" s="4" t="s">
        <v>193</v>
      </c>
      <c r="G106" s="4" t="s">
        <v>102</v>
      </c>
      <c r="H106" s="4" t="s">
        <v>9</v>
      </c>
      <c r="I106" s="4" t="s">
        <v>10</v>
      </c>
      <c r="J106" s="4">
        <v>10</v>
      </c>
      <c r="K106" s="4" t="s">
        <v>11</v>
      </c>
      <c r="L106" s="6">
        <v>125800</v>
      </c>
      <c r="M106" s="4" t="s">
        <v>1704</v>
      </c>
      <c r="N106" s="4" t="s">
        <v>374</v>
      </c>
      <c r="O106" s="7">
        <v>4.2</v>
      </c>
    </row>
    <row r="107" spans="1:15" x14ac:dyDescent="0.3">
      <c r="A107" s="4" t="s">
        <v>477</v>
      </c>
      <c r="B107" s="4" t="s">
        <v>12</v>
      </c>
      <c r="C107" s="4">
        <v>43</v>
      </c>
      <c r="D107" s="5">
        <v>46017</v>
      </c>
      <c r="E107" s="4" t="s">
        <v>8</v>
      </c>
      <c r="F107" s="4" t="s">
        <v>224</v>
      </c>
      <c r="G107" s="4" t="s">
        <v>25</v>
      </c>
      <c r="H107" s="4" t="s">
        <v>9</v>
      </c>
      <c r="I107" s="4" t="s">
        <v>10</v>
      </c>
      <c r="J107" s="4">
        <v>30</v>
      </c>
      <c r="K107" s="4" t="s">
        <v>11</v>
      </c>
      <c r="L107" s="6">
        <v>86100</v>
      </c>
      <c r="M107" s="4" t="s">
        <v>1706</v>
      </c>
      <c r="N107" s="4" t="s">
        <v>353</v>
      </c>
      <c r="O107" s="7">
        <v>2.7</v>
      </c>
    </row>
    <row r="108" spans="1:15" x14ac:dyDescent="0.3">
      <c r="A108" s="4" t="s">
        <v>478</v>
      </c>
      <c r="B108" s="4" t="s">
        <v>7</v>
      </c>
      <c r="C108" s="4">
        <v>23</v>
      </c>
      <c r="D108" s="5">
        <v>45918</v>
      </c>
      <c r="E108" s="4" t="s">
        <v>8</v>
      </c>
      <c r="F108" s="4" t="s">
        <v>179</v>
      </c>
      <c r="G108" s="4" t="s">
        <v>96</v>
      </c>
      <c r="H108" s="4" t="s">
        <v>19</v>
      </c>
      <c r="I108" s="4" t="s">
        <v>10</v>
      </c>
      <c r="J108" s="4">
        <v>1</v>
      </c>
      <c r="K108" s="4" t="s">
        <v>11</v>
      </c>
      <c r="L108" s="6">
        <v>45600</v>
      </c>
      <c r="M108" s="4" t="s">
        <v>1705</v>
      </c>
      <c r="N108" s="4" t="s">
        <v>349</v>
      </c>
      <c r="O108" s="7">
        <v>1.1000000000000001</v>
      </c>
    </row>
    <row r="109" spans="1:15" x14ac:dyDescent="0.3">
      <c r="A109" s="4" t="s">
        <v>479</v>
      </c>
      <c r="B109" s="4" t="s">
        <v>12</v>
      </c>
      <c r="C109" s="4">
        <v>36</v>
      </c>
      <c r="D109" s="5">
        <v>45690</v>
      </c>
      <c r="E109" s="4" t="s">
        <v>8</v>
      </c>
      <c r="F109" s="4" t="s">
        <v>294</v>
      </c>
      <c r="G109" s="4" t="s">
        <v>295</v>
      </c>
      <c r="H109" s="4" t="s">
        <v>9</v>
      </c>
      <c r="I109" s="4" t="s">
        <v>10</v>
      </c>
      <c r="J109" s="4">
        <v>10</v>
      </c>
      <c r="K109" s="4" t="s">
        <v>11</v>
      </c>
      <c r="L109" s="6">
        <v>45300</v>
      </c>
      <c r="M109" s="4" t="s">
        <v>1705</v>
      </c>
      <c r="N109" s="4" t="s">
        <v>349</v>
      </c>
      <c r="O109" s="7">
        <v>3.4</v>
      </c>
    </row>
    <row r="110" spans="1:15" x14ac:dyDescent="0.3">
      <c r="A110" s="4" t="s">
        <v>480</v>
      </c>
      <c r="B110" s="4" t="s">
        <v>7</v>
      </c>
      <c r="C110" s="4">
        <v>44</v>
      </c>
      <c r="D110" s="5">
        <v>45712</v>
      </c>
      <c r="E110" s="4" t="s">
        <v>8</v>
      </c>
      <c r="F110" s="4" t="s">
        <v>185</v>
      </c>
      <c r="G110" s="4" t="s">
        <v>132</v>
      </c>
      <c r="H110" s="4" t="s">
        <v>9</v>
      </c>
      <c r="I110" s="4" t="s">
        <v>10</v>
      </c>
      <c r="J110" s="4">
        <v>5</v>
      </c>
      <c r="K110" s="4" t="s">
        <v>15</v>
      </c>
      <c r="L110" s="6">
        <v>125600</v>
      </c>
      <c r="M110" s="4" t="s">
        <v>1704</v>
      </c>
      <c r="N110" s="4" t="s">
        <v>365</v>
      </c>
      <c r="O110" s="7">
        <v>2.1</v>
      </c>
    </row>
    <row r="111" spans="1:15" x14ac:dyDescent="0.3">
      <c r="A111" s="4" t="s">
        <v>481</v>
      </c>
      <c r="B111" s="4" t="s">
        <v>7</v>
      </c>
      <c r="C111" s="4">
        <v>25</v>
      </c>
      <c r="D111" s="5">
        <v>45999</v>
      </c>
      <c r="E111" s="4" t="s">
        <v>8</v>
      </c>
      <c r="F111" s="4" t="s">
        <v>140</v>
      </c>
      <c r="G111" s="4" t="s">
        <v>117</v>
      </c>
      <c r="H111" s="4" t="s">
        <v>9</v>
      </c>
      <c r="I111" s="4" t="s">
        <v>10</v>
      </c>
      <c r="J111" s="4">
        <v>10</v>
      </c>
      <c r="K111" s="4" t="s">
        <v>11</v>
      </c>
      <c r="L111" s="6">
        <v>132800</v>
      </c>
      <c r="M111" s="4" t="s">
        <v>1705</v>
      </c>
      <c r="N111" s="4" t="s">
        <v>350</v>
      </c>
      <c r="O111" s="7">
        <v>3.2</v>
      </c>
    </row>
    <row r="112" spans="1:15" x14ac:dyDescent="0.3">
      <c r="A112" s="4" t="s">
        <v>482</v>
      </c>
      <c r="B112" s="4" t="s">
        <v>7</v>
      </c>
      <c r="C112" s="4">
        <v>49</v>
      </c>
      <c r="D112" s="5">
        <v>46000</v>
      </c>
      <c r="E112" s="4" t="s">
        <v>22</v>
      </c>
      <c r="F112" s="4" t="s">
        <v>286</v>
      </c>
      <c r="G112" s="4" t="s">
        <v>333</v>
      </c>
      <c r="H112" s="4" t="s">
        <v>9</v>
      </c>
      <c r="I112" s="4" t="s">
        <v>14</v>
      </c>
      <c r="J112" s="4">
        <v>10</v>
      </c>
      <c r="K112" s="4" t="s">
        <v>11</v>
      </c>
      <c r="L112" s="6">
        <v>65300</v>
      </c>
      <c r="M112" s="4" t="s">
        <v>1704</v>
      </c>
      <c r="N112" s="4" t="s">
        <v>372</v>
      </c>
      <c r="O112" s="7">
        <v>4</v>
      </c>
    </row>
    <row r="113" spans="1:15" x14ac:dyDescent="0.3">
      <c r="A113" s="4" t="s">
        <v>483</v>
      </c>
      <c r="B113" s="4" t="s">
        <v>12</v>
      </c>
      <c r="C113" s="4">
        <v>20</v>
      </c>
      <c r="D113" s="5">
        <v>45726</v>
      </c>
      <c r="E113" s="4" t="s">
        <v>8</v>
      </c>
      <c r="F113" s="4" t="s">
        <v>137</v>
      </c>
      <c r="G113" s="4" t="s">
        <v>134</v>
      </c>
      <c r="H113" s="4" t="s">
        <v>19</v>
      </c>
      <c r="I113" s="4" t="s">
        <v>10</v>
      </c>
      <c r="J113" s="4">
        <v>100</v>
      </c>
      <c r="K113" s="4" t="s">
        <v>11</v>
      </c>
      <c r="L113" s="6">
        <v>64500</v>
      </c>
      <c r="M113" s="4" t="s">
        <v>1705</v>
      </c>
      <c r="N113" s="4" t="s">
        <v>347</v>
      </c>
      <c r="O113" s="7">
        <v>3.6</v>
      </c>
    </row>
    <row r="114" spans="1:15" x14ac:dyDescent="0.3">
      <c r="A114" s="4" t="s">
        <v>484</v>
      </c>
      <c r="B114" s="4" t="s">
        <v>7</v>
      </c>
      <c r="C114" s="4">
        <v>41</v>
      </c>
      <c r="D114" s="5">
        <v>45791</v>
      </c>
      <c r="E114" s="4" t="s">
        <v>30</v>
      </c>
      <c r="F114" s="4" t="s">
        <v>261</v>
      </c>
      <c r="G114" s="4" t="s">
        <v>31</v>
      </c>
      <c r="H114" s="4" t="s">
        <v>9</v>
      </c>
      <c r="I114" s="4" t="s">
        <v>14</v>
      </c>
      <c r="J114" s="4">
        <v>99</v>
      </c>
      <c r="K114" s="4" t="s">
        <v>11</v>
      </c>
      <c r="L114" s="6">
        <v>31800</v>
      </c>
      <c r="M114" s="4" t="s">
        <v>1704</v>
      </c>
      <c r="N114" s="4" t="s">
        <v>374</v>
      </c>
      <c r="O114" s="7">
        <v>1.7</v>
      </c>
    </row>
    <row r="115" spans="1:15" x14ac:dyDescent="0.3">
      <c r="A115" s="4" t="s">
        <v>485</v>
      </c>
      <c r="B115" s="4" t="s">
        <v>7</v>
      </c>
      <c r="C115" s="4">
        <v>51</v>
      </c>
      <c r="D115" s="5">
        <v>45830</v>
      </c>
      <c r="E115" s="4" t="s">
        <v>8</v>
      </c>
      <c r="F115" s="4" t="s">
        <v>180</v>
      </c>
      <c r="G115" s="4" t="s">
        <v>109</v>
      </c>
      <c r="H115" s="4" t="s">
        <v>9</v>
      </c>
      <c r="I115" s="4" t="s">
        <v>10</v>
      </c>
      <c r="J115" s="4">
        <v>1</v>
      </c>
      <c r="K115" s="4" t="s">
        <v>11</v>
      </c>
      <c r="L115" s="6">
        <v>78500</v>
      </c>
      <c r="M115" s="4" t="s">
        <v>1704</v>
      </c>
      <c r="N115" s="4" t="s">
        <v>366</v>
      </c>
      <c r="O115" s="7">
        <v>4.8</v>
      </c>
    </row>
    <row r="116" spans="1:15" x14ac:dyDescent="0.3">
      <c r="A116" s="4" t="s">
        <v>486</v>
      </c>
      <c r="B116" s="4" t="s">
        <v>7</v>
      </c>
      <c r="C116" s="4">
        <v>39</v>
      </c>
      <c r="D116" s="5">
        <v>45670</v>
      </c>
      <c r="E116" s="4" t="s">
        <v>22</v>
      </c>
      <c r="F116" s="4" t="s">
        <v>290</v>
      </c>
      <c r="G116" s="4" t="s">
        <v>337</v>
      </c>
      <c r="H116" s="4" t="s">
        <v>19</v>
      </c>
      <c r="I116" s="4" t="s">
        <v>14</v>
      </c>
      <c r="J116" s="4">
        <v>10</v>
      </c>
      <c r="K116" s="4" t="s">
        <v>15</v>
      </c>
      <c r="L116" s="6">
        <v>76500</v>
      </c>
      <c r="M116" s="4" t="s">
        <v>1704</v>
      </c>
      <c r="N116" s="4" t="s">
        <v>367</v>
      </c>
      <c r="O116" s="7">
        <v>2.8</v>
      </c>
    </row>
    <row r="117" spans="1:15" x14ac:dyDescent="0.3">
      <c r="A117" s="4" t="s">
        <v>487</v>
      </c>
      <c r="B117" s="4" t="s">
        <v>7</v>
      </c>
      <c r="C117" s="4">
        <v>28</v>
      </c>
      <c r="D117" s="5">
        <v>45945</v>
      </c>
      <c r="E117" s="4" t="s">
        <v>8</v>
      </c>
      <c r="F117" s="4" t="s">
        <v>158</v>
      </c>
      <c r="G117" s="4" t="s">
        <v>303</v>
      </c>
      <c r="H117" s="4" t="s">
        <v>9</v>
      </c>
      <c r="I117" s="4" t="s">
        <v>10</v>
      </c>
      <c r="J117" s="4">
        <v>20</v>
      </c>
      <c r="K117" s="4" t="s">
        <v>11</v>
      </c>
      <c r="L117" s="6">
        <v>58700</v>
      </c>
      <c r="M117" s="4" t="s">
        <v>1705</v>
      </c>
      <c r="N117" s="4" t="s">
        <v>343</v>
      </c>
      <c r="O117" s="7">
        <v>5</v>
      </c>
    </row>
    <row r="118" spans="1:15" x14ac:dyDescent="0.3">
      <c r="A118" s="4" t="s">
        <v>488</v>
      </c>
      <c r="B118" s="4" t="s">
        <v>12</v>
      </c>
      <c r="C118" s="4">
        <v>25</v>
      </c>
      <c r="D118" s="5">
        <v>45688</v>
      </c>
      <c r="E118" s="4" t="s">
        <v>8</v>
      </c>
      <c r="F118" s="4" t="s">
        <v>246</v>
      </c>
      <c r="G118" s="4" t="s">
        <v>21</v>
      </c>
      <c r="H118" s="4" t="s">
        <v>9</v>
      </c>
      <c r="I118" s="4" t="s">
        <v>14</v>
      </c>
      <c r="J118" s="4">
        <v>90</v>
      </c>
      <c r="K118" s="4" t="s">
        <v>11</v>
      </c>
      <c r="L118" s="6">
        <v>65700</v>
      </c>
      <c r="M118" s="4" t="s">
        <v>1706</v>
      </c>
      <c r="N118" s="4" t="s">
        <v>351</v>
      </c>
      <c r="O118" s="7">
        <v>2.1</v>
      </c>
    </row>
    <row r="119" spans="1:15" x14ac:dyDescent="0.3">
      <c r="A119" s="4" t="s">
        <v>489</v>
      </c>
      <c r="B119" s="4" t="s">
        <v>7</v>
      </c>
      <c r="C119" s="4">
        <v>47</v>
      </c>
      <c r="D119" s="5">
        <v>45798</v>
      </c>
      <c r="E119" s="4" t="s">
        <v>8</v>
      </c>
      <c r="F119" s="4" t="s">
        <v>232</v>
      </c>
      <c r="G119" s="4" t="s">
        <v>67</v>
      </c>
      <c r="H119" s="4" t="s">
        <v>19</v>
      </c>
      <c r="I119" s="4" t="s">
        <v>10</v>
      </c>
      <c r="J119" s="4">
        <v>5</v>
      </c>
      <c r="K119" s="4" t="s">
        <v>15</v>
      </c>
      <c r="L119" s="6">
        <v>53900</v>
      </c>
      <c r="M119" s="4" t="s">
        <v>1704</v>
      </c>
      <c r="N119" s="4" t="s">
        <v>367</v>
      </c>
      <c r="O119" s="7">
        <v>1.7</v>
      </c>
    </row>
    <row r="120" spans="1:15" x14ac:dyDescent="0.3">
      <c r="A120" s="4" t="s">
        <v>490</v>
      </c>
      <c r="B120" s="4" t="s">
        <v>16</v>
      </c>
      <c r="C120" s="4">
        <v>23</v>
      </c>
      <c r="D120" s="5">
        <v>45723</v>
      </c>
      <c r="E120" s="4" t="s">
        <v>8</v>
      </c>
      <c r="F120" s="4" t="s">
        <v>242</v>
      </c>
      <c r="G120" s="4" t="s">
        <v>121</v>
      </c>
      <c r="H120" s="4" t="s">
        <v>9</v>
      </c>
      <c r="I120" s="4" t="s">
        <v>14</v>
      </c>
      <c r="J120" s="4">
        <v>90</v>
      </c>
      <c r="K120" s="4" t="s">
        <v>11</v>
      </c>
      <c r="L120" s="6">
        <v>39900</v>
      </c>
      <c r="M120" s="4" t="s">
        <v>1704</v>
      </c>
      <c r="N120" s="4" t="s">
        <v>366</v>
      </c>
      <c r="O120" s="7">
        <v>1.3</v>
      </c>
    </row>
    <row r="121" spans="1:15" x14ac:dyDescent="0.3">
      <c r="A121" s="4" t="s">
        <v>491</v>
      </c>
      <c r="B121" s="4" t="s">
        <v>12</v>
      </c>
      <c r="C121" s="4">
        <v>36</v>
      </c>
      <c r="D121" s="5">
        <v>45711</v>
      </c>
      <c r="E121" s="4" t="s">
        <v>30</v>
      </c>
      <c r="F121" s="4" t="s">
        <v>260</v>
      </c>
      <c r="G121" s="4" t="s">
        <v>309</v>
      </c>
      <c r="H121" s="4" t="s">
        <v>9</v>
      </c>
      <c r="I121" s="4" t="s">
        <v>14</v>
      </c>
      <c r="J121" s="4">
        <v>99</v>
      </c>
      <c r="K121" s="4" t="s">
        <v>11</v>
      </c>
      <c r="L121" s="6">
        <v>79900</v>
      </c>
      <c r="M121" s="4" t="s">
        <v>1705</v>
      </c>
      <c r="N121" s="4" t="s">
        <v>349</v>
      </c>
      <c r="O121" s="7">
        <v>4.5999999999999996</v>
      </c>
    </row>
    <row r="122" spans="1:15" x14ac:dyDescent="0.3">
      <c r="A122" s="4" t="s">
        <v>492</v>
      </c>
      <c r="B122" s="4" t="s">
        <v>7</v>
      </c>
      <c r="C122" s="4">
        <v>31</v>
      </c>
      <c r="D122" s="5">
        <v>45915</v>
      </c>
      <c r="E122" s="4" t="s">
        <v>8</v>
      </c>
      <c r="F122" s="4" t="s">
        <v>180</v>
      </c>
      <c r="G122" s="4" t="s">
        <v>109</v>
      </c>
      <c r="H122" s="4" t="s">
        <v>9</v>
      </c>
      <c r="I122" s="4" t="s">
        <v>10</v>
      </c>
      <c r="J122" s="4">
        <v>1</v>
      </c>
      <c r="K122" s="4" t="s">
        <v>15</v>
      </c>
      <c r="L122" s="6">
        <v>78500</v>
      </c>
      <c r="M122" s="4" t="s">
        <v>1706</v>
      </c>
      <c r="N122" s="4" t="s">
        <v>351</v>
      </c>
      <c r="O122" s="7">
        <v>1.7</v>
      </c>
    </row>
    <row r="123" spans="1:15" x14ac:dyDescent="0.3">
      <c r="A123" s="4" t="s">
        <v>493</v>
      </c>
      <c r="B123" s="4" t="s">
        <v>12</v>
      </c>
      <c r="C123" s="4">
        <v>49</v>
      </c>
      <c r="D123" s="5">
        <v>45958</v>
      </c>
      <c r="E123" s="4" t="s">
        <v>30</v>
      </c>
      <c r="F123" s="4" t="s">
        <v>264</v>
      </c>
      <c r="G123" s="4" t="s">
        <v>311</v>
      </c>
      <c r="H123" s="4" t="s">
        <v>9</v>
      </c>
      <c r="I123" s="4" t="s">
        <v>14</v>
      </c>
      <c r="J123" s="4">
        <v>99</v>
      </c>
      <c r="K123" s="4" t="s">
        <v>11</v>
      </c>
      <c r="L123" s="6">
        <v>99000</v>
      </c>
      <c r="M123" s="4" t="s">
        <v>1704</v>
      </c>
      <c r="N123" s="4" t="s">
        <v>368</v>
      </c>
      <c r="O123" s="7">
        <v>4.2</v>
      </c>
    </row>
    <row r="124" spans="1:15" x14ac:dyDescent="0.3">
      <c r="A124" s="4" t="s">
        <v>494</v>
      </c>
      <c r="B124" s="4" t="s">
        <v>7</v>
      </c>
      <c r="C124" s="4">
        <v>21</v>
      </c>
      <c r="D124" s="5">
        <v>45758</v>
      </c>
      <c r="E124" s="4" t="s">
        <v>30</v>
      </c>
      <c r="F124" s="4" t="s">
        <v>256</v>
      </c>
      <c r="G124" s="4" t="s">
        <v>122</v>
      </c>
      <c r="H124" s="4" t="s">
        <v>9</v>
      </c>
      <c r="I124" s="4" t="s">
        <v>14</v>
      </c>
      <c r="J124" s="4">
        <v>99</v>
      </c>
      <c r="K124" s="4" t="s">
        <v>11</v>
      </c>
      <c r="L124" s="6">
        <v>28900</v>
      </c>
      <c r="M124" s="4" t="s">
        <v>1704</v>
      </c>
      <c r="N124" s="4" t="s">
        <v>362</v>
      </c>
      <c r="O124" s="7">
        <v>4.3</v>
      </c>
    </row>
    <row r="125" spans="1:15" x14ac:dyDescent="0.3">
      <c r="A125" s="4" t="s">
        <v>495</v>
      </c>
      <c r="B125" s="4" t="s">
        <v>7</v>
      </c>
      <c r="C125" s="4">
        <v>30</v>
      </c>
      <c r="D125" s="5">
        <v>46008</v>
      </c>
      <c r="E125" s="4" t="s">
        <v>30</v>
      </c>
      <c r="F125" s="4" t="s">
        <v>273</v>
      </c>
      <c r="G125" s="4" t="s">
        <v>320</v>
      </c>
      <c r="H125" s="4" t="s">
        <v>9</v>
      </c>
      <c r="I125" s="4" t="s">
        <v>14</v>
      </c>
      <c r="J125" s="4">
        <v>99</v>
      </c>
      <c r="K125" s="4" t="s">
        <v>11</v>
      </c>
      <c r="L125" s="6">
        <v>560000</v>
      </c>
      <c r="M125" s="4" t="s">
        <v>1704</v>
      </c>
      <c r="N125" s="4" t="s">
        <v>365</v>
      </c>
      <c r="O125" s="7">
        <v>3.8</v>
      </c>
    </row>
    <row r="126" spans="1:15" x14ac:dyDescent="0.3">
      <c r="A126" s="4" t="s">
        <v>496</v>
      </c>
      <c r="B126" s="4" t="s">
        <v>12</v>
      </c>
      <c r="C126" s="4">
        <v>48</v>
      </c>
      <c r="D126" s="5">
        <v>45907</v>
      </c>
      <c r="E126" s="4" t="s">
        <v>22</v>
      </c>
      <c r="F126" s="4" t="s">
        <v>286</v>
      </c>
      <c r="G126" s="4" t="s">
        <v>333</v>
      </c>
      <c r="H126" s="4" t="s">
        <v>19</v>
      </c>
      <c r="I126" s="4" t="s">
        <v>14</v>
      </c>
      <c r="J126" s="4">
        <v>10</v>
      </c>
      <c r="K126" s="4" t="s">
        <v>15</v>
      </c>
      <c r="L126" s="6">
        <v>65300</v>
      </c>
      <c r="M126" s="4" t="s">
        <v>1704</v>
      </c>
      <c r="N126" s="4" t="s">
        <v>361</v>
      </c>
      <c r="O126" s="7">
        <v>5</v>
      </c>
    </row>
    <row r="127" spans="1:15" x14ac:dyDescent="0.3">
      <c r="A127" s="4" t="s">
        <v>497</v>
      </c>
      <c r="B127" s="4" t="s">
        <v>7</v>
      </c>
      <c r="C127" s="4">
        <v>30</v>
      </c>
      <c r="D127" s="5">
        <v>45684</v>
      </c>
      <c r="E127" s="4" t="s">
        <v>8</v>
      </c>
      <c r="F127" s="4" t="s">
        <v>177</v>
      </c>
      <c r="G127" s="4" t="s">
        <v>47</v>
      </c>
      <c r="H127" s="4" t="s">
        <v>9</v>
      </c>
      <c r="I127" s="4" t="s">
        <v>10</v>
      </c>
      <c r="J127" s="4">
        <v>1</v>
      </c>
      <c r="K127" s="4" t="s">
        <v>11</v>
      </c>
      <c r="L127" s="6">
        <v>65400</v>
      </c>
      <c r="M127" s="4" t="s">
        <v>1704</v>
      </c>
      <c r="N127" s="4" t="s">
        <v>367</v>
      </c>
      <c r="O127" s="7">
        <v>3.8</v>
      </c>
    </row>
    <row r="128" spans="1:15" x14ac:dyDescent="0.3">
      <c r="A128" s="4" t="s">
        <v>498</v>
      </c>
      <c r="B128" s="4" t="s">
        <v>12</v>
      </c>
      <c r="C128" s="4">
        <v>38</v>
      </c>
      <c r="D128" s="5">
        <v>45914</v>
      </c>
      <c r="E128" s="4" t="s">
        <v>8</v>
      </c>
      <c r="F128" s="4" t="s">
        <v>222</v>
      </c>
      <c r="G128" s="4" t="s">
        <v>61</v>
      </c>
      <c r="H128" s="4" t="s">
        <v>19</v>
      </c>
      <c r="I128" s="4" t="s">
        <v>10</v>
      </c>
      <c r="J128" s="4">
        <v>10</v>
      </c>
      <c r="K128" s="4" t="s">
        <v>11</v>
      </c>
      <c r="L128" s="6">
        <v>45200</v>
      </c>
      <c r="M128" s="4" t="s">
        <v>1704</v>
      </c>
      <c r="N128" s="4" t="s">
        <v>366</v>
      </c>
      <c r="O128" s="7">
        <v>4.4000000000000004</v>
      </c>
    </row>
    <row r="129" spans="1:15" x14ac:dyDescent="0.3">
      <c r="A129" s="4" t="s">
        <v>499</v>
      </c>
      <c r="B129" s="4" t="s">
        <v>12</v>
      </c>
      <c r="C129" s="4">
        <v>48</v>
      </c>
      <c r="D129" s="5">
        <v>45677</v>
      </c>
      <c r="E129" s="4" t="s">
        <v>8</v>
      </c>
      <c r="F129" s="4" t="s">
        <v>188</v>
      </c>
      <c r="G129" s="4" t="s">
        <v>99</v>
      </c>
      <c r="H129" s="4" t="s">
        <v>9</v>
      </c>
      <c r="I129" s="4" t="s">
        <v>10</v>
      </c>
      <c r="J129" s="4">
        <v>1</v>
      </c>
      <c r="K129" s="4" t="s">
        <v>15</v>
      </c>
      <c r="L129" s="6">
        <v>53900</v>
      </c>
      <c r="M129" s="4" t="s">
        <v>1706</v>
      </c>
      <c r="N129" s="4" t="s">
        <v>352</v>
      </c>
      <c r="O129" s="7">
        <v>4.0999999999999996</v>
      </c>
    </row>
    <row r="130" spans="1:15" x14ac:dyDescent="0.3">
      <c r="A130" s="4" t="s">
        <v>500</v>
      </c>
      <c r="B130" s="4" t="s">
        <v>12</v>
      </c>
      <c r="C130" s="4">
        <v>51</v>
      </c>
      <c r="D130" s="5">
        <v>45686</v>
      </c>
      <c r="E130" s="4" t="s">
        <v>8</v>
      </c>
      <c r="F130" s="4" t="s">
        <v>151</v>
      </c>
      <c r="G130" s="4" t="s">
        <v>300</v>
      </c>
      <c r="H130" s="4" t="s">
        <v>19</v>
      </c>
      <c r="I130" s="4" t="s">
        <v>10</v>
      </c>
      <c r="J130" s="4">
        <v>1</v>
      </c>
      <c r="K130" s="4" t="s">
        <v>11</v>
      </c>
      <c r="L130" s="6">
        <v>147700</v>
      </c>
      <c r="M130" s="4" t="s">
        <v>1706</v>
      </c>
      <c r="N130" s="4" t="s">
        <v>360</v>
      </c>
      <c r="O130" s="7">
        <v>3.2</v>
      </c>
    </row>
    <row r="131" spans="1:15" x14ac:dyDescent="0.3">
      <c r="A131" s="4" t="s">
        <v>501</v>
      </c>
      <c r="B131" s="4" t="s">
        <v>7</v>
      </c>
      <c r="C131" s="4">
        <v>44</v>
      </c>
      <c r="D131" s="5">
        <v>45978</v>
      </c>
      <c r="E131" s="4" t="s">
        <v>22</v>
      </c>
      <c r="F131" s="4" t="s">
        <v>278</v>
      </c>
      <c r="G131" s="4" t="s">
        <v>68</v>
      </c>
      <c r="H131" s="4" t="s">
        <v>9</v>
      </c>
      <c r="I131" s="4" t="s">
        <v>14</v>
      </c>
      <c r="J131" s="4">
        <v>10</v>
      </c>
      <c r="K131" s="4" t="s">
        <v>11</v>
      </c>
      <c r="L131" s="6">
        <v>55800</v>
      </c>
      <c r="M131" s="4" t="s">
        <v>1706</v>
      </c>
      <c r="N131" s="4" t="s">
        <v>352</v>
      </c>
      <c r="O131" s="7">
        <v>4.5999999999999996</v>
      </c>
    </row>
    <row r="132" spans="1:15" x14ac:dyDescent="0.3">
      <c r="A132" s="4" t="s">
        <v>502</v>
      </c>
      <c r="B132" s="4" t="s">
        <v>12</v>
      </c>
      <c r="C132" s="4">
        <v>43</v>
      </c>
      <c r="D132" s="5">
        <v>46022</v>
      </c>
      <c r="E132" s="4" t="s">
        <v>22</v>
      </c>
      <c r="F132" s="4" t="s">
        <v>282</v>
      </c>
      <c r="G132" s="4" t="s">
        <v>332</v>
      </c>
      <c r="H132" s="4" t="s">
        <v>19</v>
      </c>
      <c r="I132" s="4" t="s">
        <v>14</v>
      </c>
      <c r="J132" s="4">
        <v>10</v>
      </c>
      <c r="K132" s="4" t="s">
        <v>15</v>
      </c>
      <c r="L132" s="6">
        <v>50300</v>
      </c>
      <c r="M132" s="4" t="s">
        <v>1704</v>
      </c>
      <c r="N132" s="4" t="s">
        <v>366</v>
      </c>
      <c r="O132" s="7">
        <v>4.5999999999999996</v>
      </c>
    </row>
    <row r="133" spans="1:15" x14ac:dyDescent="0.3">
      <c r="A133" s="4" t="s">
        <v>503</v>
      </c>
      <c r="B133" s="4" t="s">
        <v>12</v>
      </c>
      <c r="C133" s="4">
        <v>48</v>
      </c>
      <c r="D133" s="5">
        <v>45934</v>
      </c>
      <c r="E133" s="4" t="s">
        <v>8</v>
      </c>
      <c r="F133" s="4" t="s">
        <v>136</v>
      </c>
      <c r="G133" s="4" t="s">
        <v>135</v>
      </c>
      <c r="H133" s="4" t="s">
        <v>9</v>
      </c>
      <c r="I133" s="4" t="s">
        <v>10</v>
      </c>
      <c r="J133" s="4">
        <v>1</v>
      </c>
      <c r="K133" s="4" t="s">
        <v>15</v>
      </c>
      <c r="L133" s="6">
        <v>86500</v>
      </c>
      <c r="M133" s="4" t="s">
        <v>1706</v>
      </c>
      <c r="N133" s="4" t="s">
        <v>358</v>
      </c>
      <c r="O133" s="7">
        <v>1.4</v>
      </c>
    </row>
    <row r="134" spans="1:15" x14ac:dyDescent="0.3">
      <c r="A134" s="4" t="s">
        <v>504</v>
      </c>
      <c r="B134" s="4" t="s">
        <v>16</v>
      </c>
      <c r="C134" s="4">
        <v>39</v>
      </c>
      <c r="D134" s="5">
        <v>45998</v>
      </c>
      <c r="E134" s="4" t="s">
        <v>8</v>
      </c>
      <c r="F134" s="4" t="s">
        <v>228</v>
      </c>
      <c r="G134" s="4" t="s">
        <v>105</v>
      </c>
      <c r="H134" s="4" t="s">
        <v>9</v>
      </c>
      <c r="I134" s="4" t="s">
        <v>10</v>
      </c>
      <c r="J134" s="4">
        <v>30</v>
      </c>
      <c r="K134" s="4" t="s">
        <v>11</v>
      </c>
      <c r="L134" s="6">
        <v>54500</v>
      </c>
      <c r="M134" s="4" t="s">
        <v>1704</v>
      </c>
      <c r="N134" s="4" t="s">
        <v>365</v>
      </c>
      <c r="O134" s="7">
        <v>4.0999999999999996</v>
      </c>
    </row>
    <row r="135" spans="1:15" x14ac:dyDescent="0.3">
      <c r="A135" s="4" t="s">
        <v>505</v>
      </c>
      <c r="B135" s="4" t="s">
        <v>12</v>
      </c>
      <c r="C135" s="4">
        <v>40</v>
      </c>
      <c r="D135" s="5">
        <v>45721</v>
      </c>
      <c r="E135" s="4" t="s">
        <v>8</v>
      </c>
      <c r="F135" s="4" t="s">
        <v>151</v>
      </c>
      <c r="G135" s="4" t="s">
        <v>300</v>
      </c>
      <c r="H135" s="4" t="s">
        <v>9</v>
      </c>
      <c r="I135" s="4" t="s">
        <v>10</v>
      </c>
      <c r="J135" s="4">
        <v>1</v>
      </c>
      <c r="K135" s="4" t="s">
        <v>11</v>
      </c>
      <c r="L135" s="6">
        <v>147700</v>
      </c>
      <c r="M135" s="4" t="s">
        <v>1704</v>
      </c>
      <c r="N135" s="4" t="s">
        <v>373</v>
      </c>
      <c r="O135" s="7">
        <v>2</v>
      </c>
    </row>
    <row r="136" spans="1:15" x14ac:dyDescent="0.3">
      <c r="A136" s="4" t="s">
        <v>506</v>
      </c>
      <c r="B136" s="4" t="s">
        <v>7</v>
      </c>
      <c r="C136" s="4">
        <v>51</v>
      </c>
      <c r="D136" s="5">
        <v>45974</v>
      </c>
      <c r="E136" s="4" t="s">
        <v>8</v>
      </c>
      <c r="F136" s="4" t="s">
        <v>190</v>
      </c>
      <c r="G136" s="4" t="s">
        <v>66</v>
      </c>
      <c r="H136" s="4" t="s">
        <v>19</v>
      </c>
      <c r="I136" s="4" t="s">
        <v>10</v>
      </c>
      <c r="J136" s="4">
        <v>20</v>
      </c>
      <c r="K136" s="4" t="s">
        <v>11</v>
      </c>
      <c r="L136" s="6">
        <v>61700</v>
      </c>
      <c r="M136" s="4" t="s">
        <v>1706</v>
      </c>
      <c r="N136" s="4" t="s">
        <v>352</v>
      </c>
      <c r="O136" s="7">
        <v>2.2000000000000002</v>
      </c>
    </row>
    <row r="137" spans="1:15" x14ac:dyDescent="0.3">
      <c r="A137" s="4" t="s">
        <v>507</v>
      </c>
      <c r="B137" s="4" t="s">
        <v>12</v>
      </c>
      <c r="C137" s="4">
        <v>23</v>
      </c>
      <c r="D137" s="5">
        <v>45863</v>
      </c>
      <c r="E137" s="4" t="s">
        <v>8</v>
      </c>
      <c r="F137" s="4" t="s">
        <v>236</v>
      </c>
      <c r="G137" s="4" t="s">
        <v>107</v>
      </c>
      <c r="H137" s="4" t="s">
        <v>19</v>
      </c>
      <c r="I137" s="4" t="s">
        <v>14</v>
      </c>
      <c r="J137" s="4">
        <v>100</v>
      </c>
      <c r="K137" s="4" t="s">
        <v>15</v>
      </c>
      <c r="L137" s="6">
        <v>149800</v>
      </c>
      <c r="M137" s="4" t="s">
        <v>1704</v>
      </c>
      <c r="N137" s="4" t="s">
        <v>371</v>
      </c>
      <c r="O137" s="7">
        <v>2.2999999999999998</v>
      </c>
    </row>
    <row r="138" spans="1:15" x14ac:dyDescent="0.3">
      <c r="A138" s="4" t="s">
        <v>508</v>
      </c>
      <c r="B138" s="4" t="s">
        <v>7</v>
      </c>
      <c r="C138" s="4">
        <v>28</v>
      </c>
      <c r="D138" s="5">
        <v>45662</v>
      </c>
      <c r="E138" s="4" t="s">
        <v>30</v>
      </c>
      <c r="F138" s="4" t="s">
        <v>275</v>
      </c>
      <c r="G138" s="4" t="s">
        <v>322</v>
      </c>
      <c r="H138" s="4" t="s">
        <v>9</v>
      </c>
      <c r="I138" s="4" t="s">
        <v>14</v>
      </c>
      <c r="J138" s="4">
        <v>99</v>
      </c>
      <c r="K138" s="4" t="s">
        <v>11</v>
      </c>
      <c r="L138" s="6">
        <v>156000</v>
      </c>
      <c r="M138" s="4" t="s">
        <v>1704</v>
      </c>
      <c r="N138" s="4" t="s">
        <v>366</v>
      </c>
      <c r="O138" s="7">
        <v>4.8</v>
      </c>
    </row>
    <row r="139" spans="1:15" x14ac:dyDescent="0.3">
      <c r="A139" s="4" t="s">
        <v>509</v>
      </c>
      <c r="B139" s="4" t="s">
        <v>7</v>
      </c>
      <c r="C139" s="4">
        <v>32</v>
      </c>
      <c r="D139" s="5">
        <v>46004</v>
      </c>
      <c r="E139" s="4" t="s">
        <v>30</v>
      </c>
      <c r="F139" s="4" t="s">
        <v>258</v>
      </c>
      <c r="G139" s="4" t="s">
        <v>116</v>
      </c>
      <c r="H139" s="4" t="s">
        <v>19</v>
      </c>
      <c r="I139" s="4" t="s">
        <v>14</v>
      </c>
      <c r="J139" s="4">
        <v>99</v>
      </c>
      <c r="K139" s="4" t="s">
        <v>11</v>
      </c>
      <c r="L139" s="6">
        <v>122500</v>
      </c>
      <c r="M139" s="4" t="s">
        <v>1704</v>
      </c>
      <c r="N139" s="4" t="s">
        <v>373</v>
      </c>
      <c r="O139" s="7">
        <v>4.7</v>
      </c>
    </row>
    <row r="140" spans="1:15" x14ac:dyDescent="0.3">
      <c r="A140" s="4" t="s">
        <v>510</v>
      </c>
      <c r="B140" s="4" t="s">
        <v>12</v>
      </c>
      <c r="C140" s="4">
        <v>26</v>
      </c>
      <c r="D140" s="5">
        <v>45926</v>
      </c>
      <c r="E140" s="4" t="s">
        <v>8</v>
      </c>
      <c r="F140" s="4" t="s">
        <v>180</v>
      </c>
      <c r="G140" s="4" t="s">
        <v>109</v>
      </c>
      <c r="H140" s="4" t="s">
        <v>9</v>
      </c>
      <c r="I140" s="4" t="s">
        <v>10</v>
      </c>
      <c r="J140" s="4">
        <v>1</v>
      </c>
      <c r="K140" s="4" t="s">
        <v>11</v>
      </c>
      <c r="L140" s="6">
        <v>78500</v>
      </c>
      <c r="M140" s="4" t="s">
        <v>1706</v>
      </c>
      <c r="N140" s="4" t="s">
        <v>354</v>
      </c>
      <c r="O140" s="7">
        <v>2.9</v>
      </c>
    </row>
    <row r="141" spans="1:15" x14ac:dyDescent="0.3">
      <c r="A141" s="4" t="s">
        <v>511</v>
      </c>
      <c r="B141" s="4" t="s">
        <v>7</v>
      </c>
      <c r="C141" s="4">
        <v>51</v>
      </c>
      <c r="D141" s="5">
        <v>45800</v>
      </c>
      <c r="E141" s="4" t="s">
        <v>30</v>
      </c>
      <c r="F141" s="4" t="s">
        <v>275</v>
      </c>
      <c r="G141" s="4" t="s">
        <v>322</v>
      </c>
      <c r="H141" s="4" t="s">
        <v>9</v>
      </c>
      <c r="I141" s="4" t="s">
        <v>14</v>
      </c>
      <c r="J141" s="4">
        <v>99</v>
      </c>
      <c r="K141" s="4" t="s">
        <v>15</v>
      </c>
      <c r="L141" s="6">
        <v>156000</v>
      </c>
      <c r="M141" s="4" t="s">
        <v>1704</v>
      </c>
      <c r="N141" s="4" t="s">
        <v>369</v>
      </c>
      <c r="O141" s="7">
        <v>2.4</v>
      </c>
    </row>
    <row r="142" spans="1:15" x14ac:dyDescent="0.3">
      <c r="A142" s="4" t="s">
        <v>512</v>
      </c>
      <c r="B142" s="4" t="s">
        <v>7</v>
      </c>
      <c r="C142" s="4">
        <v>42</v>
      </c>
      <c r="D142" s="5">
        <v>45798</v>
      </c>
      <c r="E142" s="4" t="s">
        <v>8</v>
      </c>
      <c r="F142" s="4" t="s">
        <v>175</v>
      </c>
      <c r="G142" s="4" t="s">
        <v>43</v>
      </c>
      <c r="H142" s="4" t="s">
        <v>19</v>
      </c>
      <c r="I142" s="4" t="s">
        <v>10</v>
      </c>
      <c r="J142" s="4">
        <v>1</v>
      </c>
      <c r="K142" s="4" t="s">
        <v>15</v>
      </c>
      <c r="L142" s="6">
        <v>168500</v>
      </c>
      <c r="M142" s="4" t="s">
        <v>1706</v>
      </c>
      <c r="N142" s="4" t="s">
        <v>354</v>
      </c>
      <c r="O142" s="7">
        <v>3.2</v>
      </c>
    </row>
    <row r="143" spans="1:15" x14ac:dyDescent="0.3">
      <c r="A143" s="4" t="s">
        <v>513</v>
      </c>
      <c r="B143" s="4" t="s">
        <v>7</v>
      </c>
      <c r="C143" s="4">
        <v>31</v>
      </c>
      <c r="D143" s="5">
        <v>45987</v>
      </c>
      <c r="E143" s="4" t="s">
        <v>8</v>
      </c>
      <c r="F143" s="4" t="s">
        <v>189</v>
      </c>
      <c r="G143" s="4" t="s">
        <v>128</v>
      </c>
      <c r="H143" s="4" t="s">
        <v>19</v>
      </c>
      <c r="I143" s="4" t="s">
        <v>10</v>
      </c>
      <c r="J143" s="4">
        <v>20</v>
      </c>
      <c r="K143" s="4" t="s">
        <v>11</v>
      </c>
      <c r="L143" s="6">
        <v>118200</v>
      </c>
      <c r="M143" s="4" t="s">
        <v>1706</v>
      </c>
      <c r="N143" s="4" t="s">
        <v>352</v>
      </c>
      <c r="O143" s="7">
        <v>4.4000000000000004</v>
      </c>
    </row>
    <row r="144" spans="1:15" x14ac:dyDescent="0.3">
      <c r="A144" s="4" t="s">
        <v>514</v>
      </c>
      <c r="B144" s="4" t="s">
        <v>7</v>
      </c>
      <c r="C144" s="4">
        <v>49</v>
      </c>
      <c r="D144" s="5">
        <v>45941</v>
      </c>
      <c r="E144" s="4" t="s">
        <v>8</v>
      </c>
      <c r="F144" s="4" t="s">
        <v>180</v>
      </c>
      <c r="G144" s="4" t="s">
        <v>109</v>
      </c>
      <c r="H144" s="4" t="s">
        <v>19</v>
      </c>
      <c r="I144" s="4" t="s">
        <v>10</v>
      </c>
      <c r="J144" s="4">
        <v>1</v>
      </c>
      <c r="K144" s="4" t="s">
        <v>11</v>
      </c>
      <c r="L144" s="6">
        <v>78500</v>
      </c>
      <c r="M144" s="4" t="s">
        <v>1704</v>
      </c>
      <c r="N144" s="4" t="s">
        <v>367</v>
      </c>
      <c r="O144" s="7">
        <v>4.0999999999999996</v>
      </c>
    </row>
    <row r="145" spans="1:15" x14ac:dyDescent="0.3">
      <c r="A145" s="4" t="s">
        <v>515</v>
      </c>
      <c r="B145" s="4" t="s">
        <v>7</v>
      </c>
      <c r="C145" s="4">
        <v>51</v>
      </c>
      <c r="D145" s="5">
        <v>45763</v>
      </c>
      <c r="E145" s="4" t="s">
        <v>22</v>
      </c>
      <c r="F145" s="4" t="s">
        <v>277</v>
      </c>
      <c r="G145" s="4" t="s">
        <v>327</v>
      </c>
      <c r="H145" s="4" t="s">
        <v>9</v>
      </c>
      <c r="I145" s="4" t="s">
        <v>14</v>
      </c>
      <c r="J145" s="4">
        <v>10</v>
      </c>
      <c r="K145" s="4" t="s">
        <v>11</v>
      </c>
      <c r="L145" s="6">
        <v>150000</v>
      </c>
      <c r="M145" s="4" t="s">
        <v>1706</v>
      </c>
      <c r="N145" s="4" t="s">
        <v>360</v>
      </c>
      <c r="O145" s="7">
        <v>4.3</v>
      </c>
    </row>
    <row r="146" spans="1:15" x14ac:dyDescent="0.3">
      <c r="A146" s="4" t="s">
        <v>516</v>
      </c>
      <c r="B146" s="4" t="s">
        <v>7</v>
      </c>
      <c r="C146" s="4">
        <v>28</v>
      </c>
      <c r="D146" s="5">
        <v>45904</v>
      </c>
      <c r="E146" s="4" t="s">
        <v>22</v>
      </c>
      <c r="F146" s="4" t="s">
        <v>288</v>
      </c>
      <c r="G146" s="4" t="s">
        <v>335</v>
      </c>
      <c r="H146" s="4" t="s">
        <v>19</v>
      </c>
      <c r="I146" s="4" t="s">
        <v>14</v>
      </c>
      <c r="J146" s="4">
        <v>10</v>
      </c>
      <c r="K146" s="4" t="s">
        <v>11</v>
      </c>
      <c r="L146" s="6">
        <v>23000</v>
      </c>
      <c r="M146" s="4" t="s">
        <v>1706</v>
      </c>
      <c r="N146" s="4" t="s">
        <v>354</v>
      </c>
      <c r="O146" s="7">
        <v>3.4</v>
      </c>
    </row>
    <row r="147" spans="1:15" x14ac:dyDescent="0.3">
      <c r="A147" s="4" t="s">
        <v>517</v>
      </c>
      <c r="B147" s="4" t="s">
        <v>12</v>
      </c>
      <c r="C147" s="4">
        <v>27</v>
      </c>
      <c r="D147" s="5">
        <v>45966</v>
      </c>
      <c r="E147" s="4" t="s">
        <v>8</v>
      </c>
      <c r="F147" s="4" t="s">
        <v>206</v>
      </c>
      <c r="G147" s="4" t="s">
        <v>20</v>
      </c>
      <c r="H147" s="4" t="s">
        <v>9</v>
      </c>
      <c r="I147" s="4" t="s">
        <v>10</v>
      </c>
      <c r="J147" s="4">
        <v>20</v>
      </c>
      <c r="K147" s="4" t="s">
        <v>15</v>
      </c>
      <c r="L147" s="6">
        <v>21600</v>
      </c>
      <c r="M147" s="4" t="s">
        <v>1706</v>
      </c>
      <c r="N147" s="4" t="s">
        <v>359</v>
      </c>
      <c r="O147" s="7">
        <v>3</v>
      </c>
    </row>
    <row r="148" spans="1:15" x14ac:dyDescent="0.3">
      <c r="A148" s="4" t="s">
        <v>518</v>
      </c>
      <c r="B148" s="4" t="s">
        <v>12</v>
      </c>
      <c r="C148" s="4">
        <v>47</v>
      </c>
      <c r="D148" s="5">
        <v>45883</v>
      </c>
      <c r="E148" s="4" t="s">
        <v>8</v>
      </c>
      <c r="F148" s="4" t="s">
        <v>241</v>
      </c>
      <c r="G148" s="4" t="s">
        <v>92</v>
      </c>
      <c r="H148" s="4" t="s">
        <v>9</v>
      </c>
      <c r="I148" s="4" t="s">
        <v>14</v>
      </c>
      <c r="J148" s="4">
        <v>10</v>
      </c>
      <c r="K148" s="4" t="s">
        <v>11</v>
      </c>
      <c r="L148" s="6">
        <v>73800</v>
      </c>
      <c r="M148" s="4" t="s">
        <v>1705</v>
      </c>
      <c r="N148" s="4" t="s">
        <v>348</v>
      </c>
      <c r="O148" s="7">
        <v>4.0999999999999996</v>
      </c>
    </row>
    <row r="149" spans="1:15" x14ac:dyDescent="0.3">
      <c r="A149" s="4" t="s">
        <v>519</v>
      </c>
      <c r="B149" s="4" t="s">
        <v>12</v>
      </c>
      <c r="C149" s="4">
        <v>30</v>
      </c>
      <c r="D149" s="5">
        <v>45733</v>
      </c>
      <c r="E149" s="4" t="s">
        <v>8</v>
      </c>
      <c r="F149" s="4" t="s">
        <v>141</v>
      </c>
      <c r="G149" s="4" t="s">
        <v>113</v>
      </c>
      <c r="H149" s="4" t="s">
        <v>9</v>
      </c>
      <c r="I149" s="4" t="s">
        <v>10</v>
      </c>
      <c r="J149" s="4">
        <v>5</v>
      </c>
      <c r="K149" s="4" t="s">
        <v>11</v>
      </c>
      <c r="L149" s="6">
        <v>34600</v>
      </c>
      <c r="M149" s="4" t="s">
        <v>1704</v>
      </c>
      <c r="N149" s="4" t="s">
        <v>373</v>
      </c>
      <c r="O149" s="7">
        <v>4.7</v>
      </c>
    </row>
    <row r="150" spans="1:15" x14ac:dyDescent="0.3">
      <c r="A150" s="4" t="s">
        <v>520</v>
      </c>
      <c r="B150" s="4" t="s">
        <v>12</v>
      </c>
      <c r="C150" s="4">
        <v>55</v>
      </c>
      <c r="D150" s="5">
        <v>45877</v>
      </c>
      <c r="E150" s="4" t="s">
        <v>8</v>
      </c>
      <c r="F150" s="4" t="s">
        <v>166</v>
      </c>
      <c r="G150" s="4" t="s">
        <v>18</v>
      </c>
      <c r="H150" s="4" t="s">
        <v>9</v>
      </c>
      <c r="I150" s="4" t="s">
        <v>10</v>
      </c>
      <c r="J150" s="4">
        <v>5</v>
      </c>
      <c r="K150" s="4" t="s">
        <v>11</v>
      </c>
      <c r="L150" s="6">
        <v>114500</v>
      </c>
      <c r="M150" s="4" t="s">
        <v>1705</v>
      </c>
      <c r="N150" s="4" t="s">
        <v>344</v>
      </c>
      <c r="O150" s="7">
        <v>2.2999999999999998</v>
      </c>
    </row>
    <row r="151" spans="1:15" x14ac:dyDescent="0.3">
      <c r="A151" s="4" t="s">
        <v>521</v>
      </c>
      <c r="B151" s="4" t="s">
        <v>7</v>
      </c>
      <c r="C151" s="4">
        <v>41</v>
      </c>
      <c r="D151" s="5">
        <v>45739</v>
      </c>
      <c r="E151" s="4" t="s">
        <v>22</v>
      </c>
      <c r="F151" s="4" t="s">
        <v>278</v>
      </c>
      <c r="G151" s="4" t="s">
        <v>68</v>
      </c>
      <c r="H151" s="4" t="s">
        <v>9</v>
      </c>
      <c r="I151" s="4" t="s">
        <v>14</v>
      </c>
      <c r="J151" s="4">
        <v>10</v>
      </c>
      <c r="K151" s="4" t="s">
        <v>11</v>
      </c>
      <c r="L151" s="6">
        <v>55800</v>
      </c>
      <c r="M151" s="4" t="s">
        <v>1706</v>
      </c>
      <c r="N151" s="4" t="s">
        <v>358</v>
      </c>
      <c r="O151" s="7">
        <v>2.4</v>
      </c>
    </row>
    <row r="152" spans="1:15" x14ac:dyDescent="0.3">
      <c r="A152" s="4" t="s">
        <v>522</v>
      </c>
      <c r="B152" s="4" t="s">
        <v>12</v>
      </c>
      <c r="C152" s="4">
        <v>40</v>
      </c>
      <c r="D152" s="5">
        <v>45806</v>
      </c>
      <c r="E152" s="4" t="s">
        <v>8</v>
      </c>
      <c r="F152" s="4" t="s">
        <v>202</v>
      </c>
      <c r="G152" s="4" t="s">
        <v>103</v>
      </c>
      <c r="H152" s="4" t="s">
        <v>9</v>
      </c>
      <c r="I152" s="4" t="s">
        <v>10</v>
      </c>
      <c r="J152" s="4">
        <v>30</v>
      </c>
      <c r="K152" s="4" t="s">
        <v>11</v>
      </c>
      <c r="L152" s="6">
        <v>128600</v>
      </c>
      <c r="M152" s="4" t="s">
        <v>1704</v>
      </c>
      <c r="N152" s="4" t="s">
        <v>370</v>
      </c>
      <c r="O152" s="7">
        <v>2.1</v>
      </c>
    </row>
    <row r="153" spans="1:15" x14ac:dyDescent="0.3">
      <c r="A153" s="4" t="s">
        <v>523</v>
      </c>
      <c r="B153" s="4" t="s">
        <v>7</v>
      </c>
      <c r="C153" s="4">
        <v>32</v>
      </c>
      <c r="D153" s="5">
        <v>45897</v>
      </c>
      <c r="E153" s="4" t="s">
        <v>8</v>
      </c>
      <c r="F153" s="4" t="s">
        <v>144</v>
      </c>
      <c r="G153" s="4" t="s">
        <v>41</v>
      </c>
      <c r="H153" s="4" t="s">
        <v>9</v>
      </c>
      <c r="I153" s="4" t="s">
        <v>10</v>
      </c>
      <c r="J153" s="4">
        <v>1</v>
      </c>
      <c r="K153" s="4" t="s">
        <v>11</v>
      </c>
      <c r="L153" s="6">
        <v>25000</v>
      </c>
      <c r="M153" s="4" t="s">
        <v>1704</v>
      </c>
      <c r="N153" s="4" t="s">
        <v>372</v>
      </c>
      <c r="O153" s="7">
        <v>4.5</v>
      </c>
    </row>
    <row r="154" spans="1:15" x14ac:dyDescent="0.3">
      <c r="A154" s="4" t="s">
        <v>524</v>
      </c>
      <c r="B154" s="4" t="s">
        <v>12</v>
      </c>
      <c r="C154" s="4">
        <v>48</v>
      </c>
      <c r="D154" s="5">
        <v>45934</v>
      </c>
      <c r="E154" s="4" t="s">
        <v>8</v>
      </c>
      <c r="F154" s="4" t="s">
        <v>212</v>
      </c>
      <c r="G154" s="4" t="s">
        <v>120</v>
      </c>
      <c r="H154" s="4" t="s">
        <v>9</v>
      </c>
      <c r="I154" s="4" t="s">
        <v>10</v>
      </c>
      <c r="J154" s="4">
        <v>30</v>
      </c>
      <c r="K154" s="4" t="s">
        <v>11</v>
      </c>
      <c r="L154" s="6">
        <v>145700</v>
      </c>
      <c r="M154" s="4" t="s">
        <v>1706</v>
      </c>
      <c r="N154" s="4" t="s">
        <v>354</v>
      </c>
      <c r="O154" s="7">
        <v>4.2</v>
      </c>
    </row>
    <row r="155" spans="1:15" x14ac:dyDescent="0.3">
      <c r="A155" s="4" t="s">
        <v>525</v>
      </c>
      <c r="B155" s="4" t="s">
        <v>7</v>
      </c>
      <c r="C155" s="4">
        <v>29</v>
      </c>
      <c r="D155" s="5">
        <v>45742</v>
      </c>
      <c r="E155" s="4" t="s">
        <v>8</v>
      </c>
      <c r="F155" s="4" t="s">
        <v>238</v>
      </c>
      <c r="G155" s="4" t="s">
        <v>338</v>
      </c>
      <c r="H155" s="4" t="s">
        <v>9</v>
      </c>
      <c r="I155" s="4" t="s">
        <v>14</v>
      </c>
      <c r="J155" s="4">
        <v>99</v>
      </c>
      <c r="K155" s="4" t="s">
        <v>11</v>
      </c>
      <c r="L155" s="6">
        <v>128400</v>
      </c>
      <c r="M155" s="4" t="s">
        <v>1705</v>
      </c>
      <c r="N155" s="4" t="s">
        <v>345</v>
      </c>
      <c r="O155" s="7">
        <v>4.0999999999999996</v>
      </c>
    </row>
    <row r="156" spans="1:15" x14ac:dyDescent="0.3">
      <c r="A156" s="4" t="s">
        <v>526</v>
      </c>
      <c r="B156" s="4" t="s">
        <v>12</v>
      </c>
      <c r="C156" s="4">
        <v>34</v>
      </c>
      <c r="D156" s="5">
        <v>45969</v>
      </c>
      <c r="E156" s="4" t="s">
        <v>22</v>
      </c>
      <c r="F156" s="4" t="s">
        <v>279</v>
      </c>
      <c r="G156" s="4" t="s">
        <v>329</v>
      </c>
      <c r="H156" s="4" t="s">
        <v>19</v>
      </c>
      <c r="I156" s="4" t="s">
        <v>14</v>
      </c>
      <c r="J156" s="4">
        <v>10</v>
      </c>
      <c r="K156" s="4" t="s">
        <v>11</v>
      </c>
      <c r="L156" s="6">
        <v>31800</v>
      </c>
      <c r="M156" s="4" t="s">
        <v>1705</v>
      </c>
      <c r="N156" s="4" t="s">
        <v>348</v>
      </c>
      <c r="O156" s="7">
        <v>3.4</v>
      </c>
    </row>
    <row r="157" spans="1:15" x14ac:dyDescent="0.3">
      <c r="A157" s="4" t="s">
        <v>527</v>
      </c>
      <c r="B157" s="4" t="s">
        <v>7</v>
      </c>
      <c r="C157" s="4">
        <v>42</v>
      </c>
      <c r="D157" s="5">
        <v>45782</v>
      </c>
      <c r="E157" s="4" t="s">
        <v>8</v>
      </c>
      <c r="F157" s="4" t="s">
        <v>165</v>
      </c>
      <c r="G157" s="4" t="s">
        <v>35</v>
      </c>
      <c r="H157" s="4" t="s">
        <v>19</v>
      </c>
      <c r="I157" s="4" t="s">
        <v>10</v>
      </c>
      <c r="J157" s="4">
        <v>1</v>
      </c>
      <c r="K157" s="4" t="s">
        <v>11</v>
      </c>
      <c r="L157" s="6">
        <v>51700</v>
      </c>
      <c r="M157" s="4" t="s">
        <v>1704</v>
      </c>
      <c r="N157" s="4" t="s">
        <v>367</v>
      </c>
      <c r="O157" s="7">
        <v>1.4</v>
      </c>
    </row>
    <row r="158" spans="1:15" x14ac:dyDescent="0.3">
      <c r="A158" s="4" t="s">
        <v>528</v>
      </c>
      <c r="B158" s="4" t="s">
        <v>12</v>
      </c>
      <c r="C158" s="4">
        <v>44</v>
      </c>
      <c r="D158" s="5">
        <v>45937</v>
      </c>
      <c r="E158" s="4" t="s">
        <v>22</v>
      </c>
      <c r="F158" s="4" t="s">
        <v>281</v>
      </c>
      <c r="G158" s="4" t="s">
        <v>331</v>
      </c>
      <c r="H158" s="4" t="s">
        <v>19</v>
      </c>
      <c r="I158" s="4" t="s">
        <v>14</v>
      </c>
      <c r="J158" s="4">
        <v>10</v>
      </c>
      <c r="K158" s="4" t="s">
        <v>11</v>
      </c>
      <c r="L158" s="6">
        <v>46000</v>
      </c>
      <c r="M158" s="4" t="s">
        <v>1705</v>
      </c>
      <c r="N158" s="4" t="s">
        <v>347</v>
      </c>
      <c r="O158" s="7">
        <v>3.7</v>
      </c>
    </row>
    <row r="159" spans="1:15" x14ac:dyDescent="0.3">
      <c r="A159" s="4" t="s">
        <v>529</v>
      </c>
      <c r="B159" s="4" t="s">
        <v>16</v>
      </c>
      <c r="C159" s="4">
        <v>36</v>
      </c>
      <c r="D159" s="5">
        <v>45968</v>
      </c>
      <c r="E159" s="4" t="s">
        <v>30</v>
      </c>
      <c r="F159" s="4" t="s">
        <v>275</v>
      </c>
      <c r="G159" s="4" t="s">
        <v>322</v>
      </c>
      <c r="H159" s="4" t="s">
        <v>19</v>
      </c>
      <c r="I159" s="4" t="s">
        <v>14</v>
      </c>
      <c r="J159" s="4">
        <v>99</v>
      </c>
      <c r="K159" s="4" t="s">
        <v>15</v>
      </c>
      <c r="L159" s="6">
        <v>156000</v>
      </c>
      <c r="M159" s="4" t="s">
        <v>1704</v>
      </c>
      <c r="N159" s="4" t="s">
        <v>367</v>
      </c>
      <c r="O159" s="7">
        <v>4.7</v>
      </c>
    </row>
    <row r="160" spans="1:15" x14ac:dyDescent="0.3">
      <c r="A160" s="4" t="s">
        <v>530</v>
      </c>
      <c r="B160" s="4" t="s">
        <v>7</v>
      </c>
      <c r="C160" s="4">
        <v>45</v>
      </c>
      <c r="D160" s="5">
        <v>45770</v>
      </c>
      <c r="E160" s="4" t="s">
        <v>8</v>
      </c>
      <c r="F160" s="4" t="s">
        <v>239</v>
      </c>
      <c r="G160" s="4" t="s">
        <v>339</v>
      </c>
      <c r="H160" s="4" t="s">
        <v>9</v>
      </c>
      <c r="I160" s="4" t="s">
        <v>14</v>
      </c>
      <c r="J160" s="4">
        <v>99</v>
      </c>
      <c r="K160" s="4" t="s">
        <v>11</v>
      </c>
      <c r="L160" s="6">
        <v>94100</v>
      </c>
      <c r="M160" s="4" t="s">
        <v>1705</v>
      </c>
      <c r="N160" s="4" t="s">
        <v>343</v>
      </c>
      <c r="O160" s="7">
        <v>3.7</v>
      </c>
    </row>
    <row r="161" spans="1:15" x14ac:dyDescent="0.3">
      <c r="A161" s="4" t="s">
        <v>531</v>
      </c>
      <c r="B161" s="4" t="s">
        <v>12</v>
      </c>
      <c r="C161" s="4">
        <v>46</v>
      </c>
      <c r="D161" s="5">
        <v>45985</v>
      </c>
      <c r="E161" s="4" t="s">
        <v>8</v>
      </c>
      <c r="F161" s="4" t="s">
        <v>255</v>
      </c>
      <c r="G161" s="4" t="s">
        <v>70</v>
      </c>
      <c r="H161" s="4" t="s">
        <v>19</v>
      </c>
      <c r="I161" s="4" t="s">
        <v>14</v>
      </c>
      <c r="J161" s="4">
        <v>10</v>
      </c>
      <c r="K161" s="4" t="s">
        <v>11</v>
      </c>
      <c r="L161" s="6">
        <v>161100</v>
      </c>
      <c r="M161" s="4" t="s">
        <v>1706</v>
      </c>
      <c r="N161" s="4" t="s">
        <v>357</v>
      </c>
      <c r="O161" s="7">
        <v>4.5999999999999996</v>
      </c>
    </row>
    <row r="162" spans="1:15" x14ac:dyDescent="0.3">
      <c r="A162" s="4" t="s">
        <v>532</v>
      </c>
      <c r="B162" s="4" t="s">
        <v>12</v>
      </c>
      <c r="C162" s="4">
        <v>32</v>
      </c>
      <c r="D162" s="5">
        <v>45734</v>
      </c>
      <c r="E162" s="4" t="s">
        <v>8</v>
      </c>
      <c r="F162" s="4" t="s">
        <v>294</v>
      </c>
      <c r="G162" s="4" t="s">
        <v>295</v>
      </c>
      <c r="H162" s="4" t="s">
        <v>19</v>
      </c>
      <c r="I162" s="4" t="s">
        <v>10</v>
      </c>
      <c r="J162" s="4">
        <v>10</v>
      </c>
      <c r="K162" s="4" t="s">
        <v>11</v>
      </c>
      <c r="L162" s="6">
        <v>45300</v>
      </c>
      <c r="M162" s="4" t="s">
        <v>1705</v>
      </c>
      <c r="N162" s="4" t="s">
        <v>349</v>
      </c>
      <c r="O162" s="7">
        <v>4.8</v>
      </c>
    </row>
    <row r="163" spans="1:15" x14ac:dyDescent="0.3">
      <c r="A163" s="4" t="s">
        <v>533</v>
      </c>
      <c r="B163" s="4" t="s">
        <v>7</v>
      </c>
      <c r="C163" s="4">
        <v>35</v>
      </c>
      <c r="D163" s="5">
        <v>45769</v>
      </c>
      <c r="E163" s="4" t="s">
        <v>8</v>
      </c>
      <c r="F163" s="4" t="s">
        <v>292</v>
      </c>
      <c r="G163" s="4" t="s">
        <v>293</v>
      </c>
      <c r="H163" s="4" t="s">
        <v>9</v>
      </c>
      <c r="I163" s="4" t="s">
        <v>10</v>
      </c>
      <c r="J163" s="4">
        <v>10</v>
      </c>
      <c r="K163" s="4" t="s">
        <v>11</v>
      </c>
      <c r="L163" s="6">
        <v>32600</v>
      </c>
      <c r="M163" s="4" t="s">
        <v>1704</v>
      </c>
      <c r="N163" s="4" t="s">
        <v>369</v>
      </c>
      <c r="O163" s="7">
        <v>2</v>
      </c>
    </row>
    <row r="164" spans="1:15" x14ac:dyDescent="0.3">
      <c r="A164" s="4" t="s">
        <v>534</v>
      </c>
      <c r="B164" s="4" t="s">
        <v>12</v>
      </c>
      <c r="C164" s="4">
        <v>23</v>
      </c>
      <c r="D164" s="5">
        <v>45832</v>
      </c>
      <c r="E164" s="4" t="s">
        <v>8</v>
      </c>
      <c r="F164" s="4" t="s">
        <v>254</v>
      </c>
      <c r="G164" s="4" t="s">
        <v>75</v>
      </c>
      <c r="H164" s="4" t="s">
        <v>9</v>
      </c>
      <c r="I164" s="4" t="s">
        <v>14</v>
      </c>
      <c r="J164" s="4">
        <v>10</v>
      </c>
      <c r="K164" s="4" t="s">
        <v>11</v>
      </c>
      <c r="L164" s="6">
        <v>53700</v>
      </c>
      <c r="M164" s="4" t="s">
        <v>1705</v>
      </c>
      <c r="N164" s="4" t="s">
        <v>349</v>
      </c>
      <c r="O164" s="7">
        <v>4.7</v>
      </c>
    </row>
    <row r="165" spans="1:15" x14ac:dyDescent="0.3">
      <c r="A165" s="4" t="s">
        <v>535</v>
      </c>
      <c r="B165" s="4" t="s">
        <v>7</v>
      </c>
      <c r="C165" s="4">
        <v>29</v>
      </c>
      <c r="D165" s="5">
        <v>45697</v>
      </c>
      <c r="E165" s="4" t="s">
        <v>30</v>
      </c>
      <c r="F165" s="4" t="s">
        <v>274</v>
      </c>
      <c r="G165" s="4" t="s">
        <v>321</v>
      </c>
      <c r="H165" s="4" t="s">
        <v>19</v>
      </c>
      <c r="I165" s="4" t="s">
        <v>14</v>
      </c>
      <c r="J165" s="4">
        <v>99</v>
      </c>
      <c r="K165" s="4" t="s">
        <v>11</v>
      </c>
      <c r="L165" s="6">
        <v>156000</v>
      </c>
      <c r="M165" s="4" t="s">
        <v>1704</v>
      </c>
      <c r="N165" s="4" t="s">
        <v>362</v>
      </c>
      <c r="O165" s="7">
        <v>2.1</v>
      </c>
    </row>
    <row r="166" spans="1:15" x14ac:dyDescent="0.3">
      <c r="A166" s="4" t="s">
        <v>536</v>
      </c>
      <c r="B166" s="4" t="s">
        <v>7</v>
      </c>
      <c r="C166" s="4">
        <v>42</v>
      </c>
      <c r="D166" s="5">
        <v>45855</v>
      </c>
      <c r="E166" s="4" t="s">
        <v>8</v>
      </c>
      <c r="F166" s="4" t="s">
        <v>138</v>
      </c>
      <c r="G166" s="4" t="s">
        <v>110</v>
      </c>
      <c r="H166" s="4" t="s">
        <v>9</v>
      </c>
      <c r="I166" s="4" t="s">
        <v>10</v>
      </c>
      <c r="J166" s="4">
        <v>10</v>
      </c>
      <c r="K166" s="4" t="s">
        <v>11</v>
      </c>
      <c r="L166" s="6">
        <v>20700</v>
      </c>
      <c r="M166" s="4" t="s">
        <v>1705</v>
      </c>
      <c r="N166" s="4" t="s">
        <v>344</v>
      </c>
      <c r="O166" s="7">
        <v>4.5999999999999996</v>
      </c>
    </row>
    <row r="167" spans="1:15" x14ac:dyDescent="0.3">
      <c r="A167" s="4" t="s">
        <v>537</v>
      </c>
      <c r="B167" s="4" t="s">
        <v>12</v>
      </c>
      <c r="C167" s="4">
        <v>42</v>
      </c>
      <c r="D167" s="5">
        <v>45719</v>
      </c>
      <c r="E167" s="4" t="s">
        <v>22</v>
      </c>
      <c r="F167" s="4" t="s">
        <v>287</v>
      </c>
      <c r="G167" s="4" t="s">
        <v>334</v>
      </c>
      <c r="H167" s="4" t="s">
        <v>19</v>
      </c>
      <c r="I167" s="4" t="s">
        <v>14</v>
      </c>
      <c r="J167" s="4">
        <v>10</v>
      </c>
      <c r="K167" s="4" t="s">
        <v>11</v>
      </c>
      <c r="L167" s="6">
        <v>100500</v>
      </c>
      <c r="M167" s="4" t="s">
        <v>1705</v>
      </c>
      <c r="N167" s="4" t="s">
        <v>350</v>
      </c>
      <c r="O167" s="7">
        <v>1.5</v>
      </c>
    </row>
    <row r="168" spans="1:15" x14ac:dyDescent="0.3">
      <c r="A168" s="4" t="s">
        <v>538</v>
      </c>
      <c r="B168" s="4" t="s">
        <v>7</v>
      </c>
      <c r="C168" s="4">
        <v>42</v>
      </c>
      <c r="D168" s="5">
        <v>45798</v>
      </c>
      <c r="E168" s="4" t="s">
        <v>8</v>
      </c>
      <c r="F168" s="4" t="s">
        <v>244</v>
      </c>
      <c r="G168" s="4" t="s">
        <v>39</v>
      </c>
      <c r="H168" s="4" t="s">
        <v>9</v>
      </c>
      <c r="I168" s="4" t="s">
        <v>14</v>
      </c>
      <c r="J168" s="4">
        <v>90</v>
      </c>
      <c r="K168" s="4" t="s">
        <v>11</v>
      </c>
      <c r="L168" s="6">
        <v>120500</v>
      </c>
      <c r="M168" s="4" t="s">
        <v>1704</v>
      </c>
      <c r="N168" s="4" t="s">
        <v>366</v>
      </c>
      <c r="O168" s="7">
        <v>1.4</v>
      </c>
    </row>
    <row r="169" spans="1:15" x14ac:dyDescent="0.3">
      <c r="A169" s="4" t="s">
        <v>539</v>
      </c>
      <c r="B169" s="4" t="s">
        <v>12</v>
      </c>
      <c r="C169" s="4">
        <v>27</v>
      </c>
      <c r="D169" s="5">
        <v>45936</v>
      </c>
      <c r="E169" s="4" t="s">
        <v>22</v>
      </c>
      <c r="F169" s="4" t="s">
        <v>289</v>
      </c>
      <c r="G169" s="4" t="s">
        <v>336</v>
      </c>
      <c r="H169" s="4" t="s">
        <v>9</v>
      </c>
      <c r="I169" s="4" t="s">
        <v>14</v>
      </c>
      <c r="J169" s="4">
        <v>10</v>
      </c>
      <c r="K169" s="4" t="s">
        <v>11</v>
      </c>
      <c r="L169" s="6">
        <v>213000</v>
      </c>
      <c r="M169" s="4" t="s">
        <v>1706</v>
      </c>
      <c r="N169" s="4" t="s">
        <v>359</v>
      </c>
      <c r="O169" s="7">
        <v>1</v>
      </c>
    </row>
    <row r="170" spans="1:15" x14ac:dyDescent="0.3">
      <c r="A170" s="4" t="s">
        <v>540</v>
      </c>
      <c r="B170" s="4" t="s">
        <v>7</v>
      </c>
      <c r="C170" s="4">
        <v>33</v>
      </c>
      <c r="D170" s="5">
        <v>45749</v>
      </c>
      <c r="E170" s="4" t="s">
        <v>8</v>
      </c>
      <c r="F170" s="4" t="s">
        <v>198</v>
      </c>
      <c r="G170" s="4" t="s">
        <v>57</v>
      </c>
      <c r="H170" s="4" t="s">
        <v>9</v>
      </c>
      <c r="I170" s="4" t="s">
        <v>10</v>
      </c>
      <c r="J170" s="4">
        <v>30</v>
      </c>
      <c r="K170" s="4" t="s">
        <v>11</v>
      </c>
      <c r="L170" s="6">
        <v>69300</v>
      </c>
      <c r="M170" s="4" t="s">
        <v>1704</v>
      </c>
      <c r="N170" s="4" t="s">
        <v>367</v>
      </c>
      <c r="O170" s="7">
        <v>1</v>
      </c>
    </row>
    <row r="171" spans="1:15" x14ac:dyDescent="0.3">
      <c r="A171" s="4" t="s">
        <v>541</v>
      </c>
      <c r="B171" s="4" t="s">
        <v>7</v>
      </c>
      <c r="C171" s="4">
        <v>36</v>
      </c>
      <c r="D171" s="5">
        <v>45796</v>
      </c>
      <c r="E171" s="4" t="s">
        <v>8</v>
      </c>
      <c r="F171" s="4" t="s">
        <v>189</v>
      </c>
      <c r="G171" s="4" t="s">
        <v>128</v>
      </c>
      <c r="H171" s="4" t="s">
        <v>9</v>
      </c>
      <c r="I171" s="4" t="s">
        <v>10</v>
      </c>
      <c r="J171" s="4">
        <v>20</v>
      </c>
      <c r="K171" s="4" t="s">
        <v>11</v>
      </c>
      <c r="L171" s="6">
        <v>118200</v>
      </c>
      <c r="M171" s="4" t="s">
        <v>1706</v>
      </c>
      <c r="N171" s="4" t="s">
        <v>351</v>
      </c>
      <c r="O171" s="7">
        <v>3.9</v>
      </c>
    </row>
    <row r="172" spans="1:15" x14ac:dyDescent="0.3">
      <c r="A172" s="4" t="s">
        <v>542</v>
      </c>
      <c r="B172" s="4" t="s">
        <v>12</v>
      </c>
      <c r="C172" s="4">
        <v>47</v>
      </c>
      <c r="D172" s="5">
        <v>45957</v>
      </c>
      <c r="E172" s="4" t="s">
        <v>8</v>
      </c>
      <c r="F172" s="4" t="s">
        <v>217</v>
      </c>
      <c r="G172" s="4" t="s">
        <v>29</v>
      </c>
      <c r="H172" s="4" t="s">
        <v>9</v>
      </c>
      <c r="I172" s="4" t="s">
        <v>10</v>
      </c>
      <c r="J172" s="4">
        <v>100</v>
      </c>
      <c r="K172" s="4" t="s">
        <v>11</v>
      </c>
      <c r="L172" s="6">
        <v>161500</v>
      </c>
      <c r="M172" s="4" t="s">
        <v>1705</v>
      </c>
      <c r="N172" s="4" t="s">
        <v>348</v>
      </c>
      <c r="O172" s="7">
        <v>4.5</v>
      </c>
    </row>
    <row r="173" spans="1:15" x14ac:dyDescent="0.3">
      <c r="A173" s="4" t="s">
        <v>543</v>
      </c>
      <c r="B173" s="4" t="s">
        <v>7</v>
      </c>
      <c r="C173" s="4">
        <v>26</v>
      </c>
      <c r="D173" s="5">
        <v>45968</v>
      </c>
      <c r="E173" s="4" t="s">
        <v>8</v>
      </c>
      <c r="F173" s="4" t="s">
        <v>169</v>
      </c>
      <c r="G173" s="4" t="s">
        <v>307</v>
      </c>
      <c r="H173" s="4" t="s">
        <v>9</v>
      </c>
      <c r="I173" s="4" t="s">
        <v>10</v>
      </c>
      <c r="J173" s="4">
        <v>1</v>
      </c>
      <c r="K173" s="4" t="s">
        <v>11</v>
      </c>
      <c r="L173" s="6">
        <v>127500</v>
      </c>
      <c r="M173" s="4" t="s">
        <v>1704</v>
      </c>
      <c r="N173" s="4" t="s">
        <v>369</v>
      </c>
      <c r="O173" s="7">
        <v>1.2</v>
      </c>
    </row>
    <row r="174" spans="1:15" x14ac:dyDescent="0.3">
      <c r="A174" s="4" t="s">
        <v>544</v>
      </c>
      <c r="B174" s="4" t="s">
        <v>7</v>
      </c>
      <c r="C174" s="4">
        <v>26</v>
      </c>
      <c r="D174" s="5">
        <v>45844</v>
      </c>
      <c r="E174" s="4" t="s">
        <v>8</v>
      </c>
      <c r="F174" s="4" t="s">
        <v>240</v>
      </c>
      <c r="G174" s="4" t="s">
        <v>131</v>
      </c>
      <c r="H174" s="4" t="s">
        <v>9</v>
      </c>
      <c r="I174" s="4" t="s">
        <v>14</v>
      </c>
      <c r="J174" s="4">
        <v>10</v>
      </c>
      <c r="K174" s="4" t="s">
        <v>11</v>
      </c>
      <c r="L174" s="6">
        <v>89000</v>
      </c>
      <c r="M174" s="4" t="s">
        <v>1705</v>
      </c>
      <c r="N174" s="4" t="s">
        <v>344</v>
      </c>
      <c r="O174" s="7">
        <v>3.8</v>
      </c>
    </row>
    <row r="175" spans="1:15" x14ac:dyDescent="0.3">
      <c r="A175" s="4" t="s">
        <v>545</v>
      </c>
      <c r="B175" s="4" t="s">
        <v>7</v>
      </c>
      <c r="C175" s="4">
        <v>26</v>
      </c>
      <c r="D175" s="5">
        <v>46003</v>
      </c>
      <c r="E175" s="4" t="s">
        <v>8</v>
      </c>
      <c r="F175" s="4" t="s">
        <v>190</v>
      </c>
      <c r="G175" s="4" t="s">
        <v>66</v>
      </c>
      <c r="H175" s="4" t="s">
        <v>9</v>
      </c>
      <c r="I175" s="4" t="s">
        <v>10</v>
      </c>
      <c r="J175" s="4">
        <v>20</v>
      </c>
      <c r="K175" s="4" t="s">
        <v>11</v>
      </c>
      <c r="L175" s="6">
        <v>61700</v>
      </c>
      <c r="M175" s="4" t="s">
        <v>1704</v>
      </c>
      <c r="N175" s="4" t="s">
        <v>374</v>
      </c>
      <c r="O175" s="7">
        <v>4.5999999999999996</v>
      </c>
    </row>
    <row r="176" spans="1:15" x14ac:dyDescent="0.3">
      <c r="A176" s="4" t="s">
        <v>546</v>
      </c>
      <c r="B176" s="4" t="s">
        <v>7</v>
      </c>
      <c r="C176" s="4">
        <v>46</v>
      </c>
      <c r="D176" s="5">
        <v>45706</v>
      </c>
      <c r="E176" s="4" t="s">
        <v>8</v>
      </c>
      <c r="F176" s="4" t="s">
        <v>222</v>
      </c>
      <c r="G176" s="4" t="s">
        <v>61</v>
      </c>
      <c r="H176" s="4" t="s">
        <v>9</v>
      </c>
      <c r="I176" s="4" t="s">
        <v>10</v>
      </c>
      <c r="J176" s="4">
        <v>10</v>
      </c>
      <c r="K176" s="4" t="s">
        <v>11</v>
      </c>
      <c r="L176" s="6">
        <v>45200</v>
      </c>
      <c r="M176" s="4" t="s">
        <v>1705</v>
      </c>
      <c r="N176" s="4" t="s">
        <v>346</v>
      </c>
      <c r="O176" s="7">
        <v>1.7</v>
      </c>
    </row>
    <row r="177" spans="1:15" x14ac:dyDescent="0.3">
      <c r="A177" s="4" t="s">
        <v>547</v>
      </c>
      <c r="B177" s="4" t="s">
        <v>12</v>
      </c>
      <c r="C177" s="4">
        <v>24</v>
      </c>
      <c r="D177" s="5">
        <v>45777</v>
      </c>
      <c r="E177" s="4" t="s">
        <v>22</v>
      </c>
      <c r="F177" s="4" t="s">
        <v>287</v>
      </c>
      <c r="G177" s="4" t="s">
        <v>334</v>
      </c>
      <c r="H177" s="4" t="s">
        <v>9</v>
      </c>
      <c r="I177" s="4" t="s">
        <v>14</v>
      </c>
      <c r="J177" s="4">
        <v>10</v>
      </c>
      <c r="K177" s="4" t="s">
        <v>11</v>
      </c>
      <c r="L177" s="6">
        <v>100500</v>
      </c>
      <c r="M177" s="4" t="s">
        <v>1704</v>
      </c>
      <c r="N177" s="4" t="s">
        <v>371</v>
      </c>
      <c r="O177" s="7">
        <v>4.9000000000000004</v>
      </c>
    </row>
    <row r="178" spans="1:15" x14ac:dyDescent="0.3">
      <c r="A178" s="4" t="s">
        <v>548</v>
      </c>
      <c r="B178" s="4" t="s">
        <v>12</v>
      </c>
      <c r="C178" s="4">
        <v>45</v>
      </c>
      <c r="D178" s="5">
        <v>45721</v>
      </c>
      <c r="E178" s="4" t="s">
        <v>8</v>
      </c>
      <c r="F178" s="4" t="s">
        <v>145</v>
      </c>
      <c r="G178" s="4" t="s">
        <v>62</v>
      </c>
      <c r="H178" s="4" t="s">
        <v>19</v>
      </c>
      <c r="I178" s="4" t="s">
        <v>10</v>
      </c>
      <c r="J178" s="4">
        <v>1</v>
      </c>
      <c r="K178" s="4" t="s">
        <v>11</v>
      </c>
      <c r="L178" s="6">
        <v>156000</v>
      </c>
      <c r="M178" s="4" t="s">
        <v>1704</v>
      </c>
      <c r="N178" s="4" t="s">
        <v>373</v>
      </c>
      <c r="O178" s="7">
        <v>2.4</v>
      </c>
    </row>
    <row r="179" spans="1:15" x14ac:dyDescent="0.3">
      <c r="A179" s="4" t="s">
        <v>549</v>
      </c>
      <c r="B179" s="4" t="s">
        <v>7</v>
      </c>
      <c r="C179" s="4">
        <v>20</v>
      </c>
      <c r="D179" s="5">
        <v>46001</v>
      </c>
      <c r="E179" s="4" t="s">
        <v>8</v>
      </c>
      <c r="F179" s="4" t="s">
        <v>191</v>
      </c>
      <c r="G179" s="4" t="s">
        <v>78</v>
      </c>
      <c r="H179" s="4" t="s">
        <v>9</v>
      </c>
      <c r="I179" s="4" t="s">
        <v>10</v>
      </c>
      <c r="J179" s="4">
        <v>20</v>
      </c>
      <c r="K179" s="4" t="s">
        <v>15</v>
      </c>
      <c r="L179" s="6">
        <v>87100</v>
      </c>
      <c r="M179" s="4" t="s">
        <v>1704</v>
      </c>
      <c r="N179" s="4" t="s">
        <v>364</v>
      </c>
      <c r="O179" s="7">
        <v>4.3</v>
      </c>
    </row>
    <row r="180" spans="1:15" x14ac:dyDescent="0.3">
      <c r="A180" s="4" t="s">
        <v>550</v>
      </c>
      <c r="B180" s="4" t="s">
        <v>12</v>
      </c>
      <c r="C180" s="4">
        <v>30</v>
      </c>
      <c r="D180" s="5">
        <v>45662</v>
      </c>
      <c r="E180" s="4" t="s">
        <v>22</v>
      </c>
      <c r="F180" s="4" t="s">
        <v>282</v>
      </c>
      <c r="G180" s="4" t="s">
        <v>332</v>
      </c>
      <c r="H180" s="4" t="s">
        <v>19</v>
      </c>
      <c r="I180" s="4" t="s">
        <v>14</v>
      </c>
      <c r="J180" s="4">
        <v>10</v>
      </c>
      <c r="K180" s="4" t="s">
        <v>11</v>
      </c>
      <c r="L180" s="6">
        <v>50300</v>
      </c>
      <c r="M180" s="4" t="s">
        <v>1706</v>
      </c>
      <c r="N180" s="4" t="s">
        <v>357</v>
      </c>
      <c r="O180" s="7">
        <v>2.4</v>
      </c>
    </row>
    <row r="181" spans="1:15" x14ac:dyDescent="0.3">
      <c r="A181" s="4" t="s">
        <v>551</v>
      </c>
      <c r="B181" s="4" t="s">
        <v>12</v>
      </c>
      <c r="C181" s="4">
        <v>20</v>
      </c>
      <c r="D181" s="5">
        <v>45773</v>
      </c>
      <c r="E181" s="4" t="s">
        <v>22</v>
      </c>
      <c r="F181" s="4" t="s">
        <v>278</v>
      </c>
      <c r="G181" s="4" t="s">
        <v>68</v>
      </c>
      <c r="H181" s="4" t="s">
        <v>9</v>
      </c>
      <c r="I181" s="4" t="s">
        <v>14</v>
      </c>
      <c r="J181" s="4">
        <v>10</v>
      </c>
      <c r="K181" s="4" t="s">
        <v>11</v>
      </c>
      <c r="L181" s="6">
        <v>55800</v>
      </c>
      <c r="M181" s="4" t="s">
        <v>1706</v>
      </c>
      <c r="N181" s="4" t="s">
        <v>352</v>
      </c>
      <c r="O181" s="7">
        <v>1.3</v>
      </c>
    </row>
    <row r="182" spans="1:15" x14ac:dyDescent="0.3">
      <c r="A182" s="4" t="s">
        <v>552</v>
      </c>
      <c r="B182" s="4" t="s">
        <v>7</v>
      </c>
      <c r="C182" s="4">
        <v>37</v>
      </c>
      <c r="D182" s="5">
        <v>45929</v>
      </c>
      <c r="E182" s="4" t="s">
        <v>8</v>
      </c>
      <c r="F182" s="4" t="s">
        <v>218</v>
      </c>
      <c r="G182" s="4" t="s">
        <v>97</v>
      </c>
      <c r="H182" s="4" t="s">
        <v>9</v>
      </c>
      <c r="I182" s="4" t="s">
        <v>10</v>
      </c>
      <c r="J182" s="4">
        <v>100</v>
      </c>
      <c r="K182" s="4" t="s">
        <v>15</v>
      </c>
      <c r="L182" s="6">
        <v>138700</v>
      </c>
      <c r="M182" s="4" t="s">
        <v>1706</v>
      </c>
      <c r="N182" s="4" t="s">
        <v>357</v>
      </c>
      <c r="O182" s="7">
        <v>2.9</v>
      </c>
    </row>
    <row r="183" spans="1:15" x14ac:dyDescent="0.3">
      <c r="A183" s="4" t="s">
        <v>553</v>
      </c>
      <c r="B183" s="4" t="s">
        <v>7</v>
      </c>
      <c r="C183" s="4">
        <v>35</v>
      </c>
      <c r="D183" s="5">
        <v>45986</v>
      </c>
      <c r="E183" s="4" t="s">
        <v>8</v>
      </c>
      <c r="F183" s="4" t="s">
        <v>291</v>
      </c>
      <c r="G183" s="4" t="s">
        <v>95</v>
      </c>
      <c r="H183" s="4" t="s">
        <v>9</v>
      </c>
      <c r="I183" s="4" t="s">
        <v>10</v>
      </c>
      <c r="J183" s="4">
        <v>5</v>
      </c>
      <c r="K183" s="4" t="s">
        <v>11</v>
      </c>
      <c r="L183" s="6">
        <v>168200</v>
      </c>
      <c r="M183" s="4" t="s">
        <v>1704</v>
      </c>
      <c r="N183" s="4" t="s">
        <v>371</v>
      </c>
      <c r="O183" s="7">
        <v>1.4</v>
      </c>
    </row>
    <row r="184" spans="1:15" x14ac:dyDescent="0.3">
      <c r="A184" s="4" t="s">
        <v>554</v>
      </c>
      <c r="B184" s="4" t="s">
        <v>12</v>
      </c>
      <c r="C184" s="4">
        <v>33</v>
      </c>
      <c r="D184" s="5">
        <v>45971</v>
      </c>
      <c r="E184" s="4" t="s">
        <v>8</v>
      </c>
      <c r="F184" s="4" t="s">
        <v>218</v>
      </c>
      <c r="G184" s="4" t="s">
        <v>97</v>
      </c>
      <c r="H184" s="4" t="s">
        <v>9</v>
      </c>
      <c r="I184" s="4" t="s">
        <v>10</v>
      </c>
      <c r="J184" s="4">
        <v>100</v>
      </c>
      <c r="K184" s="4" t="s">
        <v>11</v>
      </c>
      <c r="L184" s="6">
        <v>138700</v>
      </c>
      <c r="M184" s="4" t="s">
        <v>1704</v>
      </c>
      <c r="N184" s="4" t="s">
        <v>370</v>
      </c>
      <c r="O184" s="7">
        <v>4.5</v>
      </c>
    </row>
    <row r="185" spans="1:15" x14ac:dyDescent="0.3">
      <c r="A185" s="4" t="s">
        <v>555</v>
      </c>
      <c r="B185" s="4" t="s">
        <v>12</v>
      </c>
      <c r="C185" s="4">
        <v>46</v>
      </c>
      <c r="D185" s="5">
        <v>45694</v>
      </c>
      <c r="E185" s="4" t="s">
        <v>30</v>
      </c>
      <c r="F185" s="4" t="s">
        <v>268</v>
      </c>
      <c r="G185" s="4" t="s">
        <v>314</v>
      </c>
      <c r="H185" s="4" t="s">
        <v>9</v>
      </c>
      <c r="I185" s="4" t="s">
        <v>14</v>
      </c>
      <c r="J185" s="4">
        <v>99</v>
      </c>
      <c r="K185" s="4" t="s">
        <v>15</v>
      </c>
      <c r="L185" s="6">
        <v>12300</v>
      </c>
      <c r="M185" s="4" t="s">
        <v>1706</v>
      </c>
      <c r="N185" s="4" t="s">
        <v>359</v>
      </c>
      <c r="O185" s="7">
        <v>2.4</v>
      </c>
    </row>
    <row r="186" spans="1:15" x14ac:dyDescent="0.3">
      <c r="A186" s="4" t="s">
        <v>556</v>
      </c>
      <c r="B186" s="4" t="s">
        <v>7</v>
      </c>
      <c r="C186" s="4">
        <v>22</v>
      </c>
      <c r="D186" s="5">
        <v>45954</v>
      </c>
      <c r="E186" s="4" t="s">
        <v>8</v>
      </c>
      <c r="F186" s="4" t="s">
        <v>235</v>
      </c>
      <c r="G186" s="4" t="s">
        <v>80</v>
      </c>
      <c r="H186" s="4" t="s">
        <v>19</v>
      </c>
      <c r="I186" s="4" t="s">
        <v>14</v>
      </c>
      <c r="J186" s="4">
        <v>10</v>
      </c>
      <c r="K186" s="4" t="s">
        <v>11</v>
      </c>
      <c r="L186" s="6">
        <v>67400</v>
      </c>
      <c r="M186" s="4" t="s">
        <v>1706</v>
      </c>
      <c r="N186" s="4" t="s">
        <v>360</v>
      </c>
      <c r="O186" s="7">
        <v>3</v>
      </c>
    </row>
    <row r="187" spans="1:15" x14ac:dyDescent="0.3">
      <c r="A187" s="4" t="s">
        <v>557</v>
      </c>
      <c r="B187" s="4" t="s">
        <v>7</v>
      </c>
      <c r="C187" s="4">
        <v>46</v>
      </c>
      <c r="D187" s="5">
        <v>45690</v>
      </c>
      <c r="E187" s="4" t="s">
        <v>8</v>
      </c>
      <c r="F187" s="4" t="s">
        <v>187</v>
      </c>
      <c r="G187" s="4" t="s">
        <v>114</v>
      </c>
      <c r="H187" s="4" t="s">
        <v>9</v>
      </c>
      <c r="I187" s="4" t="s">
        <v>10</v>
      </c>
      <c r="J187" s="4">
        <v>1</v>
      </c>
      <c r="K187" s="4" t="s">
        <v>11</v>
      </c>
      <c r="L187" s="6">
        <v>113600</v>
      </c>
      <c r="M187" s="4" t="s">
        <v>1705</v>
      </c>
      <c r="N187" s="4" t="s">
        <v>346</v>
      </c>
      <c r="O187" s="7">
        <v>3.8</v>
      </c>
    </row>
    <row r="188" spans="1:15" x14ac:dyDescent="0.3">
      <c r="A188" s="4" t="s">
        <v>558</v>
      </c>
      <c r="B188" s="4" t="s">
        <v>12</v>
      </c>
      <c r="C188" s="4">
        <v>55</v>
      </c>
      <c r="D188" s="5">
        <v>45783</v>
      </c>
      <c r="E188" s="4" t="s">
        <v>8</v>
      </c>
      <c r="F188" s="4" t="s">
        <v>142</v>
      </c>
      <c r="G188" s="4" t="s">
        <v>44</v>
      </c>
      <c r="H188" s="4" t="s">
        <v>9</v>
      </c>
      <c r="I188" s="4" t="s">
        <v>10</v>
      </c>
      <c r="J188" s="4">
        <v>15</v>
      </c>
      <c r="K188" s="4" t="s">
        <v>11</v>
      </c>
      <c r="L188" s="6">
        <v>28900</v>
      </c>
      <c r="M188" s="4" t="s">
        <v>1704</v>
      </c>
      <c r="N188" s="4" t="s">
        <v>370</v>
      </c>
      <c r="O188" s="7">
        <v>4.0999999999999996</v>
      </c>
    </row>
    <row r="189" spans="1:15" x14ac:dyDescent="0.3">
      <c r="A189" s="4" t="s">
        <v>559</v>
      </c>
      <c r="B189" s="4" t="s">
        <v>12</v>
      </c>
      <c r="C189" s="4">
        <v>38</v>
      </c>
      <c r="D189" s="5">
        <v>45929</v>
      </c>
      <c r="E189" s="4" t="s">
        <v>30</v>
      </c>
      <c r="F189" s="4" t="s">
        <v>264</v>
      </c>
      <c r="G189" s="4" t="s">
        <v>311</v>
      </c>
      <c r="H189" s="4" t="s">
        <v>9</v>
      </c>
      <c r="I189" s="4" t="s">
        <v>14</v>
      </c>
      <c r="J189" s="4">
        <v>99</v>
      </c>
      <c r="K189" s="4" t="s">
        <v>11</v>
      </c>
      <c r="L189" s="6">
        <v>99000</v>
      </c>
      <c r="M189" s="4" t="s">
        <v>1705</v>
      </c>
      <c r="N189" s="4" t="s">
        <v>344</v>
      </c>
      <c r="O189" s="7">
        <v>4.8</v>
      </c>
    </row>
    <row r="190" spans="1:15" x14ac:dyDescent="0.3">
      <c r="A190" s="4" t="s">
        <v>560</v>
      </c>
      <c r="B190" s="4" t="s">
        <v>12</v>
      </c>
      <c r="C190" s="4">
        <v>28</v>
      </c>
      <c r="D190" s="5">
        <v>46022</v>
      </c>
      <c r="E190" s="4" t="s">
        <v>8</v>
      </c>
      <c r="F190" s="4" t="s">
        <v>196</v>
      </c>
      <c r="G190" s="4" t="s">
        <v>101</v>
      </c>
      <c r="H190" s="4" t="s">
        <v>9</v>
      </c>
      <c r="I190" s="4" t="s">
        <v>10</v>
      </c>
      <c r="J190" s="4">
        <v>1</v>
      </c>
      <c r="K190" s="4" t="s">
        <v>15</v>
      </c>
      <c r="L190" s="6">
        <v>144500</v>
      </c>
      <c r="M190" s="4" t="s">
        <v>1704</v>
      </c>
      <c r="N190" s="4" t="s">
        <v>373</v>
      </c>
      <c r="O190" s="7">
        <v>4.2</v>
      </c>
    </row>
    <row r="191" spans="1:15" x14ac:dyDescent="0.3">
      <c r="A191" s="4" t="s">
        <v>561</v>
      </c>
      <c r="B191" s="4" t="s">
        <v>12</v>
      </c>
      <c r="C191" s="4">
        <v>37</v>
      </c>
      <c r="D191" s="5">
        <v>45871</v>
      </c>
      <c r="E191" s="4" t="s">
        <v>8</v>
      </c>
      <c r="F191" s="4" t="s">
        <v>251</v>
      </c>
      <c r="G191" s="4" t="s">
        <v>88</v>
      </c>
      <c r="H191" s="4" t="s">
        <v>9</v>
      </c>
      <c r="I191" s="4" t="s">
        <v>14</v>
      </c>
      <c r="J191" s="4">
        <v>10</v>
      </c>
      <c r="K191" s="4" t="s">
        <v>11</v>
      </c>
      <c r="L191" s="6">
        <v>31100</v>
      </c>
      <c r="M191" s="4" t="s">
        <v>1704</v>
      </c>
      <c r="N191" s="4" t="s">
        <v>367</v>
      </c>
      <c r="O191" s="7">
        <v>2.2000000000000002</v>
      </c>
    </row>
    <row r="192" spans="1:15" x14ac:dyDescent="0.3">
      <c r="A192" s="4" t="s">
        <v>562</v>
      </c>
      <c r="B192" s="4" t="s">
        <v>7</v>
      </c>
      <c r="C192" s="4">
        <v>45</v>
      </c>
      <c r="D192" s="5">
        <v>45718</v>
      </c>
      <c r="E192" s="4" t="s">
        <v>8</v>
      </c>
      <c r="F192" s="4" t="s">
        <v>230</v>
      </c>
      <c r="G192" s="4" t="s">
        <v>23</v>
      </c>
      <c r="H192" s="4" t="s">
        <v>9</v>
      </c>
      <c r="I192" s="4" t="s">
        <v>10</v>
      </c>
      <c r="J192" s="4">
        <v>1</v>
      </c>
      <c r="K192" s="4" t="s">
        <v>11</v>
      </c>
      <c r="L192" s="6">
        <v>158000</v>
      </c>
      <c r="M192" s="4" t="s">
        <v>1706</v>
      </c>
      <c r="N192" s="4" t="s">
        <v>352</v>
      </c>
      <c r="O192" s="7">
        <v>4.5999999999999996</v>
      </c>
    </row>
    <row r="193" spans="1:15" x14ac:dyDescent="0.3">
      <c r="A193" s="4" t="s">
        <v>563</v>
      </c>
      <c r="B193" s="4" t="s">
        <v>7</v>
      </c>
      <c r="C193" s="4">
        <v>30</v>
      </c>
      <c r="D193" s="5">
        <v>45704</v>
      </c>
      <c r="E193" s="4" t="s">
        <v>8</v>
      </c>
      <c r="F193" s="4" t="s">
        <v>201</v>
      </c>
      <c r="G193" s="4" t="s">
        <v>100</v>
      </c>
      <c r="H193" s="4" t="s">
        <v>9</v>
      </c>
      <c r="I193" s="4" t="s">
        <v>10</v>
      </c>
      <c r="J193" s="4">
        <v>30</v>
      </c>
      <c r="K193" s="4" t="s">
        <v>11</v>
      </c>
      <c r="L193" s="6">
        <v>13500</v>
      </c>
      <c r="M193" s="4" t="s">
        <v>1704</v>
      </c>
      <c r="N193" s="4" t="s">
        <v>369</v>
      </c>
      <c r="O193" s="7">
        <v>2.5</v>
      </c>
    </row>
    <row r="194" spans="1:15" x14ac:dyDescent="0.3">
      <c r="A194" s="4" t="s">
        <v>564</v>
      </c>
      <c r="B194" s="4" t="s">
        <v>7</v>
      </c>
      <c r="C194" s="4">
        <v>20</v>
      </c>
      <c r="D194" s="5">
        <v>45894</v>
      </c>
      <c r="E194" s="4" t="s">
        <v>22</v>
      </c>
      <c r="F194" s="4" t="s">
        <v>281</v>
      </c>
      <c r="G194" s="4" t="s">
        <v>331</v>
      </c>
      <c r="H194" s="4" t="s">
        <v>19</v>
      </c>
      <c r="I194" s="4" t="s">
        <v>14</v>
      </c>
      <c r="J194" s="4">
        <v>10</v>
      </c>
      <c r="K194" s="4" t="s">
        <v>15</v>
      </c>
      <c r="L194" s="6">
        <v>46000</v>
      </c>
      <c r="M194" s="4" t="s">
        <v>1704</v>
      </c>
      <c r="N194" s="4" t="s">
        <v>366</v>
      </c>
      <c r="O194" s="7">
        <v>4.3</v>
      </c>
    </row>
    <row r="195" spans="1:15" x14ac:dyDescent="0.3">
      <c r="A195" s="4" t="s">
        <v>565</v>
      </c>
      <c r="B195" s="4" t="s">
        <v>7</v>
      </c>
      <c r="C195" s="4">
        <v>25</v>
      </c>
      <c r="D195" s="5">
        <v>45973</v>
      </c>
      <c r="E195" s="4" t="s">
        <v>30</v>
      </c>
      <c r="F195" s="4" t="s">
        <v>268</v>
      </c>
      <c r="G195" s="4" t="s">
        <v>314</v>
      </c>
      <c r="H195" s="4" t="s">
        <v>9</v>
      </c>
      <c r="I195" s="4" t="s">
        <v>14</v>
      </c>
      <c r="J195" s="4">
        <v>99</v>
      </c>
      <c r="K195" s="4" t="s">
        <v>11</v>
      </c>
      <c r="L195" s="6">
        <v>12300</v>
      </c>
      <c r="M195" s="4" t="s">
        <v>1704</v>
      </c>
      <c r="N195" s="4" t="s">
        <v>369</v>
      </c>
      <c r="O195" s="7">
        <v>3.5</v>
      </c>
    </row>
    <row r="196" spans="1:15" x14ac:dyDescent="0.3">
      <c r="A196" s="4" t="s">
        <v>566</v>
      </c>
      <c r="B196" s="4" t="s">
        <v>12</v>
      </c>
      <c r="C196" s="4">
        <v>25</v>
      </c>
      <c r="D196" s="5">
        <v>45781</v>
      </c>
      <c r="E196" s="4" t="s">
        <v>8</v>
      </c>
      <c r="F196" s="4" t="s">
        <v>139</v>
      </c>
      <c r="G196" s="4" t="s">
        <v>296</v>
      </c>
      <c r="H196" s="4" t="s">
        <v>19</v>
      </c>
      <c r="I196" s="4" t="s">
        <v>10</v>
      </c>
      <c r="J196" s="4">
        <v>100</v>
      </c>
      <c r="K196" s="4" t="s">
        <v>11</v>
      </c>
      <c r="L196" s="6">
        <v>63100</v>
      </c>
      <c r="M196" s="4" t="s">
        <v>1704</v>
      </c>
      <c r="N196" s="4" t="s">
        <v>370</v>
      </c>
      <c r="O196" s="7">
        <v>4.3</v>
      </c>
    </row>
    <row r="197" spans="1:15" x14ac:dyDescent="0.3">
      <c r="A197" s="4" t="s">
        <v>567</v>
      </c>
      <c r="B197" s="4" t="s">
        <v>7</v>
      </c>
      <c r="C197" s="4">
        <v>25</v>
      </c>
      <c r="D197" s="5">
        <v>45784</v>
      </c>
      <c r="E197" s="4" t="s">
        <v>8</v>
      </c>
      <c r="F197" s="4" t="s">
        <v>201</v>
      </c>
      <c r="G197" s="4" t="s">
        <v>100</v>
      </c>
      <c r="H197" s="4" t="s">
        <v>9</v>
      </c>
      <c r="I197" s="4" t="s">
        <v>10</v>
      </c>
      <c r="J197" s="4">
        <v>30</v>
      </c>
      <c r="K197" s="4" t="s">
        <v>11</v>
      </c>
      <c r="L197" s="6">
        <v>13500</v>
      </c>
      <c r="M197" s="4" t="s">
        <v>1704</v>
      </c>
      <c r="N197" s="4" t="s">
        <v>364</v>
      </c>
      <c r="O197" s="7">
        <v>4.5999999999999996</v>
      </c>
    </row>
    <row r="198" spans="1:15" x14ac:dyDescent="0.3">
      <c r="A198" s="4" t="s">
        <v>568</v>
      </c>
      <c r="B198" s="4" t="s">
        <v>12</v>
      </c>
      <c r="C198" s="4">
        <v>38</v>
      </c>
      <c r="D198" s="5">
        <v>45911</v>
      </c>
      <c r="E198" s="4" t="s">
        <v>22</v>
      </c>
      <c r="F198" s="4" t="s">
        <v>282</v>
      </c>
      <c r="G198" s="4" t="s">
        <v>332</v>
      </c>
      <c r="H198" s="4" t="s">
        <v>19</v>
      </c>
      <c r="I198" s="4" t="s">
        <v>14</v>
      </c>
      <c r="J198" s="4">
        <v>10</v>
      </c>
      <c r="K198" s="4" t="s">
        <v>11</v>
      </c>
      <c r="L198" s="6">
        <v>50300</v>
      </c>
      <c r="M198" s="4" t="s">
        <v>1705</v>
      </c>
      <c r="N198" s="4" t="s">
        <v>350</v>
      </c>
      <c r="O198" s="7">
        <v>1.1000000000000001</v>
      </c>
    </row>
    <row r="199" spans="1:15" x14ac:dyDescent="0.3">
      <c r="A199" s="4" t="s">
        <v>569</v>
      </c>
      <c r="B199" s="4" t="s">
        <v>12</v>
      </c>
      <c r="C199" s="4">
        <v>21</v>
      </c>
      <c r="D199" s="5">
        <v>45979</v>
      </c>
      <c r="E199" s="4" t="s">
        <v>8</v>
      </c>
      <c r="F199" s="4" t="s">
        <v>179</v>
      </c>
      <c r="G199" s="4" t="s">
        <v>96</v>
      </c>
      <c r="H199" s="4" t="s">
        <v>9</v>
      </c>
      <c r="I199" s="4" t="s">
        <v>10</v>
      </c>
      <c r="J199" s="4">
        <v>1</v>
      </c>
      <c r="K199" s="4" t="s">
        <v>11</v>
      </c>
      <c r="L199" s="6">
        <v>45600</v>
      </c>
      <c r="M199" s="4" t="s">
        <v>1705</v>
      </c>
      <c r="N199" s="4" t="s">
        <v>348</v>
      </c>
      <c r="O199" s="7">
        <v>1.2</v>
      </c>
    </row>
    <row r="200" spans="1:15" x14ac:dyDescent="0.3">
      <c r="A200" s="4" t="s">
        <v>570</v>
      </c>
      <c r="B200" s="4" t="s">
        <v>7</v>
      </c>
      <c r="C200" s="4">
        <v>29</v>
      </c>
      <c r="D200" s="5">
        <v>45962</v>
      </c>
      <c r="E200" s="4" t="s">
        <v>8</v>
      </c>
      <c r="F200" s="4" t="s">
        <v>206</v>
      </c>
      <c r="G200" s="4" t="s">
        <v>20</v>
      </c>
      <c r="H200" s="4" t="s">
        <v>19</v>
      </c>
      <c r="I200" s="4" t="s">
        <v>10</v>
      </c>
      <c r="J200" s="4">
        <v>20</v>
      </c>
      <c r="K200" s="4" t="s">
        <v>11</v>
      </c>
      <c r="L200" s="6">
        <v>21600</v>
      </c>
      <c r="M200" s="4" t="s">
        <v>1706</v>
      </c>
      <c r="N200" s="4" t="s">
        <v>354</v>
      </c>
      <c r="O200" s="7">
        <v>1.6</v>
      </c>
    </row>
    <row r="201" spans="1:15" x14ac:dyDescent="0.3">
      <c r="A201" s="4" t="s">
        <v>571</v>
      </c>
      <c r="B201" s="4" t="s">
        <v>12</v>
      </c>
      <c r="C201" s="4">
        <v>30</v>
      </c>
      <c r="D201" s="5">
        <v>45740</v>
      </c>
      <c r="E201" s="4" t="s">
        <v>8</v>
      </c>
      <c r="F201" s="4" t="s">
        <v>176</v>
      </c>
      <c r="G201" s="4" t="s">
        <v>56</v>
      </c>
      <c r="H201" s="4" t="s">
        <v>9</v>
      </c>
      <c r="I201" s="4" t="s">
        <v>10</v>
      </c>
      <c r="J201" s="4">
        <v>1</v>
      </c>
      <c r="K201" s="4" t="s">
        <v>11</v>
      </c>
      <c r="L201" s="6">
        <v>126800</v>
      </c>
      <c r="M201" s="4" t="s">
        <v>1704</v>
      </c>
      <c r="N201" s="4" t="s">
        <v>365</v>
      </c>
      <c r="O201" s="7">
        <v>2.9</v>
      </c>
    </row>
    <row r="202" spans="1:15" x14ac:dyDescent="0.3">
      <c r="A202" s="4" t="s">
        <v>572</v>
      </c>
      <c r="B202" s="4" t="s">
        <v>7</v>
      </c>
      <c r="C202" s="4">
        <v>23</v>
      </c>
      <c r="D202" s="5">
        <v>45999</v>
      </c>
      <c r="E202" s="4" t="s">
        <v>8</v>
      </c>
      <c r="F202" s="4" t="s">
        <v>149</v>
      </c>
      <c r="G202" s="4" t="s">
        <v>85</v>
      </c>
      <c r="H202" s="4" t="s">
        <v>19</v>
      </c>
      <c r="I202" s="4" t="s">
        <v>10</v>
      </c>
      <c r="J202" s="4">
        <v>1</v>
      </c>
      <c r="K202" s="4" t="s">
        <v>11</v>
      </c>
      <c r="L202" s="6">
        <v>97200</v>
      </c>
      <c r="M202" s="4" t="s">
        <v>1704</v>
      </c>
      <c r="N202" s="4" t="s">
        <v>372</v>
      </c>
      <c r="O202" s="7">
        <v>4.7</v>
      </c>
    </row>
    <row r="203" spans="1:15" x14ac:dyDescent="0.3">
      <c r="A203" s="4" t="s">
        <v>573</v>
      </c>
      <c r="B203" s="4" t="s">
        <v>12</v>
      </c>
      <c r="C203" s="4">
        <v>37</v>
      </c>
      <c r="D203" s="5">
        <v>45926</v>
      </c>
      <c r="E203" s="4" t="s">
        <v>8</v>
      </c>
      <c r="F203" s="4" t="s">
        <v>231</v>
      </c>
      <c r="G203" s="4" t="s">
        <v>112</v>
      </c>
      <c r="H203" s="4" t="s">
        <v>9</v>
      </c>
      <c r="I203" s="4" t="s">
        <v>10</v>
      </c>
      <c r="J203" s="4">
        <v>5</v>
      </c>
      <c r="K203" s="4" t="s">
        <v>15</v>
      </c>
      <c r="L203" s="6">
        <v>39700</v>
      </c>
      <c r="M203" s="4" t="s">
        <v>1706</v>
      </c>
      <c r="N203" s="4" t="s">
        <v>355</v>
      </c>
      <c r="O203" s="7">
        <v>4.2</v>
      </c>
    </row>
    <row r="204" spans="1:15" x14ac:dyDescent="0.3">
      <c r="A204" s="4" t="s">
        <v>574</v>
      </c>
      <c r="B204" s="4" t="s">
        <v>12</v>
      </c>
      <c r="C204" s="4">
        <v>49</v>
      </c>
      <c r="D204" s="5">
        <v>45951</v>
      </c>
      <c r="E204" s="4" t="s">
        <v>8</v>
      </c>
      <c r="F204" s="4" t="s">
        <v>147</v>
      </c>
      <c r="G204" s="4" t="s">
        <v>26</v>
      </c>
      <c r="H204" s="4" t="s">
        <v>19</v>
      </c>
      <c r="I204" s="4" t="s">
        <v>10</v>
      </c>
      <c r="J204" s="4">
        <v>30</v>
      </c>
      <c r="K204" s="4" t="s">
        <v>11</v>
      </c>
      <c r="L204" s="6">
        <v>105800</v>
      </c>
      <c r="M204" s="4" t="s">
        <v>1705</v>
      </c>
      <c r="N204" s="4" t="s">
        <v>346</v>
      </c>
      <c r="O204" s="7">
        <v>4.9000000000000004</v>
      </c>
    </row>
    <row r="205" spans="1:15" x14ac:dyDescent="0.3">
      <c r="A205" s="4" t="s">
        <v>575</v>
      </c>
      <c r="B205" s="4" t="s">
        <v>12</v>
      </c>
      <c r="C205" s="4">
        <v>49</v>
      </c>
      <c r="D205" s="5">
        <v>45688</v>
      </c>
      <c r="E205" s="4" t="s">
        <v>8</v>
      </c>
      <c r="F205" s="4" t="s">
        <v>184</v>
      </c>
      <c r="G205" s="4" t="s">
        <v>108</v>
      </c>
      <c r="H205" s="4" t="s">
        <v>9</v>
      </c>
      <c r="I205" s="4" t="s">
        <v>10</v>
      </c>
      <c r="J205" s="4">
        <v>5</v>
      </c>
      <c r="K205" s="4" t="s">
        <v>11</v>
      </c>
      <c r="L205" s="6">
        <v>96500</v>
      </c>
      <c r="M205" s="4" t="s">
        <v>1705</v>
      </c>
      <c r="N205" s="4" t="s">
        <v>347</v>
      </c>
      <c r="O205" s="7">
        <v>4.4000000000000004</v>
      </c>
    </row>
    <row r="206" spans="1:15" x14ac:dyDescent="0.3">
      <c r="A206" s="4" t="s">
        <v>576</v>
      </c>
      <c r="B206" s="4" t="s">
        <v>12</v>
      </c>
      <c r="C206" s="4">
        <v>32</v>
      </c>
      <c r="D206" s="5">
        <v>45811</v>
      </c>
      <c r="E206" s="4" t="s">
        <v>8</v>
      </c>
      <c r="F206" s="4" t="s">
        <v>157</v>
      </c>
      <c r="G206" s="4" t="s">
        <v>304</v>
      </c>
      <c r="H206" s="4" t="s">
        <v>9</v>
      </c>
      <c r="I206" s="4" t="s">
        <v>10</v>
      </c>
      <c r="J206" s="4">
        <v>20</v>
      </c>
      <c r="K206" s="4" t="s">
        <v>11</v>
      </c>
      <c r="L206" s="6">
        <v>65200</v>
      </c>
      <c r="M206" s="4" t="s">
        <v>1705</v>
      </c>
      <c r="N206" s="4" t="s">
        <v>347</v>
      </c>
      <c r="O206" s="7">
        <v>2.4</v>
      </c>
    </row>
    <row r="207" spans="1:15" x14ac:dyDescent="0.3">
      <c r="A207" s="4" t="s">
        <v>577</v>
      </c>
      <c r="B207" s="4" t="s">
        <v>12</v>
      </c>
      <c r="C207" s="4">
        <v>44</v>
      </c>
      <c r="D207" s="5">
        <v>45952</v>
      </c>
      <c r="E207" s="4" t="s">
        <v>8</v>
      </c>
      <c r="F207" s="4" t="s">
        <v>201</v>
      </c>
      <c r="G207" s="4" t="s">
        <v>100</v>
      </c>
      <c r="H207" s="4" t="s">
        <v>9</v>
      </c>
      <c r="I207" s="4" t="s">
        <v>10</v>
      </c>
      <c r="J207" s="4">
        <v>30</v>
      </c>
      <c r="K207" s="4" t="s">
        <v>11</v>
      </c>
      <c r="L207" s="6">
        <v>13500</v>
      </c>
      <c r="M207" s="4" t="s">
        <v>1704</v>
      </c>
      <c r="N207" s="4" t="s">
        <v>366</v>
      </c>
      <c r="O207" s="7">
        <v>4.9000000000000004</v>
      </c>
    </row>
    <row r="208" spans="1:15" x14ac:dyDescent="0.3">
      <c r="A208" s="4" t="s">
        <v>578</v>
      </c>
      <c r="B208" s="4" t="s">
        <v>12</v>
      </c>
      <c r="C208" s="4">
        <v>25</v>
      </c>
      <c r="D208" s="5">
        <v>45839</v>
      </c>
      <c r="E208" s="4" t="s">
        <v>8</v>
      </c>
      <c r="F208" s="4" t="s">
        <v>201</v>
      </c>
      <c r="G208" s="4" t="s">
        <v>100</v>
      </c>
      <c r="H208" s="4" t="s">
        <v>19</v>
      </c>
      <c r="I208" s="4" t="s">
        <v>10</v>
      </c>
      <c r="J208" s="4">
        <v>30</v>
      </c>
      <c r="K208" s="4" t="s">
        <v>11</v>
      </c>
      <c r="L208" s="6">
        <v>13500</v>
      </c>
      <c r="M208" s="4" t="s">
        <v>1706</v>
      </c>
      <c r="N208" s="4" t="s">
        <v>352</v>
      </c>
      <c r="O208" s="7">
        <v>1.7</v>
      </c>
    </row>
    <row r="209" spans="1:15" x14ac:dyDescent="0.3">
      <c r="A209" s="4" t="s">
        <v>579</v>
      </c>
      <c r="B209" s="4" t="s">
        <v>16</v>
      </c>
      <c r="C209" s="4">
        <v>31</v>
      </c>
      <c r="D209" s="5">
        <v>45707</v>
      </c>
      <c r="E209" s="4" t="s">
        <v>8</v>
      </c>
      <c r="F209" s="4" t="s">
        <v>219</v>
      </c>
      <c r="G209" s="4" t="s">
        <v>46</v>
      </c>
      <c r="H209" s="4" t="s">
        <v>9</v>
      </c>
      <c r="I209" s="4" t="s">
        <v>10</v>
      </c>
      <c r="J209" s="4">
        <v>100</v>
      </c>
      <c r="K209" s="4" t="s">
        <v>15</v>
      </c>
      <c r="L209" s="6">
        <v>106000</v>
      </c>
      <c r="M209" s="4" t="s">
        <v>1705</v>
      </c>
      <c r="N209" s="4" t="s">
        <v>349</v>
      </c>
      <c r="O209" s="7">
        <v>3.4</v>
      </c>
    </row>
    <row r="210" spans="1:15" x14ac:dyDescent="0.3">
      <c r="A210" s="4" t="s">
        <v>580</v>
      </c>
      <c r="B210" s="4" t="s">
        <v>12</v>
      </c>
      <c r="C210" s="4">
        <v>31</v>
      </c>
      <c r="D210" s="5">
        <v>45707</v>
      </c>
      <c r="E210" s="4" t="s">
        <v>8</v>
      </c>
      <c r="F210" s="4" t="s">
        <v>159</v>
      </c>
      <c r="G210" s="4" t="s">
        <v>340</v>
      </c>
      <c r="H210" s="4" t="s">
        <v>9</v>
      </c>
      <c r="I210" s="4" t="s">
        <v>10</v>
      </c>
      <c r="J210" s="4">
        <v>20</v>
      </c>
      <c r="K210" s="4" t="s">
        <v>11</v>
      </c>
      <c r="L210" s="6">
        <v>56500</v>
      </c>
      <c r="M210" s="4" t="s">
        <v>1704</v>
      </c>
      <c r="N210" s="4" t="s">
        <v>361</v>
      </c>
      <c r="O210" s="7">
        <v>1.9</v>
      </c>
    </row>
    <row r="211" spans="1:15" x14ac:dyDescent="0.3">
      <c r="A211" s="4" t="s">
        <v>581</v>
      </c>
      <c r="B211" s="4" t="s">
        <v>12</v>
      </c>
      <c r="C211" s="4">
        <v>38</v>
      </c>
      <c r="D211" s="5">
        <v>46000</v>
      </c>
      <c r="E211" s="4" t="s">
        <v>8</v>
      </c>
      <c r="F211" s="4" t="s">
        <v>225</v>
      </c>
      <c r="G211" s="4" t="s">
        <v>52</v>
      </c>
      <c r="H211" s="4" t="s">
        <v>19</v>
      </c>
      <c r="I211" s="4" t="s">
        <v>10</v>
      </c>
      <c r="J211" s="4">
        <v>30</v>
      </c>
      <c r="K211" s="4" t="s">
        <v>11</v>
      </c>
      <c r="L211" s="6">
        <v>115500</v>
      </c>
      <c r="M211" s="4" t="s">
        <v>1706</v>
      </c>
      <c r="N211" s="4" t="s">
        <v>356</v>
      </c>
      <c r="O211" s="7">
        <v>4</v>
      </c>
    </row>
    <row r="212" spans="1:15" x14ac:dyDescent="0.3">
      <c r="A212" s="4" t="s">
        <v>582</v>
      </c>
      <c r="B212" s="4" t="s">
        <v>7</v>
      </c>
      <c r="C212" s="4">
        <v>55</v>
      </c>
      <c r="D212" s="5">
        <v>45995</v>
      </c>
      <c r="E212" s="4" t="s">
        <v>8</v>
      </c>
      <c r="F212" s="4" t="s">
        <v>186</v>
      </c>
      <c r="G212" s="4" t="s">
        <v>118</v>
      </c>
      <c r="H212" s="4" t="s">
        <v>9</v>
      </c>
      <c r="I212" s="4" t="s">
        <v>10</v>
      </c>
      <c r="J212" s="4">
        <v>1</v>
      </c>
      <c r="K212" s="4" t="s">
        <v>15</v>
      </c>
      <c r="L212" s="6">
        <v>167900</v>
      </c>
      <c r="M212" s="4" t="s">
        <v>1704</v>
      </c>
      <c r="N212" s="4" t="s">
        <v>367</v>
      </c>
      <c r="O212" s="7">
        <v>2.2999999999999998</v>
      </c>
    </row>
    <row r="213" spans="1:15" x14ac:dyDescent="0.3">
      <c r="A213" s="4" t="s">
        <v>583</v>
      </c>
      <c r="B213" s="4" t="s">
        <v>16</v>
      </c>
      <c r="C213" s="4">
        <v>33</v>
      </c>
      <c r="D213" s="5">
        <v>45954</v>
      </c>
      <c r="E213" s="4" t="s">
        <v>8</v>
      </c>
      <c r="F213" s="4" t="s">
        <v>204</v>
      </c>
      <c r="G213" s="4" t="s">
        <v>93</v>
      </c>
      <c r="H213" s="4" t="s">
        <v>19</v>
      </c>
      <c r="I213" s="4" t="s">
        <v>10</v>
      </c>
      <c r="J213" s="4">
        <v>100</v>
      </c>
      <c r="K213" s="4" t="s">
        <v>11</v>
      </c>
      <c r="L213" s="6">
        <v>45100</v>
      </c>
      <c r="M213" s="4" t="s">
        <v>1705</v>
      </c>
      <c r="N213" s="4" t="s">
        <v>347</v>
      </c>
      <c r="O213" s="7">
        <v>3.9</v>
      </c>
    </row>
    <row r="214" spans="1:15" x14ac:dyDescent="0.3">
      <c r="A214" s="4" t="s">
        <v>584</v>
      </c>
      <c r="B214" s="4" t="s">
        <v>12</v>
      </c>
      <c r="C214" s="4">
        <v>47</v>
      </c>
      <c r="D214" s="5">
        <v>45758</v>
      </c>
      <c r="E214" s="4" t="s">
        <v>22</v>
      </c>
      <c r="F214" s="4" t="s">
        <v>283</v>
      </c>
      <c r="G214" s="4" t="s">
        <v>323</v>
      </c>
      <c r="H214" s="4" t="s">
        <v>9</v>
      </c>
      <c r="I214" s="4" t="s">
        <v>14</v>
      </c>
      <c r="J214" s="4">
        <v>10</v>
      </c>
      <c r="K214" s="4" t="s">
        <v>11</v>
      </c>
      <c r="L214" s="6">
        <v>35600</v>
      </c>
      <c r="M214" s="4" t="s">
        <v>1704</v>
      </c>
      <c r="N214" s="4" t="s">
        <v>373</v>
      </c>
      <c r="O214" s="7">
        <v>1.2</v>
      </c>
    </row>
    <row r="215" spans="1:15" x14ac:dyDescent="0.3">
      <c r="A215" s="4" t="s">
        <v>585</v>
      </c>
      <c r="B215" s="4" t="s">
        <v>7</v>
      </c>
      <c r="C215" s="4">
        <v>24</v>
      </c>
      <c r="D215" s="5">
        <v>45776</v>
      </c>
      <c r="E215" s="4" t="s">
        <v>8</v>
      </c>
      <c r="F215" s="4" t="s">
        <v>184</v>
      </c>
      <c r="G215" s="4" t="s">
        <v>108</v>
      </c>
      <c r="H215" s="4" t="s">
        <v>9</v>
      </c>
      <c r="I215" s="4" t="s">
        <v>10</v>
      </c>
      <c r="J215" s="4">
        <v>5</v>
      </c>
      <c r="K215" s="4" t="s">
        <v>11</v>
      </c>
      <c r="L215" s="6">
        <v>96500</v>
      </c>
      <c r="M215" s="4" t="s">
        <v>1706</v>
      </c>
      <c r="N215" s="4" t="s">
        <v>351</v>
      </c>
      <c r="O215" s="7">
        <v>2.2000000000000002</v>
      </c>
    </row>
    <row r="216" spans="1:15" x14ac:dyDescent="0.3">
      <c r="A216" s="4" t="s">
        <v>586</v>
      </c>
      <c r="B216" s="4" t="s">
        <v>12</v>
      </c>
      <c r="C216" s="4">
        <v>39</v>
      </c>
      <c r="D216" s="5">
        <v>45930</v>
      </c>
      <c r="E216" s="4" t="s">
        <v>8</v>
      </c>
      <c r="F216" s="4" t="s">
        <v>185</v>
      </c>
      <c r="G216" s="4" t="s">
        <v>132</v>
      </c>
      <c r="H216" s="4" t="s">
        <v>19</v>
      </c>
      <c r="I216" s="4" t="s">
        <v>10</v>
      </c>
      <c r="J216" s="4">
        <v>5</v>
      </c>
      <c r="K216" s="4" t="s">
        <v>11</v>
      </c>
      <c r="L216" s="6">
        <v>125600</v>
      </c>
      <c r="M216" s="4" t="s">
        <v>1704</v>
      </c>
      <c r="N216" s="4" t="s">
        <v>361</v>
      </c>
      <c r="O216" s="7">
        <v>3.8</v>
      </c>
    </row>
    <row r="217" spans="1:15" x14ac:dyDescent="0.3">
      <c r="A217" s="4" t="s">
        <v>587</v>
      </c>
      <c r="B217" s="4" t="s">
        <v>12</v>
      </c>
      <c r="C217" s="4">
        <v>37</v>
      </c>
      <c r="D217" s="5">
        <v>45804</v>
      </c>
      <c r="E217" s="4" t="s">
        <v>8</v>
      </c>
      <c r="F217" s="4" t="s">
        <v>213</v>
      </c>
      <c r="G217" s="4" t="s">
        <v>111</v>
      </c>
      <c r="H217" s="4" t="s">
        <v>9</v>
      </c>
      <c r="I217" s="4" t="s">
        <v>10</v>
      </c>
      <c r="J217" s="4">
        <v>30</v>
      </c>
      <c r="K217" s="4" t="s">
        <v>11</v>
      </c>
      <c r="L217" s="6">
        <v>142900</v>
      </c>
      <c r="M217" s="4" t="s">
        <v>1704</v>
      </c>
      <c r="N217" s="4" t="s">
        <v>370</v>
      </c>
      <c r="O217" s="7">
        <v>2.5</v>
      </c>
    </row>
    <row r="218" spans="1:15" x14ac:dyDescent="0.3">
      <c r="A218" s="4" t="s">
        <v>588</v>
      </c>
      <c r="B218" s="4" t="s">
        <v>12</v>
      </c>
      <c r="C218" s="4">
        <v>30</v>
      </c>
      <c r="D218" s="5">
        <v>45913</v>
      </c>
      <c r="E218" s="4" t="s">
        <v>8</v>
      </c>
      <c r="F218" s="4" t="s">
        <v>148</v>
      </c>
      <c r="G218" s="4" t="s">
        <v>48</v>
      </c>
      <c r="H218" s="4" t="s">
        <v>19</v>
      </c>
      <c r="I218" s="4" t="s">
        <v>10</v>
      </c>
      <c r="J218" s="4">
        <v>1</v>
      </c>
      <c r="K218" s="4" t="s">
        <v>11</v>
      </c>
      <c r="L218" s="6">
        <v>32500</v>
      </c>
      <c r="M218" s="4" t="s">
        <v>1704</v>
      </c>
      <c r="N218" s="4" t="s">
        <v>365</v>
      </c>
      <c r="O218" s="7">
        <v>3.6</v>
      </c>
    </row>
    <row r="219" spans="1:15" x14ac:dyDescent="0.3">
      <c r="A219" s="4" t="s">
        <v>589</v>
      </c>
      <c r="B219" s="4" t="s">
        <v>7</v>
      </c>
      <c r="C219" s="4">
        <v>33</v>
      </c>
      <c r="D219" s="5">
        <v>45906</v>
      </c>
      <c r="E219" s="4" t="s">
        <v>8</v>
      </c>
      <c r="F219" s="4" t="s">
        <v>204</v>
      </c>
      <c r="G219" s="4" t="s">
        <v>93</v>
      </c>
      <c r="H219" s="4" t="s">
        <v>19</v>
      </c>
      <c r="I219" s="4" t="s">
        <v>10</v>
      </c>
      <c r="J219" s="4">
        <v>100</v>
      </c>
      <c r="K219" s="4" t="s">
        <v>11</v>
      </c>
      <c r="L219" s="6">
        <v>45100</v>
      </c>
      <c r="M219" s="4" t="s">
        <v>1706</v>
      </c>
      <c r="N219" s="4" t="s">
        <v>354</v>
      </c>
      <c r="O219" s="7">
        <v>3.6</v>
      </c>
    </row>
    <row r="220" spans="1:15" x14ac:dyDescent="0.3">
      <c r="A220" s="4" t="s">
        <v>590</v>
      </c>
      <c r="B220" s="4" t="s">
        <v>7</v>
      </c>
      <c r="C220" s="4">
        <v>49</v>
      </c>
      <c r="D220" s="5">
        <v>45709</v>
      </c>
      <c r="E220" s="4" t="s">
        <v>22</v>
      </c>
      <c r="F220" s="4" t="s">
        <v>288</v>
      </c>
      <c r="G220" s="4" t="s">
        <v>335</v>
      </c>
      <c r="H220" s="4" t="s">
        <v>9</v>
      </c>
      <c r="I220" s="4" t="s">
        <v>14</v>
      </c>
      <c r="J220" s="4">
        <v>10</v>
      </c>
      <c r="K220" s="4" t="s">
        <v>11</v>
      </c>
      <c r="L220" s="6">
        <v>23000</v>
      </c>
      <c r="M220" s="4" t="s">
        <v>1706</v>
      </c>
      <c r="N220" s="4" t="s">
        <v>353</v>
      </c>
      <c r="O220" s="7">
        <v>4.2</v>
      </c>
    </row>
    <row r="221" spans="1:15" x14ac:dyDescent="0.3">
      <c r="A221" s="4" t="s">
        <v>591</v>
      </c>
      <c r="B221" s="4" t="s">
        <v>12</v>
      </c>
      <c r="C221" s="4">
        <v>37</v>
      </c>
      <c r="D221" s="5">
        <v>45887</v>
      </c>
      <c r="E221" s="4" t="s">
        <v>8</v>
      </c>
      <c r="F221" s="4" t="s">
        <v>211</v>
      </c>
      <c r="G221" s="4" t="s">
        <v>65</v>
      </c>
      <c r="H221" s="4" t="s">
        <v>9</v>
      </c>
      <c r="I221" s="4" t="s">
        <v>10</v>
      </c>
      <c r="J221" s="4">
        <v>30</v>
      </c>
      <c r="K221" s="4" t="s">
        <v>11</v>
      </c>
      <c r="L221" s="6">
        <v>112600</v>
      </c>
      <c r="M221" s="4" t="s">
        <v>1705</v>
      </c>
      <c r="N221" s="4" t="s">
        <v>350</v>
      </c>
      <c r="O221" s="7">
        <v>3.7</v>
      </c>
    </row>
    <row r="222" spans="1:15" x14ac:dyDescent="0.3">
      <c r="A222" s="4" t="s">
        <v>592</v>
      </c>
      <c r="B222" s="4" t="s">
        <v>12</v>
      </c>
      <c r="C222" s="4">
        <v>22</v>
      </c>
      <c r="D222" s="5">
        <v>45685</v>
      </c>
      <c r="E222" s="4" t="s">
        <v>8</v>
      </c>
      <c r="F222" s="4" t="s">
        <v>230</v>
      </c>
      <c r="G222" s="4" t="s">
        <v>23</v>
      </c>
      <c r="H222" s="4" t="s">
        <v>9</v>
      </c>
      <c r="I222" s="4" t="s">
        <v>10</v>
      </c>
      <c r="J222" s="4">
        <v>1</v>
      </c>
      <c r="K222" s="4" t="s">
        <v>11</v>
      </c>
      <c r="L222" s="6">
        <v>158000</v>
      </c>
      <c r="M222" s="4" t="s">
        <v>1704</v>
      </c>
      <c r="N222" s="4" t="s">
        <v>364</v>
      </c>
      <c r="O222" s="7">
        <v>2.7</v>
      </c>
    </row>
    <row r="223" spans="1:15" x14ac:dyDescent="0.3">
      <c r="A223" s="4" t="s">
        <v>593</v>
      </c>
      <c r="B223" s="4" t="s">
        <v>7</v>
      </c>
      <c r="C223" s="4">
        <v>47</v>
      </c>
      <c r="D223" s="5">
        <v>45854</v>
      </c>
      <c r="E223" s="4" t="s">
        <v>8</v>
      </c>
      <c r="F223" s="4" t="s">
        <v>213</v>
      </c>
      <c r="G223" s="4" t="s">
        <v>111</v>
      </c>
      <c r="H223" s="4" t="s">
        <v>9</v>
      </c>
      <c r="I223" s="4" t="s">
        <v>10</v>
      </c>
      <c r="J223" s="4">
        <v>30</v>
      </c>
      <c r="K223" s="4" t="s">
        <v>11</v>
      </c>
      <c r="L223" s="6">
        <v>142900</v>
      </c>
      <c r="M223" s="4" t="s">
        <v>1704</v>
      </c>
      <c r="N223" s="4" t="s">
        <v>363</v>
      </c>
      <c r="O223" s="7">
        <v>4</v>
      </c>
    </row>
    <row r="224" spans="1:15" x14ac:dyDescent="0.3">
      <c r="A224" s="4" t="s">
        <v>594</v>
      </c>
      <c r="B224" s="4" t="s">
        <v>7</v>
      </c>
      <c r="C224" s="4">
        <v>32</v>
      </c>
      <c r="D224" s="5">
        <v>45954</v>
      </c>
      <c r="E224" s="4" t="s">
        <v>8</v>
      </c>
      <c r="F224" s="4" t="s">
        <v>211</v>
      </c>
      <c r="G224" s="4" t="s">
        <v>65</v>
      </c>
      <c r="H224" s="4" t="s">
        <v>9</v>
      </c>
      <c r="I224" s="4" t="s">
        <v>10</v>
      </c>
      <c r="J224" s="4">
        <v>30</v>
      </c>
      <c r="K224" s="4" t="s">
        <v>11</v>
      </c>
      <c r="L224" s="6">
        <v>112600</v>
      </c>
      <c r="M224" s="4" t="s">
        <v>1704</v>
      </c>
      <c r="N224" s="4" t="s">
        <v>365</v>
      </c>
      <c r="O224" s="7">
        <v>4.5999999999999996</v>
      </c>
    </row>
    <row r="225" spans="1:15" x14ac:dyDescent="0.3">
      <c r="A225" s="4" t="s">
        <v>595</v>
      </c>
      <c r="B225" s="4" t="s">
        <v>12</v>
      </c>
      <c r="C225" s="4">
        <v>34</v>
      </c>
      <c r="D225" s="5">
        <v>46011</v>
      </c>
      <c r="E225" s="4" t="s">
        <v>8</v>
      </c>
      <c r="F225" s="4" t="s">
        <v>207</v>
      </c>
      <c r="G225" s="4" t="s">
        <v>54</v>
      </c>
      <c r="H225" s="4" t="s">
        <v>24</v>
      </c>
      <c r="I225" s="4" t="s">
        <v>10</v>
      </c>
      <c r="J225" s="4">
        <v>99</v>
      </c>
      <c r="K225" s="4" t="s">
        <v>11</v>
      </c>
      <c r="L225" s="6">
        <v>36600</v>
      </c>
      <c r="M225" s="4" t="s">
        <v>1706</v>
      </c>
      <c r="N225" s="4" t="s">
        <v>351</v>
      </c>
      <c r="O225" s="7">
        <v>4.4000000000000004</v>
      </c>
    </row>
    <row r="226" spans="1:15" x14ac:dyDescent="0.3">
      <c r="A226" s="4" t="s">
        <v>596</v>
      </c>
      <c r="B226" s="4" t="s">
        <v>12</v>
      </c>
      <c r="C226" s="4">
        <v>28</v>
      </c>
      <c r="D226" s="5">
        <v>45996</v>
      </c>
      <c r="E226" s="4" t="s">
        <v>8</v>
      </c>
      <c r="F226" s="4" t="s">
        <v>143</v>
      </c>
      <c r="G226" s="4" t="s">
        <v>59</v>
      </c>
      <c r="H226" s="4" t="s">
        <v>19</v>
      </c>
      <c r="I226" s="4" t="s">
        <v>10</v>
      </c>
      <c r="J226" s="4">
        <v>15</v>
      </c>
      <c r="K226" s="4" t="s">
        <v>11</v>
      </c>
      <c r="L226" s="6">
        <v>51900</v>
      </c>
      <c r="M226" s="4" t="s">
        <v>1704</v>
      </c>
      <c r="N226" s="4" t="s">
        <v>368</v>
      </c>
      <c r="O226" s="7">
        <v>4.3</v>
      </c>
    </row>
    <row r="227" spans="1:15" x14ac:dyDescent="0.3">
      <c r="A227" s="4" t="s">
        <v>597</v>
      </c>
      <c r="B227" s="4" t="s">
        <v>7</v>
      </c>
      <c r="C227" s="4">
        <v>32</v>
      </c>
      <c r="D227" s="5">
        <v>45816</v>
      </c>
      <c r="E227" s="4" t="s">
        <v>8</v>
      </c>
      <c r="F227" s="4" t="s">
        <v>195</v>
      </c>
      <c r="G227" s="4" t="s">
        <v>133</v>
      </c>
      <c r="H227" s="4" t="s">
        <v>9</v>
      </c>
      <c r="I227" s="4" t="s">
        <v>10</v>
      </c>
      <c r="J227" s="4">
        <v>1</v>
      </c>
      <c r="K227" s="4" t="s">
        <v>11</v>
      </c>
      <c r="L227" s="6">
        <v>48700</v>
      </c>
      <c r="M227" s="4" t="s">
        <v>1706</v>
      </c>
      <c r="N227" s="4" t="s">
        <v>357</v>
      </c>
      <c r="O227" s="7">
        <v>3</v>
      </c>
    </row>
    <row r="228" spans="1:15" x14ac:dyDescent="0.3">
      <c r="A228" s="4" t="s">
        <v>598</v>
      </c>
      <c r="B228" s="4" t="s">
        <v>7</v>
      </c>
      <c r="C228" s="4">
        <v>45</v>
      </c>
      <c r="D228" s="5">
        <v>45897</v>
      </c>
      <c r="E228" s="4" t="s">
        <v>30</v>
      </c>
      <c r="F228" s="4" t="s">
        <v>264</v>
      </c>
      <c r="G228" s="4" t="s">
        <v>311</v>
      </c>
      <c r="H228" s="4" t="s">
        <v>9</v>
      </c>
      <c r="I228" s="4" t="s">
        <v>14</v>
      </c>
      <c r="J228" s="4">
        <v>99</v>
      </c>
      <c r="K228" s="4" t="s">
        <v>15</v>
      </c>
      <c r="L228" s="6">
        <v>99000</v>
      </c>
      <c r="M228" s="4" t="s">
        <v>1704</v>
      </c>
      <c r="N228" s="4" t="s">
        <v>365</v>
      </c>
      <c r="O228" s="7">
        <v>1.4</v>
      </c>
    </row>
    <row r="229" spans="1:15" x14ac:dyDescent="0.3">
      <c r="A229" s="4" t="s">
        <v>599</v>
      </c>
      <c r="B229" s="4" t="s">
        <v>7</v>
      </c>
      <c r="C229" s="4">
        <v>34</v>
      </c>
      <c r="D229" s="5">
        <v>45743</v>
      </c>
      <c r="E229" s="4" t="s">
        <v>8</v>
      </c>
      <c r="F229" s="4" t="s">
        <v>154</v>
      </c>
      <c r="G229" s="4" t="s">
        <v>50</v>
      </c>
      <c r="H229" s="4" t="s">
        <v>19</v>
      </c>
      <c r="I229" s="4" t="s">
        <v>10</v>
      </c>
      <c r="J229" s="4">
        <v>1</v>
      </c>
      <c r="K229" s="4" t="s">
        <v>11</v>
      </c>
      <c r="L229" s="6">
        <v>68200</v>
      </c>
      <c r="M229" s="4" t="s">
        <v>1706</v>
      </c>
      <c r="N229" s="4" t="s">
        <v>355</v>
      </c>
      <c r="O229" s="7">
        <v>4.8</v>
      </c>
    </row>
    <row r="230" spans="1:15" x14ac:dyDescent="0.3">
      <c r="A230" s="4" t="s">
        <v>600</v>
      </c>
      <c r="B230" s="4" t="s">
        <v>7</v>
      </c>
      <c r="C230" s="4">
        <v>36</v>
      </c>
      <c r="D230" s="5">
        <v>45791</v>
      </c>
      <c r="E230" s="4" t="s">
        <v>30</v>
      </c>
      <c r="F230" s="4" t="s">
        <v>268</v>
      </c>
      <c r="G230" s="4" t="s">
        <v>314</v>
      </c>
      <c r="H230" s="4" t="s">
        <v>9</v>
      </c>
      <c r="I230" s="4" t="s">
        <v>14</v>
      </c>
      <c r="J230" s="4">
        <v>99</v>
      </c>
      <c r="K230" s="4" t="s">
        <v>11</v>
      </c>
      <c r="L230" s="6">
        <v>12300</v>
      </c>
      <c r="M230" s="4" t="s">
        <v>1705</v>
      </c>
      <c r="N230" s="4" t="s">
        <v>348</v>
      </c>
      <c r="O230" s="7">
        <v>1.2</v>
      </c>
    </row>
    <row r="231" spans="1:15" x14ac:dyDescent="0.3">
      <c r="A231" s="4" t="s">
        <v>601</v>
      </c>
      <c r="B231" s="4" t="s">
        <v>7</v>
      </c>
      <c r="C231" s="4">
        <v>48</v>
      </c>
      <c r="D231" s="5">
        <v>45679</v>
      </c>
      <c r="E231" s="4" t="s">
        <v>8</v>
      </c>
      <c r="F231" s="4" t="s">
        <v>252</v>
      </c>
      <c r="G231" s="4" t="s">
        <v>119</v>
      </c>
      <c r="H231" s="4" t="s">
        <v>19</v>
      </c>
      <c r="I231" s="4" t="s">
        <v>14</v>
      </c>
      <c r="J231" s="4">
        <v>10</v>
      </c>
      <c r="K231" s="4" t="s">
        <v>11</v>
      </c>
      <c r="L231" s="6">
        <v>169300</v>
      </c>
      <c r="M231" s="4" t="s">
        <v>1704</v>
      </c>
      <c r="N231" s="4" t="s">
        <v>365</v>
      </c>
      <c r="O231" s="7">
        <v>4.2</v>
      </c>
    </row>
    <row r="232" spans="1:15" x14ac:dyDescent="0.3">
      <c r="A232" s="4" t="s">
        <v>602</v>
      </c>
      <c r="B232" s="4" t="s">
        <v>7</v>
      </c>
      <c r="C232" s="4">
        <v>43</v>
      </c>
      <c r="D232" s="5">
        <v>45785</v>
      </c>
      <c r="E232" s="4" t="s">
        <v>22</v>
      </c>
      <c r="F232" s="4" t="s">
        <v>286</v>
      </c>
      <c r="G232" s="4" t="s">
        <v>333</v>
      </c>
      <c r="H232" s="4" t="s">
        <v>9</v>
      </c>
      <c r="I232" s="4" t="s">
        <v>14</v>
      </c>
      <c r="J232" s="4">
        <v>10</v>
      </c>
      <c r="K232" s="4" t="s">
        <v>11</v>
      </c>
      <c r="L232" s="6">
        <v>65300</v>
      </c>
      <c r="M232" s="4" t="s">
        <v>1704</v>
      </c>
      <c r="N232" s="4" t="s">
        <v>372</v>
      </c>
      <c r="O232" s="7">
        <v>4.4000000000000004</v>
      </c>
    </row>
    <row r="233" spans="1:15" x14ac:dyDescent="0.3">
      <c r="A233" s="4" t="s">
        <v>603</v>
      </c>
      <c r="B233" s="4" t="s">
        <v>12</v>
      </c>
      <c r="C233" s="4">
        <v>36</v>
      </c>
      <c r="D233" s="5">
        <v>46021</v>
      </c>
      <c r="E233" s="4" t="s">
        <v>22</v>
      </c>
      <c r="F233" s="4" t="s">
        <v>280</v>
      </c>
      <c r="G233" s="4" t="s">
        <v>330</v>
      </c>
      <c r="H233" s="4" t="s">
        <v>9</v>
      </c>
      <c r="I233" s="4" t="s">
        <v>14</v>
      </c>
      <c r="J233" s="4">
        <v>10</v>
      </c>
      <c r="K233" s="4" t="s">
        <v>11</v>
      </c>
      <c r="L233" s="6">
        <v>153100</v>
      </c>
      <c r="M233" s="4" t="s">
        <v>1706</v>
      </c>
      <c r="N233" s="4" t="s">
        <v>351</v>
      </c>
      <c r="O233" s="7">
        <v>1.6</v>
      </c>
    </row>
    <row r="234" spans="1:15" x14ac:dyDescent="0.3">
      <c r="A234" s="4" t="s">
        <v>604</v>
      </c>
      <c r="B234" s="4" t="s">
        <v>12</v>
      </c>
      <c r="C234" s="4">
        <v>38</v>
      </c>
      <c r="D234" s="5">
        <v>45679</v>
      </c>
      <c r="E234" s="4" t="s">
        <v>8</v>
      </c>
      <c r="F234" s="4" t="s">
        <v>158</v>
      </c>
      <c r="G234" s="4" t="s">
        <v>303</v>
      </c>
      <c r="H234" s="4" t="s">
        <v>9</v>
      </c>
      <c r="I234" s="4" t="s">
        <v>10</v>
      </c>
      <c r="J234" s="4">
        <v>20</v>
      </c>
      <c r="K234" s="4" t="s">
        <v>11</v>
      </c>
      <c r="L234" s="6">
        <v>58700</v>
      </c>
      <c r="M234" s="4" t="s">
        <v>1706</v>
      </c>
      <c r="N234" s="4" t="s">
        <v>351</v>
      </c>
      <c r="O234" s="7">
        <v>3.6</v>
      </c>
    </row>
    <row r="235" spans="1:15" x14ac:dyDescent="0.3">
      <c r="A235" s="4" t="s">
        <v>605</v>
      </c>
      <c r="B235" s="4" t="s">
        <v>12</v>
      </c>
      <c r="C235" s="4">
        <v>27</v>
      </c>
      <c r="D235" s="5">
        <v>46008</v>
      </c>
      <c r="E235" s="4" t="s">
        <v>8</v>
      </c>
      <c r="F235" s="4" t="s">
        <v>243</v>
      </c>
      <c r="G235" s="4" t="s">
        <v>60</v>
      </c>
      <c r="H235" s="4" t="s">
        <v>9</v>
      </c>
      <c r="I235" s="4" t="s">
        <v>14</v>
      </c>
      <c r="J235" s="4">
        <v>90</v>
      </c>
      <c r="K235" s="4" t="s">
        <v>11</v>
      </c>
      <c r="L235" s="6">
        <v>153100</v>
      </c>
      <c r="M235" s="4" t="s">
        <v>1704</v>
      </c>
      <c r="N235" s="4" t="s">
        <v>367</v>
      </c>
      <c r="O235" s="7">
        <v>3.1</v>
      </c>
    </row>
    <row r="236" spans="1:15" x14ac:dyDescent="0.3">
      <c r="A236" s="4" t="s">
        <v>606</v>
      </c>
      <c r="B236" s="4" t="s">
        <v>12</v>
      </c>
      <c r="C236" s="4">
        <v>50</v>
      </c>
      <c r="D236" s="5">
        <v>45980</v>
      </c>
      <c r="E236" s="4" t="s">
        <v>8</v>
      </c>
      <c r="F236" s="4" t="s">
        <v>202</v>
      </c>
      <c r="G236" s="4" t="s">
        <v>103</v>
      </c>
      <c r="H236" s="4" t="s">
        <v>19</v>
      </c>
      <c r="I236" s="4" t="s">
        <v>10</v>
      </c>
      <c r="J236" s="4">
        <v>30</v>
      </c>
      <c r="K236" s="4" t="s">
        <v>11</v>
      </c>
      <c r="L236" s="6">
        <v>128600</v>
      </c>
      <c r="M236" s="4" t="s">
        <v>1704</v>
      </c>
      <c r="N236" s="4" t="s">
        <v>374</v>
      </c>
      <c r="O236" s="7">
        <v>4.4000000000000004</v>
      </c>
    </row>
    <row r="237" spans="1:15" x14ac:dyDescent="0.3">
      <c r="A237" s="4" t="s">
        <v>607</v>
      </c>
      <c r="B237" s="4" t="s">
        <v>7</v>
      </c>
      <c r="C237" s="4">
        <v>44</v>
      </c>
      <c r="D237" s="5">
        <v>45895</v>
      </c>
      <c r="E237" s="4" t="s">
        <v>8</v>
      </c>
      <c r="F237" s="4" t="s">
        <v>203</v>
      </c>
      <c r="G237" s="4" t="s">
        <v>82</v>
      </c>
      <c r="H237" s="4" t="s">
        <v>9</v>
      </c>
      <c r="I237" s="4" t="s">
        <v>10</v>
      </c>
      <c r="J237" s="4">
        <v>95</v>
      </c>
      <c r="K237" s="4" t="s">
        <v>15</v>
      </c>
      <c r="L237" s="6">
        <v>159000</v>
      </c>
      <c r="M237" s="4" t="s">
        <v>1704</v>
      </c>
      <c r="N237" s="4" t="s">
        <v>372</v>
      </c>
      <c r="O237" s="7">
        <v>4.2</v>
      </c>
    </row>
    <row r="238" spans="1:15" x14ac:dyDescent="0.3">
      <c r="A238" s="4" t="s">
        <v>608</v>
      </c>
      <c r="B238" s="4" t="s">
        <v>12</v>
      </c>
      <c r="C238" s="4">
        <v>44</v>
      </c>
      <c r="D238" s="5">
        <v>45840</v>
      </c>
      <c r="E238" s="4" t="s">
        <v>8</v>
      </c>
      <c r="F238" s="4" t="s">
        <v>244</v>
      </c>
      <c r="G238" s="4" t="s">
        <v>39</v>
      </c>
      <c r="H238" s="4" t="s">
        <v>24</v>
      </c>
      <c r="I238" s="4" t="s">
        <v>14</v>
      </c>
      <c r="J238" s="4">
        <v>90</v>
      </c>
      <c r="K238" s="4" t="s">
        <v>11</v>
      </c>
      <c r="L238" s="6">
        <v>120500</v>
      </c>
      <c r="M238" s="4" t="s">
        <v>1705</v>
      </c>
      <c r="N238" s="4" t="s">
        <v>347</v>
      </c>
      <c r="O238" s="7">
        <v>2.7</v>
      </c>
    </row>
    <row r="239" spans="1:15" x14ac:dyDescent="0.3">
      <c r="A239" s="4" t="s">
        <v>609</v>
      </c>
      <c r="B239" s="4" t="s">
        <v>12</v>
      </c>
      <c r="C239" s="4">
        <v>24</v>
      </c>
      <c r="D239" s="5">
        <v>45777</v>
      </c>
      <c r="E239" s="4" t="s">
        <v>8</v>
      </c>
      <c r="F239" s="4" t="s">
        <v>138</v>
      </c>
      <c r="G239" s="4" t="s">
        <v>110</v>
      </c>
      <c r="H239" s="4" t="s">
        <v>9</v>
      </c>
      <c r="I239" s="4" t="s">
        <v>10</v>
      </c>
      <c r="J239" s="4">
        <v>10</v>
      </c>
      <c r="K239" s="4" t="s">
        <v>11</v>
      </c>
      <c r="L239" s="6">
        <v>20700</v>
      </c>
      <c r="M239" s="4" t="s">
        <v>1704</v>
      </c>
      <c r="N239" s="4" t="s">
        <v>373</v>
      </c>
      <c r="O239" s="7">
        <v>4.5999999999999996</v>
      </c>
    </row>
    <row r="240" spans="1:15" x14ac:dyDescent="0.3">
      <c r="A240" s="4" t="s">
        <v>610</v>
      </c>
      <c r="B240" s="4" t="s">
        <v>12</v>
      </c>
      <c r="C240" s="4">
        <v>50</v>
      </c>
      <c r="D240" s="5">
        <v>46006</v>
      </c>
      <c r="E240" s="4" t="s">
        <v>22</v>
      </c>
      <c r="F240" s="4" t="s">
        <v>284</v>
      </c>
      <c r="G240" s="4" t="s">
        <v>324</v>
      </c>
      <c r="H240" s="4" t="s">
        <v>19</v>
      </c>
      <c r="I240" s="4" t="s">
        <v>14</v>
      </c>
      <c r="J240" s="4">
        <v>10</v>
      </c>
      <c r="K240" s="4" t="s">
        <v>11</v>
      </c>
      <c r="L240" s="6">
        <v>200300</v>
      </c>
      <c r="M240" s="4" t="s">
        <v>1704</v>
      </c>
      <c r="N240" s="4" t="s">
        <v>365</v>
      </c>
      <c r="O240" s="7">
        <v>3</v>
      </c>
    </row>
    <row r="241" spans="1:15" x14ac:dyDescent="0.3">
      <c r="A241" s="4" t="s">
        <v>611</v>
      </c>
      <c r="B241" s="4" t="s">
        <v>12</v>
      </c>
      <c r="C241" s="4">
        <v>24</v>
      </c>
      <c r="D241" s="5">
        <v>45983</v>
      </c>
      <c r="E241" s="4" t="s">
        <v>30</v>
      </c>
      <c r="F241" s="4" t="s">
        <v>256</v>
      </c>
      <c r="G241" s="4" t="s">
        <v>122</v>
      </c>
      <c r="H241" s="4" t="s">
        <v>9</v>
      </c>
      <c r="I241" s="4" t="s">
        <v>14</v>
      </c>
      <c r="J241" s="4">
        <v>99</v>
      </c>
      <c r="K241" s="4" t="s">
        <v>15</v>
      </c>
      <c r="L241" s="6">
        <v>28900</v>
      </c>
      <c r="M241" s="4" t="s">
        <v>1706</v>
      </c>
      <c r="N241" s="4" t="s">
        <v>354</v>
      </c>
      <c r="O241" s="7">
        <v>2</v>
      </c>
    </row>
    <row r="242" spans="1:15" x14ac:dyDescent="0.3">
      <c r="A242" s="4" t="s">
        <v>612</v>
      </c>
      <c r="B242" s="4" t="s">
        <v>12</v>
      </c>
      <c r="C242" s="4">
        <v>48</v>
      </c>
      <c r="D242" s="5">
        <v>46005</v>
      </c>
      <c r="E242" s="4" t="s">
        <v>8</v>
      </c>
      <c r="F242" s="4" t="s">
        <v>255</v>
      </c>
      <c r="G242" s="4" t="s">
        <v>70</v>
      </c>
      <c r="H242" s="4" t="s">
        <v>9</v>
      </c>
      <c r="I242" s="4" t="s">
        <v>14</v>
      </c>
      <c r="J242" s="4">
        <v>10</v>
      </c>
      <c r="K242" s="4" t="s">
        <v>11</v>
      </c>
      <c r="L242" s="6">
        <v>161100</v>
      </c>
      <c r="M242" s="4" t="s">
        <v>1706</v>
      </c>
      <c r="N242" s="4" t="s">
        <v>356</v>
      </c>
      <c r="O242" s="7">
        <v>4.3</v>
      </c>
    </row>
    <row r="243" spans="1:15" x14ac:dyDescent="0.3">
      <c r="A243" s="4" t="s">
        <v>613</v>
      </c>
      <c r="B243" s="4" t="s">
        <v>12</v>
      </c>
      <c r="C243" s="4">
        <v>40</v>
      </c>
      <c r="D243" s="5">
        <v>46015</v>
      </c>
      <c r="E243" s="4" t="s">
        <v>8</v>
      </c>
      <c r="F243" s="4" t="s">
        <v>292</v>
      </c>
      <c r="G243" s="4" t="s">
        <v>293</v>
      </c>
      <c r="H243" s="4" t="s">
        <v>9</v>
      </c>
      <c r="I243" s="4" t="s">
        <v>10</v>
      </c>
      <c r="J243" s="4">
        <v>10</v>
      </c>
      <c r="K243" s="4" t="s">
        <v>11</v>
      </c>
      <c r="L243" s="6">
        <v>32600</v>
      </c>
      <c r="M243" s="4" t="s">
        <v>1704</v>
      </c>
      <c r="N243" s="4" t="s">
        <v>371</v>
      </c>
      <c r="O243" s="7">
        <v>4.7</v>
      </c>
    </row>
    <row r="244" spans="1:15" x14ac:dyDescent="0.3">
      <c r="A244" s="4" t="s">
        <v>614</v>
      </c>
      <c r="B244" s="4" t="s">
        <v>12</v>
      </c>
      <c r="C244" s="4">
        <v>49</v>
      </c>
      <c r="D244" s="5">
        <v>45933</v>
      </c>
      <c r="E244" s="4" t="s">
        <v>22</v>
      </c>
      <c r="F244" s="4" t="s">
        <v>283</v>
      </c>
      <c r="G244" s="4" t="s">
        <v>323</v>
      </c>
      <c r="H244" s="4" t="s">
        <v>9</v>
      </c>
      <c r="I244" s="4" t="s">
        <v>14</v>
      </c>
      <c r="J244" s="4">
        <v>10</v>
      </c>
      <c r="K244" s="4" t="s">
        <v>11</v>
      </c>
      <c r="L244" s="6">
        <v>35600</v>
      </c>
      <c r="M244" s="4" t="s">
        <v>1705</v>
      </c>
      <c r="N244" s="4" t="s">
        <v>346</v>
      </c>
      <c r="O244" s="7">
        <v>4.0999999999999996</v>
      </c>
    </row>
    <row r="245" spans="1:15" x14ac:dyDescent="0.3">
      <c r="A245" s="4" t="s">
        <v>615</v>
      </c>
      <c r="B245" s="4" t="s">
        <v>12</v>
      </c>
      <c r="C245" s="4">
        <v>20</v>
      </c>
      <c r="D245" s="5">
        <v>45791</v>
      </c>
      <c r="E245" s="4" t="s">
        <v>8</v>
      </c>
      <c r="F245" s="4" t="s">
        <v>297</v>
      </c>
      <c r="G245" s="4" t="s">
        <v>129</v>
      </c>
      <c r="H245" s="4" t="s">
        <v>9</v>
      </c>
      <c r="I245" s="4" t="s">
        <v>10</v>
      </c>
      <c r="J245" s="4">
        <v>100</v>
      </c>
      <c r="K245" s="4" t="s">
        <v>15</v>
      </c>
      <c r="L245" s="6">
        <v>78500</v>
      </c>
      <c r="M245" s="4" t="s">
        <v>1706</v>
      </c>
      <c r="N245" s="4" t="s">
        <v>359</v>
      </c>
      <c r="O245" s="7">
        <v>3.5</v>
      </c>
    </row>
    <row r="246" spans="1:15" x14ac:dyDescent="0.3">
      <c r="A246" s="4" t="s">
        <v>616</v>
      </c>
      <c r="B246" s="4" t="s">
        <v>12</v>
      </c>
      <c r="C246" s="4">
        <v>36</v>
      </c>
      <c r="D246" s="5">
        <v>45969</v>
      </c>
      <c r="E246" s="4" t="s">
        <v>8</v>
      </c>
      <c r="F246" s="4" t="s">
        <v>291</v>
      </c>
      <c r="G246" s="4" t="s">
        <v>95</v>
      </c>
      <c r="H246" s="4" t="s">
        <v>9</v>
      </c>
      <c r="I246" s="4" t="s">
        <v>10</v>
      </c>
      <c r="J246" s="4">
        <v>5</v>
      </c>
      <c r="K246" s="4" t="s">
        <v>11</v>
      </c>
      <c r="L246" s="6">
        <v>168200</v>
      </c>
      <c r="M246" s="4" t="s">
        <v>1705</v>
      </c>
      <c r="N246" s="4" t="s">
        <v>346</v>
      </c>
      <c r="O246" s="7">
        <v>4.4000000000000004</v>
      </c>
    </row>
    <row r="247" spans="1:15" x14ac:dyDescent="0.3">
      <c r="A247" s="4" t="s">
        <v>617</v>
      </c>
      <c r="B247" s="4" t="s">
        <v>7</v>
      </c>
      <c r="C247" s="4">
        <v>42</v>
      </c>
      <c r="D247" s="5">
        <v>45920</v>
      </c>
      <c r="E247" s="4" t="s">
        <v>30</v>
      </c>
      <c r="F247" s="4" t="s">
        <v>262</v>
      </c>
      <c r="G247" s="4" t="s">
        <v>79</v>
      </c>
      <c r="H247" s="4" t="s">
        <v>19</v>
      </c>
      <c r="I247" s="4" t="s">
        <v>14</v>
      </c>
      <c r="J247" s="4">
        <v>99</v>
      </c>
      <c r="K247" s="4" t="s">
        <v>11</v>
      </c>
      <c r="L247" s="6">
        <v>18100</v>
      </c>
      <c r="M247" s="4" t="s">
        <v>1704</v>
      </c>
      <c r="N247" s="4" t="s">
        <v>366</v>
      </c>
      <c r="O247" s="7">
        <v>4.8</v>
      </c>
    </row>
    <row r="248" spans="1:15" x14ac:dyDescent="0.3">
      <c r="A248" s="4" t="s">
        <v>618</v>
      </c>
      <c r="B248" s="4" t="s">
        <v>12</v>
      </c>
      <c r="C248" s="4">
        <v>45</v>
      </c>
      <c r="D248" s="5">
        <v>45834</v>
      </c>
      <c r="E248" s="4" t="s">
        <v>8</v>
      </c>
      <c r="F248" s="4" t="s">
        <v>255</v>
      </c>
      <c r="G248" s="4" t="s">
        <v>70</v>
      </c>
      <c r="H248" s="4" t="s">
        <v>19</v>
      </c>
      <c r="I248" s="4" t="s">
        <v>14</v>
      </c>
      <c r="J248" s="4">
        <v>10</v>
      </c>
      <c r="K248" s="4" t="s">
        <v>15</v>
      </c>
      <c r="L248" s="6">
        <v>161100</v>
      </c>
      <c r="M248" s="4" t="s">
        <v>1704</v>
      </c>
      <c r="N248" s="4" t="s">
        <v>368</v>
      </c>
      <c r="O248" s="7">
        <v>3</v>
      </c>
    </row>
    <row r="249" spans="1:15" x14ac:dyDescent="0.3">
      <c r="A249" s="4" t="s">
        <v>619</v>
      </c>
      <c r="B249" s="4" t="s">
        <v>7</v>
      </c>
      <c r="C249" s="4">
        <v>35</v>
      </c>
      <c r="D249" s="5">
        <v>46014</v>
      </c>
      <c r="E249" s="4" t="s">
        <v>30</v>
      </c>
      <c r="F249" s="4" t="s">
        <v>261</v>
      </c>
      <c r="G249" s="4" t="s">
        <v>31</v>
      </c>
      <c r="H249" s="4" t="s">
        <v>9</v>
      </c>
      <c r="I249" s="4" t="s">
        <v>14</v>
      </c>
      <c r="J249" s="4">
        <v>99</v>
      </c>
      <c r="K249" s="4" t="s">
        <v>11</v>
      </c>
      <c r="L249" s="6">
        <v>31800</v>
      </c>
      <c r="M249" s="4" t="s">
        <v>1705</v>
      </c>
      <c r="N249" s="4" t="s">
        <v>348</v>
      </c>
      <c r="O249" s="7">
        <v>2.5</v>
      </c>
    </row>
    <row r="250" spans="1:15" x14ac:dyDescent="0.3">
      <c r="A250" s="4" t="s">
        <v>620</v>
      </c>
      <c r="B250" s="4" t="s">
        <v>12</v>
      </c>
      <c r="C250" s="4">
        <v>30</v>
      </c>
      <c r="D250" s="5">
        <v>45883</v>
      </c>
      <c r="E250" s="4" t="s">
        <v>30</v>
      </c>
      <c r="F250" s="4" t="s">
        <v>272</v>
      </c>
      <c r="G250" s="4" t="s">
        <v>319</v>
      </c>
      <c r="H250" s="4" t="s">
        <v>19</v>
      </c>
      <c r="I250" s="4" t="s">
        <v>14</v>
      </c>
      <c r="J250" s="4">
        <v>99</v>
      </c>
      <c r="K250" s="4" t="s">
        <v>11</v>
      </c>
      <c r="L250" s="6">
        <v>100200</v>
      </c>
      <c r="M250" s="4" t="s">
        <v>1706</v>
      </c>
      <c r="N250" s="4" t="s">
        <v>357</v>
      </c>
      <c r="O250" s="7">
        <v>1.6</v>
      </c>
    </row>
    <row r="251" spans="1:15" x14ac:dyDescent="0.3">
      <c r="A251" s="4" t="s">
        <v>621</v>
      </c>
      <c r="B251" s="4" t="s">
        <v>7</v>
      </c>
      <c r="C251" s="4">
        <v>22</v>
      </c>
      <c r="D251" s="5">
        <v>45815</v>
      </c>
      <c r="E251" s="4" t="s">
        <v>30</v>
      </c>
      <c r="F251" s="4" t="s">
        <v>266</v>
      </c>
      <c r="G251" s="4" t="s">
        <v>313</v>
      </c>
      <c r="H251" s="4" t="s">
        <v>9</v>
      </c>
      <c r="I251" s="4" t="s">
        <v>14</v>
      </c>
      <c r="J251" s="4">
        <v>99</v>
      </c>
      <c r="K251" s="4" t="s">
        <v>11</v>
      </c>
      <c r="L251" s="6">
        <v>200300</v>
      </c>
      <c r="M251" s="4" t="s">
        <v>1704</v>
      </c>
      <c r="N251" s="4" t="s">
        <v>369</v>
      </c>
      <c r="O251" s="7">
        <v>4.5999999999999996</v>
      </c>
    </row>
    <row r="252" spans="1:15" x14ac:dyDescent="0.3">
      <c r="A252" s="4" t="s">
        <v>622</v>
      </c>
      <c r="B252" s="4" t="s">
        <v>12</v>
      </c>
      <c r="C252" s="4">
        <v>47</v>
      </c>
      <c r="D252" s="5">
        <v>45811</v>
      </c>
      <c r="E252" s="4" t="s">
        <v>8</v>
      </c>
      <c r="F252" s="4" t="s">
        <v>178</v>
      </c>
      <c r="G252" s="4" t="s">
        <v>28</v>
      </c>
      <c r="H252" s="4" t="s">
        <v>9</v>
      </c>
      <c r="I252" s="4" t="s">
        <v>10</v>
      </c>
      <c r="J252" s="4">
        <v>1</v>
      </c>
      <c r="K252" s="4" t="s">
        <v>11</v>
      </c>
      <c r="L252" s="6">
        <v>68500</v>
      </c>
      <c r="M252" s="4" t="s">
        <v>1705</v>
      </c>
      <c r="N252" s="4" t="s">
        <v>350</v>
      </c>
      <c r="O252" s="7">
        <v>3.8</v>
      </c>
    </row>
    <row r="253" spans="1:15" x14ac:dyDescent="0.3">
      <c r="A253" s="4" t="s">
        <v>623</v>
      </c>
      <c r="B253" s="4" t="s">
        <v>12</v>
      </c>
      <c r="C253" s="4">
        <v>45</v>
      </c>
      <c r="D253" s="5">
        <v>45713</v>
      </c>
      <c r="E253" s="4" t="s">
        <v>8</v>
      </c>
      <c r="F253" s="4" t="s">
        <v>216</v>
      </c>
      <c r="G253" s="4" t="s">
        <v>51</v>
      </c>
      <c r="H253" s="4" t="s">
        <v>9</v>
      </c>
      <c r="I253" s="4" t="s">
        <v>10</v>
      </c>
      <c r="J253" s="4">
        <v>30</v>
      </c>
      <c r="K253" s="4" t="s">
        <v>11</v>
      </c>
      <c r="L253" s="6">
        <v>31100</v>
      </c>
      <c r="M253" s="4" t="s">
        <v>1706</v>
      </c>
      <c r="N253" s="4" t="s">
        <v>359</v>
      </c>
      <c r="O253" s="7">
        <v>3.6</v>
      </c>
    </row>
    <row r="254" spans="1:15" x14ac:dyDescent="0.3">
      <c r="A254" s="4" t="s">
        <v>624</v>
      </c>
      <c r="B254" s="4" t="s">
        <v>12</v>
      </c>
      <c r="C254" s="4">
        <v>50</v>
      </c>
      <c r="D254" s="5">
        <v>45790</v>
      </c>
      <c r="E254" s="4" t="s">
        <v>8</v>
      </c>
      <c r="F254" s="4" t="s">
        <v>205</v>
      </c>
      <c r="G254" s="4" t="s">
        <v>126</v>
      </c>
      <c r="H254" s="4" t="s">
        <v>9</v>
      </c>
      <c r="I254" s="4" t="s">
        <v>10</v>
      </c>
      <c r="J254" s="4">
        <v>20</v>
      </c>
      <c r="K254" s="4" t="s">
        <v>11</v>
      </c>
      <c r="L254" s="6">
        <v>17100</v>
      </c>
      <c r="M254" s="4" t="s">
        <v>1704</v>
      </c>
      <c r="N254" s="4" t="s">
        <v>362</v>
      </c>
      <c r="O254" s="7">
        <v>2.5</v>
      </c>
    </row>
    <row r="255" spans="1:15" x14ac:dyDescent="0.3">
      <c r="A255" s="4" t="s">
        <v>625</v>
      </c>
      <c r="B255" s="4" t="s">
        <v>7</v>
      </c>
      <c r="C255" s="4">
        <v>44</v>
      </c>
      <c r="D255" s="5">
        <v>45736</v>
      </c>
      <c r="E255" s="4" t="s">
        <v>8</v>
      </c>
      <c r="F255" s="4" t="s">
        <v>241</v>
      </c>
      <c r="G255" s="4" t="s">
        <v>92</v>
      </c>
      <c r="H255" s="4" t="s">
        <v>19</v>
      </c>
      <c r="I255" s="4" t="s">
        <v>14</v>
      </c>
      <c r="J255" s="4">
        <v>10</v>
      </c>
      <c r="K255" s="4" t="s">
        <v>11</v>
      </c>
      <c r="L255" s="6">
        <v>73800</v>
      </c>
      <c r="M255" s="4" t="s">
        <v>1706</v>
      </c>
      <c r="N255" s="4" t="s">
        <v>356</v>
      </c>
      <c r="O255" s="7">
        <v>4.8</v>
      </c>
    </row>
    <row r="256" spans="1:15" x14ac:dyDescent="0.3">
      <c r="A256" s="4" t="s">
        <v>626</v>
      </c>
      <c r="B256" s="4" t="s">
        <v>12</v>
      </c>
      <c r="C256" s="4">
        <v>21</v>
      </c>
      <c r="D256" s="5">
        <v>45850</v>
      </c>
      <c r="E256" s="4" t="s">
        <v>8</v>
      </c>
      <c r="F256" s="4" t="s">
        <v>208</v>
      </c>
      <c r="G256" s="4" t="s">
        <v>73</v>
      </c>
      <c r="H256" s="4" t="s">
        <v>19</v>
      </c>
      <c r="I256" s="4" t="s">
        <v>10</v>
      </c>
      <c r="J256" s="4">
        <v>10</v>
      </c>
      <c r="K256" s="4" t="s">
        <v>11</v>
      </c>
      <c r="L256" s="6">
        <v>77000</v>
      </c>
      <c r="M256" s="4" t="s">
        <v>1704</v>
      </c>
      <c r="N256" s="4" t="s">
        <v>364</v>
      </c>
      <c r="O256" s="7">
        <v>4.5</v>
      </c>
    </row>
    <row r="257" spans="1:15" x14ac:dyDescent="0.3">
      <c r="A257" s="4" t="s">
        <v>627</v>
      </c>
      <c r="B257" s="4" t="s">
        <v>12</v>
      </c>
      <c r="C257" s="4">
        <v>30</v>
      </c>
      <c r="D257" s="5">
        <v>45962</v>
      </c>
      <c r="E257" s="4" t="s">
        <v>8</v>
      </c>
      <c r="F257" s="4" t="s">
        <v>198</v>
      </c>
      <c r="G257" s="4" t="s">
        <v>57</v>
      </c>
      <c r="H257" s="4" t="s">
        <v>9</v>
      </c>
      <c r="I257" s="4" t="s">
        <v>10</v>
      </c>
      <c r="J257" s="4">
        <v>30</v>
      </c>
      <c r="K257" s="4" t="s">
        <v>11</v>
      </c>
      <c r="L257" s="6">
        <v>69300</v>
      </c>
      <c r="M257" s="4" t="s">
        <v>1706</v>
      </c>
      <c r="N257" s="4" t="s">
        <v>354</v>
      </c>
      <c r="O257" s="7">
        <v>4.0999999999999996</v>
      </c>
    </row>
    <row r="258" spans="1:15" x14ac:dyDescent="0.3">
      <c r="A258" s="4" t="s">
        <v>628</v>
      </c>
      <c r="B258" s="4" t="s">
        <v>7</v>
      </c>
      <c r="C258" s="4">
        <v>50</v>
      </c>
      <c r="D258" s="5">
        <v>45814</v>
      </c>
      <c r="E258" s="4" t="s">
        <v>22</v>
      </c>
      <c r="F258" s="4" t="s">
        <v>278</v>
      </c>
      <c r="G258" s="4" t="s">
        <v>68</v>
      </c>
      <c r="H258" s="4" t="s">
        <v>19</v>
      </c>
      <c r="I258" s="4" t="s">
        <v>14</v>
      </c>
      <c r="J258" s="4">
        <v>10</v>
      </c>
      <c r="K258" s="4" t="s">
        <v>11</v>
      </c>
      <c r="L258" s="6">
        <v>55800</v>
      </c>
      <c r="M258" s="4" t="s">
        <v>1704</v>
      </c>
      <c r="N258" s="4" t="s">
        <v>370</v>
      </c>
      <c r="O258" s="7">
        <v>2.5</v>
      </c>
    </row>
    <row r="259" spans="1:15" x14ac:dyDescent="0.3">
      <c r="A259" s="4" t="s">
        <v>629</v>
      </c>
      <c r="B259" s="4" t="s">
        <v>12</v>
      </c>
      <c r="C259" s="4">
        <v>34</v>
      </c>
      <c r="D259" s="5">
        <v>45876</v>
      </c>
      <c r="E259" s="4" t="s">
        <v>8</v>
      </c>
      <c r="F259" s="4" t="s">
        <v>200</v>
      </c>
      <c r="G259" s="4" t="s">
        <v>115</v>
      </c>
      <c r="H259" s="4" t="s">
        <v>9</v>
      </c>
      <c r="I259" s="4" t="s">
        <v>10</v>
      </c>
      <c r="J259" s="4">
        <v>10</v>
      </c>
      <c r="K259" s="4" t="s">
        <v>11</v>
      </c>
      <c r="L259" s="6">
        <v>164300</v>
      </c>
      <c r="M259" s="4" t="s">
        <v>1704</v>
      </c>
      <c r="N259" s="4" t="s">
        <v>368</v>
      </c>
      <c r="O259" s="7">
        <v>3.1</v>
      </c>
    </row>
    <row r="260" spans="1:15" x14ac:dyDescent="0.3">
      <c r="A260" s="4" t="s">
        <v>630</v>
      </c>
      <c r="B260" s="4" t="s">
        <v>12</v>
      </c>
      <c r="C260" s="4">
        <v>21</v>
      </c>
      <c r="D260" s="5">
        <v>45931</v>
      </c>
      <c r="E260" s="4" t="s">
        <v>8</v>
      </c>
      <c r="F260" s="4" t="s">
        <v>198</v>
      </c>
      <c r="G260" s="4" t="s">
        <v>57</v>
      </c>
      <c r="H260" s="4" t="s">
        <v>9</v>
      </c>
      <c r="I260" s="4" t="s">
        <v>10</v>
      </c>
      <c r="J260" s="4">
        <v>30</v>
      </c>
      <c r="K260" s="4" t="s">
        <v>15</v>
      </c>
      <c r="L260" s="6">
        <v>69300</v>
      </c>
      <c r="M260" s="4" t="s">
        <v>1704</v>
      </c>
      <c r="N260" s="4" t="s">
        <v>368</v>
      </c>
      <c r="O260" s="7">
        <v>2</v>
      </c>
    </row>
    <row r="261" spans="1:15" x14ac:dyDescent="0.3">
      <c r="A261" s="4" t="s">
        <v>631</v>
      </c>
      <c r="B261" s="4" t="s">
        <v>12</v>
      </c>
      <c r="C261" s="4">
        <v>34</v>
      </c>
      <c r="D261" s="5">
        <v>45835</v>
      </c>
      <c r="E261" s="4" t="s">
        <v>8</v>
      </c>
      <c r="F261" s="4" t="s">
        <v>185</v>
      </c>
      <c r="G261" s="4" t="s">
        <v>132</v>
      </c>
      <c r="H261" s="4" t="s">
        <v>19</v>
      </c>
      <c r="I261" s="4" t="s">
        <v>10</v>
      </c>
      <c r="J261" s="4">
        <v>5</v>
      </c>
      <c r="K261" s="4" t="s">
        <v>11</v>
      </c>
      <c r="L261" s="6">
        <v>125600</v>
      </c>
      <c r="M261" s="4" t="s">
        <v>1704</v>
      </c>
      <c r="N261" s="4" t="s">
        <v>363</v>
      </c>
      <c r="O261" s="7">
        <v>2.7</v>
      </c>
    </row>
    <row r="262" spans="1:15" x14ac:dyDescent="0.3">
      <c r="A262" s="4" t="s">
        <v>632</v>
      </c>
      <c r="B262" s="4" t="s">
        <v>7</v>
      </c>
      <c r="C262" s="4">
        <v>28</v>
      </c>
      <c r="D262" s="5">
        <v>45984</v>
      </c>
      <c r="E262" s="4" t="s">
        <v>8</v>
      </c>
      <c r="F262" s="4" t="s">
        <v>207</v>
      </c>
      <c r="G262" s="4" t="s">
        <v>54</v>
      </c>
      <c r="H262" s="4" t="s">
        <v>9</v>
      </c>
      <c r="I262" s="4" t="s">
        <v>10</v>
      </c>
      <c r="J262" s="4">
        <v>99</v>
      </c>
      <c r="K262" s="4" t="s">
        <v>11</v>
      </c>
      <c r="L262" s="6">
        <v>36600</v>
      </c>
      <c r="M262" s="4" t="s">
        <v>1704</v>
      </c>
      <c r="N262" s="4" t="s">
        <v>368</v>
      </c>
      <c r="O262" s="7">
        <v>2.7</v>
      </c>
    </row>
    <row r="263" spans="1:15" x14ac:dyDescent="0.3">
      <c r="A263" s="4" t="s">
        <v>633</v>
      </c>
      <c r="B263" s="4" t="s">
        <v>7</v>
      </c>
      <c r="C263" s="4">
        <v>30</v>
      </c>
      <c r="D263" s="5">
        <v>45880</v>
      </c>
      <c r="E263" s="4" t="s">
        <v>8</v>
      </c>
      <c r="F263" s="4" t="s">
        <v>254</v>
      </c>
      <c r="G263" s="4" t="s">
        <v>75</v>
      </c>
      <c r="H263" s="4" t="s">
        <v>9</v>
      </c>
      <c r="I263" s="4" t="s">
        <v>14</v>
      </c>
      <c r="J263" s="4">
        <v>10</v>
      </c>
      <c r="K263" s="4" t="s">
        <v>11</v>
      </c>
      <c r="L263" s="6">
        <v>53700</v>
      </c>
      <c r="M263" s="4" t="s">
        <v>1705</v>
      </c>
      <c r="N263" s="4" t="s">
        <v>346</v>
      </c>
      <c r="O263" s="7">
        <v>1.6</v>
      </c>
    </row>
    <row r="264" spans="1:15" x14ac:dyDescent="0.3">
      <c r="A264" s="4" t="s">
        <v>634</v>
      </c>
      <c r="B264" s="4" t="s">
        <v>7</v>
      </c>
      <c r="C264" s="4">
        <v>29</v>
      </c>
      <c r="D264" s="5">
        <v>45905</v>
      </c>
      <c r="E264" s="4" t="s">
        <v>8</v>
      </c>
      <c r="F264" s="4" t="s">
        <v>238</v>
      </c>
      <c r="G264" s="4" t="s">
        <v>338</v>
      </c>
      <c r="H264" s="4" t="s">
        <v>19</v>
      </c>
      <c r="I264" s="4" t="s">
        <v>14</v>
      </c>
      <c r="J264" s="4">
        <v>99</v>
      </c>
      <c r="K264" s="4" t="s">
        <v>15</v>
      </c>
      <c r="L264" s="6">
        <v>128400</v>
      </c>
      <c r="M264" s="4" t="s">
        <v>1705</v>
      </c>
      <c r="N264" s="4" t="s">
        <v>343</v>
      </c>
      <c r="O264" s="7">
        <v>1.8</v>
      </c>
    </row>
    <row r="265" spans="1:15" x14ac:dyDescent="0.3">
      <c r="A265" s="4" t="s">
        <v>635</v>
      </c>
      <c r="B265" s="4" t="s">
        <v>7</v>
      </c>
      <c r="C265" s="4">
        <v>37</v>
      </c>
      <c r="D265" s="5">
        <v>45858</v>
      </c>
      <c r="E265" s="4" t="s">
        <v>22</v>
      </c>
      <c r="F265" s="4" t="s">
        <v>285</v>
      </c>
      <c r="G265" s="4" t="s">
        <v>328</v>
      </c>
      <c r="H265" s="4" t="s">
        <v>9</v>
      </c>
      <c r="I265" s="4" t="s">
        <v>14</v>
      </c>
      <c r="J265" s="4">
        <v>10</v>
      </c>
      <c r="K265" s="4" t="s">
        <v>11</v>
      </c>
      <c r="L265" s="6">
        <v>150000</v>
      </c>
      <c r="M265" s="4" t="s">
        <v>1704</v>
      </c>
      <c r="N265" s="4" t="s">
        <v>372</v>
      </c>
      <c r="O265" s="7">
        <v>3.6</v>
      </c>
    </row>
    <row r="266" spans="1:15" x14ac:dyDescent="0.3">
      <c r="A266" s="4" t="s">
        <v>636</v>
      </c>
      <c r="B266" s="4" t="s">
        <v>12</v>
      </c>
      <c r="C266" s="4">
        <v>22</v>
      </c>
      <c r="D266" s="5">
        <v>45924</v>
      </c>
      <c r="E266" s="4" t="s">
        <v>22</v>
      </c>
      <c r="F266" s="4" t="s">
        <v>286</v>
      </c>
      <c r="G266" s="4" t="s">
        <v>333</v>
      </c>
      <c r="H266" s="4" t="s">
        <v>9</v>
      </c>
      <c r="I266" s="4" t="s">
        <v>14</v>
      </c>
      <c r="J266" s="4">
        <v>10</v>
      </c>
      <c r="K266" s="4" t="s">
        <v>11</v>
      </c>
      <c r="L266" s="6">
        <v>65300</v>
      </c>
      <c r="M266" s="4" t="s">
        <v>1705</v>
      </c>
      <c r="N266" s="4" t="s">
        <v>344</v>
      </c>
      <c r="O266" s="7">
        <v>1.2</v>
      </c>
    </row>
    <row r="267" spans="1:15" x14ac:dyDescent="0.3">
      <c r="A267" s="4" t="s">
        <v>637</v>
      </c>
      <c r="B267" s="4" t="s">
        <v>7</v>
      </c>
      <c r="C267" s="4">
        <v>30</v>
      </c>
      <c r="D267" s="5">
        <v>45925</v>
      </c>
      <c r="E267" s="4" t="s">
        <v>30</v>
      </c>
      <c r="F267" s="4" t="s">
        <v>268</v>
      </c>
      <c r="G267" s="4" t="s">
        <v>314</v>
      </c>
      <c r="H267" s="4" t="s">
        <v>19</v>
      </c>
      <c r="I267" s="4" t="s">
        <v>14</v>
      </c>
      <c r="J267" s="4">
        <v>99</v>
      </c>
      <c r="K267" s="4" t="s">
        <v>11</v>
      </c>
      <c r="L267" s="6">
        <v>12300</v>
      </c>
      <c r="M267" s="4" t="s">
        <v>1706</v>
      </c>
      <c r="N267" s="4" t="s">
        <v>353</v>
      </c>
      <c r="O267" s="7">
        <v>3.5</v>
      </c>
    </row>
    <row r="268" spans="1:15" x14ac:dyDescent="0.3">
      <c r="A268" s="4" t="s">
        <v>638</v>
      </c>
      <c r="B268" s="4" t="s">
        <v>12</v>
      </c>
      <c r="C268" s="4">
        <v>33</v>
      </c>
      <c r="D268" s="5">
        <v>45912</v>
      </c>
      <c r="E268" s="4" t="s">
        <v>8</v>
      </c>
      <c r="F268" s="4" t="s">
        <v>253</v>
      </c>
      <c r="G268" s="4" t="s">
        <v>84</v>
      </c>
      <c r="H268" s="4" t="s">
        <v>9</v>
      </c>
      <c r="I268" s="4" t="s">
        <v>14</v>
      </c>
      <c r="J268" s="4">
        <v>100</v>
      </c>
      <c r="K268" s="4" t="s">
        <v>11</v>
      </c>
      <c r="L268" s="6">
        <v>17500</v>
      </c>
      <c r="M268" s="4" t="s">
        <v>1704</v>
      </c>
      <c r="N268" s="4" t="s">
        <v>363</v>
      </c>
      <c r="O268" s="7">
        <v>4.7</v>
      </c>
    </row>
    <row r="269" spans="1:15" x14ac:dyDescent="0.3">
      <c r="A269" s="4" t="s">
        <v>639</v>
      </c>
      <c r="B269" s="4" t="s">
        <v>12</v>
      </c>
      <c r="C269" s="4">
        <v>31</v>
      </c>
      <c r="D269" s="5">
        <v>45671</v>
      </c>
      <c r="E269" s="4" t="s">
        <v>8</v>
      </c>
      <c r="F269" s="4" t="s">
        <v>196</v>
      </c>
      <c r="G269" s="4" t="s">
        <v>101</v>
      </c>
      <c r="H269" s="4" t="s">
        <v>9</v>
      </c>
      <c r="I269" s="4" t="s">
        <v>10</v>
      </c>
      <c r="J269" s="4">
        <v>1</v>
      </c>
      <c r="K269" s="4" t="s">
        <v>11</v>
      </c>
      <c r="L269" s="6">
        <v>144500</v>
      </c>
      <c r="M269" s="4" t="s">
        <v>1706</v>
      </c>
      <c r="N269" s="4" t="s">
        <v>354</v>
      </c>
      <c r="O269" s="7">
        <v>1.2</v>
      </c>
    </row>
    <row r="270" spans="1:15" x14ac:dyDescent="0.3">
      <c r="A270" s="4" t="s">
        <v>640</v>
      </c>
      <c r="B270" s="4" t="s">
        <v>7</v>
      </c>
      <c r="C270" s="4">
        <v>58</v>
      </c>
      <c r="D270" s="5">
        <v>45717</v>
      </c>
      <c r="E270" s="4" t="s">
        <v>8</v>
      </c>
      <c r="F270" s="4" t="s">
        <v>144</v>
      </c>
      <c r="G270" s="4" t="s">
        <v>41</v>
      </c>
      <c r="H270" s="4" t="s">
        <v>19</v>
      </c>
      <c r="I270" s="4" t="s">
        <v>10</v>
      </c>
      <c r="J270" s="4">
        <v>1</v>
      </c>
      <c r="K270" s="4" t="s">
        <v>11</v>
      </c>
      <c r="L270" s="6">
        <v>25000</v>
      </c>
      <c r="M270" s="4" t="s">
        <v>1706</v>
      </c>
      <c r="N270" s="4" t="s">
        <v>352</v>
      </c>
      <c r="O270" s="7">
        <v>1.8</v>
      </c>
    </row>
    <row r="271" spans="1:15" x14ac:dyDescent="0.3">
      <c r="A271" s="4" t="s">
        <v>641</v>
      </c>
      <c r="B271" s="4" t="s">
        <v>12</v>
      </c>
      <c r="C271" s="4">
        <v>22</v>
      </c>
      <c r="D271" s="5">
        <v>45980</v>
      </c>
      <c r="E271" s="4" t="s">
        <v>30</v>
      </c>
      <c r="F271" s="4" t="s">
        <v>262</v>
      </c>
      <c r="G271" s="4" t="s">
        <v>79</v>
      </c>
      <c r="H271" s="4" t="s">
        <v>9</v>
      </c>
      <c r="I271" s="4" t="s">
        <v>14</v>
      </c>
      <c r="J271" s="4">
        <v>99</v>
      </c>
      <c r="K271" s="4" t="s">
        <v>15</v>
      </c>
      <c r="L271" s="6">
        <v>18100</v>
      </c>
      <c r="M271" s="4" t="s">
        <v>1704</v>
      </c>
      <c r="N271" s="4" t="s">
        <v>371</v>
      </c>
      <c r="O271" s="7">
        <v>2</v>
      </c>
    </row>
    <row r="272" spans="1:15" x14ac:dyDescent="0.3">
      <c r="A272" s="4" t="s">
        <v>642</v>
      </c>
      <c r="B272" s="4" t="s">
        <v>12</v>
      </c>
      <c r="C272" s="4">
        <v>49</v>
      </c>
      <c r="D272" s="5">
        <v>45882</v>
      </c>
      <c r="E272" s="4" t="s">
        <v>22</v>
      </c>
      <c r="F272" s="4" t="s">
        <v>281</v>
      </c>
      <c r="G272" s="4" t="s">
        <v>331</v>
      </c>
      <c r="H272" s="4" t="s">
        <v>9</v>
      </c>
      <c r="I272" s="4" t="s">
        <v>14</v>
      </c>
      <c r="J272" s="4">
        <v>10</v>
      </c>
      <c r="K272" s="4" t="s">
        <v>15</v>
      </c>
      <c r="L272" s="6">
        <v>46000</v>
      </c>
      <c r="M272" s="4" t="s">
        <v>1704</v>
      </c>
      <c r="N272" s="4" t="s">
        <v>369</v>
      </c>
      <c r="O272" s="7">
        <v>4.5999999999999996</v>
      </c>
    </row>
    <row r="273" spans="1:15" x14ac:dyDescent="0.3">
      <c r="A273" s="4" t="s">
        <v>643</v>
      </c>
      <c r="B273" s="4" t="s">
        <v>12</v>
      </c>
      <c r="C273" s="4">
        <v>47</v>
      </c>
      <c r="D273" s="5">
        <v>45708</v>
      </c>
      <c r="E273" s="4" t="s">
        <v>8</v>
      </c>
      <c r="F273" s="4" t="s">
        <v>173</v>
      </c>
      <c r="G273" s="4" t="s">
        <v>53</v>
      </c>
      <c r="H273" s="4" t="s">
        <v>9</v>
      </c>
      <c r="I273" s="4" t="s">
        <v>10</v>
      </c>
      <c r="J273" s="4">
        <v>1</v>
      </c>
      <c r="K273" s="4" t="s">
        <v>15</v>
      </c>
      <c r="L273" s="6">
        <v>115600</v>
      </c>
      <c r="M273" s="4" t="s">
        <v>1705</v>
      </c>
      <c r="N273" s="4" t="s">
        <v>350</v>
      </c>
      <c r="O273" s="7">
        <v>4.0999999999999996</v>
      </c>
    </row>
    <row r="274" spans="1:15" x14ac:dyDescent="0.3">
      <c r="A274" s="4" t="s">
        <v>644</v>
      </c>
      <c r="B274" s="4" t="s">
        <v>7</v>
      </c>
      <c r="C274" s="4">
        <v>49</v>
      </c>
      <c r="D274" s="5">
        <v>45816</v>
      </c>
      <c r="E274" s="4" t="s">
        <v>8</v>
      </c>
      <c r="F274" s="4" t="s">
        <v>230</v>
      </c>
      <c r="G274" s="4" t="s">
        <v>23</v>
      </c>
      <c r="H274" s="4" t="s">
        <v>9</v>
      </c>
      <c r="I274" s="4" t="s">
        <v>10</v>
      </c>
      <c r="J274" s="4">
        <v>1</v>
      </c>
      <c r="K274" s="4" t="s">
        <v>11</v>
      </c>
      <c r="L274" s="6">
        <v>158000</v>
      </c>
      <c r="M274" s="4" t="s">
        <v>1706</v>
      </c>
      <c r="N274" s="4" t="s">
        <v>352</v>
      </c>
      <c r="O274" s="7">
        <v>2.9</v>
      </c>
    </row>
    <row r="275" spans="1:15" x14ac:dyDescent="0.3">
      <c r="A275" s="4" t="s">
        <v>645</v>
      </c>
      <c r="B275" s="4" t="s">
        <v>7</v>
      </c>
      <c r="C275" s="4">
        <v>36</v>
      </c>
      <c r="D275" s="5">
        <v>45865</v>
      </c>
      <c r="E275" s="4" t="s">
        <v>8</v>
      </c>
      <c r="F275" s="4" t="s">
        <v>216</v>
      </c>
      <c r="G275" s="4" t="s">
        <v>51</v>
      </c>
      <c r="H275" s="4" t="s">
        <v>19</v>
      </c>
      <c r="I275" s="4" t="s">
        <v>10</v>
      </c>
      <c r="J275" s="4">
        <v>30</v>
      </c>
      <c r="K275" s="4" t="s">
        <v>11</v>
      </c>
      <c r="L275" s="6">
        <v>31100</v>
      </c>
      <c r="M275" s="4" t="s">
        <v>1704</v>
      </c>
      <c r="N275" s="4" t="s">
        <v>367</v>
      </c>
      <c r="O275" s="7">
        <v>3.7</v>
      </c>
    </row>
    <row r="276" spans="1:15" x14ac:dyDescent="0.3">
      <c r="A276" s="4" t="s">
        <v>646</v>
      </c>
      <c r="B276" s="4" t="s">
        <v>7</v>
      </c>
      <c r="C276" s="4">
        <v>51</v>
      </c>
      <c r="D276" s="5">
        <v>45965</v>
      </c>
      <c r="E276" s="4" t="s">
        <v>8</v>
      </c>
      <c r="F276" s="4" t="s">
        <v>226</v>
      </c>
      <c r="G276" s="4" t="s">
        <v>72</v>
      </c>
      <c r="H276" s="4" t="s">
        <v>19</v>
      </c>
      <c r="I276" s="4" t="s">
        <v>10</v>
      </c>
      <c r="J276" s="4">
        <v>30</v>
      </c>
      <c r="K276" s="4" t="s">
        <v>15</v>
      </c>
      <c r="L276" s="6">
        <v>19700</v>
      </c>
      <c r="M276" s="4" t="s">
        <v>1704</v>
      </c>
      <c r="N276" s="4" t="s">
        <v>373</v>
      </c>
      <c r="O276" s="7">
        <v>2.4</v>
      </c>
    </row>
    <row r="277" spans="1:15" x14ac:dyDescent="0.3">
      <c r="A277" s="4" t="s">
        <v>647</v>
      </c>
      <c r="B277" s="4" t="s">
        <v>7</v>
      </c>
      <c r="C277" s="4">
        <v>27</v>
      </c>
      <c r="D277" s="5">
        <v>45916</v>
      </c>
      <c r="E277" s="4" t="s">
        <v>8</v>
      </c>
      <c r="F277" s="4" t="s">
        <v>195</v>
      </c>
      <c r="G277" s="4" t="s">
        <v>133</v>
      </c>
      <c r="H277" s="4" t="s">
        <v>19</v>
      </c>
      <c r="I277" s="4" t="s">
        <v>10</v>
      </c>
      <c r="J277" s="4">
        <v>1</v>
      </c>
      <c r="K277" s="4" t="s">
        <v>11</v>
      </c>
      <c r="L277" s="6">
        <v>48700</v>
      </c>
      <c r="M277" s="4" t="s">
        <v>1706</v>
      </c>
      <c r="N277" s="4" t="s">
        <v>360</v>
      </c>
      <c r="O277" s="7">
        <v>1.6</v>
      </c>
    </row>
    <row r="278" spans="1:15" x14ac:dyDescent="0.3">
      <c r="A278" s="4" t="s">
        <v>648</v>
      </c>
      <c r="B278" s="4" t="s">
        <v>12</v>
      </c>
      <c r="C278" s="4">
        <v>42</v>
      </c>
      <c r="D278" s="5">
        <v>45791</v>
      </c>
      <c r="E278" s="4" t="s">
        <v>8</v>
      </c>
      <c r="F278" s="4" t="s">
        <v>142</v>
      </c>
      <c r="G278" s="4" t="s">
        <v>44</v>
      </c>
      <c r="H278" s="4" t="s">
        <v>9</v>
      </c>
      <c r="I278" s="4" t="s">
        <v>10</v>
      </c>
      <c r="J278" s="4">
        <v>15</v>
      </c>
      <c r="K278" s="4" t="s">
        <v>11</v>
      </c>
      <c r="L278" s="6">
        <v>28900</v>
      </c>
      <c r="M278" s="4" t="s">
        <v>1706</v>
      </c>
      <c r="N278" s="4" t="s">
        <v>352</v>
      </c>
      <c r="O278" s="7">
        <v>1.2</v>
      </c>
    </row>
    <row r="279" spans="1:15" x14ac:dyDescent="0.3">
      <c r="A279" s="4" t="s">
        <v>649</v>
      </c>
      <c r="B279" s="4" t="s">
        <v>12</v>
      </c>
      <c r="C279" s="4">
        <v>27</v>
      </c>
      <c r="D279" s="5">
        <v>45924</v>
      </c>
      <c r="E279" s="4" t="s">
        <v>8</v>
      </c>
      <c r="F279" s="4" t="s">
        <v>148</v>
      </c>
      <c r="G279" s="4" t="s">
        <v>48</v>
      </c>
      <c r="H279" s="4" t="s">
        <v>19</v>
      </c>
      <c r="I279" s="4" t="s">
        <v>10</v>
      </c>
      <c r="J279" s="4">
        <v>1</v>
      </c>
      <c r="K279" s="4" t="s">
        <v>11</v>
      </c>
      <c r="L279" s="6">
        <v>32500</v>
      </c>
      <c r="M279" s="4" t="s">
        <v>1704</v>
      </c>
      <c r="N279" s="4" t="s">
        <v>369</v>
      </c>
      <c r="O279" s="7">
        <v>4.0999999999999996</v>
      </c>
    </row>
    <row r="280" spans="1:15" x14ac:dyDescent="0.3">
      <c r="A280" s="4" t="s">
        <v>650</v>
      </c>
      <c r="B280" s="4" t="s">
        <v>12</v>
      </c>
      <c r="C280" s="4">
        <v>21</v>
      </c>
      <c r="D280" s="5">
        <v>45737</v>
      </c>
      <c r="E280" s="4" t="s">
        <v>30</v>
      </c>
      <c r="F280" s="4" t="s">
        <v>258</v>
      </c>
      <c r="G280" s="4" t="s">
        <v>116</v>
      </c>
      <c r="H280" s="4" t="s">
        <v>9</v>
      </c>
      <c r="I280" s="4" t="s">
        <v>14</v>
      </c>
      <c r="J280" s="4">
        <v>99</v>
      </c>
      <c r="K280" s="4" t="s">
        <v>11</v>
      </c>
      <c r="L280" s="6">
        <v>122500</v>
      </c>
      <c r="M280" s="4" t="s">
        <v>1704</v>
      </c>
      <c r="N280" s="4" t="s">
        <v>365</v>
      </c>
      <c r="O280" s="7">
        <v>4.5999999999999996</v>
      </c>
    </row>
    <row r="281" spans="1:15" x14ac:dyDescent="0.3">
      <c r="A281" s="4" t="s">
        <v>651</v>
      </c>
      <c r="B281" s="4" t="s">
        <v>7</v>
      </c>
      <c r="C281" s="4">
        <v>39</v>
      </c>
      <c r="D281" s="5">
        <v>45721</v>
      </c>
      <c r="E281" s="4" t="s">
        <v>8</v>
      </c>
      <c r="F281" s="4" t="s">
        <v>191</v>
      </c>
      <c r="G281" s="4" t="s">
        <v>78</v>
      </c>
      <c r="H281" s="4" t="s">
        <v>19</v>
      </c>
      <c r="I281" s="4" t="s">
        <v>10</v>
      </c>
      <c r="J281" s="4">
        <v>20</v>
      </c>
      <c r="K281" s="4" t="s">
        <v>11</v>
      </c>
      <c r="L281" s="6">
        <v>87100</v>
      </c>
      <c r="M281" s="4" t="s">
        <v>1706</v>
      </c>
      <c r="N281" s="4" t="s">
        <v>351</v>
      </c>
      <c r="O281" s="7">
        <v>2.4</v>
      </c>
    </row>
    <row r="282" spans="1:15" x14ac:dyDescent="0.3">
      <c r="A282" s="4" t="s">
        <v>652</v>
      </c>
      <c r="B282" s="4" t="s">
        <v>12</v>
      </c>
      <c r="C282" s="4">
        <v>42</v>
      </c>
      <c r="D282" s="5">
        <v>45786</v>
      </c>
      <c r="E282" s="4" t="s">
        <v>8</v>
      </c>
      <c r="F282" s="4" t="s">
        <v>232</v>
      </c>
      <c r="G282" s="4" t="s">
        <v>67</v>
      </c>
      <c r="H282" s="4" t="s">
        <v>19</v>
      </c>
      <c r="I282" s="4" t="s">
        <v>10</v>
      </c>
      <c r="J282" s="4">
        <v>5</v>
      </c>
      <c r="K282" s="4" t="s">
        <v>11</v>
      </c>
      <c r="L282" s="6">
        <v>53900</v>
      </c>
      <c r="M282" s="4" t="s">
        <v>1706</v>
      </c>
      <c r="N282" s="4" t="s">
        <v>360</v>
      </c>
      <c r="O282" s="7">
        <v>4.8</v>
      </c>
    </row>
    <row r="283" spans="1:15" x14ac:dyDescent="0.3">
      <c r="A283" s="4" t="s">
        <v>653</v>
      </c>
      <c r="B283" s="4" t="s">
        <v>7</v>
      </c>
      <c r="C283" s="4">
        <v>41</v>
      </c>
      <c r="D283" s="5">
        <v>45871</v>
      </c>
      <c r="E283" s="4" t="s">
        <v>8</v>
      </c>
      <c r="F283" s="4" t="s">
        <v>153</v>
      </c>
      <c r="G283" s="4" t="s">
        <v>74</v>
      </c>
      <c r="H283" s="4" t="s">
        <v>24</v>
      </c>
      <c r="I283" s="4" t="s">
        <v>10</v>
      </c>
      <c r="J283" s="4">
        <v>1</v>
      </c>
      <c r="K283" s="4" t="s">
        <v>11</v>
      </c>
      <c r="L283" s="6">
        <v>62000</v>
      </c>
      <c r="M283" s="4" t="s">
        <v>1704</v>
      </c>
      <c r="N283" s="4" t="s">
        <v>368</v>
      </c>
      <c r="O283" s="7">
        <v>1.4</v>
      </c>
    </row>
    <row r="284" spans="1:15" x14ac:dyDescent="0.3">
      <c r="A284" s="4" t="s">
        <v>654</v>
      </c>
      <c r="B284" s="4" t="s">
        <v>12</v>
      </c>
      <c r="C284" s="4">
        <v>31</v>
      </c>
      <c r="D284" s="5">
        <v>45928</v>
      </c>
      <c r="E284" s="4" t="s">
        <v>22</v>
      </c>
      <c r="F284" s="4" t="s">
        <v>283</v>
      </c>
      <c r="G284" s="4" t="s">
        <v>323</v>
      </c>
      <c r="H284" s="4" t="s">
        <v>19</v>
      </c>
      <c r="I284" s="4" t="s">
        <v>14</v>
      </c>
      <c r="J284" s="4">
        <v>10</v>
      </c>
      <c r="K284" s="4" t="s">
        <v>15</v>
      </c>
      <c r="L284" s="6">
        <v>35600</v>
      </c>
      <c r="M284" s="4" t="s">
        <v>1705</v>
      </c>
      <c r="N284" s="4" t="s">
        <v>349</v>
      </c>
      <c r="O284" s="7">
        <v>4.7</v>
      </c>
    </row>
    <row r="285" spans="1:15" x14ac:dyDescent="0.3">
      <c r="A285" s="4" t="s">
        <v>655</v>
      </c>
      <c r="B285" s="4" t="s">
        <v>12</v>
      </c>
      <c r="C285" s="4">
        <v>23</v>
      </c>
      <c r="D285" s="5">
        <v>45772</v>
      </c>
      <c r="E285" s="4" t="s">
        <v>22</v>
      </c>
      <c r="F285" s="4" t="s">
        <v>281</v>
      </c>
      <c r="G285" s="4" t="s">
        <v>331</v>
      </c>
      <c r="H285" s="4" t="s">
        <v>19</v>
      </c>
      <c r="I285" s="4" t="s">
        <v>14</v>
      </c>
      <c r="J285" s="4">
        <v>10</v>
      </c>
      <c r="K285" s="4" t="s">
        <v>15</v>
      </c>
      <c r="L285" s="6">
        <v>46000</v>
      </c>
      <c r="M285" s="4" t="s">
        <v>1705</v>
      </c>
      <c r="N285" s="4" t="s">
        <v>344</v>
      </c>
      <c r="O285" s="7">
        <v>3.1</v>
      </c>
    </row>
    <row r="286" spans="1:15" x14ac:dyDescent="0.3">
      <c r="A286" s="4" t="s">
        <v>656</v>
      </c>
      <c r="B286" s="4" t="s">
        <v>7</v>
      </c>
      <c r="C286" s="4">
        <v>26</v>
      </c>
      <c r="D286" s="5">
        <v>45968</v>
      </c>
      <c r="E286" s="4" t="s">
        <v>8</v>
      </c>
      <c r="F286" s="4" t="s">
        <v>177</v>
      </c>
      <c r="G286" s="4" t="s">
        <v>47</v>
      </c>
      <c r="H286" s="4" t="s">
        <v>9</v>
      </c>
      <c r="I286" s="4" t="s">
        <v>10</v>
      </c>
      <c r="J286" s="4">
        <v>1</v>
      </c>
      <c r="K286" s="4" t="s">
        <v>11</v>
      </c>
      <c r="L286" s="6">
        <v>65400</v>
      </c>
      <c r="M286" s="4" t="s">
        <v>1704</v>
      </c>
      <c r="N286" s="4" t="s">
        <v>363</v>
      </c>
      <c r="O286" s="7">
        <v>1.2</v>
      </c>
    </row>
    <row r="287" spans="1:15" x14ac:dyDescent="0.3">
      <c r="A287" s="4" t="s">
        <v>657</v>
      </c>
      <c r="B287" s="4" t="s">
        <v>7</v>
      </c>
      <c r="C287" s="4">
        <v>45</v>
      </c>
      <c r="D287" s="5">
        <v>45829</v>
      </c>
      <c r="E287" s="4" t="s">
        <v>8</v>
      </c>
      <c r="F287" s="4" t="s">
        <v>212</v>
      </c>
      <c r="G287" s="4" t="s">
        <v>120</v>
      </c>
      <c r="H287" s="4" t="s">
        <v>9</v>
      </c>
      <c r="I287" s="4" t="s">
        <v>10</v>
      </c>
      <c r="J287" s="4">
        <v>30</v>
      </c>
      <c r="K287" s="4" t="s">
        <v>11</v>
      </c>
      <c r="L287" s="6">
        <v>145700</v>
      </c>
      <c r="M287" s="4" t="s">
        <v>1704</v>
      </c>
      <c r="N287" s="4" t="s">
        <v>369</v>
      </c>
      <c r="O287" s="7">
        <v>4.2</v>
      </c>
    </row>
    <row r="288" spans="1:15" x14ac:dyDescent="0.3">
      <c r="A288" s="4" t="s">
        <v>658</v>
      </c>
      <c r="B288" s="4" t="s">
        <v>12</v>
      </c>
      <c r="C288" s="4">
        <v>48</v>
      </c>
      <c r="D288" s="5">
        <v>45674</v>
      </c>
      <c r="E288" s="4" t="s">
        <v>8</v>
      </c>
      <c r="F288" s="4" t="s">
        <v>148</v>
      </c>
      <c r="G288" s="4" t="s">
        <v>48</v>
      </c>
      <c r="H288" s="4" t="s">
        <v>19</v>
      </c>
      <c r="I288" s="4" t="s">
        <v>10</v>
      </c>
      <c r="J288" s="4">
        <v>1</v>
      </c>
      <c r="K288" s="4" t="s">
        <v>15</v>
      </c>
      <c r="L288" s="6">
        <v>32500</v>
      </c>
      <c r="M288" s="4" t="s">
        <v>1705</v>
      </c>
      <c r="N288" s="4" t="s">
        <v>347</v>
      </c>
      <c r="O288" s="7">
        <v>4.5</v>
      </c>
    </row>
    <row r="289" spans="1:15" x14ac:dyDescent="0.3">
      <c r="A289" s="4" t="s">
        <v>659</v>
      </c>
      <c r="B289" s="4" t="s">
        <v>12</v>
      </c>
      <c r="C289" s="4">
        <v>21</v>
      </c>
      <c r="D289" s="5">
        <v>45930</v>
      </c>
      <c r="E289" s="4" t="s">
        <v>8</v>
      </c>
      <c r="F289" s="4" t="s">
        <v>188</v>
      </c>
      <c r="G289" s="4" t="s">
        <v>99</v>
      </c>
      <c r="H289" s="4" t="s">
        <v>9</v>
      </c>
      <c r="I289" s="4" t="s">
        <v>10</v>
      </c>
      <c r="J289" s="4">
        <v>1</v>
      </c>
      <c r="K289" s="4" t="s">
        <v>11</v>
      </c>
      <c r="L289" s="6">
        <v>53900</v>
      </c>
      <c r="M289" s="4" t="s">
        <v>1705</v>
      </c>
      <c r="N289" s="4" t="s">
        <v>343</v>
      </c>
      <c r="O289" s="7">
        <v>3.1</v>
      </c>
    </row>
    <row r="290" spans="1:15" x14ac:dyDescent="0.3">
      <c r="A290" s="4" t="s">
        <v>660</v>
      </c>
      <c r="B290" s="4" t="s">
        <v>12</v>
      </c>
      <c r="C290" s="4">
        <v>25</v>
      </c>
      <c r="D290" s="5">
        <v>45905</v>
      </c>
      <c r="E290" s="4" t="s">
        <v>8</v>
      </c>
      <c r="F290" s="4" t="s">
        <v>197</v>
      </c>
      <c r="G290" s="4" t="s">
        <v>130</v>
      </c>
      <c r="H290" s="4" t="s">
        <v>9</v>
      </c>
      <c r="I290" s="4" t="s">
        <v>10</v>
      </c>
      <c r="J290" s="4">
        <v>80</v>
      </c>
      <c r="K290" s="4" t="s">
        <v>11</v>
      </c>
      <c r="L290" s="6">
        <v>79900</v>
      </c>
      <c r="M290" s="4" t="s">
        <v>1705</v>
      </c>
      <c r="N290" s="4" t="s">
        <v>343</v>
      </c>
      <c r="O290" s="7">
        <v>4.3</v>
      </c>
    </row>
    <row r="291" spans="1:15" x14ac:dyDescent="0.3">
      <c r="A291" s="4" t="s">
        <v>661</v>
      </c>
      <c r="B291" s="4" t="s">
        <v>12</v>
      </c>
      <c r="C291" s="4">
        <v>43</v>
      </c>
      <c r="D291" s="5">
        <v>45813</v>
      </c>
      <c r="E291" s="4" t="s">
        <v>8</v>
      </c>
      <c r="F291" s="4" t="s">
        <v>204</v>
      </c>
      <c r="G291" s="4" t="s">
        <v>93</v>
      </c>
      <c r="H291" s="4" t="s">
        <v>19</v>
      </c>
      <c r="I291" s="4" t="s">
        <v>10</v>
      </c>
      <c r="J291" s="4">
        <v>100</v>
      </c>
      <c r="K291" s="4" t="s">
        <v>15</v>
      </c>
      <c r="L291" s="6">
        <v>45100</v>
      </c>
      <c r="M291" s="4" t="s">
        <v>1706</v>
      </c>
      <c r="N291" s="4" t="s">
        <v>352</v>
      </c>
      <c r="O291" s="7">
        <v>3.7</v>
      </c>
    </row>
    <row r="292" spans="1:15" x14ac:dyDescent="0.3">
      <c r="A292" s="4" t="s">
        <v>662</v>
      </c>
      <c r="B292" s="4" t="s">
        <v>7</v>
      </c>
      <c r="C292" s="4">
        <v>37</v>
      </c>
      <c r="D292" s="5">
        <v>45912</v>
      </c>
      <c r="E292" s="4" t="s">
        <v>22</v>
      </c>
      <c r="F292" s="4" t="s">
        <v>342</v>
      </c>
      <c r="G292" s="4" t="s">
        <v>326</v>
      </c>
      <c r="H292" s="4" t="s">
        <v>9</v>
      </c>
      <c r="I292" s="4" t="s">
        <v>14</v>
      </c>
      <c r="J292" s="4">
        <v>10</v>
      </c>
      <c r="K292" s="4" t="s">
        <v>11</v>
      </c>
      <c r="L292" s="6">
        <v>40200</v>
      </c>
      <c r="M292" s="4" t="s">
        <v>1706</v>
      </c>
      <c r="N292" s="4" t="s">
        <v>351</v>
      </c>
      <c r="O292" s="7">
        <v>3.1</v>
      </c>
    </row>
    <row r="293" spans="1:15" x14ac:dyDescent="0.3">
      <c r="A293" s="4" t="s">
        <v>663</v>
      </c>
      <c r="B293" s="4" t="s">
        <v>12</v>
      </c>
      <c r="C293" s="4">
        <v>42</v>
      </c>
      <c r="D293" s="5">
        <v>45696</v>
      </c>
      <c r="E293" s="4" t="s">
        <v>8</v>
      </c>
      <c r="F293" s="4" t="s">
        <v>225</v>
      </c>
      <c r="G293" s="4" t="s">
        <v>52</v>
      </c>
      <c r="H293" s="4" t="s">
        <v>9</v>
      </c>
      <c r="I293" s="4" t="s">
        <v>10</v>
      </c>
      <c r="J293" s="4">
        <v>30</v>
      </c>
      <c r="K293" s="4" t="s">
        <v>11</v>
      </c>
      <c r="L293" s="6">
        <v>115500</v>
      </c>
      <c r="M293" s="4" t="s">
        <v>1705</v>
      </c>
      <c r="N293" s="4" t="s">
        <v>349</v>
      </c>
      <c r="O293" s="7">
        <v>2.5</v>
      </c>
    </row>
    <row r="294" spans="1:15" x14ac:dyDescent="0.3">
      <c r="A294" s="4" t="s">
        <v>664</v>
      </c>
      <c r="B294" s="4" t="s">
        <v>7</v>
      </c>
      <c r="C294" s="4">
        <v>38</v>
      </c>
      <c r="D294" s="5">
        <v>45786</v>
      </c>
      <c r="E294" s="4" t="s">
        <v>30</v>
      </c>
      <c r="F294" s="4" t="s">
        <v>257</v>
      </c>
      <c r="G294" s="4" t="s">
        <v>124</v>
      </c>
      <c r="H294" s="4" t="s">
        <v>9</v>
      </c>
      <c r="I294" s="4" t="s">
        <v>14</v>
      </c>
      <c r="J294" s="4">
        <v>99</v>
      </c>
      <c r="K294" s="4" t="s">
        <v>11</v>
      </c>
      <c r="L294" s="6">
        <v>94600</v>
      </c>
      <c r="M294" s="4" t="s">
        <v>1704</v>
      </c>
      <c r="N294" s="4" t="s">
        <v>373</v>
      </c>
      <c r="O294" s="7">
        <v>2</v>
      </c>
    </row>
    <row r="295" spans="1:15" x14ac:dyDescent="0.3">
      <c r="A295" s="4" t="s">
        <v>665</v>
      </c>
      <c r="B295" s="4" t="s">
        <v>7</v>
      </c>
      <c r="C295" s="4">
        <v>30</v>
      </c>
      <c r="D295" s="5">
        <v>45718</v>
      </c>
      <c r="E295" s="4" t="s">
        <v>22</v>
      </c>
      <c r="F295" s="4" t="s">
        <v>281</v>
      </c>
      <c r="G295" s="4" t="s">
        <v>331</v>
      </c>
      <c r="H295" s="4" t="s">
        <v>9</v>
      </c>
      <c r="I295" s="4" t="s">
        <v>14</v>
      </c>
      <c r="J295" s="4">
        <v>10</v>
      </c>
      <c r="K295" s="4" t="s">
        <v>11</v>
      </c>
      <c r="L295" s="6">
        <v>46000</v>
      </c>
      <c r="M295" s="4" t="s">
        <v>1705</v>
      </c>
      <c r="N295" s="4" t="s">
        <v>344</v>
      </c>
      <c r="O295" s="7">
        <v>3.7</v>
      </c>
    </row>
    <row r="296" spans="1:15" x14ac:dyDescent="0.3">
      <c r="A296" s="4" t="s">
        <v>666</v>
      </c>
      <c r="B296" s="4" t="s">
        <v>12</v>
      </c>
      <c r="C296" s="4">
        <v>31</v>
      </c>
      <c r="D296" s="5">
        <v>46001</v>
      </c>
      <c r="E296" s="4" t="s">
        <v>8</v>
      </c>
      <c r="F296" s="4" t="s">
        <v>226</v>
      </c>
      <c r="G296" s="4" t="s">
        <v>72</v>
      </c>
      <c r="H296" s="4" t="s">
        <v>19</v>
      </c>
      <c r="I296" s="4" t="s">
        <v>10</v>
      </c>
      <c r="J296" s="4">
        <v>30</v>
      </c>
      <c r="K296" s="4" t="s">
        <v>11</v>
      </c>
      <c r="L296" s="6">
        <v>19700</v>
      </c>
      <c r="M296" s="4" t="s">
        <v>1705</v>
      </c>
      <c r="N296" s="4" t="s">
        <v>349</v>
      </c>
      <c r="O296" s="7">
        <v>4.0999999999999996</v>
      </c>
    </row>
    <row r="297" spans="1:15" x14ac:dyDescent="0.3">
      <c r="A297" s="4" t="s">
        <v>667</v>
      </c>
      <c r="B297" s="4" t="s">
        <v>12</v>
      </c>
      <c r="C297" s="4">
        <v>43</v>
      </c>
      <c r="D297" s="5">
        <v>46015</v>
      </c>
      <c r="E297" s="4" t="s">
        <v>30</v>
      </c>
      <c r="F297" s="4" t="s">
        <v>264</v>
      </c>
      <c r="G297" s="4" t="s">
        <v>311</v>
      </c>
      <c r="H297" s="4" t="s">
        <v>19</v>
      </c>
      <c r="I297" s="4" t="s">
        <v>14</v>
      </c>
      <c r="J297" s="4">
        <v>99</v>
      </c>
      <c r="K297" s="4" t="s">
        <v>11</v>
      </c>
      <c r="L297" s="6">
        <v>99000</v>
      </c>
      <c r="M297" s="4" t="s">
        <v>1705</v>
      </c>
      <c r="N297" s="4" t="s">
        <v>344</v>
      </c>
      <c r="O297" s="7">
        <v>4.9000000000000004</v>
      </c>
    </row>
    <row r="298" spans="1:15" x14ac:dyDescent="0.3">
      <c r="A298" s="4" t="s">
        <v>668</v>
      </c>
      <c r="B298" s="4" t="s">
        <v>12</v>
      </c>
      <c r="C298" s="4">
        <v>46</v>
      </c>
      <c r="D298" s="5">
        <v>45875</v>
      </c>
      <c r="E298" s="4" t="s">
        <v>30</v>
      </c>
      <c r="F298" s="4" t="s">
        <v>274</v>
      </c>
      <c r="G298" s="4" t="s">
        <v>321</v>
      </c>
      <c r="H298" s="4" t="s">
        <v>19</v>
      </c>
      <c r="I298" s="4" t="s">
        <v>14</v>
      </c>
      <c r="J298" s="4">
        <v>99</v>
      </c>
      <c r="K298" s="4" t="s">
        <v>11</v>
      </c>
      <c r="L298" s="6">
        <v>156000</v>
      </c>
      <c r="M298" s="4" t="s">
        <v>1706</v>
      </c>
      <c r="N298" s="4" t="s">
        <v>357</v>
      </c>
      <c r="O298" s="7">
        <v>1.7</v>
      </c>
    </row>
    <row r="299" spans="1:15" x14ac:dyDescent="0.3">
      <c r="A299" s="4" t="s">
        <v>669</v>
      </c>
      <c r="B299" s="4" t="s">
        <v>7</v>
      </c>
      <c r="C299" s="4">
        <v>24</v>
      </c>
      <c r="D299" s="5">
        <v>45716</v>
      </c>
      <c r="E299" s="4" t="s">
        <v>22</v>
      </c>
      <c r="F299" s="4" t="s">
        <v>287</v>
      </c>
      <c r="G299" s="4" t="s">
        <v>334</v>
      </c>
      <c r="H299" s="4" t="s">
        <v>19</v>
      </c>
      <c r="I299" s="4" t="s">
        <v>14</v>
      </c>
      <c r="J299" s="4">
        <v>10</v>
      </c>
      <c r="K299" s="4" t="s">
        <v>11</v>
      </c>
      <c r="L299" s="6">
        <v>100500</v>
      </c>
      <c r="M299" s="4" t="s">
        <v>1706</v>
      </c>
      <c r="N299" s="4" t="s">
        <v>357</v>
      </c>
      <c r="O299" s="7">
        <v>4</v>
      </c>
    </row>
    <row r="300" spans="1:15" x14ac:dyDescent="0.3">
      <c r="A300" s="4" t="s">
        <v>670</v>
      </c>
      <c r="B300" s="4" t="s">
        <v>12</v>
      </c>
      <c r="C300" s="4">
        <v>51</v>
      </c>
      <c r="D300" s="5">
        <v>45769</v>
      </c>
      <c r="E300" s="4" t="s">
        <v>8</v>
      </c>
      <c r="F300" s="4" t="s">
        <v>219</v>
      </c>
      <c r="G300" s="4" t="s">
        <v>46</v>
      </c>
      <c r="H300" s="4" t="s">
        <v>19</v>
      </c>
      <c r="I300" s="4" t="s">
        <v>10</v>
      </c>
      <c r="J300" s="4">
        <v>100</v>
      </c>
      <c r="K300" s="4" t="s">
        <v>15</v>
      </c>
      <c r="L300" s="6">
        <v>106000</v>
      </c>
      <c r="M300" s="4" t="s">
        <v>1706</v>
      </c>
      <c r="N300" s="4" t="s">
        <v>351</v>
      </c>
      <c r="O300" s="7">
        <v>2.2000000000000002</v>
      </c>
    </row>
    <row r="301" spans="1:15" x14ac:dyDescent="0.3">
      <c r="A301" s="4" t="s">
        <v>671</v>
      </c>
      <c r="B301" s="4" t="s">
        <v>7</v>
      </c>
      <c r="C301" s="4">
        <v>43</v>
      </c>
      <c r="D301" s="5">
        <v>45778</v>
      </c>
      <c r="E301" s="4" t="s">
        <v>8</v>
      </c>
      <c r="F301" s="4" t="s">
        <v>154</v>
      </c>
      <c r="G301" s="4" t="s">
        <v>50</v>
      </c>
      <c r="H301" s="4" t="s">
        <v>9</v>
      </c>
      <c r="I301" s="4" t="s">
        <v>10</v>
      </c>
      <c r="J301" s="4">
        <v>1</v>
      </c>
      <c r="K301" s="4" t="s">
        <v>15</v>
      </c>
      <c r="L301" s="6">
        <v>68200</v>
      </c>
      <c r="M301" s="4" t="s">
        <v>1704</v>
      </c>
      <c r="N301" s="4" t="s">
        <v>362</v>
      </c>
      <c r="O301" s="7">
        <v>3.7</v>
      </c>
    </row>
    <row r="302" spans="1:15" x14ac:dyDescent="0.3">
      <c r="A302" s="4" t="s">
        <v>672</v>
      </c>
      <c r="B302" s="4" t="s">
        <v>12</v>
      </c>
      <c r="C302" s="4">
        <v>50</v>
      </c>
      <c r="D302" s="5">
        <v>46001</v>
      </c>
      <c r="E302" s="4" t="s">
        <v>8</v>
      </c>
      <c r="F302" s="4" t="s">
        <v>235</v>
      </c>
      <c r="G302" s="4" t="s">
        <v>80</v>
      </c>
      <c r="H302" s="4" t="s">
        <v>19</v>
      </c>
      <c r="I302" s="4" t="s">
        <v>14</v>
      </c>
      <c r="J302" s="4">
        <v>10</v>
      </c>
      <c r="K302" s="4" t="s">
        <v>11</v>
      </c>
      <c r="L302" s="6">
        <v>67400</v>
      </c>
      <c r="M302" s="4" t="s">
        <v>1704</v>
      </c>
      <c r="N302" s="4" t="s">
        <v>374</v>
      </c>
      <c r="O302" s="7">
        <v>4.2</v>
      </c>
    </row>
    <row r="303" spans="1:15" x14ac:dyDescent="0.3">
      <c r="A303" s="4" t="s">
        <v>673</v>
      </c>
      <c r="B303" s="4" t="s">
        <v>16</v>
      </c>
      <c r="C303" s="4">
        <v>31</v>
      </c>
      <c r="D303" s="5">
        <v>45757</v>
      </c>
      <c r="E303" s="4" t="s">
        <v>8</v>
      </c>
      <c r="F303" s="4" t="s">
        <v>168</v>
      </c>
      <c r="G303" s="4" t="s">
        <v>306</v>
      </c>
      <c r="H303" s="4" t="s">
        <v>9</v>
      </c>
      <c r="I303" s="4" t="s">
        <v>10</v>
      </c>
      <c r="J303" s="4">
        <v>1</v>
      </c>
      <c r="K303" s="4" t="s">
        <v>11</v>
      </c>
      <c r="L303" s="6">
        <v>110500</v>
      </c>
      <c r="M303" s="4" t="s">
        <v>1705</v>
      </c>
      <c r="N303" s="4" t="s">
        <v>350</v>
      </c>
      <c r="O303" s="7">
        <v>3.4</v>
      </c>
    </row>
    <row r="304" spans="1:15" x14ac:dyDescent="0.3">
      <c r="A304" s="4" t="s">
        <v>674</v>
      </c>
      <c r="B304" s="4" t="s">
        <v>12</v>
      </c>
      <c r="C304" s="4">
        <v>25</v>
      </c>
      <c r="D304" s="5">
        <v>45737</v>
      </c>
      <c r="E304" s="4" t="s">
        <v>8</v>
      </c>
      <c r="F304" s="4" t="s">
        <v>163</v>
      </c>
      <c r="G304" s="4" t="s">
        <v>127</v>
      </c>
      <c r="H304" s="4" t="s">
        <v>19</v>
      </c>
      <c r="I304" s="4" t="s">
        <v>10</v>
      </c>
      <c r="J304" s="4">
        <v>1</v>
      </c>
      <c r="K304" s="4" t="s">
        <v>15</v>
      </c>
      <c r="L304" s="6">
        <v>39400</v>
      </c>
      <c r="M304" s="4" t="s">
        <v>1704</v>
      </c>
      <c r="N304" s="4" t="s">
        <v>364</v>
      </c>
      <c r="O304" s="7">
        <v>2.5</v>
      </c>
    </row>
    <row r="305" spans="1:15" x14ac:dyDescent="0.3">
      <c r="A305" s="4" t="s">
        <v>675</v>
      </c>
      <c r="B305" s="4" t="s">
        <v>7</v>
      </c>
      <c r="C305" s="4">
        <v>29</v>
      </c>
      <c r="D305" s="5">
        <v>45947</v>
      </c>
      <c r="E305" s="4" t="s">
        <v>8</v>
      </c>
      <c r="F305" s="4" t="s">
        <v>194</v>
      </c>
      <c r="G305" s="4" t="s">
        <v>58</v>
      </c>
      <c r="H305" s="4" t="s">
        <v>9</v>
      </c>
      <c r="I305" s="4" t="s">
        <v>10</v>
      </c>
      <c r="J305" s="4">
        <v>1</v>
      </c>
      <c r="K305" s="4" t="s">
        <v>11</v>
      </c>
      <c r="L305" s="6">
        <v>100000</v>
      </c>
      <c r="M305" s="4" t="s">
        <v>1706</v>
      </c>
      <c r="N305" s="4" t="s">
        <v>352</v>
      </c>
      <c r="O305" s="7">
        <v>2.2999999999999998</v>
      </c>
    </row>
    <row r="306" spans="1:15" x14ac:dyDescent="0.3">
      <c r="A306" s="4" t="s">
        <v>676</v>
      </c>
      <c r="B306" s="4" t="s">
        <v>12</v>
      </c>
      <c r="C306" s="4">
        <v>48</v>
      </c>
      <c r="D306" s="5">
        <v>45811</v>
      </c>
      <c r="E306" s="4" t="s">
        <v>8</v>
      </c>
      <c r="F306" s="4" t="s">
        <v>218</v>
      </c>
      <c r="G306" s="4" t="s">
        <v>97</v>
      </c>
      <c r="H306" s="4" t="s">
        <v>9</v>
      </c>
      <c r="I306" s="4" t="s">
        <v>10</v>
      </c>
      <c r="J306" s="4">
        <v>100</v>
      </c>
      <c r="K306" s="4" t="s">
        <v>11</v>
      </c>
      <c r="L306" s="6">
        <v>138700</v>
      </c>
      <c r="M306" s="4" t="s">
        <v>1705</v>
      </c>
      <c r="N306" s="4" t="s">
        <v>348</v>
      </c>
      <c r="O306" s="7">
        <v>2.7</v>
      </c>
    </row>
    <row r="307" spans="1:15" x14ac:dyDescent="0.3">
      <c r="A307" s="4" t="s">
        <v>677</v>
      </c>
      <c r="B307" s="4" t="s">
        <v>7</v>
      </c>
      <c r="C307" s="4">
        <v>41</v>
      </c>
      <c r="D307" s="5">
        <v>45658</v>
      </c>
      <c r="E307" s="4" t="s">
        <v>22</v>
      </c>
      <c r="F307" s="4" t="s">
        <v>286</v>
      </c>
      <c r="G307" s="4" t="s">
        <v>333</v>
      </c>
      <c r="H307" s="4" t="s">
        <v>19</v>
      </c>
      <c r="I307" s="4" t="s">
        <v>14</v>
      </c>
      <c r="J307" s="4">
        <v>10</v>
      </c>
      <c r="K307" s="4" t="s">
        <v>15</v>
      </c>
      <c r="L307" s="6">
        <v>65300</v>
      </c>
      <c r="M307" s="4" t="s">
        <v>1704</v>
      </c>
      <c r="N307" s="4" t="s">
        <v>362</v>
      </c>
      <c r="O307" s="7">
        <v>4.9000000000000004</v>
      </c>
    </row>
    <row r="308" spans="1:15" x14ac:dyDescent="0.3">
      <c r="A308" s="4" t="s">
        <v>678</v>
      </c>
      <c r="B308" s="4" t="s">
        <v>12</v>
      </c>
      <c r="C308" s="4">
        <v>23</v>
      </c>
      <c r="D308" s="5">
        <v>45870</v>
      </c>
      <c r="E308" s="4" t="s">
        <v>22</v>
      </c>
      <c r="F308" s="4" t="s">
        <v>342</v>
      </c>
      <c r="G308" s="4" t="s">
        <v>326</v>
      </c>
      <c r="H308" s="4" t="s">
        <v>19</v>
      </c>
      <c r="I308" s="4" t="s">
        <v>14</v>
      </c>
      <c r="J308" s="4">
        <v>10</v>
      </c>
      <c r="K308" s="4" t="s">
        <v>11</v>
      </c>
      <c r="L308" s="6">
        <v>40200</v>
      </c>
      <c r="M308" s="4" t="s">
        <v>1706</v>
      </c>
      <c r="N308" s="4" t="s">
        <v>355</v>
      </c>
      <c r="O308" s="7">
        <v>4.2</v>
      </c>
    </row>
    <row r="309" spans="1:15" x14ac:dyDescent="0.3">
      <c r="A309" s="4" t="s">
        <v>679</v>
      </c>
      <c r="B309" s="4" t="s">
        <v>16</v>
      </c>
      <c r="C309" s="4">
        <v>37</v>
      </c>
      <c r="D309" s="5">
        <v>45941</v>
      </c>
      <c r="E309" s="4" t="s">
        <v>22</v>
      </c>
      <c r="F309" s="4" t="s">
        <v>282</v>
      </c>
      <c r="G309" s="4" t="s">
        <v>332</v>
      </c>
      <c r="H309" s="4" t="s">
        <v>19</v>
      </c>
      <c r="I309" s="4" t="s">
        <v>14</v>
      </c>
      <c r="J309" s="4">
        <v>10</v>
      </c>
      <c r="K309" s="4" t="s">
        <v>11</v>
      </c>
      <c r="L309" s="6">
        <v>50300</v>
      </c>
      <c r="M309" s="4" t="s">
        <v>1704</v>
      </c>
      <c r="N309" s="4" t="s">
        <v>367</v>
      </c>
      <c r="O309" s="7">
        <v>3</v>
      </c>
    </row>
    <row r="310" spans="1:15" x14ac:dyDescent="0.3">
      <c r="A310" s="4" t="s">
        <v>680</v>
      </c>
      <c r="B310" s="4" t="s">
        <v>7</v>
      </c>
      <c r="C310" s="4">
        <v>22</v>
      </c>
      <c r="D310" s="5">
        <v>45728</v>
      </c>
      <c r="E310" s="4" t="s">
        <v>8</v>
      </c>
      <c r="F310" s="4" t="s">
        <v>232</v>
      </c>
      <c r="G310" s="4" t="s">
        <v>67</v>
      </c>
      <c r="H310" s="4" t="s">
        <v>9</v>
      </c>
      <c r="I310" s="4" t="s">
        <v>10</v>
      </c>
      <c r="J310" s="4">
        <v>5</v>
      </c>
      <c r="K310" s="4" t="s">
        <v>11</v>
      </c>
      <c r="L310" s="6">
        <v>53900</v>
      </c>
      <c r="M310" s="4" t="s">
        <v>1706</v>
      </c>
      <c r="N310" s="4" t="s">
        <v>359</v>
      </c>
      <c r="O310" s="7">
        <v>2.8</v>
      </c>
    </row>
    <row r="311" spans="1:15" x14ac:dyDescent="0.3">
      <c r="A311" s="4" t="s">
        <v>681</v>
      </c>
      <c r="B311" s="4" t="s">
        <v>7</v>
      </c>
      <c r="C311" s="4">
        <v>41</v>
      </c>
      <c r="D311" s="5">
        <v>45955</v>
      </c>
      <c r="E311" s="4" t="s">
        <v>8</v>
      </c>
      <c r="F311" s="4" t="s">
        <v>149</v>
      </c>
      <c r="G311" s="4" t="s">
        <v>85</v>
      </c>
      <c r="H311" s="4" t="s">
        <v>9</v>
      </c>
      <c r="I311" s="4" t="s">
        <v>10</v>
      </c>
      <c r="J311" s="4">
        <v>1</v>
      </c>
      <c r="K311" s="4" t="s">
        <v>11</v>
      </c>
      <c r="L311" s="6">
        <v>97200</v>
      </c>
      <c r="M311" s="4" t="s">
        <v>1705</v>
      </c>
      <c r="N311" s="4" t="s">
        <v>344</v>
      </c>
      <c r="O311" s="7">
        <v>3.9</v>
      </c>
    </row>
    <row r="312" spans="1:15" x14ac:dyDescent="0.3">
      <c r="A312" s="4" t="s">
        <v>682</v>
      </c>
      <c r="B312" s="4" t="s">
        <v>7</v>
      </c>
      <c r="C312" s="4">
        <v>47</v>
      </c>
      <c r="D312" s="5">
        <v>45855</v>
      </c>
      <c r="E312" s="4" t="s">
        <v>8</v>
      </c>
      <c r="F312" s="4" t="s">
        <v>225</v>
      </c>
      <c r="G312" s="4" t="s">
        <v>52</v>
      </c>
      <c r="H312" s="4" t="s">
        <v>9</v>
      </c>
      <c r="I312" s="4" t="s">
        <v>10</v>
      </c>
      <c r="J312" s="4">
        <v>30</v>
      </c>
      <c r="K312" s="4" t="s">
        <v>15</v>
      </c>
      <c r="L312" s="6">
        <v>115500</v>
      </c>
      <c r="M312" s="4" t="s">
        <v>1706</v>
      </c>
      <c r="N312" s="4" t="s">
        <v>356</v>
      </c>
      <c r="O312" s="7">
        <v>1.8</v>
      </c>
    </row>
    <row r="313" spans="1:15" x14ac:dyDescent="0.3">
      <c r="A313" s="4" t="s">
        <v>683</v>
      </c>
      <c r="B313" s="4" t="s">
        <v>7</v>
      </c>
      <c r="C313" s="4">
        <v>30</v>
      </c>
      <c r="D313" s="5">
        <v>45743</v>
      </c>
      <c r="E313" s="4" t="s">
        <v>8</v>
      </c>
      <c r="F313" s="4" t="s">
        <v>199</v>
      </c>
      <c r="G313" s="4" t="s">
        <v>104</v>
      </c>
      <c r="H313" s="4" t="s">
        <v>9</v>
      </c>
      <c r="I313" s="4" t="s">
        <v>10</v>
      </c>
      <c r="J313" s="4">
        <v>10</v>
      </c>
      <c r="K313" s="4" t="s">
        <v>15</v>
      </c>
      <c r="L313" s="6">
        <v>164800</v>
      </c>
      <c r="M313" s="4" t="s">
        <v>1705</v>
      </c>
      <c r="N313" s="4" t="s">
        <v>348</v>
      </c>
      <c r="O313" s="7">
        <v>4.5999999999999996</v>
      </c>
    </row>
    <row r="314" spans="1:15" x14ac:dyDescent="0.3">
      <c r="A314" s="4" t="s">
        <v>684</v>
      </c>
      <c r="B314" s="4" t="s">
        <v>7</v>
      </c>
      <c r="C314" s="4">
        <v>24</v>
      </c>
      <c r="D314" s="5">
        <v>45685</v>
      </c>
      <c r="E314" s="4" t="s">
        <v>8</v>
      </c>
      <c r="F314" s="4" t="s">
        <v>199</v>
      </c>
      <c r="G314" s="4" t="s">
        <v>104</v>
      </c>
      <c r="H314" s="4" t="s">
        <v>9</v>
      </c>
      <c r="I314" s="4" t="s">
        <v>10</v>
      </c>
      <c r="J314" s="4">
        <v>10</v>
      </c>
      <c r="K314" s="4" t="s">
        <v>11</v>
      </c>
      <c r="L314" s="6">
        <v>164800</v>
      </c>
      <c r="M314" s="4" t="s">
        <v>1704</v>
      </c>
      <c r="N314" s="4" t="s">
        <v>369</v>
      </c>
      <c r="O314" s="7">
        <v>3.2</v>
      </c>
    </row>
    <row r="315" spans="1:15" x14ac:dyDescent="0.3">
      <c r="A315" s="4" t="s">
        <v>685</v>
      </c>
      <c r="B315" s="4" t="s">
        <v>12</v>
      </c>
      <c r="C315" s="4">
        <v>32</v>
      </c>
      <c r="D315" s="5">
        <v>45849</v>
      </c>
      <c r="E315" s="4" t="s">
        <v>22</v>
      </c>
      <c r="F315" s="4" t="s">
        <v>282</v>
      </c>
      <c r="G315" s="4" t="s">
        <v>332</v>
      </c>
      <c r="H315" s="4" t="s">
        <v>9</v>
      </c>
      <c r="I315" s="4" t="s">
        <v>14</v>
      </c>
      <c r="J315" s="4">
        <v>10</v>
      </c>
      <c r="K315" s="4" t="s">
        <v>11</v>
      </c>
      <c r="L315" s="6">
        <v>50300</v>
      </c>
      <c r="M315" s="4" t="s">
        <v>1706</v>
      </c>
      <c r="N315" s="4" t="s">
        <v>352</v>
      </c>
      <c r="O315" s="7">
        <v>2.6</v>
      </c>
    </row>
    <row r="316" spans="1:15" x14ac:dyDescent="0.3">
      <c r="A316" s="4" t="s">
        <v>686</v>
      </c>
      <c r="B316" s="4" t="s">
        <v>7</v>
      </c>
      <c r="C316" s="4">
        <v>36</v>
      </c>
      <c r="D316" s="5">
        <v>45950</v>
      </c>
      <c r="E316" s="4" t="s">
        <v>8</v>
      </c>
      <c r="F316" s="4" t="s">
        <v>206</v>
      </c>
      <c r="G316" s="4" t="s">
        <v>20</v>
      </c>
      <c r="H316" s="4" t="s">
        <v>19</v>
      </c>
      <c r="I316" s="4" t="s">
        <v>10</v>
      </c>
      <c r="J316" s="4">
        <v>20</v>
      </c>
      <c r="K316" s="4" t="s">
        <v>11</v>
      </c>
      <c r="L316" s="6">
        <v>21600</v>
      </c>
      <c r="M316" s="4" t="s">
        <v>1706</v>
      </c>
      <c r="N316" s="4" t="s">
        <v>356</v>
      </c>
      <c r="O316" s="7">
        <v>4.5999999999999996</v>
      </c>
    </row>
    <row r="317" spans="1:15" x14ac:dyDescent="0.3">
      <c r="A317" s="4" t="s">
        <v>687</v>
      </c>
      <c r="B317" s="4" t="s">
        <v>7</v>
      </c>
      <c r="C317" s="4">
        <v>53</v>
      </c>
      <c r="D317" s="5">
        <v>46018</v>
      </c>
      <c r="E317" s="4" t="s">
        <v>8</v>
      </c>
      <c r="F317" s="4" t="s">
        <v>205</v>
      </c>
      <c r="G317" s="4" t="s">
        <v>126</v>
      </c>
      <c r="H317" s="4" t="s">
        <v>9</v>
      </c>
      <c r="I317" s="4" t="s">
        <v>10</v>
      </c>
      <c r="J317" s="4">
        <v>20</v>
      </c>
      <c r="K317" s="4" t="s">
        <v>15</v>
      </c>
      <c r="L317" s="6">
        <v>17100</v>
      </c>
      <c r="M317" s="4" t="s">
        <v>1704</v>
      </c>
      <c r="N317" s="4" t="s">
        <v>362</v>
      </c>
      <c r="O317" s="7">
        <v>4.2</v>
      </c>
    </row>
    <row r="318" spans="1:15" x14ac:dyDescent="0.3">
      <c r="A318" s="4" t="s">
        <v>688</v>
      </c>
      <c r="B318" s="4" t="s">
        <v>12</v>
      </c>
      <c r="C318" s="4">
        <v>49</v>
      </c>
      <c r="D318" s="5">
        <v>45699</v>
      </c>
      <c r="E318" s="4" t="s">
        <v>8</v>
      </c>
      <c r="F318" s="4" t="s">
        <v>248</v>
      </c>
      <c r="G318" s="4" t="s">
        <v>37</v>
      </c>
      <c r="H318" s="4" t="s">
        <v>9</v>
      </c>
      <c r="I318" s="4" t="s">
        <v>14</v>
      </c>
      <c r="J318" s="4">
        <v>30</v>
      </c>
      <c r="K318" s="4" t="s">
        <v>11</v>
      </c>
      <c r="L318" s="6">
        <v>87800</v>
      </c>
      <c r="M318" s="4" t="s">
        <v>1706</v>
      </c>
      <c r="N318" s="4" t="s">
        <v>351</v>
      </c>
      <c r="O318" s="7">
        <v>4.7</v>
      </c>
    </row>
    <row r="319" spans="1:15" x14ac:dyDescent="0.3">
      <c r="A319" s="4" t="s">
        <v>689</v>
      </c>
      <c r="B319" s="4" t="s">
        <v>7</v>
      </c>
      <c r="C319" s="4">
        <v>50</v>
      </c>
      <c r="D319" s="5">
        <v>45704</v>
      </c>
      <c r="E319" s="4" t="s">
        <v>22</v>
      </c>
      <c r="F319" s="4" t="s">
        <v>280</v>
      </c>
      <c r="G319" s="4" t="s">
        <v>330</v>
      </c>
      <c r="H319" s="4" t="s">
        <v>9</v>
      </c>
      <c r="I319" s="4" t="s">
        <v>14</v>
      </c>
      <c r="J319" s="4">
        <v>10</v>
      </c>
      <c r="K319" s="4" t="s">
        <v>11</v>
      </c>
      <c r="L319" s="6">
        <v>153100</v>
      </c>
      <c r="M319" s="4" t="s">
        <v>1706</v>
      </c>
      <c r="N319" s="4" t="s">
        <v>357</v>
      </c>
      <c r="O319" s="7">
        <v>1.5</v>
      </c>
    </row>
    <row r="320" spans="1:15" x14ac:dyDescent="0.3">
      <c r="A320" s="4" t="s">
        <v>690</v>
      </c>
      <c r="B320" s="4" t="s">
        <v>7</v>
      </c>
      <c r="C320" s="4">
        <v>50</v>
      </c>
      <c r="D320" s="5">
        <v>45813</v>
      </c>
      <c r="E320" s="4" t="s">
        <v>8</v>
      </c>
      <c r="F320" s="4" t="s">
        <v>142</v>
      </c>
      <c r="G320" s="4" t="s">
        <v>44</v>
      </c>
      <c r="H320" s="4" t="s">
        <v>9</v>
      </c>
      <c r="I320" s="4" t="s">
        <v>10</v>
      </c>
      <c r="J320" s="4">
        <v>15</v>
      </c>
      <c r="K320" s="4" t="s">
        <v>15</v>
      </c>
      <c r="L320" s="6">
        <v>28900</v>
      </c>
      <c r="M320" s="4" t="s">
        <v>1706</v>
      </c>
      <c r="N320" s="4" t="s">
        <v>356</v>
      </c>
      <c r="O320" s="7">
        <v>3.1</v>
      </c>
    </row>
    <row r="321" spans="1:15" x14ac:dyDescent="0.3">
      <c r="A321" s="4" t="s">
        <v>691</v>
      </c>
      <c r="B321" s="4" t="s">
        <v>12</v>
      </c>
      <c r="C321" s="4">
        <v>28</v>
      </c>
      <c r="D321" s="5">
        <v>45733</v>
      </c>
      <c r="E321" s="4" t="s">
        <v>8</v>
      </c>
      <c r="F321" s="4" t="s">
        <v>220</v>
      </c>
      <c r="G321" s="4" t="s">
        <v>17</v>
      </c>
      <c r="H321" s="4" t="s">
        <v>19</v>
      </c>
      <c r="I321" s="4" t="s">
        <v>10</v>
      </c>
      <c r="J321" s="4">
        <v>100</v>
      </c>
      <c r="K321" s="4" t="s">
        <v>11</v>
      </c>
      <c r="L321" s="6">
        <v>120900</v>
      </c>
      <c r="M321" s="4" t="s">
        <v>1704</v>
      </c>
      <c r="N321" s="4" t="s">
        <v>367</v>
      </c>
      <c r="O321" s="7">
        <v>4.5</v>
      </c>
    </row>
    <row r="322" spans="1:15" x14ac:dyDescent="0.3">
      <c r="A322" s="4" t="s">
        <v>692</v>
      </c>
      <c r="B322" s="4" t="s">
        <v>7</v>
      </c>
      <c r="C322" s="4">
        <v>28</v>
      </c>
      <c r="D322" s="5">
        <v>45984</v>
      </c>
      <c r="E322" s="4" t="s">
        <v>22</v>
      </c>
      <c r="F322" s="4" t="s">
        <v>290</v>
      </c>
      <c r="G322" s="4" t="s">
        <v>337</v>
      </c>
      <c r="H322" s="4" t="s">
        <v>9</v>
      </c>
      <c r="I322" s="4" t="s">
        <v>14</v>
      </c>
      <c r="J322" s="4">
        <v>10</v>
      </c>
      <c r="K322" s="4" t="s">
        <v>11</v>
      </c>
      <c r="L322" s="6">
        <v>76500</v>
      </c>
      <c r="M322" s="4" t="s">
        <v>1706</v>
      </c>
      <c r="N322" s="4" t="s">
        <v>355</v>
      </c>
      <c r="O322" s="7">
        <v>4.5999999999999996</v>
      </c>
    </row>
    <row r="323" spans="1:15" x14ac:dyDescent="0.3">
      <c r="A323" s="4" t="s">
        <v>693</v>
      </c>
      <c r="B323" s="4" t="s">
        <v>12</v>
      </c>
      <c r="C323" s="4">
        <v>30</v>
      </c>
      <c r="D323" s="5">
        <v>45757</v>
      </c>
      <c r="E323" s="4" t="s">
        <v>8</v>
      </c>
      <c r="F323" s="4" t="s">
        <v>242</v>
      </c>
      <c r="G323" s="4" t="s">
        <v>121</v>
      </c>
      <c r="H323" s="4" t="s">
        <v>9</v>
      </c>
      <c r="I323" s="4" t="s">
        <v>14</v>
      </c>
      <c r="J323" s="4">
        <v>90</v>
      </c>
      <c r="K323" s="4" t="s">
        <v>11</v>
      </c>
      <c r="L323" s="6">
        <v>39900</v>
      </c>
      <c r="M323" s="4" t="s">
        <v>1704</v>
      </c>
      <c r="N323" s="4" t="s">
        <v>361</v>
      </c>
      <c r="O323" s="7">
        <v>4.7</v>
      </c>
    </row>
    <row r="324" spans="1:15" x14ac:dyDescent="0.3">
      <c r="A324" s="4" t="s">
        <v>694</v>
      </c>
      <c r="B324" s="4" t="s">
        <v>7</v>
      </c>
      <c r="C324" s="4">
        <v>44</v>
      </c>
      <c r="D324" s="5">
        <v>45665</v>
      </c>
      <c r="E324" s="4" t="s">
        <v>30</v>
      </c>
      <c r="F324" s="4" t="s">
        <v>267</v>
      </c>
      <c r="G324" s="4" t="s">
        <v>317</v>
      </c>
      <c r="H324" s="4" t="s">
        <v>19</v>
      </c>
      <c r="I324" s="4" t="s">
        <v>14</v>
      </c>
      <c r="J324" s="4">
        <v>99</v>
      </c>
      <c r="K324" s="4" t="s">
        <v>11</v>
      </c>
      <c r="L324" s="6">
        <v>200300</v>
      </c>
      <c r="M324" s="4" t="s">
        <v>1706</v>
      </c>
      <c r="N324" s="4" t="s">
        <v>357</v>
      </c>
      <c r="O324" s="7">
        <v>4.0999999999999996</v>
      </c>
    </row>
    <row r="325" spans="1:15" x14ac:dyDescent="0.3">
      <c r="A325" s="4" t="s">
        <v>695</v>
      </c>
      <c r="B325" s="4" t="s">
        <v>7</v>
      </c>
      <c r="C325" s="4">
        <v>59</v>
      </c>
      <c r="D325" s="5">
        <v>46017</v>
      </c>
      <c r="E325" s="4" t="s">
        <v>8</v>
      </c>
      <c r="F325" s="4" t="s">
        <v>168</v>
      </c>
      <c r="G325" s="4" t="s">
        <v>306</v>
      </c>
      <c r="H325" s="4" t="s">
        <v>9</v>
      </c>
      <c r="I325" s="4" t="s">
        <v>10</v>
      </c>
      <c r="J325" s="4">
        <v>1</v>
      </c>
      <c r="K325" s="4" t="s">
        <v>11</v>
      </c>
      <c r="L325" s="6">
        <v>110500</v>
      </c>
      <c r="M325" s="4" t="s">
        <v>1706</v>
      </c>
      <c r="N325" s="4" t="s">
        <v>356</v>
      </c>
      <c r="O325" s="7">
        <v>1</v>
      </c>
    </row>
    <row r="326" spans="1:15" x14ac:dyDescent="0.3">
      <c r="A326" s="4" t="s">
        <v>696</v>
      </c>
      <c r="B326" s="4" t="s">
        <v>7</v>
      </c>
      <c r="C326" s="4">
        <v>48</v>
      </c>
      <c r="D326" s="5">
        <v>45684</v>
      </c>
      <c r="E326" s="4" t="s">
        <v>8</v>
      </c>
      <c r="F326" s="4" t="s">
        <v>170</v>
      </c>
      <c r="G326" s="4" t="s">
        <v>308</v>
      </c>
      <c r="H326" s="4" t="s">
        <v>19</v>
      </c>
      <c r="I326" s="4" t="s">
        <v>10</v>
      </c>
      <c r="J326" s="4">
        <v>1</v>
      </c>
      <c r="K326" s="4" t="s">
        <v>11</v>
      </c>
      <c r="L326" s="6">
        <v>42300</v>
      </c>
      <c r="M326" s="4" t="s">
        <v>1706</v>
      </c>
      <c r="N326" s="4" t="s">
        <v>355</v>
      </c>
      <c r="O326" s="7">
        <v>1.5</v>
      </c>
    </row>
    <row r="327" spans="1:15" x14ac:dyDescent="0.3">
      <c r="A327" s="4" t="s">
        <v>697</v>
      </c>
      <c r="B327" s="4" t="s">
        <v>12</v>
      </c>
      <c r="C327" s="4">
        <v>23</v>
      </c>
      <c r="D327" s="5">
        <v>45853</v>
      </c>
      <c r="E327" s="4" t="s">
        <v>8</v>
      </c>
      <c r="F327" s="4" t="s">
        <v>187</v>
      </c>
      <c r="G327" s="4" t="s">
        <v>114</v>
      </c>
      <c r="H327" s="4" t="s">
        <v>9</v>
      </c>
      <c r="I327" s="4" t="s">
        <v>10</v>
      </c>
      <c r="J327" s="4">
        <v>1</v>
      </c>
      <c r="K327" s="4" t="s">
        <v>11</v>
      </c>
      <c r="L327" s="6">
        <v>113600</v>
      </c>
      <c r="M327" s="4" t="s">
        <v>1704</v>
      </c>
      <c r="N327" s="4" t="s">
        <v>372</v>
      </c>
      <c r="O327" s="7">
        <v>4.3</v>
      </c>
    </row>
    <row r="328" spans="1:15" x14ac:dyDescent="0.3">
      <c r="A328" s="4" t="s">
        <v>698</v>
      </c>
      <c r="B328" s="4" t="s">
        <v>12</v>
      </c>
      <c r="C328" s="4">
        <v>33</v>
      </c>
      <c r="D328" s="5">
        <v>45997</v>
      </c>
      <c r="E328" s="4" t="s">
        <v>22</v>
      </c>
      <c r="F328" s="4" t="s">
        <v>281</v>
      </c>
      <c r="G328" s="4" t="s">
        <v>331</v>
      </c>
      <c r="H328" s="4" t="s">
        <v>9</v>
      </c>
      <c r="I328" s="4" t="s">
        <v>14</v>
      </c>
      <c r="J328" s="4">
        <v>10</v>
      </c>
      <c r="K328" s="4" t="s">
        <v>11</v>
      </c>
      <c r="L328" s="6">
        <v>46000</v>
      </c>
      <c r="M328" s="4" t="s">
        <v>1704</v>
      </c>
      <c r="N328" s="4" t="s">
        <v>364</v>
      </c>
      <c r="O328" s="7">
        <v>3.7</v>
      </c>
    </row>
    <row r="329" spans="1:15" x14ac:dyDescent="0.3">
      <c r="A329" s="4" t="s">
        <v>699</v>
      </c>
      <c r="B329" s="4" t="s">
        <v>7</v>
      </c>
      <c r="C329" s="4">
        <v>50</v>
      </c>
      <c r="D329" s="5">
        <v>45734</v>
      </c>
      <c r="E329" s="4" t="s">
        <v>8</v>
      </c>
      <c r="F329" s="4" t="s">
        <v>211</v>
      </c>
      <c r="G329" s="4" t="s">
        <v>65</v>
      </c>
      <c r="H329" s="4" t="s">
        <v>19</v>
      </c>
      <c r="I329" s="4" t="s">
        <v>10</v>
      </c>
      <c r="J329" s="4">
        <v>30</v>
      </c>
      <c r="K329" s="4" t="s">
        <v>11</v>
      </c>
      <c r="L329" s="6">
        <v>112600</v>
      </c>
      <c r="M329" s="4" t="s">
        <v>1704</v>
      </c>
      <c r="N329" s="4" t="s">
        <v>371</v>
      </c>
      <c r="O329" s="7">
        <v>4.8</v>
      </c>
    </row>
    <row r="330" spans="1:15" x14ac:dyDescent="0.3">
      <c r="A330" s="4" t="s">
        <v>700</v>
      </c>
      <c r="B330" s="4" t="s">
        <v>7</v>
      </c>
      <c r="C330" s="4">
        <v>25</v>
      </c>
      <c r="D330" s="5">
        <v>45860</v>
      </c>
      <c r="E330" s="4" t="s">
        <v>8</v>
      </c>
      <c r="F330" s="4" t="s">
        <v>137</v>
      </c>
      <c r="G330" s="4" t="s">
        <v>134</v>
      </c>
      <c r="H330" s="4" t="s">
        <v>9</v>
      </c>
      <c r="I330" s="4" t="s">
        <v>10</v>
      </c>
      <c r="J330" s="4">
        <v>100</v>
      </c>
      <c r="K330" s="4" t="s">
        <v>15</v>
      </c>
      <c r="L330" s="6">
        <v>64500</v>
      </c>
      <c r="M330" s="4" t="s">
        <v>1706</v>
      </c>
      <c r="N330" s="4" t="s">
        <v>356</v>
      </c>
      <c r="O330" s="7">
        <v>4.0999999999999996</v>
      </c>
    </row>
    <row r="331" spans="1:15" x14ac:dyDescent="0.3">
      <c r="A331" s="4" t="s">
        <v>701</v>
      </c>
      <c r="B331" s="4" t="s">
        <v>7</v>
      </c>
      <c r="C331" s="4">
        <v>48</v>
      </c>
      <c r="D331" s="5">
        <v>45802</v>
      </c>
      <c r="E331" s="4" t="s">
        <v>8</v>
      </c>
      <c r="F331" s="4" t="s">
        <v>208</v>
      </c>
      <c r="G331" s="4" t="s">
        <v>73</v>
      </c>
      <c r="H331" s="4" t="s">
        <v>9</v>
      </c>
      <c r="I331" s="4" t="s">
        <v>10</v>
      </c>
      <c r="J331" s="4">
        <v>10</v>
      </c>
      <c r="K331" s="4" t="s">
        <v>15</v>
      </c>
      <c r="L331" s="6">
        <v>77000</v>
      </c>
      <c r="M331" s="4" t="s">
        <v>1704</v>
      </c>
      <c r="N331" s="4" t="s">
        <v>366</v>
      </c>
      <c r="O331" s="7">
        <v>4.3</v>
      </c>
    </row>
    <row r="332" spans="1:15" x14ac:dyDescent="0.3">
      <c r="A332" s="4" t="s">
        <v>702</v>
      </c>
      <c r="B332" s="4" t="s">
        <v>12</v>
      </c>
      <c r="C332" s="4">
        <v>50</v>
      </c>
      <c r="D332" s="5">
        <v>45833</v>
      </c>
      <c r="E332" s="4" t="s">
        <v>8</v>
      </c>
      <c r="F332" s="4" t="s">
        <v>231</v>
      </c>
      <c r="G332" s="4" t="s">
        <v>112</v>
      </c>
      <c r="H332" s="4" t="s">
        <v>9</v>
      </c>
      <c r="I332" s="4" t="s">
        <v>10</v>
      </c>
      <c r="J332" s="4">
        <v>5</v>
      </c>
      <c r="K332" s="4" t="s">
        <v>11</v>
      </c>
      <c r="L332" s="6">
        <v>39700</v>
      </c>
      <c r="M332" s="4" t="s">
        <v>1705</v>
      </c>
      <c r="N332" s="4" t="s">
        <v>346</v>
      </c>
      <c r="O332" s="7">
        <v>3.7</v>
      </c>
    </row>
    <row r="333" spans="1:15" x14ac:dyDescent="0.3">
      <c r="A333" s="4" t="s">
        <v>703</v>
      </c>
      <c r="B333" s="4" t="s">
        <v>7</v>
      </c>
      <c r="C333" s="4">
        <v>23</v>
      </c>
      <c r="D333" s="5">
        <v>45959</v>
      </c>
      <c r="E333" s="4" t="s">
        <v>8</v>
      </c>
      <c r="F333" s="4" t="s">
        <v>223</v>
      </c>
      <c r="G333" s="4" t="s">
        <v>64</v>
      </c>
      <c r="H333" s="4" t="s">
        <v>9</v>
      </c>
      <c r="I333" s="4" t="s">
        <v>10</v>
      </c>
      <c r="J333" s="4">
        <v>30</v>
      </c>
      <c r="K333" s="4" t="s">
        <v>15</v>
      </c>
      <c r="L333" s="6">
        <v>57000</v>
      </c>
      <c r="M333" s="4" t="s">
        <v>1705</v>
      </c>
      <c r="N333" s="4" t="s">
        <v>344</v>
      </c>
      <c r="O333" s="7">
        <v>1.7</v>
      </c>
    </row>
    <row r="334" spans="1:15" x14ac:dyDescent="0.3">
      <c r="A334" s="4" t="s">
        <v>704</v>
      </c>
      <c r="B334" s="4" t="s">
        <v>12</v>
      </c>
      <c r="C334" s="4">
        <v>29</v>
      </c>
      <c r="D334" s="5">
        <v>45931</v>
      </c>
      <c r="E334" s="4" t="s">
        <v>8</v>
      </c>
      <c r="F334" s="4" t="s">
        <v>297</v>
      </c>
      <c r="G334" s="4" t="s">
        <v>129</v>
      </c>
      <c r="H334" s="4" t="s">
        <v>9</v>
      </c>
      <c r="I334" s="4" t="s">
        <v>10</v>
      </c>
      <c r="J334" s="4">
        <v>100</v>
      </c>
      <c r="K334" s="4" t="s">
        <v>11</v>
      </c>
      <c r="L334" s="6">
        <v>78500</v>
      </c>
      <c r="M334" s="4" t="s">
        <v>1706</v>
      </c>
      <c r="N334" s="4" t="s">
        <v>353</v>
      </c>
      <c r="O334" s="7">
        <v>2.2000000000000002</v>
      </c>
    </row>
    <row r="335" spans="1:15" x14ac:dyDescent="0.3">
      <c r="A335" s="4" t="s">
        <v>705</v>
      </c>
      <c r="B335" s="4" t="s">
        <v>16</v>
      </c>
      <c r="C335" s="4">
        <v>51</v>
      </c>
      <c r="D335" s="5">
        <v>45876</v>
      </c>
      <c r="E335" s="4" t="s">
        <v>22</v>
      </c>
      <c r="F335" s="4" t="s">
        <v>278</v>
      </c>
      <c r="G335" s="4" t="s">
        <v>68</v>
      </c>
      <c r="H335" s="4" t="s">
        <v>9</v>
      </c>
      <c r="I335" s="4" t="s">
        <v>14</v>
      </c>
      <c r="J335" s="4">
        <v>10</v>
      </c>
      <c r="K335" s="4" t="s">
        <v>11</v>
      </c>
      <c r="L335" s="6">
        <v>55800</v>
      </c>
      <c r="M335" s="4" t="s">
        <v>1705</v>
      </c>
      <c r="N335" s="4" t="s">
        <v>347</v>
      </c>
      <c r="O335" s="7">
        <v>2</v>
      </c>
    </row>
    <row r="336" spans="1:15" x14ac:dyDescent="0.3">
      <c r="A336" s="4" t="s">
        <v>706</v>
      </c>
      <c r="B336" s="4" t="s">
        <v>12</v>
      </c>
      <c r="C336" s="4">
        <v>42</v>
      </c>
      <c r="D336" s="5">
        <v>45963</v>
      </c>
      <c r="E336" s="4" t="s">
        <v>8</v>
      </c>
      <c r="F336" s="4" t="s">
        <v>171</v>
      </c>
      <c r="G336" s="4" t="s">
        <v>49</v>
      </c>
      <c r="H336" s="4" t="s">
        <v>9</v>
      </c>
      <c r="I336" s="4" t="s">
        <v>10</v>
      </c>
      <c r="J336" s="4">
        <v>1</v>
      </c>
      <c r="K336" s="4" t="s">
        <v>11</v>
      </c>
      <c r="L336" s="6">
        <v>62900</v>
      </c>
      <c r="M336" s="4" t="s">
        <v>1704</v>
      </c>
      <c r="N336" s="4" t="s">
        <v>361</v>
      </c>
      <c r="O336" s="7">
        <v>4.2</v>
      </c>
    </row>
    <row r="337" spans="1:15" x14ac:dyDescent="0.3">
      <c r="A337" s="4" t="s">
        <v>707</v>
      </c>
      <c r="B337" s="4" t="s">
        <v>12</v>
      </c>
      <c r="C337" s="4">
        <v>33</v>
      </c>
      <c r="D337" s="5">
        <v>45736</v>
      </c>
      <c r="E337" s="4" t="s">
        <v>22</v>
      </c>
      <c r="F337" s="4" t="s">
        <v>281</v>
      </c>
      <c r="G337" s="4" t="s">
        <v>331</v>
      </c>
      <c r="H337" s="4" t="s">
        <v>9</v>
      </c>
      <c r="I337" s="4" t="s">
        <v>14</v>
      </c>
      <c r="J337" s="4">
        <v>10</v>
      </c>
      <c r="K337" s="4" t="s">
        <v>11</v>
      </c>
      <c r="L337" s="6">
        <v>46000</v>
      </c>
      <c r="M337" s="4" t="s">
        <v>1704</v>
      </c>
      <c r="N337" s="4" t="s">
        <v>363</v>
      </c>
      <c r="O337" s="7">
        <v>3.7</v>
      </c>
    </row>
    <row r="338" spans="1:15" x14ac:dyDescent="0.3">
      <c r="A338" s="4" t="s">
        <v>708</v>
      </c>
      <c r="B338" s="4" t="s">
        <v>12</v>
      </c>
      <c r="C338" s="4">
        <v>51</v>
      </c>
      <c r="D338" s="5">
        <v>45751</v>
      </c>
      <c r="E338" s="4" t="s">
        <v>30</v>
      </c>
      <c r="F338" s="4" t="s">
        <v>257</v>
      </c>
      <c r="G338" s="4" t="s">
        <v>124</v>
      </c>
      <c r="H338" s="4" t="s">
        <v>9</v>
      </c>
      <c r="I338" s="4" t="s">
        <v>14</v>
      </c>
      <c r="J338" s="4">
        <v>99</v>
      </c>
      <c r="K338" s="4" t="s">
        <v>11</v>
      </c>
      <c r="L338" s="6">
        <v>94600</v>
      </c>
      <c r="M338" s="4" t="s">
        <v>1704</v>
      </c>
      <c r="N338" s="4" t="s">
        <v>373</v>
      </c>
      <c r="O338" s="7">
        <v>4.3</v>
      </c>
    </row>
    <row r="339" spans="1:15" x14ac:dyDescent="0.3">
      <c r="A339" s="4" t="s">
        <v>709</v>
      </c>
      <c r="B339" s="4" t="s">
        <v>7</v>
      </c>
      <c r="C339" s="4">
        <v>50</v>
      </c>
      <c r="D339" s="5">
        <v>45816</v>
      </c>
      <c r="E339" s="4" t="s">
        <v>8</v>
      </c>
      <c r="F339" s="4" t="s">
        <v>208</v>
      </c>
      <c r="G339" s="4" t="s">
        <v>73</v>
      </c>
      <c r="H339" s="4" t="s">
        <v>19</v>
      </c>
      <c r="I339" s="4" t="s">
        <v>10</v>
      </c>
      <c r="J339" s="4">
        <v>10</v>
      </c>
      <c r="K339" s="4" t="s">
        <v>15</v>
      </c>
      <c r="L339" s="6">
        <v>77000</v>
      </c>
      <c r="M339" s="4" t="s">
        <v>1704</v>
      </c>
      <c r="N339" s="4" t="s">
        <v>363</v>
      </c>
      <c r="O339" s="7">
        <v>1.4</v>
      </c>
    </row>
    <row r="340" spans="1:15" x14ac:dyDescent="0.3">
      <c r="A340" s="4" t="s">
        <v>710</v>
      </c>
      <c r="B340" s="4" t="s">
        <v>7</v>
      </c>
      <c r="C340" s="4">
        <v>21</v>
      </c>
      <c r="D340" s="5">
        <v>45660</v>
      </c>
      <c r="E340" s="4" t="s">
        <v>8</v>
      </c>
      <c r="F340" s="4" t="s">
        <v>171</v>
      </c>
      <c r="G340" s="4" t="s">
        <v>49</v>
      </c>
      <c r="H340" s="4" t="s">
        <v>19</v>
      </c>
      <c r="I340" s="4" t="s">
        <v>10</v>
      </c>
      <c r="J340" s="4">
        <v>1</v>
      </c>
      <c r="K340" s="4" t="s">
        <v>11</v>
      </c>
      <c r="L340" s="6">
        <v>62900</v>
      </c>
      <c r="M340" s="4" t="s">
        <v>1704</v>
      </c>
      <c r="N340" s="4" t="s">
        <v>361</v>
      </c>
      <c r="O340" s="7">
        <v>1.6</v>
      </c>
    </row>
    <row r="341" spans="1:15" x14ac:dyDescent="0.3">
      <c r="A341" s="4" t="s">
        <v>711</v>
      </c>
      <c r="B341" s="4" t="s">
        <v>12</v>
      </c>
      <c r="C341" s="4">
        <v>20</v>
      </c>
      <c r="D341" s="5">
        <v>45830</v>
      </c>
      <c r="E341" s="4" t="s">
        <v>8</v>
      </c>
      <c r="F341" s="4" t="s">
        <v>210</v>
      </c>
      <c r="G341" s="4" t="s">
        <v>83</v>
      </c>
      <c r="H341" s="4" t="s">
        <v>9</v>
      </c>
      <c r="I341" s="4" t="s">
        <v>10</v>
      </c>
      <c r="J341" s="4">
        <v>95</v>
      </c>
      <c r="K341" s="4" t="s">
        <v>11</v>
      </c>
      <c r="L341" s="6">
        <v>162600</v>
      </c>
      <c r="M341" s="4" t="s">
        <v>1705</v>
      </c>
      <c r="N341" s="4" t="s">
        <v>347</v>
      </c>
      <c r="O341" s="7">
        <v>3</v>
      </c>
    </row>
    <row r="342" spans="1:15" x14ac:dyDescent="0.3">
      <c r="A342" s="4" t="s">
        <v>712</v>
      </c>
      <c r="B342" s="4" t="s">
        <v>7</v>
      </c>
      <c r="C342" s="4">
        <v>45</v>
      </c>
      <c r="D342" s="5">
        <v>45822</v>
      </c>
      <c r="E342" s="4" t="s">
        <v>22</v>
      </c>
      <c r="F342" s="4" t="s">
        <v>277</v>
      </c>
      <c r="G342" s="4" t="s">
        <v>327</v>
      </c>
      <c r="H342" s="4" t="s">
        <v>9</v>
      </c>
      <c r="I342" s="4" t="s">
        <v>14</v>
      </c>
      <c r="J342" s="4">
        <v>10</v>
      </c>
      <c r="K342" s="4" t="s">
        <v>11</v>
      </c>
      <c r="L342" s="6">
        <v>150000</v>
      </c>
      <c r="M342" s="4" t="s">
        <v>1705</v>
      </c>
      <c r="N342" s="4" t="s">
        <v>347</v>
      </c>
      <c r="O342" s="7">
        <v>4.2</v>
      </c>
    </row>
    <row r="343" spans="1:15" x14ac:dyDescent="0.3">
      <c r="A343" s="4" t="s">
        <v>713</v>
      </c>
      <c r="B343" s="4" t="s">
        <v>7</v>
      </c>
      <c r="C343" s="4">
        <v>29</v>
      </c>
      <c r="D343" s="5">
        <v>45857</v>
      </c>
      <c r="E343" s="4" t="s">
        <v>8</v>
      </c>
      <c r="F343" s="4" t="s">
        <v>243</v>
      </c>
      <c r="G343" s="4" t="s">
        <v>60</v>
      </c>
      <c r="H343" s="4" t="s">
        <v>9</v>
      </c>
      <c r="I343" s="4" t="s">
        <v>14</v>
      </c>
      <c r="J343" s="4">
        <v>90</v>
      </c>
      <c r="K343" s="4" t="s">
        <v>11</v>
      </c>
      <c r="L343" s="6">
        <v>153100</v>
      </c>
      <c r="M343" s="4" t="s">
        <v>1705</v>
      </c>
      <c r="N343" s="4" t="s">
        <v>343</v>
      </c>
      <c r="O343" s="7">
        <v>2.7</v>
      </c>
    </row>
    <row r="344" spans="1:15" x14ac:dyDescent="0.3">
      <c r="A344" s="4" t="s">
        <v>714</v>
      </c>
      <c r="B344" s="4" t="s">
        <v>12</v>
      </c>
      <c r="C344" s="4">
        <v>42</v>
      </c>
      <c r="D344" s="5">
        <v>45798</v>
      </c>
      <c r="E344" s="4" t="s">
        <v>8</v>
      </c>
      <c r="F344" s="4" t="s">
        <v>236</v>
      </c>
      <c r="G344" s="4" t="s">
        <v>107</v>
      </c>
      <c r="H344" s="4" t="s">
        <v>9</v>
      </c>
      <c r="I344" s="4" t="s">
        <v>14</v>
      </c>
      <c r="J344" s="4">
        <v>100</v>
      </c>
      <c r="K344" s="4" t="s">
        <v>15</v>
      </c>
      <c r="L344" s="6">
        <v>149800</v>
      </c>
      <c r="M344" s="4" t="s">
        <v>1706</v>
      </c>
      <c r="N344" s="4" t="s">
        <v>358</v>
      </c>
      <c r="O344" s="7">
        <v>4.5</v>
      </c>
    </row>
    <row r="345" spans="1:15" x14ac:dyDescent="0.3">
      <c r="A345" s="4" t="s">
        <v>715</v>
      </c>
      <c r="B345" s="4" t="s">
        <v>12</v>
      </c>
      <c r="C345" s="4">
        <v>45</v>
      </c>
      <c r="D345" s="5">
        <v>45834</v>
      </c>
      <c r="E345" s="4" t="s">
        <v>8</v>
      </c>
      <c r="F345" s="4" t="s">
        <v>239</v>
      </c>
      <c r="G345" s="4" t="s">
        <v>339</v>
      </c>
      <c r="H345" s="4" t="s">
        <v>19</v>
      </c>
      <c r="I345" s="4" t="s">
        <v>14</v>
      </c>
      <c r="J345" s="4">
        <v>99</v>
      </c>
      <c r="K345" s="4" t="s">
        <v>15</v>
      </c>
      <c r="L345" s="6">
        <v>94100</v>
      </c>
      <c r="M345" s="4" t="s">
        <v>1704</v>
      </c>
      <c r="N345" s="4" t="s">
        <v>361</v>
      </c>
      <c r="O345" s="7">
        <v>2.2000000000000002</v>
      </c>
    </row>
    <row r="346" spans="1:15" x14ac:dyDescent="0.3">
      <c r="A346" s="4" t="s">
        <v>716</v>
      </c>
      <c r="B346" s="4" t="s">
        <v>7</v>
      </c>
      <c r="C346" s="4">
        <v>23</v>
      </c>
      <c r="D346" s="5">
        <v>46006</v>
      </c>
      <c r="E346" s="4" t="s">
        <v>8</v>
      </c>
      <c r="F346" s="4" t="s">
        <v>197</v>
      </c>
      <c r="G346" s="4" t="s">
        <v>130</v>
      </c>
      <c r="H346" s="4" t="s">
        <v>19</v>
      </c>
      <c r="I346" s="4" t="s">
        <v>10</v>
      </c>
      <c r="J346" s="4">
        <v>80</v>
      </c>
      <c r="K346" s="4" t="s">
        <v>11</v>
      </c>
      <c r="L346" s="6">
        <v>79900</v>
      </c>
      <c r="M346" s="4" t="s">
        <v>1704</v>
      </c>
      <c r="N346" s="4" t="s">
        <v>367</v>
      </c>
      <c r="O346" s="7">
        <v>1</v>
      </c>
    </row>
    <row r="347" spans="1:15" x14ac:dyDescent="0.3">
      <c r="A347" s="4" t="s">
        <v>717</v>
      </c>
      <c r="B347" s="4" t="s">
        <v>12</v>
      </c>
      <c r="C347" s="4">
        <v>25</v>
      </c>
      <c r="D347" s="5">
        <v>45673</v>
      </c>
      <c r="E347" s="4" t="s">
        <v>30</v>
      </c>
      <c r="F347" s="4" t="s">
        <v>267</v>
      </c>
      <c r="G347" s="4" t="s">
        <v>317</v>
      </c>
      <c r="H347" s="4" t="s">
        <v>9</v>
      </c>
      <c r="I347" s="4" t="s">
        <v>14</v>
      </c>
      <c r="J347" s="4">
        <v>99</v>
      </c>
      <c r="K347" s="4" t="s">
        <v>11</v>
      </c>
      <c r="L347" s="6">
        <v>200300</v>
      </c>
      <c r="M347" s="4" t="s">
        <v>1704</v>
      </c>
      <c r="N347" s="4" t="s">
        <v>370</v>
      </c>
      <c r="O347" s="7">
        <v>1.5</v>
      </c>
    </row>
    <row r="348" spans="1:15" x14ac:dyDescent="0.3">
      <c r="A348" s="4" t="s">
        <v>718</v>
      </c>
      <c r="B348" s="4" t="s">
        <v>12</v>
      </c>
      <c r="C348" s="4">
        <v>25</v>
      </c>
      <c r="D348" s="5">
        <v>45670</v>
      </c>
      <c r="E348" s="4" t="s">
        <v>8</v>
      </c>
      <c r="F348" s="4" t="s">
        <v>206</v>
      </c>
      <c r="G348" s="4" t="s">
        <v>20</v>
      </c>
      <c r="H348" s="4" t="s">
        <v>9</v>
      </c>
      <c r="I348" s="4" t="s">
        <v>10</v>
      </c>
      <c r="J348" s="4">
        <v>20</v>
      </c>
      <c r="K348" s="4" t="s">
        <v>11</v>
      </c>
      <c r="L348" s="6">
        <v>21600</v>
      </c>
      <c r="M348" s="4" t="s">
        <v>1704</v>
      </c>
      <c r="N348" s="4" t="s">
        <v>369</v>
      </c>
      <c r="O348" s="7">
        <v>2.2999999999999998</v>
      </c>
    </row>
    <row r="349" spans="1:15" x14ac:dyDescent="0.3">
      <c r="A349" s="4" t="s">
        <v>719</v>
      </c>
      <c r="B349" s="4" t="s">
        <v>12</v>
      </c>
      <c r="C349" s="4">
        <v>38</v>
      </c>
      <c r="D349" s="5">
        <v>45831</v>
      </c>
      <c r="E349" s="4" t="s">
        <v>30</v>
      </c>
      <c r="F349" s="4" t="s">
        <v>271</v>
      </c>
      <c r="G349" s="4" t="s">
        <v>318</v>
      </c>
      <c r="H349" s="4" t="s">
        <v>9</v>
      </c>
      <c r="I349" s="4" t="s">
        <v>14</v>
      </c>
      <c r="J349" s="4">
        <v>99</v>
      </c>
      <c r="K349" s="4" t="s">
        <v>15</v>
      </c>
      <c r="L349" s="6">
        <v>12300</v>
      </c>
      <c r="M349" s="4" t="s">
        <v>1704</v>
      </c>
      <c r="N349" s="4" t="s">
        <v>365</v>
      </c>
      <c r="O349" s="7">
        <v>1.9</v>
      </c>
    </row>
    <row r="350" spans="1:15" x14ac:dyDescent="0.3">
      <c r="A350" s="4" t="s">
        <v>720</v>
      </c>
      <c r="B350" s="4" t="s">
        <v>12</v>
      </c>
      <c r="C350" s="4">
        <v>29</v>
      </c>
      <c r="D350" s="5">
        <v>45938</v>
      </c>
      <c r="E350" s="4" t="s">
        <v>8</v>
      </c>
      <c r="F350" s="4" t="s">
        <v>294</v>
      </c>
      <c r="G350" s="4" t="s">
        <v>295</v>
      </c>
      <c r="H350" s="4" t="s">
        <v>19</v>
      </c>
      <c r="I350" s="4" t="s">
        <v>10</v>
      </c>
      <c r="J350" s="4">
        <v>10</v>
      </c>
      <c r="K350" s="4" t="s">
        <v>11</v>
      </c>
      <c r="L350" s="6">
        <v>45300</v>
      </c>
      <c r="M350" s="4" t="s">
        <v>1706</v>
      </c>
      <c r="N350" s="4" t="s">
        <v>357</v>
      </c>
      <c r="O350" s="7">
        <v>4.7</v>
      </c>
    </row>
    <row r="351" spans="1:15" x14ac:dyDescent="0.3">
      <c r="A351" s="4" t="s">
        <v>721</v>
      </c>
      <c r="B351" s="4" t="s">
        <v>7</v>
      </c>
      <c r="C351" s="4">
        <v>31</v>
      </c>
      <c r="D351" s="5">
        <v>45821</v>
      </c>
      <c r="E351" s="4" t="s">
        <v>8</v>
      </c>
      <c r="F351" s="4" t="s">
        <v>189</v>
      </c>
      <c r="G351" s="4" t="s">
        <v>128</v>
      </c>
      <c r="H351" s="4" t="s">
        <v>9</v>
      </c>
      <c r="I351" s="4" t="s">
        <v>10</v>
      </c>
      <c r="J351" s="4">
        <v>20</v>
      </c>
      <c r="K351" s="4" t="s">
        <v>15</v>
      </c>
      <c r="L351" s="6">
        <v>118200</v>
      </c>
      <c r="M351" s="4" t="s">
        <v>1705</v>
      </c>
      <c r="N351" s="4" t="s">
        <v>349</v>
      </c>
      <c r="O351" s="7">
        <v>4.8</v>
      </c>
    </row>
    <row r="352" spans="1:15" x14ac:dyDescent="0.3">
      <c r="A352" s="4" t="s">
        <v>722</v>
      </c>
      <c r="B352" s="4" t="s">
        <v>12</v>
      </c>
      <c r="C352" s="4">
        <v>20</v>
      </c>
      <c r="D352" s="5">
        <v>45688</v>
      </c>
      <c r="E352" s="4" t="s">
        <v>8</v>
      </c>
      <c r="F352" s="4" t="s">
        <v>169</v>
      </c>
      <c r="G352" s="4" t="s">
        <v>307</v>
      </c>
      <c r="H352" s="4" t="s">
        <v>9</v>
      </c>
      <c r="I352" s="4" t="s">
        <v>10</v>
      </c>
      <c r="J352" s="4">
        <v>1</v>
      </c>
      <c r="K352" s="4" t="s">
        <v>11</v>
      </c>
      <c r="L352" s="6">
        <v>127500</v>
      </c>
      <c r="M352" s="4" t="s">
        <v>1706</v>
      </c>
      <c r="N352" s="4" t="s">
        <v>355</v>
      </c>
      <c r="O352" s="7">
        <v>2.8</v>
      </c>
    </row>
    <row r="353" spans="1:15" x14ac:dyDescent="0.3">
      <c r="A353" s="4" t="s">
        <v>723</v>
      </c>
      <c r="B353" s="4" t="s">
        <v>12</v>
      </c>
      <c r="C353" s="4">
        <v>36</v>
      </c>
      <c r="D353" s="5">
        <v>45791</v>
      </c>
      <c r="E353" s="4" t="s">
        <v>8</v>
      </c>
      <c r="F353" s="4" t="s">
        <v>176</v>
      </c>
      <c r="G353" s="4" t="s">
        <v>56</v>
      </c>
      <c r="H353" s="4" t="s">
        <v>19</v>
      </c>
      <c r="I353" s="4" t="s">
        <v>10</v>
      </c>
      <c r="J353" s="4">
        <v>1</v>
      </c>
      <c r="K353" s="4" t="s">
        <v>11</v>
      </c>
      <c r="L353" s="6">
        <v>126800</v>
      </c>
      <c r="M353" s="4" t="s">
        <v>1705</v>
      </c>
      <c r="N353" s="4" t="s">
        <v>350</v>
      </c>
      <c r="O353" s="7">
        <v>1.1000000000000001</v>
      </c>
    </row>
    <row r="354" spans="1:15" x14ac:dyDescent="0.3">
      <c r="A354" s="4" t="s">
        <v>724</v>
      </c>
      <c r="B354" s="4" t="s">
        <v>12</v>
      </c>
      <c r="C354" s="4">
        <v>34</v>
      </c>
      <c r="D354" s="5">
        <v>45719</v>
      </c>
      <c r="E354" s="4" t="s">
        <v>22</v>
      </c>
      <c r="F354" s="4" t="s">
        <v>283</v>
      </c>
      <c r="G354" s="4" t="s">
        <v>323</v>
      </c>
      <c r="H354" s="4" t="s">
        <v>9</v>
      </c>
      <c r="I354" s="4" t="s">
        <v>14</v>
      </c>
      <c r="J354" s="4">
        <v>10</v>
      </c>
      <c r="K354" s="4" t="s">
        <v>11</v>
      </c>
      <c r="L354" s="6">
        <v>35600</v>
      </c>
      <c r="M354" s="4" t="s">
        <v>1704</v>
      </c>
      <c r="N354" s="4" t="s">
        <v>371</v>
      </c>
      <c r="O354" s="7">
        <v>3.2</v>
      </c>
    </row>
    <row r="355" spans="1:15" x14ac:dyDescent="0.3">
      <c r="A355" s="4" t="s">
        <v>725</v>
      </c>
      <c r="B355" s="4" t="s">
        <v>7</v>
      </c>
      <c r="C355" s="4">
        <v>37</v>
      </c>
      <c r="D355" s="5">
        <v>45997</v>
      </c>
      <c r="E355" s="4" t="s">
        <v>8</v>
      </c>
      <c r="F355" s="4" t="s">
        <v>253</v>
      </c>
      <c r="G355" s="4" t="s">
        <v>84</v>
      </c>
      <c r="H355" s="4" t="s">
        <v>9</v>
      </c>
      <c r="I355" s="4" t="s">
        <v>14</v>
      </c>
      <c r="J355" s="4">
        <v>100</v>
      </c>
      <c r="K355" s="4" t="s">
        <v>11</v>
      </c>
      <c r="L355" s="6">
        <v>17500</v>
      </c>
      <c r="M355" s="4" t="s">
        <v>1704</v>
      </c>
      <c r="N355" s="4" t="s">
        <v>373</v>
      </c>
      <c r="O355" s="7">
        <v>2.6</v>
      </c>
    </row>
    <row r="356" spans="1:15" x14ac:dyDescent="0.3">
      <c r="A356" s="4" t="s">
        <v>726</v>
      </c>
      <c r="B356" s="4" t="s">
        <v>7</v>
      </c>
      <c r="C356" s="4">
        <v>44</v>
      </c>
      <c r="D356" s="5">
        <v>45791</v>
      </c>
      <c r="E356" s="4" t="s">
        <v>22</v>
      </c>
      <c r="F356" s="4" t="s">
        <v>282</v>
      </c>
      <c r="G356" s="4" t="s">
        <v>332</v>
      </c>
      <c r="H356" s="4" t="s">
        <v>19</v>
      </c>
      <c r="I356" s="4" t="s">
        <v>14</v>
      </c>
      <c r="J356" s="4">
        <v>10</v>
      </c>
      <c r="K356" s="4" t="s">
        <v>11</v>
      </c>
      <c r="L356" s="6">
        <v>50300</v>
      </c>
      <c r="M356" s="4" t="s">
        <v>1705</v>
      </c>
      <c r="N356" s="4" t="s">
        <v>350</v>
      </c>
      <c r="O356" s="7">
        <v>3.6</v>
      </c>
    </row>
    <row r="357" spans="1:15" x14ac:dyDescent="0.3">
      <c r="A357" s="4" t="s">
        <v>727</v>
      </c>
      <c r="B357" s="4" t="s">
        <v>12</v>
      </c>
      <c r="C357" s="4">
        <v>27</v>
      </c>
      <c r="D357" s="5">
        <v>45873</v>
      </c>
      <c r="E357" s="4" t="s">
        <v>22</v>
      </c>
      <c r="F357" s="4" t="s">
        <v>278</v>
      </c>
      <c r="G357" s="4" t="s">
        <v>68</v>
      </c>
      <c r="H357" s="4" t="s">
        <v>9</v>
      </c>
      <c r="I357" s="4" t="s">
        <v>14</v>
      </c>
      <c r="J357" s="4">
        <v>10</v>
      </c>
      <c r="K357" s="4" t="s">
        <v>11</v>
      </c>
      <c r="L357" s="6">
        <v>55800</v>
      </c>
      <c r="M357" s="4" t="s">
        <v>1705</v>
      </c>
      <c r="N357" s="4" t="s">
        <v>347</v>
      </c>
      <c r="O357" s="7">
        <v>4.5</v>
      </c>
    </row>
    <row r="358" spans="1:15" x14ac:dyDescent="0.3">
      <c r="A358" s="4" t="s">
        <v>728</v>
      </c>
      <c r="B358" s="4" t="s">
        <v>12</v>
      </c>
      <c r="C358" s="4">
        <v>43</v>
      </c>
      <c r="D358" s="5">
        <v>45777</v>
      </c>
      <c r="E358" s="4" t="s">
        <v>8</v>
      </c>
      <c r="F358" s="4" t="s">
        <v>192</v>
      </c>
      <c r="G358" s="4" t="s">
        <v>71</v>
      </c>
      <c r="H358" s="4" t="s">
        <v>19</v>
      </c>
      <c r="I358" s="4" t="s">
        <v>10</v>
      </c>
      <c r="J358" s="4">
        <v>20</v>
      </c>
      <c r="K358" s="4" t="s">
        <v>11</v>
      </c>
      <c r="L358" s="6">
        <v>71500</v>
      </c>
      <c r="M358" s="4" t="s">
        <v>1706</v>
      </c>
      <c r="N358" s="4" t="s">
        <v>356</v>
      </c>
      <c r="O358" s="7">
        <v>1</v>
      </c>
    </row>
    <row r="359" spans="1:15" x14ac:dyDescent="0.3">
      <c r="A359" s="4" t="s">
        <v>729</v>
      </c>
      <c r="B359" s="4" t="s">
        <v>12</v>
      </c>
      <c r="C359" s="4">
        <v>25</v>
      </c>
      <c r="D359" s="5">
        <v>46007</v>
      </c>
      <c r="E359" s="4" t="s">
        <v>8</v>
      </c>
      <c r="F359" s="4" t="s">
        <v>143</v>
      </c>
      <c r="G359" s="4" t="s">
        <v>59</v>
      </c>
      <c r="H359" s="4" t="s">
        <v>19</v>
      </c>
      <c r="I359" s="4" t="s">
        <v>10</v>
      </c>
      <c r="J359" s="4">
        <v>15</v>
      </c>
      <c r="K359" s="4" t="s">
        <v>11</v>
      </c>
      <c r="L359" s="6">
        <v>51900</v>
      </c>
      <c r="M359" s="4" t="s">
        <v>1704</v>
      </c>
      <c r="N359" s="4" t="s">
        <v>361</v>
      </c>
      <c r="O359" s="7">
        <v>1.3</v>
      </c>
    </row>
    <row r="360" spans="1:15" x14ac:dyDescent="0.3">
      <c r="A360" s="4" t="s">
        <v>730</v>
      </c>
      <c r="B360" s="4" t="s">
        <v>7</v>
      </c>
      <c r="C360" s="4">
        <v>43</v>
      </c>
      <c r="D360" s="5">
        <v>45777</v>
      </c>
      <c r="E360" s="4" t="s">
        <v>22</v>
      </c>
      <c r="F360" s="4" t="s">
        <v>285</v>
      </c>
      <c r="G360" s="4" t="s">
        <v>328</v>
      </c>
      <c r="H360" s="4" t="s">
        <v>9</v>
      </c>
      <c r="I360" s="4" t="s">
        <v>14</v>
      </c>
      <c r="J360" s="4">
        <v>10</v>
      </c>
      <c r="K360" s="4" t="s">
        <v>11</v>
      </c>
      <c r="L360" s="6">
        <v>150000</v>
      </c>
      <c r="M360" s="4" t="s">
        <v>1705</v>
      </c>
      <c r="N360" s="4" t="s">
        <v>349</v>
      </c>
      <c r="O360" s="7">
        <v>4.7</v>
      </c>
    </row>
    <row r="361" spans="1:15" x14ac:dyDescent="0.3">
      <c r="A361" s="4" t="s">
        <v>731</v>
      </c>
      <c r="B361" s="4" t="s">
        <v>12</v>
      </c>
      <c r="C361" s="4">
        <v>42</v>
      </c>
      <c r="D361" s="5">
        <v>45977</v>
      </c>
      <c r="E361" s="4" t="s">
        <v>8</v>
      </c>
      <c r="F361" s="4" t="s">
        <v>211</v>
      </c>
      <c r="G361" s="4" t="s">
        <v>65</v>
      </c>
      <c r="H361" s="4" t="s">
        <v>19</v>
      </c>
      <c r="I361" s="4" t="s">
        <v>10</v>
      </c>
      <c r="J361" s="4">
        <v>30</v>
      </c>
      <c r="K361" s="4" t="s">
        <v>11</v>
      </c>
      <c r="L361" s="6">
        <v>112600</v>
      </c>
      <c r="M361" s="4" t="s">
        <v>1706</v>
      </c>
      <c r="N361" s="4" t="s">
        <v>359</v>
      </c>
      <c r="O361" s="7">
        <v>4.0999999999999996</v>
      </c>
    </row>
    <row r="362" spans="1:15" x14ac:dyDescent="0.3">
      <c r="A362" s="4" t="s">
        <v>732</v>
      </c>
      <c r="B362" s="4" t="s">
        <v>12</v>
      </c>
      <c r="C362" s="4">
        <v>32</v>
      </c>
      <c r="D362" s="5">
        <v>45831</v>
      </c>
      <c r="E362" s="4" t="s">
        <v>30</v>
      </c>
      <c r="F362" s="4" t="s">
        <v>270</v>
      </c>
      <c r="G362" s="4" t="s">
        <v>316</v>
      </c>
      <c r="H362" s="4" t="s">
        <v>9</v>
      </c>
      <c r="I362" s="4" t="s">
        <v>14</v>
      </c>
      <c r="J362" s="4">
        <v>99</v>
      </c>
      <c r="K362" s="4" t="s">
        <v>11</v>
      </c>
      <c r="L362" s="6">
        <v>560000</v>
      </c>
      <c r="M362" s="4" t="s">
        <v>1704</v>
      </c>
      <c r="N362" s="4" t="s">
        <v>363</v>
      </c>
      <c r="O362" s="7">
        <v>4.5</v>
      </c>
    </row>
    <row r="363" spans="1:15" x14ac:dyDescent="0.3">
      <c r="A363" s="4" t="s">
        <v>733</v>
      </c>
      <c r="B363" s="4" t="s">
        <v>12</v>
      </c>
      <c r="C363" s="4">
        <v>36</v>
      </c>
      <c r="D363" s="5">
        <v>45958</v>
      </c>
      <c r="E363" s="4" t="s">
        <v>8</v>
      </c>
      <c r="F363" s="4" t="s">
        <v>179</v>
      </c>
      <c r="G363" s="4" t="s">
        <v>96</v>
      </c>
      <c r="H363" s="4" t="s">
        <v>19</v>
      </c>
      <c r="I363" s="4" t="s">
        <v>10</v>
      </c>
      <c r="J363" s="4">
        <v>1</v>
      </c>
      <c r="K363" s="4" t="s">
        <v>15</v>
      </c>
      <c r="L363" s="6">
        <v>45600</v>
      </c>
      <c r="M363" s="4" t="s">
        <v>1706</v>
      </c>
      <c r="N363" s="4" t="s">
        <v>353</v>
      </c>
      <c r="O363" s="7">
        <v>4</v>
      </c>
    </row>
    <row r="364" spans="1:15" x14ac:dyDescent="0.3">
      <c r="A364" s="4" t="s">
        <v>734</v>
      </c>
      <c r="B364" s="4" t="s">
        <v>7</v>
      </c>
      <c r="C364" s="4">
        <v>36</v>
      </c>
      <c r="D364" s="5">
        <v>45699</v>
      </c>
      <c r="E364" s="4" t="s">
        <v>22</v>
      </c>
      <c r="F364" s="4" t="s">
        <v>288</v>
      </c>
      <c r="G364" s="4" t="s">
        <v>335</v>
      </c>
      <c r="H364" s="4" t="s">
        <v>9</v>
      </c>
      <c r="I364" s="4" t="s">
        <v>14</v>
      </c>
      <c r="J364" s="4">
        <v>10</v>
      </c>
      <c r="K364" s="4" t="s">
        <v>11</v>
      </c>
      <c r="L364" s="6">
        <v>23000</v>
      </c>
      <c r="M364" s="4" t="s">
        <v>1705</v>
      </c>
      <c r="N364" s="4" t="s">
        <v>348</v>
      </c>
      <c r="O364" s="7">
        <v>4.5</v>
      </c>
    </row>
    <row r="365" spans="1:15" x14ac:dyDescent="0.3">
      <c r="A365" s="4" t="s">
        <v>735</v>
      </c>
      <c r="B365" s="4" t="s">
        <v>7</v>
      </c>
      <c r="C365" s="4">
        <v>47</v>
      </c>
      <c r="D365" s="5">
        <v>45779</v>
      </c>
      <c r="E365" s="4" t="s">
        <v>8</v>
      </c>
      <c r="F365" s="4" t="s">
        <v>236</v>
      </c>
      <c r="G365" s="4" t="s">
        <v>107</v>
      </c>
      <c r="H365" s="4" t="s">
        <v>19</v>
      </c>
      <c r="I365" s="4" t="s">
        <v>14</v>
      </c>
      <c r="J365" s="4">
        <v>100</v>
      </c>
      <c r="K365" s="4" t="s">
        <v>11</v>
      </c>
      <c r="L365" s="6">
        <v>149800</v>
      </c>
      <c r="M365" s="4" t="s">
        <v>1706</v>
      </c>
      <c r="N365" s="4" t="s">
        <v>351</v>
      </c>
      <c r="O365" s="7">
        <v>4.7</v>
      </c>
    </row>
    <row r="366" spans="1:15" x14ac:dyDescent="0.3">
      <c r="A366" s="4" t="s">
        <v>736</v>
      </c>
      <c r="B366" s="4" t="s">
        <v>16</v>
      </c>
      <c r="C366" s="4">
        <v>36</v>
      </c>
      <c r="D366" s="5">
        <v>45907</v>
      </c>
      <c r="E366" s="4" t="s">
        <v>8</v>
      </c>
      <c r="F366" s="4" t="s">
        <v>234</v>
      </c>
      <c r="G366" s="4" t="s">
        <v>69</v>
      </c>
      <c r="H366" s="4" t="s">
        <v>9</v>
      </c>
      <c r="I366" s="4" t="s">
        <v>10</v>
      </c>
      <c r="J366" s="4">
        <v>10</v>
      </c>
      <c r="K366" s="4" t="s">
        <v>15</v>
      </c>
      <c r="L366" s="6">
        <v>135400</v>
      </c>
      <c r="M366" s="4" t="s">
        <v>1704</v>
      </c>
      <c r="N366" s="4" t="s">
        <v>372</v>
      </c>
      <c r="O366" s="7">
        <v>3.6</v>
      </c>
    </row>
    <row r="367" spans="1:15" x14ac:dyDescent="0.3">
      <c r="A367" s="4" t="s">
        <v>737</v>
      </c>
      <c r="B367" s="4" t="s">
        <v>16</v>
      </c>
      <c r="C367" s="4">
        <v>24</v>
      </c>
      <c r="D367" s="5">
        <v>45737</v>
      </c>
      <c r="E367" s="4" t="s">
        <v>30</v>
      </c>
      <c r="F367" s="4" t="s">
        <v>271</v>
      </c>
      <c r="G367" s="4" t="s">
        <v>318</v>
      </c>
      <c r="H367" s="4" t="s">
        <v>9</v>
      </c>
      <c r="I367" s="4" t="s">
        <v>14</v>
      </c>
      <c r="J367" s="4">
        <v>99</v>
      </c>
      <c r="K367" s="4" t="s">
        <v>15</v>
      </c>
      <c r="L367" s="6">
        <v>12300</v>
      </c>
      <c r="M367" s="4" t="s">
        <v>1705</v>
      </c>
      <c r="N367" s="4" t="s">
        <v>348</v>
      </c>
      <c r="O367" s="7">
        <v>4.5</v>
      </c>
    </row>
    <row r="368" spans="1:15" x14ac:dyDescent="0.3">
      <c r="A368" s="4" t="s">
        <v>738</v>
      </c>
      <c r="B368" s="4" t="s">
        <v>12</v>
      </c>
      <c r="C368" s="4">
        <v>48</v>
      </c>
      <c r="D368" s="5">
        <v>45789</v>
      </c>
      <c r="E368" s="4" t="s">
        <v>8</v>
      </c>
      <c r="F368" s="4" t="s">
        <v>249</v>
      </c>
      <c r="G368" s="4" t="s">
        <v>87</v>
      </c>
      <c r="H368" s="4" t="s">
        <v>9</v>
      </c>
      <c r="I368" s="4" t="s">
        <v>14</v>
      </c>
      <c r="J368" s="4">
        <v>100</v>
      </c>
      <c r="K368" s="4" t="s">
        <v>11</v>
      </c>
      <c r="L368" s="6">
        <v>100300</v>
      </c>
      <c r="M368" s="4" t="s">
        <v>1704</v>
      </c>
      <c r="N368" s="4" t="s">
        <v>363</v>
      </c>
      <c r="O368" s="7">
        <v>3.8</v>
      </c>
    </row>
    <row r="369" spans="1:15" x14ac:dyDescent="0.3">
      <c r="A369" s="4" t="s">
        <v>739</v>
      </c>
      <c r="B369" s="4" t="s">
        <v>7</v>
      </c>
      <c r="C369" s="4">
        <v>26</v>
      </c>
      <c r="D369" s="5">
        <v>45852</v>
      </c>
      <c r="E369" s="4" t="s">
        <v>8</v>
      </c>
      <c r="F369" s="4" t="s">
        <v>160</v>
      </c>
      <c r="G369" s="4" t="s">
        <v>341</v>
      </c>
      <c r="H369" s="4" t="s">
        <v>19</v>
      </c>
      <c r="I369" s="4" t="s">
        <v>10</v>
      </c>
      <c r="J369" s="4">
        <v>20</v>
      </c>
      <c r="K369" s="4" t="s">
        <v>15</v>
      </c>
      <c r="L369" s="6">
        <v>32600</v>
      </c>
      <c r="M369" s="4" t="s">
        <v>1704</v>
      </c>
      <c r="N369" s="4" t="s">
        <v>366</v>
      </c>
      <c r="O369" s="7">
        <v>2.1</v>
      </c>
    </row>
    <row r="370" spans="1:15" x14ac:dyDescent="0.3">
      <c r="A370" s="4" t="s">
        <v>740</v>
      </c>
      <c r="B370" s="4" t="s">
        <v>12</v>
      </c>
      <c r="C370" s="4">
        <v>20</v>
      </c>
      <c r="D370" s="5">
        <v>45717</v>
      </c>
      <c r="E370" s="4" t="s">
        <v>8</v>
      </c>
      <c r="F370" s="4" t="s">
        <v>170</v>
      </c>
      <c r="G370" s="4" t="s">
        <v>308</v>
      </c>
      <c r="H370" s="4" t="s">
        <v>9</v>
      </c>
      <c r="I370" s="4" t="s">
        <v>10</v>
      </c>
      <c r="J370" s="4">
        <v>1</v>
      </c>
      <c r="K370" s="4" t="s">
        <v>11</v>
      </c>
      <c r="L370" s="6">
        <v>42300</v>
      </c>
      <c r="M370" s="4" t="s">
        <v>1706</v>
      </c>
      <c r="N370" s="4" t="s">
        <v>352</v>
      </c>
      <c r="O370" s="7">
        <v>3.1</v>
      </c>
    </row>
    <row r="371" spans="1:15" x14ac:dyDescent="0.3">
      <c r="A371" s="4" t="s">
        <v>741</v>
      </c>
      <c r="B371" s="4" t="s">
        <v>12</v>
      </c>
      <c r="C371" s="4">
        <v>27</v>
      </c>
      <c r="D371" s="5">
        <v>45787</v>
      </c>
      <c r="E371" s="4" t="s">
        <v>8</v>
      </c>
      <c r="F371" s="4" t="s">
        <v>250</v>
      </c>
      <c r="G371" s="4" t="s">
        <v>33</v>
      </c>
      <c r="H371" s="4" t="s">
        <v>9</v>
      </c>
      <c r="I371" s="4" t="s">
        <v>14</v>
      </c>
      <c r="J371" s="4">
        <v>100</v>
      </c>
      <c r="K371" s="4" t="s">
        <v>11</v>
      </c>
      <c r="L371" s="6">
        <v>95100</v>
      </c>
      <c r="M371" s="4" t="s">
        <v>1704</v>
      </c>
      <c r="N371" s="4" t="s">
        <v>361</v>
      </c>
      <c r="O371" s="7">
        <v>2.5</v>
      </c>
    </row>
    <row r="372" spans="1:15" x14ac:dyDescent="0.3">
      <c r="A372" s="4" t="s">
        <v>742</v>
      </c>
      <c r="B372" s="4" t="s">
        <v>7</v>
      </c>
      <c r="C372" s="4">
        <v>35</v>
      </c>
      <c r="D372" s="5">
        <v>45871</v>
      </c>
      <c r="E372" s="4" t="s">
        <v>8</v>
      </c>
      <c r="F372" s="4" t="s">
        <v>166</v>
      </c>
      <c r="G372" s="4" t="s">
        <v>18</v>
      </c>
      <c r="H372" s="4" t="s">
        <v>19</v>
      </c>
      <c r="I372" s="4" t="s">
        <v>10</v>
      </c>
      <c r="J372" s="4">
        <v>5</v>
      </c>
      <c r="K372" s="4" t="s">
        <v>15</v>
      </c>
      <c r="L372" s="6">
        <v>114500</v>
      </c>
      <c r="M372" s="4" t="s">
        <v>1705</v>
      </c>
      <c r="N372" s="4" t="s">
        <v>343</v>
      </c>
      <c r="O372" s="7">
        <v>1.9</v>
      </c>
    </row>
    <row r="373" spans="1:15" x14ac:dyDescent="0.3">
      <c r="A373" s="4" t="s">
        <v>743</v>
      </c>
      <c r="B373" s="4" t="s">
        <v>12</v>
      </c>
      <c r="C373" s="4">
        <v>39</v>
      </c>
      <c r="D373" s="5">
        <v>45933</v>
      </c>
      <c r="E373" s="4" t="s">
        <v>8</v>
      </c>
      <c r="F373" s="4" t="s">
        <v>229</v>
      </c>
      <c r="G373" s="4" t="s">
        <v>42</v>
      </c>
      <c r="H373" s="4" t="s">
        <v>9</v>
      </c>
      <c r="I373" s="4" t="s">
        <v>10</v>
      </c>
      <c r="J373" s="4">
        <v>30</v>
      </c>
      <c r="K373" s="4" t="s">
        <v>11</v>
      </c>
      <c r="L373" s="6">
        <v>50500</v>
      </c>
      <c r="M373" s="4" t="s">
        <v>1705</v>
      </c>
      <c r="N373" s="4" t="s">
        <v>349</v>
      </c>
      <c r="O373" s="7">
        <v>2</v>
      </c>
    </row>
    <row r="374" spans="1:15" x14ac:dyDescent="0.3">
      <c r="A374" s="4" t="s">
        <v>744</v>
      </c>
      <c r="B374" s="4" t="s">
        <v>7</v>
      </c>
      <c r="C374" s="4">
        <v>27</v>
      </c>
      <c r="D374" s="5">
        <v>46016</v>
      </c>
      <c r="E374" s="4" t="s">
        <v>8</v>
      </c>
      <c r="F374" s="4" t="s">
        <v>155</v>
      </c>
      <c r="G374" s="4" t="s">
        <v>301</v>
      </c>
      <c r="H374" s="4" t="s">
        <v>9</v>
      </c>
      <c r="I374" s="4" t="s">
        <v>10</v>
      </c>
      <c r="J374" s="4">
        <v>100</v>
      </c>
      <c r="K374" s="4" t="s">
        <v>11</v>
      </c>
      <c r="L374" s="6">
        <v>48500</v>
      </c>
      <c r="M374" s="4" t="s">
        <v>1704</v>
      </c>
      <c r="N374" s="4" t="s">
        <v>366</v>
      </c>
      <c r="O374" s="7">
        <v>4.3</v>
      </c>
    </row>
    <row r="375" spans="1:15" x14ac:dyDescent="0.3">
      <c r="A375" s="4" t="s">
        <v>745</v>
      </c>
      <c r="B375" s="4" t="s">
        <v>7</v>
      </c>
      <c r="C375" s="4">
        <v>23</v>
      </c>
      <c r="D375" s="5">
        <v>45870</v>
      </c>
      <c r="E375" s="4" t="s">
        <v>8</v>
      </c>
      <c r="F375" s="4" t="s">
        <v>176</v>
      </c>
      <c r="G375" s="4" t="s">
        <v>56</v>
      </c>
      <c r="H375" s="4" t="s">
        <v>19</v>
      </c>
      <c r="I375" s="4" t="s">
        <v>10</v>
      </c>
      <c r="J375" s="4">
        <v>1</v>
      </c>
      <c r="K375" s="4" t="s">
        <v>11</v>
      </c>
      <c r="L375" s="6">
        <v>126800</v>
      </c>
      <c r="M375" s="4" t="s">
        <v>1704</v>
      </c>
      <c r="N375" s="4" t="s">
        <v>371</v>
      </c>
      <c r="O375" s="7">
        <v>4.5999999999999996</v>
      </c>
    </row>
    <row r="376" spans="1:15" x14ac:dyDescent="0.3">
      <c r="A376" s="4" t="s">
        <v>746</v>
      </c>
      <c r="B376" s="4" t="s">
        <v>12</v>
      </c>
      <c r="C376" s="4">
        <v>20</v>
      </c>
      <c r="D376" s="5">
        <v>45811</v>
      </c>
      <c r="E376" s="4" t="s">
        <v>8</v>
      </c>
      <c r="F376" s="4" t="s">
        <v>237</v>
      </c>
      <c r="G376" s="4" t="s">
        <v>76</v>
      </c>
      <c r="H376" s="4" t="s">
        <v>9</v>
      </c>
      <c r="I376" s="4" t="s">
        <v>14</v>
      </c>
      <c r="J376" s="4">
        <v>10</v>
      </c>
      <c r="K376" s="4" t="s">
        <v>11</v>
      </c>
      <c r="L376" s="6">
        <v>146700</v>
      </c>
      <c r="M376" s="4" t="s">
        <v>1704</v>
      </c>
      <c r="N376" s="4" t="s">
        <v>361</v>
      </c>
      <c r="O376" s="7">
        <v>4.0999999999999996</v>
      </c>
    </row>
    <row r="377" spans="1:15" x14ac:dyDescent="0.3">
      <c r="A377" s="4" t="s">
        <v>747</v>
      </c>
      <c r="B377" s="4" t="s">
        <v>7</v>
      </c>
      <c r="C377" s="4">
        <v>37</v>
      </c>
      <c r="D377" s="5">
        <v>45960</v>
      </c>
      <c r="E377" s="4" t="s">
        <v>8</v>
      </c>
      <c r="F377" s="4" t="s">
        <v>141</v>
      </c>
      <c r="G377" s="4" t="s">
        <v>113</v>
      </c>
      <c r="H377" s="4" t="s">
        <v>9</v>
      </c>
      <c r="I377" s="4" t="s">
        <v>10</v>
      </c>
      <c r="J377" s="4">
        <v>5</v>
      </c>
      <c r="K377" s="4" t="s">
        <v>11</v>
      </c>
      <c r="L377" s="6">
        <v>34600</v>
      </c>
      <c r="M377" s="4" t="s">
        <v>1704</v>
      </c>
      <c r="N377" s="4" t="s">
        <v>372</v>
      </c>
      <c r="O377" s="7">
        <v>3.3</v>
      </c>
    </row>
    <row r="378" spans="1:15" x14ac:dyDescent="0.3">
      <c r="A378" s="4" t="s">
        <v>748</v>
      </c>
      <c r="B378" s="4" t="s">
        <v>12</v>
      </c>
      <c r="C378" s="4">
        <v>39</v>
      </c>
      <c r="D378" s="5">
        <v>45731</v>
      </c>
      <c r="E378" s="4" t="s">
        <v>8</v>
      </c>
      <c r="F378" s="4" t="s">
        <v>222</v>
      </c>
      <c r="G378" s="4" t="s">
        <v>61</v>
      </c>
      <c r="H378" s="4" t="s">
        <v>9</v>
      </c>
      <c r="I378" s="4" t="s">
        <v>10</v>
      </c>
      <c r="J378" s="4">
        <v>10</v>
      </c>
      <c r="K378" s="4" t="s">
        <v>11</v>
      </c>
      <c r="L378" s="6">
        <v>45200</v>
      </c>
      <c r="M378" s="4" t="s">
        <v>1704</v>
      </c>
      <c r="N378" s="4" t="s">
        <v>373</v>
      </c>
      <c r="O378" s="7">
        <v>3.7</v>
      </c>
    </row>
    <row r="379" spans="1:15" x14ac:dyDescent="0.3">
      <c r="A379" s="4" t="s">
        <v>749</v>
      </c>
      <c r="B379" s="4" t="s">
        <v>7</v>
      </c>
      <c r="C379" s="4">
        <v>51</v>
      </c>
      <c r="D379" s="5">
        <v>45712</v>
      </c>
      <c r="E379" s="4" t="s">
        <v>22</v>
      </c>
      <c r="F379" s="4" t="s">
        <v>279</v>
      </c>
      <c r="G379" s="4" t="s">
        <v>329</v>
      </c>
      <c r="H379" s="4" t="s">
        <v>9</v>
      </c>
      <c r="I379" s="4" t="s">
        <v>14</v>
      </c>
      <c r="J379" s="4">
        <v>10</v>
      </c>
      <c r="K379" s="4" t="s">
        <v>11</v>
      </c>
      <c r="L379" s="6">
        <v>31800</v>
      </c>
      <c r="M379" s="4" t="s">
        <v>1704</v>
      </c>
      <c r="N379" s="4" t="s">
        <v>362</v>
      </c>
      <c r="O379" s="7">
        <v>1.4</v>
      </c>
    </row>
    <row r="380" spans="1:15" x14ac:dyDescent="0.3">
      <c r="A380" s="4" t="s">
        <v>750</v>
      </c>
      <c r="B380" s="4" t="s">
        <v>7</v>
      </c>
      <c r="C380" s="4">
        <v>22</v>
      </c>
      <c r="D380" s="5">
        <v>45830</v>
      </c>
      <c r="E380" s="4" t="s">
        <v>8</v>
      </c>
      <c r="F380" s="4" t="s">
        <v>221</v>
      </c>
      <c r="G380" s="4" t="s">
        <v>63</v>
      </c>
      <c r="H380" s="4" t="s">
        <v>9</v>
      </c>
      <c r="I380" s="4" t="s">
        <v>10</v>
      </c>
      <c r="J380" s="4">
        <v>100</v>
      </c>
      <c r="K380" s="4" t="s">
        <v>11</v>
      </c>
      <c r="L380" s="6">
        <v>78700</v>
      </c>
      <c r="M380" s="4" t="s">
        <v>1704</v>
      </c>
      <c r="N380" s="4" t="s">
        <v>363</v>
      </c>
      <c r="O380" s="7">
        <v>3.8</v>
      </c>
    </row>
    <row r="381" spans="1:15" x14ac:dyDescent="0.3">
      <c r="A381" s="4" t="s">
        <v>751</v>
      </c>
      <c r="B381" s="4" t="s">
        <v>7</v>
      </c>
      <c r="C381" s="4">
        <v>51</v>
      </c>
      <c r="D381" s="5">
        <v>45935</v>
      </c>
      <c r="E381" s="4" t="s">
        <v>8</v>
      </c>
      <c r="F381" s="4" t="s">
        <v>229</v>
      </c>
      <c r="G381" s="4" t="s">
        <v>42</v>
      </c>
      <c r="H381" s="4" t="s">
        <v>9</v>
      </c>
      <c r="I381" s="4" t="s">
        <v>10</v>
      </c>
      <c r="J381" s="4">
        <v>30</v>
      </c>
      <c r="K381" s="4" t="s">
        <v>11</v>
      </c>
      <c r="L381" s="6">
        <v>50500</v>
      </c>
      <c r="M381" s="4" t="s">
        <v>1706</v>
      </c>
      <c r="N381" s="4" t="s">
        <v>358</v>
      </c>
      <c r="O381" s="7">
        <v>2.5</v>
      </c>
    </row>
    <row r="382" spans="1:15" x14ac:dyDescent="0.3">
      <c r="A382" s="4" t="s">
        <v>752</v>
      </c>
      <c r="B382" s="4" t="s">
        <v>7</v>
      </c>
      <c r="C382" s="4">
        <v>49</v>
      </c>
      <c r="D382" s="5">
        <v>45890</v>
      </c>
      <c r="E382" s="4" t="s">
        <v>22</v>
      </c>
      <c r="F382" s="4" t="s">
        <v>277</v>
      </c>
      <c r="G382" s="4" t="s">
        <v>327</v>
      </c>
      <c r="H382" s="4" t="s">
        <v>19</v>
      </c>
      <c r="I382" s="4" t="s">
        <v>14</v>
      </c>
      <c r="J382" s="4">
        <v>10</v>
      </c>
      <c r="K382" s="4" t="s">
        <v>11</v>
      </c>
      <c r="L382" s="6">
        <v>150000</v>
      </c>
      <c r="M382" s="4" t="s">
        <v>1706</v>
      </c>
      <c r="N382" s="4" t="s">
        <v>353</v>
      </c>
      <c r="O382" s="7">
        <v>4.3</v>
      </c>
    </row>
    <row r="383" spans="1:15" x14ac:dyDescent="0.3">
      <c r="A383" s="4" t="s">
        <v>753</v>
      </c>
      <c r="B383" s="4" t="s">
        <v>7</v>
      </c>
      <c r="C383" s="4">
        <v>25</v>
      </c>
      <c r="D383" s="5">
        <v>45869</v>
      </c>
      <c r="E383" s="4" t="s">
        <v>30</v>
      </c>
      <c r="F383" s="4" t="s">
        <v>265</v>
      </c>
      <c r="G383" s="4" t="s">
        <v>312</v>
      </c>
      <c r="H383" s="4" t="s">
        <v>19</v>
      </c>
      <c r="I383" s="4" t="s">
        <v>14</v>
      </c>
      <c r="J383" s="4">
        <v>99</v>
      </c>
      <c r="K383" s="4" t="s">
        <v>11</v>
      </c>
      <c r="L383" s="6">
        <v>650000</v>
      </c>
      <c r="M383" s="4" t="s">
        <v>1704</v>
      </c>
      <c r="N383" s="4" t="s">
        <v>370</v>
      </c>
      <c r="O383" s="7">
        <v>4.9000000000000004</v>
      </c>
    </row>
    <row r="384" spans="1:15" x14ac:dyDescent="0.3">
      <c r="A384" s="4" t="s">
        <v>754</v>
      </c>
      <c r="B384" s="4" t="s">
        <v>7</v>
      </c>
      <c r="C384" s="4">
        <v>35</v>
      </c>
      <c r="D384" s="5">
        <v>45800</v>
      </c>
      <c r="E384" s="4" t="s">
        <v>22</v>
      </c>
      <c r="F384" s="4" t="s">
        <v>285</v>
      </c>
      <c r="G384" s="4" t="s">
        <v>328</v>
      </c>
      <c r="H384" s="4" t="s">
        <v>19</v>
      </c>
      <c r="I384" s="4" t="s">
        <v>14</v>
      </c>
      <c r="J384" s="4">
        <v>10</v>
      </c>
      <c r="K384" s="4" t="s">
        <v>11</v>
      </c>
      <c r="L384" s="6">
        <v>150000</v>
      </c>
      <c r="M384" s="4" t="s">
        <v>1704</v>
      </c>
      <c r="N384" s="4" t="s">
        <v>368</v>
      </c>
      <c r="O384" s="7">
        <v>4.3</v>
      </c>
    </row>
    <row r="385" spans="1:15" x14ac:dyDescent="0.3">
      <c r="A385" s="4" t="s">
        <v>755</v>
      </c>
      <c r="B385" s="4" t="s">
        <v>7</v>
      </c>
      <c r="C385" s="4">
        <v>32</v>
      </c>
      <c r="D385" s="5">
        <v>45770</v>
      </c>
      <c r="E385" s="4" t="s">
        <v>8</v>
      </c>
      <c r="F385" s="4" t="s">
        <v>235</v>
      </c>
      <c r="G385" s="4" t="s">
        <v>80</v>
      </c>
      <c r="H385" s="4" t="s">
        <v>19</v>
      </c>
      <c r="I385" s="4" t="s">
        <v>14</v>
      </c>
      <c r="J385" s="4">
        <v>10</v>
      </c>
      <c r="K385" s="4" t="s">
        <v>11</v>
      </c>
      <c r="L385" s="6">
        <v>67400</v>
      </c>
      <c r="M385" s="4" t="s">
        <v>1704</v>
      </c>
      <c r="N385" s="4" t="s">
        <v>370</v>
      </c>
      <c r="O385" s="7">
        <v>2.5</v>
      </c>
    </row>
    <row r="386" spans="1:15" x14ac:dyDescent="0.3">
      <c r="A386" s="4" t="s">
        <v>756</v>
      </c>
      <c r="B386" s="4" t="s">
        <v>16</v>
      </c>
      <c r="C386" s="4">
        <v>36</v>
      </c>
      <c r="D386" s="5">
        <v>45675</v>
      </c>
      <c r="E386" s="4" t="s">
        <v>30</v>
      </c>
      <c r="F386" s="4" t="s">
        <v>264</v>
      </c>
      <c r="G386" s="4" t="s">
        <v>311</v>
      </c>
      <c r="H386" s="4" t="s">
        <v>9</v>
      </c>
      <c r="I386" s="4" t="s">
        <v>14</v>
      </c>
      <c r="J386" s="4">
        <v>99</v>
      </c>
      <c r="K386" s="4" t="s">
        <v>11</v>
      </c>
      <c r="L386" s="6">
        <v>99000</v>
      </c>
      <c r="M386" s="4" t="s">
        <v>1705</v>
      </c>
      <c r="N386" s="4" t="s">
        <v>346</v>
      </c>
      <c r="O386" s="7">
        <v>4</v>
      </c>
    </row>
    <row r="387" spans="1:15" x14ac:dyDescent="0.3">
      <c r="A387" s="4" t="s">
        <v>757</v>
      </c>
      <c r="B387" s="4" t="s">
        <v>12</v>
      </c>
      <c r="C387" s="4">
        <v>33</v>
      </c>
      <c r="D387" s="5">
        <v>45938</v>
      </c>
      <c r="E387" s="4" t="s">
        <v>8</v>
      </c>
      <c r="F387" s="4" t="s">
        <v>207</v>
      </c>
      <c r="G387" s="4" t="s">
        <v>54</v>
      </c>
      <c r="H387" s="4" t="s">
        <v>9</v>
      </c>
      <c r="I387" s="4" t="s">
        <v>10</v>
      </c>
      <c r="J387" s="4">
        <v>99</v>
      </c>
      <c r="K387" s="4" t="s">
        <v>11</v>
      </c>
      <c r="L387" s="6">
        <v>36600</v>
      </c>
      <c r="M387" s="4" t="s">
        <v>1704</v>
      </c>
      <c r="N387" s="4" t="s">
        <v>372</v>
      </c>
      <c r="O387" s="7">
        <v>4.0999999999999996</v>
      </c>
    </row>
    <row r="388" spans="1:15" x14ac:dyDescent="0.3">
      <c r="A388" s="4" t="s">
        <v>758</v>
      </c>
      <c r="B388" s="4" t="s">
        <v>12</v>
      </c>
      <c r="C388" s="4">
        <v>22</v>
      </c>
      <c r="D388" s="5">
        <v>45769</v>
      </c>
      <c r="E388" s="4" t="s">
        <v>22</v>
      </c>
      <c r="F388" s="4" t="s">
        <v>279</v>
      </c>
      <c r="G388" s="4" t="s">
        <v>329</v>
      </c>
      <c r="H388" s="4" t="s">
        <v>19</v>
      </c>
      <c r="I388" s="4" t="s">
        <v>14</v>
      </c>
      <c r="J388" s="4">
        <v>10</v>
      </c>
      <c r="K388" s="4" t="s">
        <v>11</v>
      </c>
      <c r="L388" s="6">
        <v>31800</v>
      </c>
      <c r="M388" s="4" t="s">
        <v>1706</v>
      </c>
      <c r="N388" s="4" t="s">
        <v>351</v>
      </c>
      <c r="O388" s="7">
        <v>4.3</v>
      </c>
    </row>
    <row r="389" spans="1:15" x14ac:dyDescent="0.3">
      <c r="A389" s="4" t="s">
        <v>759</v>
      </c>
      <c r="B389" s="4" t="s">
        <v>7</v>
      </c>
      <c r="C389" s="4">
        <v>27</v>
      </c>
      <c r="D389" s="5">
        <v>45766</v>
      </c>
      <c r="E389" s="4" t="s">
        <v>22</v>
      </c>
      <c r="F389" s="4" t="s">
        <v>342</v>
      </c>
      <c r="G389" s="4" t="s">
        <v>326</v>
      </c>
      <c r="H389" s="4" t="s">
        <v>9</v>
      </c>
      <c r="I389" s="4" t="s">
        <v>14</v>
      </c>
      <c r="J389" s="4">
        <v>10</v>
      </c>
      <c r="K389" s="4" t="s">
        <v>11</v>
      </c>
      <c r="L389" s="6">
        <v>40200</v>
      </c>
      <c r="M389" s="4" t="s">
        <v>1705</v>
      </c>
      <c r="N389" s="4" t="s">
        <v>350</v>
      </c>
      <c r="O389" s="7">
        <v>4.7</v>
      </c>
    </row>
    <row r="390" spans="1:15" x14ac:dyDescent="0.3">
      <c r="A390" s="4" t="s">
        <v>760</v>
      </c>
      <c r="B390" s="4" t="s">
        <v>12</v>
      </c>
      <c r="C390" s="4">
        <v>25</v>
      </c>
      <c r="D390" s="5">
        <v>45678</v>
      </c>
      <c r="E390" s="4" t="s">
        <v>30</v>
      </c>
      <c r="F390" s="4" t="s">
        <v>262</v>
      </c>
      <c r="G390" s="4" t="s">
        <v>79</v>
      </c>
      <c r="H390" s="4" t="s">
        <v>9</v>
      </c>
      <c r="I390" s="4" t="s">
        <v>14</v>
      </c>
      <c r="J390" s="4">
        <v>99</v>
      </c>
      <c r="K390" s="4" t="s">
        <v>11</v>
      </c>
      <c r="L390" s="6">
        <v>18100</v>
      </c>
      <c r="M390" s="4" t="s">
        <v>1704</v>
      </c>
      <c r="N390" s="4" t="s">
        <v>371</v>
      </c>
      <c r="O390" s="7">
        <v>2.4</v>
      </c>
    </row>
    <row r="391" spans="1:15" x14ac:dyDescent="0.3">
      <c r="A391" s="4" t="s">
        <v>761</v>
      </c>
      <c r="B391" s="4" t="s">
        <v>12</v>
      </c>
      <c r="C391" s="4">
        <v>35</v>
      </c>
      <c r="D391" s="5">
        <v>45688</v>
      </c>
      <c r="E391" s="4" t="s">
        <v>30</v>
      </c>
      <c r="F391" s="4" t="s">
        <v>262</v>
      </c>
      <c r="G391" s="4" t="s">
        <v>79</v>
      </c>
      <c r="H391" s="4" t="s">
        <v>9</v>
      </c>
      <c r="I391" s="4" t="s">
        <v>14</v>
      </c>
      <c r="J391" s="4">
        <v>99</v>
      </c>
      <c r="K391" s="4" t="s">
        <v>11</v>
      </c>
      <c r="L391" s="6">
        <v>18100</v>
      </c>
      <c r="M391" s="4" t="s">
        <v>1704</v>
      </c>
      <c r="N391" s="4" t="s">
        <v>374</v>
      </c>
      <c r="O391" s="7">
        <v>4.8</v>
      </c>
    </row>
    <row r="392" spans="1:15" x14ac:dyDescent="0.3">
      <c r="A392" s="4" t="s">
        <v>762</v>
      </c>
      <c r="B392" s="4" t="s">
        <v>12</v>
      </c>
      <c r="C392" s="4">
        <v>47</v>
      </c>
      <c r="D392" s="5">
        <v>45903</v>
      </c>
      <c r="E392" s="4" t="s">
        <v>8</v>
      </c>
      <c r="F392" s="4" t="s">
        <v>140</v>
      </c>
      <c r="G392" s="4" t="s">
        <v>117</v>
      </c>
      <c r="H392" s="4" t="s">
        <v>9</v>
      </c>
      <c r="I392" s="4" t="s">
        <v>10</v>
      </c>
      <c r="J392" s="4">
        <v>10</v>
      </c>
      <c r="K392" s="4" t="s">
        <v>11</v>
      </c>
      <c r="L392" s="6">
        <v>132800</v>
      </c>
      <c r="M392" s="4" t="s">
        <v>1705</v>
      </c>
      <c r="N392" s="4" t="s">
        <v>350</v>
      </c>
      <c r="O392" s="7">
        <v>4.2</v>
      </c>
    </row>
    <row r="393" spans="1:15" x14ac:dyDescent="0.3">
      <c r="A393" s="4" t="s">
        <v>763</v>
      </c>
      <c r="B393" s="4" t="s">
        <v>7</v>
      </c>
      <c r="C393" s="4">
        <v>48</v>
      </c>
      <c r="D393" s="5">
        <v>45788</v>
      </c>
      <c r="E393" s="4" t="s">
        <v>8</v>
      </c>
      <c r="F393" s="4" t="s">
        <v>170</v>
      </c>
      <c r="G393" s="4" t="s">
        <v>308</v>
      </c>
      <c r="H393" s="4" t="s">
        <v>9</v>
      </c>
      <c r="I393" s="4" t="s">
        <v>10</v>
      </c>
      <c r="J393" s="4">
        <v>1</v>
      </c>
      <c r="K393" s="4" t="s">
        <v>11</v>
      </c>
      <c r="L393" s="6">
        <v>42300</v>
      </c>
      <c r="M393" s="4" t="s">
        <v>1704</v>
      </c>
      <c r="N393" s="4" t="s">
        <v>370</v>
      </c>
      <c r="O393" s="7">
        <v>1.3</v>
      </c>
    </row>
    <row r="394" spans="1:15" x14ac:dyDescent="0.3">
      <c r="A394" s="4" t="s">
        <v>764</v>
      </c>
      <c r="B394" s="4" t="s">
        <v>7</v>
      </c>
      <c r="C394" s="4">
        <v>29</v>
      </c>
      <c r="D394" s="5">
        <v>45724</v>
      </c>
      <c r="E394" s="4" t="s">
        <v>8</v>
      </c>
      <c r="F394" s="4" t="s">
        <v>292</v>
      </c>
      <c r="G394" s="4" t="s">
        <v>293</v>
      </c>
      <c r="H394" s="4" t="s">
        <v>9</v>
      </c>
      <c r="I394" s="4" t="s">
        <v>10</v>
      </c>
      <c r="J394" s="4">
        <v>10</v>
      </c>
      <c r="K394" s="4" t="s">
        <v>15</v>
      </c>
      <c r="L394" s="6">
        <v>32600</v>
      </c>
      <c r="M394" s="4" t="s">
        <v>1704</v>
      </c>
      <c r="N394" s="4" t="s">
        <v>373</v>
      </c>
      <c r="O394" s="7">
        <v>4.9000000000000004</v>
      </c>
    </row>
    <row r="395" spans="1:15" x14ac:dyDescent="0.3">
      <c r="A395" s="4" t="s">
        <v>765</v>
      </c>
      <c r="B395" s="4" t="s">
        <v>7</v>
      </c>
      <c r="C395" s="4">
        <v>48</v>
      </c>
      <c r="D395" s="5">
        <v>45979</v>
      </c>
      <c r="E395" s="4" t="s">
        <v>22</v>
      </c>
      <c r="F395" s="4" t="s">
        <v>289</v>
      </c>
      <c r="G395" s="4" t="s">
        <v>336</v>
      </c>
      <c r="H395" s="4" t="s">
        <v>19</v>
      </c>
      <c r="I395" s="4" t="s">
        <v>14</v>
      </c>
      <c r="J395" s="4">
        <v>10</v>
      </c>
      <c r="K395" s="4" t="s">
        <v>11</v>
      </c>
      <c r="L395" s="6">
        <v>213000</v>
      </c>
      <c r="M395" s="4" t="s">
        <v>1706</v>
      </c>
      <c r="N395" s="4" t="s">
        <v>354</v>
      </c>
      <c r="O395" s="7">
        <v>3.8</v>
      </c>
    </row>
    <row r="396" spans="1:15" x14ac:dyDescent="0.3">
      <c r="A396" s="4" t="s">
        <v>766</v>
      </c>
      <c r="B396" s="4" t="s">
        <v>12</v>
      </c>
      <c r="C396" s="4">
        <v>39</v>
      </c>
      <c r="D396" s="5">
        <v>45819</v>
      </c>
      <c r="E396" s="4" t="s">
        <v>22</v>
      </c>
      <c r="F396" s="4" t="s">
        <v>285</v>
      </c>
      <c r="G396" s="4" t="s">
        <v>328</v>
      </c>
      <c r="H396" s="4" t="s">
        <v>9</v>
      </c>
      <c r="I396" s="4" t="s">
        <v>14</v>
      </c>
      <c r="J396" s="4">
        <v>10</v>
      </c>
      <c r="K396" s="4" t="s">
        <v>11</v>
      </c>
      <c r="L396" s="6">
        <v>150000</v>
      </c>
      <c r="M396" s="4" t="s">
        <v>1706</v>
      </c>
      <c r="N396" s="4" t="s">
        <v>355</v>
      </c>
      <c r="O396" s="7">
        <v>4.7</v>
      </c>
    </row>
    <row r="397" spans="1:15" x14ac:dyDescent="0.3">
      <c r="A397" s="4" t="s">
        <v>767</v>
      </c>
      <c r="B397" s="4" t="s">
        <v>7</v>
      </c>
      <c r="C397" s="4">
        <v>48</v>
      </c>
      <c r="D397" s="5">
        <v>45927</v>
      </c>
      <c r="E397" s="4" t="s">
        <v>8</v>
      </c>
      <c r="F397" s="4" t="s">
        <v>236</v>
      </c>
      <c r="G397" s="4" t="s">
        <v>107</v>
      </c>
      <c r="H397" s="4" t="s">
        <v>9</v>
      </c>
      <c r="I397" s="4" t="s">
        <v>14</v>
      </c>
      <c r="J397" s="4">
        <v>100</v>
      </c>
      <c r="K397" s="4" t="s">
        <v>11</v>
      </c>
      <c r="L397" s="6">
        <v>149800</v>
      </c>
      <c r="M397" s="4" t="s">
        <v>1704</v>
      </c>
      <c r="N397" s="4" t="s">
        <v>370</v>
      </c>
      <c r="O397" s="7">
        <v>4.9000000000000004</v>
      </c>
    </row>
    <row r="398" spans="1:15" x14ac:dyDescent="0.3">
      <c r="A398" s="4" t="s">
        <v>768</v>
      </c>
      <c r="B398" s="4" t="s">
        <v>12</v>
      </c>
      <c r="C398" s="4">
        <v>46</v>
      </c>
      <c r="D398" s="5">
        <v>45746</v>
      </c>
      <c r="E398" s="4" t="s">
        <v>8</v>
      </c>
      <c r="F398" s="4" t="s">
        <v>225</v>
      </c>
      <c r="G398" s="4" t="s">
        <v>52</v>
      </c>
      <c r="H398" s="4" t="s">
        <v>19</v>
      </c>
      <c r="I398" s="4" t="s">
        <v>10</v>
      </c>
      <c r="J398" s="4">
        <v>30</v>
      </c>
      <c r="K398" s="4" t="s">
        <v>11</v>
      </c>
      <c r="L398" s="6">
        <v>115500</v>
      </c>
      <c r="M398" s="4" t="s">
        <v>1706</v>
      </c>
      <c r="N398" s="4" t="s">
        <v>351</v>
      </c>
      <c r="O398" s="7">
        <v>4</v>
      </c>
    </row>
    <row r="399" spans="1:15" x14ac:dyDescent="0.3">
      <c r="A399" s="4" t="s">
        <v>769</v>
      </c>
      <c r="B399" s="4" t="s">
        <v>7</v>
      </c>
      <c r="C399" s="4">
        <v>22</v>
      </c>
      <c r="D399" s="5">
        <v>45920</v>
      </c>
      <c r="E399" s="4" t="s">
        <v>8</v>
      </c>
      <c r="F399" s="4" t="s">
        <v>234</v>
      </c>
      <c r="G399" s="4" t="s">
        <v>69</v>
      </c>
      <c r="H399" s="4" t="s">
        <v>9</v>
      </c>
      <c r="I399" s="4" t="s">
        <v>10</v>
      </c>
      <c r="J399" s="4">
        <v>10</v>
      </c>
      <c r="K399" s="4" t="s">
        <v>11</v>
      </c>
      <c r="L399" s="6">
        <v>135400</v>
      </c>
      <c r="M399" s="4" t="s">
        <v>1705</v>
      </c>
      <c r="N399" s="4" t="s">
        <v>349</v>
      </c>
      <c r="O399" s="7">
        <v>2.4</v>
      </c>
    </row>
    <row r="400" spans="1:15" x14ac:dyDescent="0.3">
      <c r="A400" s="4" t="s">
        <v>770</v>
      </c>
      <c r="B400" s="4" t="s">
        <v>12</v>
      </c>
      <c r="C400" s="4">
        <v>46</v>
      </c>
      <c r="D400" s="5">
        <v>45922</v>
      </c>
      <c r="E400" s="4" t="s">
        <v>22</v>
      </c>
      <c r="F400" s="4" t="s">
        <v>279</v>
      </c>
      <c r="G400" s="4" t="s">
        <v>329</v>
      </c>
      <c r="H400" s="4" t="s">
        <v>9</v>
      </c>
      <c r="I400" s="4" t="s">
        <v>14</v>
      </c>
      <c r="J400" s="4">
        <v>10</v>
      </c>
      <c r="K400" s="4" t="s">
        <v>11</v>
      </c>
      <c r="L400" s="6">
        <v>31800</v>
      </c>
      <c r="M400" s="4" t="s">
        <v>1705</v>
      </c>
      <c r="N400" s="4" t="s">
        <v>344</v>
      </c>
      <c r="O400" s="7">
        <v>2.9</v>
      </c>
    </row>
    <row r="401" spans="1:15" x14ac:dyDescent="0.3">
      <c r="A401" s="4" t="s">
        <v>771</v>
      </c>
      <c r="B401" s="4" t="s">
        <v>12</v>
      </c>
      <c r="C401" s="4">
        <v>37</v>
      </c>
      <c r="D401" s="5">
        <v>45903</v>
      </c>
      <c r="E401" s="4" t="s">
        <v>8</v>
      </c>
      <c r="F401" s="4" t="s">
        <v>154</v>
      </c>
      <c r="G401" s="4" t="s">
        <v>50</v>
      </c>
      <c r="H401" s="4" t="s">
        <v>9</v>
      </c>
      <c r="I401" s="4" t="s">
        <v>10</v>
      </c>
      <c r="J401" s="4">
        <v>1</v>
      </c>
      <c r="K401" s="4" t="s">
        <v>15</v>
      </c>
      <c r="L401" s="6">
        <v>68200</v>
      </c>
      <c r="M401" s="4" t="s">
        <v>1704</v>
      </c>
      <c r="N401" s="4" t="s">
        <v>368</v>
      </c>
      <c r="O401" s="7">
        <v>4.9000000000000004</v>
      </c>
    </row>
    <row r="402" spans="1:15" x14ac:dyDescent="0.3">
      <c r="A402" s="4" t="s">
        <v>772</v>
      </c>
      <c r="B402" s="4" t="s">
        <v>12</v>
      </c>
      <c r="C402" s="4">
        <v>32</v>
      </c>
      <c r="D402" s="5">
        <v>46019</v>
      </c>
      <c r="E402" s="4" t="s">
        <v>22</v>
      </c>
      <c r="F402" s="4" t="s">
        <v>279</v>
      </c>
      <c r="G402" s="4" t="s">
        <v>329</v>
      </c>
      <c r="H402" s="4" t="s">
        <v>19</v>
      </c>
      <c r="I402" s="4" t="s">
        <v>14</v>
      </c>
      <c r="J402" s="4">
        <v>10</v>
      </c>
      <c r="K402" s="4" t="s">
        <v>11</v>
      </c>
      <c r="L402" s="6">
        <v>31800</v>
      </c>
      <c r="M402" s="4" t="s">
        <v>1704</v>
      </c>
      <c r="N402" s="4" t="s">
        <v>372</v>
      </c>
      <c r="O402" s="7">
        <v>4.5</v>
      </c>
    </row>
    <row r="403" spans="1:15" x14ac:dyDescent="0.3">
      <c r="A403" s="4" t="s">
        <v>773</v>
      </c>
      <c r="B403" s="4" t="s">
        <v>12</v>
      </c>
      <c r="C403" s="4">
        <v>23</v>
      </c>
      <c r="D403" s="5">
        <v>45990</v>
      </c>
      <c r="E403" s="4" t="s">
        <v>8</v>
      </c>
      <c r="F403" s="4" t="s">
        <v>192</v>
      </c>
      <c r="G403" s="4" t="s">
        <v>71</v>
      </c>
      <c r="H403" s="4" t="s">
        <v>9</v>
      </c>
      <c r="I403" s="4" t="s">
        <v>10</v>
      </c>
      <c r="J403" s="4">
        <v>20</v>
      </c>
      <c r="K403" s="4" t="s">
        <v>15</v>
      </c>
      <c r="L403" s="6">
        <v>71500</v>
      </c>
      <c r="M403" s="4" t="s">
        <v>1704</v>
      </c>
      <c r="N403" s="4" t="s">
        <v>374</v>
      </c>
      <c r="O403" s="7">
        <v>4.0999999999999996</v>
      </c>
    </row>
    <row r="404" spans="1:15" x14ac:dyDescent="0.3">
      <c r="A404" s="4" t="s">
        <v>774</v>
      </c>
      <c r="B404" s="4" t="s">
        <v>12</v>
      </c>
      <c r="C404" s="4">
        <v>27</v>
      </c>
      <c r="D404" s="5">
        <v>45785</v>
      </c>
      <c r="E404" s="4" t="s">
        <v>30</v>
      </c>
      <c r="F404" s="4" t="s">
        <v>265</v>
      </c>
      <c r="G404" s="4" t="s">
        <v>312</v>
      </c>
      <c r="H404" s="4" t="s">
        <v>19</v>
      </c>
      <c r="I404" s="4" t="s">
        <v>14</v>
      </c>
      <c r="J404" s="4">
        <v>99</v>
      </c>
      <c r="K404" s="4" t="s">
        <v>15</v>
      </c>
      <c r="L404" s="6">
        <v>650000</v>
      </c>
      <c r="M404" s="4" t="s">
        <v>1706</v>
      </c>
      <c r="N404" s="4" t="s">
        <v>359</v>
      </c>
      <c r="O404" s="7">
        <v>4.3</v>
      </c>
    </row>
    <row r="405" spans="1:15" x14ac:dyDescent="0.3">
      <c r="A405" s="4" t="s">
        <v>775</v>
      </c>
      <c r="B405" s="4" t="s">
        <v>7</v>
      </c>
      <c r="C405" s="4">
        <v>25</v>
      </c>
      <c r="D405" s="5">
        <v>45870</v>
      </c>
      <c r="E405" s="4" t="s">
        <v>8</v>
      </c>
      <c r="F405" s="4" t="s">
        <v>158</v>
      </c>
      <c r="G405" s="4" t="s">
        <v>303</v>
      </c>
      <c r="H405" s="4" t="s">
        <v>9</v>
      </c>
      <c r="I405" s="4" t="s">
        <v>10</v>
      </c>
      <c r="J405" s="4">
        <v>20</v>
      </c>
      <c r="K405" s="4" t="s">
        <v>11</v>
      </c>
      <c r="L405" s="6">
        <v>58700</v>
      </c>
      <c r="M405" s="4" t="s">
        <v>1705</v>
      </c>
      <c r="N405" s="4" t="s">
        <v>345</v>
      </c>
      <c r="O405" s="7">
        <v>1.7</v>
      </c>
    </row>
    <row r="406" spans="1:15" x14ac:dyDescent="0.3">
      <c r="A406" s="4" t="s">
        <v>776</v>
      </c>
      <c r="B406" s="4" t="s">
        <v>12</v>
      </c>
      <c r="C406" s="4">
        <v>25</v>
      </c>
      <c r="D406" s="5">
        <v>45778</v>
      </c>
      <c r="E406" s="4" t="s">
        <v>8</v>
      </c>
      <c r="F406" s="4" t="s">
        <v>174</v>
      </c>
      <c r="G406" s="4" t="s">
        <v>77</v>
      </c>
      <c r="H406" s="4" t="s">
        <v>9</v>
      </c>
      <c r="I406" s="4" t="s">
        <v>10</v>
      </c>
      <c r="J406" s="4">
        <v>1</v>
      </c>
      <c r="K406" s="4" t="s">
        <v>11</v>
      </c>
      <c r="L406" s="6">
        <v>165500</v>
      </c>
      <c r="M406" s="4" t="s">
        <v>1704</v>
      </c>
      <c r="N406" s="4" t="s">
        <v>374</v>
      </c>
      <c r="O406" s="7">
        <v>1.2</v>
      </c>
    </row>
    <row r="407" spans="1:15" x14ac:dyDescent="0.3">
      <c r="A407" s="4" t="s">
        <v>777</v>
      </c>
      <c r="B407" s="4" t="s">
        <v>12</v>
      </c>
      <c r="C407" s="4">
        <v>24</v>
      </c>
      <c r="D407" s="5">
        <v>45712</v>
      </c>
      <c r="E407" s="4" t="s">
        <v>30</v>
      </c>
      <c r="F407" s="4" t="s">
        <v>266</v>
      </c>
      <c r="G407" s="4" t="s">
        <v>313</v>
      </c>
      <c r="H407" s="4" t="s">
        <v>19</v>
      </c>
      <c r="I407" s="4" t="s">
        <v>14</v>
      </c>
      <c r="J407" s="4">
        <v>99</v>
      </c>
      <c r="K407" s="4" t="s">
        <v>11</v>
      </c>
      <c r="L407" s="6">
        <v>200300</v>
      </c>
      <c r="M407" s="4" t="s">
        <v>1704</v>
      </c>
      <c r="N407" s="4" t="s">
        <v>373</v>
      </c>
      <c r="O407" s="7">
        <v>1.9</v>
      </c>
    </row>
    <row r="408" spans="1:15" x14ac:dyDescent="0.3">
      <c r="A408" s="4" t="s">
        <v>778</v>
      </c>
      <c r="B408" s="4" t="s">
        <v>12</v>
      </c>
      <c r="C408" s="4">
        <v>37</v>
      </c>
      <c r="D408" s="5">
        <v>45741</v>
      </c>
      <c r="E408" s="4" t="s">
        <v>8</v>
      </c>
      <c r="F408" s="4" t="s">
        <v>188</v>
      </c>
      <c r="G408" s="4" t="s">
        <v>99</v>
      </c>
      <c r="H408" s="4" t="s">
        <v>9</v>
      </c>
      <c r="I408" s="4" t="s">
        <v>10</v>
      </c>
      <c r="J408" s="4">
        <v>1</v>
      </c>
      <c r="K408" s="4" t="s">
        <v>11</v>
      </c>
      <c r="L408" s="6">
        <v>53900</v>
      </c>
      <c r="M408" s="4" t="s">
        <v>1705</v>
      </c>
      <c r="N408" s="4" t="s">
        <v>347</v>
      </c>
      <c r="O408" s="7">
        <v>1.7</v>
      </c>
    </row>
    <row r="409" spans="1:15" x14ac:dyDescent="0.3">
      <c r="A409" s="4" t="s">
        <v>779</v>
      </c>
      <c r="B409" s="4" t="s">
        <v>7</v>
      </c>
      <c r="C409" s="4">
        <v>39</v>
      </c>
      <c r="D409" s="5">
        <v>45848</v>
      </c>
      <c r="E409" s="4" t="s">
        <v>30</v>
      </c>
      <c r="F409" s="4" t="s">
        <v>268</v>
      </c>
      <c r="G409" s="4" t="s">
        <v>314</v>
      </c>
      <c r="H409" s="4" t="s">
        <v>9</v>
      </c>
      <c r="I409" s="4" t="s">
        <v>14</v>
      </c>
      <c r="J409" s="4">
        <v>99</v>
      </c>
      <c r="K409" s="4" t="s">
        <v>11</v>
      </c>
      <c r="L409" s="6">
        <v>12300</v>
      </c>
      <c r="M409" s="4" t="s">
        <v>1706</v>
      </c>
      <c r="N409" s="4" t="s">
        <v>353</v>
      </c>
      <c r="O409" s="7">
        <v>5</v>
      </c>
    </row>
    <row r="410" spans="1:15" x14ac:dyDescent="0.3">
      <c r="A410" s="4" t="s">
        <v>780</v>
      </c>
      <c r="B410" s="4" t="s">
        <v>7</v>
      </c>
      <c r="C410" s="4">
        <v>42</v>
      </c>
      <c r="D410" s="5">
        <v>45995</v>
      </c>
      <c r="E410" s="4" t="s">
        <v>8</v>
      </c>
      <c r="F410" s="4" t="s">
        <v>198</v>
      </c>
      <c r="G410" s="4" t="s">
        <v>57</v>
      </c>
      <c r="H410" s="4" t="s">
        <v>9</v>
      </c>
      <c r="I410" s="4" t="s">
        <v>10</v>
      </c>
      <c r="J410" s="4">
        <v>30</v>
      </c>
      <c r="K410" s="4" t="s">
        <v>15</v>
      </c>
      <c r="L410" s="6">
        <v>69300</v>
      </c>
      <c r="M410" s="4" t="s">
        <v>1704</v>
      </c>
      <c r="N410" s="4" t="s">
        <v>365</v>
      </c>
      <c r="O410" s="7">
        <v>4.3</v>
      </c>
    </row>
    <row r="411" spans="1:15" x14ac:dyDescent="0.3">
      <c r="A411" s="4" t="s">
        <v>781</v>
      </c>
      <c r="B411" s="4" t="s">
        <v>7</v>
      </c>
      <c r="C411" s="4">
        <v>38</v>
      </c>
      <c r="D411" s="5">
        <v>45838</v>
      </c>
      <c r="E411" s="4" t="s">
        <v>22</v>
      </c>
      <c r="F411" s="4" t="s">
        <v>290</v>
      </c>
      <c r="G411" s="4" t="s">
        <v>337</v>
      </c>
      <c r="H411" s="4" t="s">
        <v>9</v>
      </c>
      <c r="I411" s="4" t="s">
        <v>14</v>
      </c>
      <c r="J411" s="4">
        <v>10</v>
      </c>
      <c r="K411" s="4" t="s">
        <v>15</v>
      </c>
      <c r="L411" s="6">
        <v>76500</v>
      </c>
      <c r="M411" s="4" t="s">
        <v>1704</v>
      </c>
      <c r="N411" s="4" t="s">
        <v>374</v>
      </c>
      <c r="O411" s="7">
        <v>1.5</v>
      </c>
    </row>
    <row r="412" spans="1:15" x14ac:dyDescent="0.3">
      <c r="A412" s="4" t="s">
        <v>782</v>
      </c>
      <c r="B412" s="4" t="s">
        <v>12</v>
      </c>
      <c r="C412" s="4">
        <v>49</v>
      </c>
      <c r="D412" s="5">
        <v>45927</v>
      </c>
      <c r="E412" s="4" t="s">
        <v>8</v>
      </c>
      <c r="F412" s="4" t="s">
        <v>292</v>
      </c>
      <c r="G412" s="4" t="s">
        <v>293</v>
      </c>
      <c r="H412" s="4" t="s">
        <v>19</v>
      </c>
      <c r="I412" s="4" t="s">
        <v>10</v>
      </c>
      <c r="J412" s="4">
        <v>10</v>
      </c>
      <c r="K412" s="4" t="s">
        <v>15</v>
      </c>
      <c r="L412" s="6">
        <v>32600</v>
      </c>
      <c r="M412" s="4" t="s">
        <v>1706</v>
      </c>
      <c r="N412" s="4" t="s">
        <v>358</v>
      </c>
      <c r="O412" s="7">
        <v>3.5</v>
      </c>
    </row>
    <row r="413" spans="1:15" x14ac:dyDescent="0.3">
      <c r="A413" s="4" t="s">
        <v>783</v>
      </c>
      <c r="B413" s="4" t="s">
        <v>12</v>
      </c>
      <c r="C413" s="4">
        <v>34</v>
      </c>
      <c r="D413" s="5">
        <v>45913</v>
      </c>
      <c r="E413" s="4" t="s">
        <v>22</v>
      </c>
      <c r="F413" s="4" t="s">
        <v>278</v>
      </c>
      <c r="G413" s="4" t="s">
        <v>68</v>
      </c>
      <c r="H413" s="4" t="s">
        <v>9</v>
      </c>
      <c r="I413" s="4" t="s">
        <v>14</v>
      </c>
      <c r="J413" s="4">
        <v>10</v>
      </c>
      <c r="K413" s="4" t="s">
        <v>11</v>
      </c>
      <c r="L413" s="6">
        <v>55800</v>
      </c>
      <c r="M413" s="4" t="s">
        <v>1706</v>
      </c>
      <c r="N413" s="4" t="s">
        <v>360</v>
      </c>
      <c r="O413" s="7">
        <v>4.5</v>
      </c>
    </row>
    <row r="414" spans="1:15" x14ac:dyDescent="0.3">
      <c r="A414" s="4" t="s">
        <v>784</v>
      </c>
      <c r="B414" s="4" t="s">
        <v>12</v>
      </c>
      <c r="C414" s="4">
        <v>43</v>
      </c>
      <c r="D414" s="5">
        <v>45720</v>
      </c>
      <c r="E414" s="4" t="s">
        <v>8</v>
      </c>
      <c r="F414" s="4" t="s">
        <v>170</v>
      </c>
      <c r="G414" s="4" t="s">
        <v>308</v>
      </c>
      <c r="H414" s="4" t="s">
        <v>19</v>
      </c>
      <c r="I414" s="4" t="s">
        <v>10</v>
      </c>
      <c r="J414" s="4">
        <v>1</v>
      </c>
      <c r="K414" s="4" t="s">
        <v>11</v>
      </c>
      <c r="L414" s="6">
        <v>42300</v>
      </c>
      <c r="M414" s="4" t="s">
        <v>1706</v>
      </c>
      <c r="N414" s="4" t="s">
        <v>359</v>
      </c>
      <c r="O414" s="7">
        <v>5</v>
      </c>
    </row>
    <row r="415" spans="1:15" x14ac:dyDescent="0.3">
      <c r="A415" s="4" t="s">
        <v>785</v>
      </c>
      <c r="B415" s="4" t="s">
        <v>7</v>
      </c>
      <c r="C415" s="4">
        <v>35</v>
      </c>
      <c r="D415" s="5">
        <v>45788</v>
      </c>
      <c r="E415" s="4" t="s">
        <v>8</v>
      </c>
      <c r="F415" s="4" t="s">
        <v>160</v>
      </c>
      <c r="G415" s="4" t="s">
        <v>341</v>
      </c>
      <c r="H415" s="4" t="s">
        <v>19</v>
      </c>
      <c r="I415" s="4" t="s">
        <v>10</v>
      </c>
      <c r="J415" s="4">
        <v>20</v>
      </c>
      <c r="K415" s="4" t="s">
        <v>11</v>
      </c>
      <c r="L415" s="6">
        <v>32600</v>
      </c>
      <c r="M415" s="4" t="s">
        <v>1704</v>
      </c>
      <c r="N415" s="4" t="s">
        <v>373</v>
      </c>
      <c r="O415" s="7">
        <v>3.5</v>
      </c>
    </row>
    <row r="416" spans="1:15" x14ac:dyDescent="0.3">
      <c r="A416" s="4" t="s">
        <v>786</v>
      </c>
      <c r="B416" s="4" t="s">
        <v>7</v>
      </c>
      <c r="C416" s="4">
        <v>31</v>
      </c>
      <c r="D416" s="5">
        <v>45781</v>
      </c>
      <c r="E416" s="4" t="s">
        <v>22</v>
      </c>
      <c r="F416" s="4" t="s">
        <v>276</v>
      </c>
      <c r="G416" s="4" t="s">
        <v>325</v>
      </c>
      <c r="H416" s="4" t="s">
        <v>19</v>
      </c>
      <c r="I416" s="4" t="s">
        <v>14</v>
      </c>
      <c r="J416" s="4">
        <v>10</v>
      </c>
      <c r="K416" s="4" t="s">
        <v>11</v>
      </c>
      <c r="L416" s="6">
        <v>47000</v>
      </c>
      <c r="M416" s="4" t="s">
        <v>1706</v>
      </c>
      <c r="N416" s="4" t="s">
        <v>356</v>
      </c>
      <c r="O416" s="7">
        <v>2.1</v>
      </c>
    </row>
    <row r="417" spans="1:15" x14ac:dyDescent="0.3">
      <c r="A417" s="4" t="s">
        <v>787</v>
      </c>
      <c r="B417" s="4" t="s">
        <v>12</v>
      </c>
      <c r="C417" s="4">
        <v>26</v>
      </c>
      <c r="D417" s="5">
        <v>45953</v>
      </c>
      <c r="E417" s="4" t="s">
        <v>8</v>
      </c>
      <c r="F417" s="4" t="s">
        <v>175</v>
      </c>
      <c r="G417" s="4" t="s">
        <v>43</v>
      </c>
      <c r="H417" s="4" t="s">
        <v>9</v>
      </c>
      <c r="I417" s="4" t="s">
        <v>10</v>
      </c>
      <c r="J417" s="4">
        <v>1</v>
      </c>
      <c r="K417" s="4" t="s">
        <v>11</v>
      </c>
      <c r="L417" s="6">
        <v>168500</v>
      </c>
      <c r="M417" s="4" t="s">
        <v>1704</v>
      </c>
      <c r="N417" s="4" t="s">
        <v>365</v>
      </c>
      <c r="O417" s="7">
        <v>4.9000000000000004</v>
      </c>
    </row>
    <row r="418" spans="1:15" x14ac:dyDescent="0.3">
      <c r="A418" s="4" t="s">
        <v>788</v>
      </c>
      <c r="B418" s="4" t="s">
        <v>12</v>
      </c>
      <c r="C418" s="4">
        <v>43</v>
      </c>
      <c r="D418" s="5">
        <v>45739</v>
      </c>
      <c r="E418" s="4" t="s">
        <v>8</v>
      </c>
      <c r="F418" s="4" t="s">
        <v>222</v>
      </c>
      <c r="G418" s="4" t="s">
        <v>61</v>
      </c>
      <c r="H418" s="4" t="s">
        <v>9</v>
      </c>
      <c r="I418" s="4" t="s">
        <v>10</v>
      </c>
      <c r="J418" s="4">
        <v>10</v>
      </c>
      <c r="K418" s="4" t="s">
        <v>11</v>
      </c>
      <c r="L418" s="6">
        <v>45200</v>
      </c>
      <c r="M418" s="4" t="s">
        <v>1704</v>
      </c>
      <c r="N418" s="4" t="s">
        <v>361</v>
      </c>
      <c r="O418" s="7">
        <v>4.7</v>
      </c>
    </row>
    <row r="419" spans="1:15" x14ac:dyDescent="0.3">
      <c r="A419" s="4" t="s">
        <v>789</v>
      </c>
      <c r="B419" s="4" t="s">
        <v>12</v>
      </c>
      <c r="C419" s="4">
        <v>38</v>
      </c>
      <c r="D419" s="5">
        <v>45693</v>
      </c>
      <c r="E419" s="4" t="s">
        <v>8</v>
      </c>
      <c r="F419" s="4" t="s">
        <v>245</v>
      </c>
      <c r="G419" s="4" t="s">
        <v>13</v>
      </c>
      <c r="H419" s="4" t="s">
        <v>9</v>
      </c>
      <c r="I419" s="4" t="s">
        <v>14</v>
      </c>
      <c r="J419" s="4">
        <v>90</v>
      </c>
      <c r="K419" s="4" t="s">
        <v>11</v>
      </c>
      <c r="L419" s="6">
        <v>133300</v>
      </c>
      <c r="M419" s="4" t="s">
        <v>1706</v>
      </c>
      <c r="N419" s="4" t="s">
        <v>351</v>
      </c>
      <c r="O419" s="7">
        <v>4.8</v>
      </c>
    </row>
    <row r="420" spans="1:15" x14ac:dyDescent="0.3">
      <c r="A420" s="4" t="s">
        <v>790</v>
      </c>
      <c r="B420" s="4" t="s">
        <v>12</v>
      </c>
      <c r="C420" s="4">
        <v>27</v>
      </c>
      <c r="D420" s="5">
        <v>45940</v>
      </c>
      <c r="E420" s="4" t="s">
        <v>8</v>
      </c>
      <c r="F420" s="4" t="s">
        <v>188</v>
      </c>
      <c r="G420" s="4" t="s">
        <v>99</v>
      </c>
      <c r="H420" s="4" t="s">
        <v>9</v>
      </c>
      <c r="I420" s="4" t="s">
        <v>10</v>
      </c>
      <c r="J420" s="4">
        <v>1</v>
      </c>
      <c r="K420" s="4" t="s">
        <v>11</v>
      </c>
      <c r="L420" s="6">
        <v>53900</v>
      </c>
      <c r="M420" s="4" t="s">
        <v>1706</v>
      </c>
      <c r="N420" s="4" t="s">
        <v>355</v>
      </c>
      <c r="O420" s="7">
        <v>3.8</v>
      </c>
    </row>
    <row r="421" spans="1:15" x14ac:dyDescent="0.3">
      <c r="A421" s="4" t="s">
        <v>791</v>
      </c>
      <c r="B421" s="4" t="s">
        <v>7</v>
      </c>
      <c r="C421" s="4">
        <v>39</v>
      </c>
      <c r="D421" s="5">
        <v>46005</v>
      </c>
      <c r="E421" s="4" t="s">
        <v>22</v>
      </c>
      <c r="F421" s="4" t="s">
        <v>278</v>
      </c>
      <c r="G421" s="4" t="s">
        <v>68</v>
      </c>
      <c r="H421" s="4" t="s">
        <v>9</v>
      </c>
      <c r="I421" s="4" t="s">
        <v>14</v>
      </c>
      <c r="J421" s="4">
        <v>10</v>
      </c>
      <c r="K421" s="4" t="s">
        <v>11</v>
      </c>
      <c r="L421" s="6">
        <v>55800</v>
      </c>
      <c r="M421" s="4" t="s">
        <v>1704</v>
      </c>
      <c r="N421" s="4" t="s">
        <v>364</v>
      </c>
      <c r="O421" s="7">
        <v>4.5999999999999996</v>
      </c>
    </row>
    <row r="422" spans="1:15" x14ac:dyDescent="0.3">
      <c r="A422" s="4" t="s">
        <v>792</v>
      </c>
      <c r="B422" s="4" t="s">
        <v>7</v>
      </c>
      <c r="C422" s="4">
        <v>46</v>
      </c>
      <c r="D422" s="5">
        <v>45823</v>
      </c>
      <c r="E422" s="4" t="s">
        <v>22</v>
      </c>
      <c r="F422" s="4" t="s">
        <v>276</v>
      </c>
      <c r="G422" s="4" t="s">
        <v>325</v>
      </c>
      <c r="H422" s="4" t="s">
        <v>9</v>
      </c>
      <c r="I422" s="4" t="s">
        <v>14</v>
      </c>
      <c r="J422" s="4">
        <v>10</v>
      </c>
      <c r="K422" s="4" t="s">
        <v>11</v>
      </c>
      <c r="L422" s="6">
        <v>47000</v>
      </c>
      <c r="M422" s="4" t="s">
        <v>1704</v>
      </c>
      <c r="N422" s="4" t="s">
        <v>367</v>
      </c>
      <c r="O422" s="7">
        <v>4.7</v>
      </c>
    </row>
    <row r="423" spans="1:15" x14ac:dyDescent="0.3">
      <c r="A423" s="4" t="s">
        <v>793</v>
      </c>
      <c r="B423" s="4" t="s">
        <v>16</v>
      </c>
      <c r="C423" s="4">
        <v>27</v>
      </c>
      <c r="D423" s="5">
        <v>45832</v>
      </c>
      <c r="E423" s="4" t="s">
        <v>8</v>
      </c>
      <c r="F423" s="4" t="s">
        <v>172</v>
      </c>
      <c r="G423" s="4" t="s">
        <v>32</v>
      </c>
      <c r="H423" s="4" t="s">
        <v>9</v>
      </c>
      <c r="I423" s="4" t="s">
        <v>10</v>
      </c>
      <c r="J423" s="4">
        <v>1</v>
      </c>
      <c r="K423" s="4" t="s">
        <v>11</v>
      </c>
      <c r="L423" s="6">
        <v>19500</v>
      </c>
      <c r="M423" s="4" t="s">
        <v>1706</v>
      </c>
      <c r="N423" s="4" t="s">
        <v>353</v>
      </c>
      <c r="O423" s="7">
        <v>3</v>
      </c>
    </row>
    <row r="424" spans="1:15" x14ac:dyDescent="0.3">
      <c r="A424" s="4" t="s">
        <v>794</v>
      </c>
      <c r="B424" s="4" t="s">
        <v>12</v>
      </c>
      <c r="C424" s="4">
        <v>30</v>
      </c>
      <c r="D424" s="5">
        <v>45846</v>
      </c>
      <c r="E424" s="4" t="s">
        <v>8</v>
      </c>
      <c r="F424" s="4" t="s">
        <v>233</v>
      </c>
      <c r="G424" s="4" t="s">
        <v>94</v>
      </c>
      <c r="H424" s="4" t="s">
        <v>9</v>
      </c>
      <c r="I424" s="4" t="s">
        <v>10</v>
      </c>
      <c r="J424" s="4">
        <v>5</v>
      </c>
      <c r="K424" s="4" t="s">
        <v>15</v>
      </c>
      <c r="L424" s="6">
        <v>131400</v>
      </c>
      <c r="M424" s="4" t="s">
        <v>1705</v>
      </c>
      <c r="N424" s="4" t="s">
        <v>344</v>
      </c>
      <c r="O424" s="7">
        <v>1.4</v>
      </c>
    </row>
    <row r="425" spans="1:15" x14ac:dyDescent="0.3">
      <c r="A425" s="4" t="s">
        <v>795</v>
      </c>
      <c r="B425" s="4" t="s">
        <v>12</v>
      </c>
      <c r="C425" s="4">
        <v>24</v>
      </c>
      <c r="D425" s="5">
        <v>45885</v>
      </c>
      <c r="E425" s="4" t="s">
        <v>22</v>
      </c>
      <c r="F425" s="4" t="s">
        <v>281</v>
      </c>
      <c r="G425" s="4" t="s">
        <v>331</v>
      </c>
      <c r="H425" s="4" t="s">
        <v>9</v>
      </c>
      <c r="I425" s="4" t="s">
        <v>14</v>
      </c>
      <c r="J425" s="4">
        <v>10</v>
      </c>
      <c r="K425" s="4" t="s">
        <v>11</v>
      </c>
      <c r="L425" s="6">
        <v>46000</v>
      </c>
      <c r="M425" s="4" t="s">
        <v>1705</v>
      </c>
      <c r="N425" s="4" t="s">
        <v>346</v>
      </c>
      <c r="O425" s="7">
        <v>2.6</v>
      </c>
    </row>
    <row r="426" spans="1:15" x14ac:dyDescent="0.3">
      <c r="A426" s="4" t="s">
        <v>796</v>
      </c>
      <c r="B426" s="4" t="s">
        <v>7</v>
      </c>
      <c r="C426" s="4">
        <v>36</v>
      </c>
      <c r="D426" s="5">
        <v>45681</v>
      </c>
      <c r="E426" s="4" t="s">
        <v>8</v>
      </c>
      <c r="F426" s="4" t="s">
        <v>254</v>
      </c>
      <c r="G426" s="4" t="s">
        <v>75</v>
      </c>
      <c r="H426" s="4" t="s">
        <v>19</v>
      </c>
      <c r="I426" s="4" t="s">
        <v>14</v>
      </c>
      <c r="J426" s="4">
        <v>10</v>
      </c>
      <c r="K426" s="4" t="s">
        <v>11</v>
      </c>
      <c r="L426" s="6">
        <v>53700</v>
      </c>
      <c r="M426" s="4" t="s">
        <v>1704</v>
      </c>
      <c r="N426" s="4" t="s">
        <v>370</v>
      </c>
      <c r="O426" s="7">
        <v>2.5</v>
      </c>
    </row>
    <row r="427" spans="1:15" x14ac:dyDescent="0.3">
      <c r="A427" s="4" t="s">
        <v>797</v>
      </c>
      <c r="B427" s="4" t="s">
        <v>7</v>
      </c>
      <c r="C427" s="4">
        <v>44</v>
      </c>
      <c r="D427" s="5">
        <v>45659</v>
      </c>
      <c r="E427" s="4" t="s">
        <v>8</v>
      </c>
      <c r="F427" s="4" t="s">
        <v>186</v>
      </c>
      <c r="G427" s="4" t="s">
        <v>118</v>
      </c>
      <c r="H427" s="4" t="s">
        <v>19</v>
      </c>
      <c r="I427" s="4" t="s">
        <v>10</v>
      </c>
      <c r="J427" s="4">
        <v>1</v>
      </c>
      <c r="K427" s="4" t="s">
        <v>11</v>
      </c>
      <c r="L427" s="6">
        <v>167900</v>
      </c>
      <c r="M427" s="4" t="s">
        <v>1706</v>
      </c>
      <c r="N427" s="4" t="s">
        <v>351</v>
      </c>
      <c r="O427" s="7">
        <v>3.8</v>
      </c>
    </row>
    <row r="428" spans="1:15" x14ac:dyDescent="0.3">
      <c r="A428" s="4" t="s">
        <v>798</v>
      </c>
      <c r="B428" s="4" t="s">
        <v>7</v>
      </c>
      <c r="C428" s="4">
        <v>51</v>
      </c>
      <c r="D428" s="5">
        <v>45703</v>
      </c>
      <c r="E428" s="4" t="s">
        <v>8</v>
      </c>
      <c r="F428" s="4" t="s">
        <v>159</v>
      </c>
      <c r="G428" s="4" t="s">
        <v>340</v>
      </c>
      <c r="H428" s="4" t="s">
        <v>9</v>
      </c>
      <c r="I428" s="4" t="s">
        <v>10</v>
      </c>
      <c r="J428" s="4">
        <v>20</v>
      </c>
      <c r="K428" s="4" t="s">
        <v>15</v>
      </c>
      <c r="L428" s="6">
        <v>56500</v>
      </c>
      <c r="M428" s="4" t="s">
        <v>1705</v>
      </c>
      <c r="N428" s="4" t="s">
        <v>350</v>
      </c>
      <c r="O428" s="7">
        <v>1.7</v>
      </c>
    </row>
    <row r="429" spans="1:15" x14ac:dyDescent="0.3">
      <c r="A429" s="4" t="s">
        <v>799</v>
      </c>
      <c r="B429" s="4" t="s">
        <v>12</v>
      </c>
      <c r="C429" s="4">
        <v>49</v>
      </c>
      <c r="D429" s="5">
        <v>45918</v>
      </c>
      <c r="E429" s="4" t="s">
        <v>8</v>
      </c>
      <c r="F429" s="4" t="s">
        <v>161</v>
      </c>
      <c r="G429" s="4" t="s">
        <v>305</v>
      </c>
      <c r="H429" s="4" t="s">
        <v>9</v>
      </c>
      <c r="I429" s="4" t="s">
        <v>10</v>
      </c>
      <c r="J429" s="4">
        <v>3</v>
      </c>
      <c r="K429" s="4" t="s">
        <v>11</v>
      </c>
      <c r="L429" s="6">
        <v>16700</v>
      </c>
      <c r="M429" s="4" t="s">
        <v>1704</v>
      </c>
      <c r="N429" s="4" t="s">
        <v>365</v>
      </c>
      <c r="O429" s="7">
        <v>2.4</v>
      </c>
    </row>
    <row r="430" spans="1:15" x14ac:dyDescent="0.3">
      <c r="A430" s="4" t="s">
        <v>800</v>
      </c>
      <c r="B430" s="4" t="s">
        <v>12</v>
      </c>
      <c r="C430" s="4">
        <v>20</v>
      </c>
      <c r="D430" s="5">
        <v>45982</v>
      </c>
      <c r="E430" s="4" t="s">
        <v>8</v>
      </c>
      <c r="F430" s="4" t="s">
        <v>255</v>
      </c>
      <c r="G430" s="4" t="s">
        <v>70</v>
      </c>
      <c r="H430" s="4" t="s">
        <v>9</v>
      </c>
      <c r="I430" s="4" t="s">
        <v>14</v>
      </c>
      <c r="J430" s="4">
        <v>10</v>
      </c>
      <c r="K430" s="4" t="s">
        <v>11</v>
      </c>
      <c r="L430" s="6">
        <v>161100</v>
      </c>
      <c r="M430" s="4" t="s">
        <v>1704</v>
      </c>
      <c r="N430" s="4" t="s">
        <v>366</v>
      </c>
      <c r="O430" s="7">
        <v>4.8</v>
      </c>
    </row>
    <row r="431" spans="1:15" x14ac:dyDescent="0.3">
      <c r="A431" s="4" t="s">
        <v>801</v>
      </c>
      <c r="B431" s="4" t="s">
        <v>12</v>
      </c>
      <c r="C431" s="4">
        <v>28</v>
      </c>
      <c r="D431" s="5">
        <v>45897</v>
      </c>
      <c r="E431" s="4" t="s">
        <v>8</v>
      </c>
      <c r="F431" s="4" t="s">
        <v>150</v>
      </c>
      <c r="G431" s="4" t="s">
        <v>55</v>
      </c>
      <c r="H431" s="4" t="s">
        <v>19</v>
      </c>
      <c r="I431" s="4" t="s">
        <v>10</v>
      </c>
      <c r="J431" s="4">
        <v>1</v>
      </c>
      <c r="K431" s="4" t="s">
        <v>11</v>
      </c>
      <c r="L431" s="6">
        <v>97000</v>
      </c>
      <c r="M431" s="4" t="s">
        <v>1706</v>
      </c>
      <c r="N431" s="4" t="s">
        <v>353</v>
      </c>
      <c r="O431" s="7">
        <v>4.9000000000000004</v>
      </c>
    </row>
    <row r="432" spans="1:15" x14ac:dyDescent="0.3">
      <c r="A432" s="4" t="s">
        <v>802</v>
      </c>
      <c r="B432" s="4" t="s">
        <v>7</v>
      </c>
      <c r="C432" s="4">
        <v>30</v>
      </c>
      <c r="D432" s="5">
        <v>45665</v>
      </c>
      <c r="E432" s="4" t="s">
        <v>22</v>
      </c>
      <c r="F432" s="4" t="s">
        <v>342</v>
      </c>
      <c r="G432" s="4" t="s">
        <v>326</v>
      </c>
      <c r="H432" s="4" t="s">
        <v>19</v>
      </c>
      <c r="I432" s="4" t="s">
        <v>14</v>
      </c>
      <c r="J432" s="4">
        <v>10</v>
      </c>
      <c r="K432" s="4" t="s">
        <v>11</v>
      </c>
      <c r="L432" s="6">
        <v>40200</v>
      </c>
      <c r="M432" s="4" t="s">
        <v>1704</v>
      </c>
      <c r="N432" s="4" t="s">
        <v>367</v>
      </c>
      <c r="O432" s="7">
        <v>3.1</v>
      </c>
    </row>
    <row r="433" spans="1:15" x14ac:dyDescent="0.3">
      <c r="A433" s="4" t="s">
        <v>803</v>
      </c>
      <c r="B433" s="4" t="s">
        <v>16</v>
      </c>
      <c r="C433" s="4">
        <v>33</v>
      </c>
      <c r="D433" s="5">
        <v>45791</v>
      </c>
      <c r="E433" s="4" t="s">
        <v>22</v>
      </c>
      <c r="F433" s="4" t="s">
        <v>283</v>
      </c>
      <c r="G433" s="4" t="s">
        <v>323</v>
      </c>
      <c r="H433" s="4" t="s">
        <v>9</v>
      </c>
      <c r="I433" s="4" t="s">
        <v>14</v>
      </c>
      <c r="J433" s="4">
        <v>10</v>
      </c>
      <c r="K433" s="4" t="s">
        <v>15</v>
      </c>
      <c r="L433" s="6">
        <v>35600</v>
      </c>
      <c r="M433" s="4" t="s">
        <v>1704</v>
      </c>
      <c r="N433" s="4" t="s">
        <v>370</v>
      </c>
      <c r="O433" s="7">
        <v>3.3</v>
      </c>
    </row>
    <row r="434" spans="1:15" x14ac:dyDescent="0.3">
      <c r="A434" s="4" t="s">
        <v>804</v>
      </c>
      <c r="B434" s="4" t="s">
        <v>12</v>
      </c>
      <c r="C434" s="4">
        <v>36</v>
      </c>
      <c r="D434" s="5">
        <v>45761</v>
      </c>
      <c r="E434" s="4" t="s">
        <v>8</v>
      </c>
      <c r="F434" s="4" t="s">
        <v>232</v>
      </c>
      <c r="G434" s="4" t="s">
        <v>67</v>
      </c>
      <c r="H434" s="4" t="s">
        <v>9</v>
      </c>
      <c r="I434" s="4" t="s">
        <v>10</v>
      </c>
      <c r="J434" s="4">
        <v>5</v>
      </c>
      <c r="K434" s="4" t="s">
        <v>11</v>
      </c>
      <c r="L434" s="6">
        <v>53900</v>
      </c>
      <c r="M434" s="4" t="s">
        <v>1706</v>
      </c>
      <c r="N434" s="4" t="s">
        <v>355</v>
      </c>
      <c r="O434" s="7">
        <v>4.9000000000000004</v>
      </c>
    </row>
    <row r="435" spans="1:15" x14ac:dyDescent="0.3">
      <c r="A435" s="4" t="s">
        <v>805</v>
      </c>
      <c r="B435" s="4" t="s">
        <v>16</v>
      </c>
      <c r="C435" s="4">
        <v>38</v>
      </c>
      <c r="D435" s="5">
        <v>45982</v>
      </c>
      <c r="E435" s="4" t="s">
        <v>22</v>
      </c>
      <c r="F435" s="4" t="s">
        <v>280</v>
      </c>
      <c r="G435" s="4" t="s">
        <v>330</v>
      </c>
      <c r="H435" s="4" t="s">
        <v>19</v>
      </c>
      <c r="I435" s="4" t="s">
        <v>14</v>
      </c>
      <c r="J435" s="4">
        <v>10</v>
      </c>
      <c r="K435" s="4" t="s">
        <v>11</v>
      </c>
      <c r="L435" s="6">
        <v>153100</v>
      </c>
      <c r="M435" s="4" t="s">
        <v>1704</v>
      </c>
      <c r="N435" s="4" t="s">
        <v>363</v>
      </c>
      <c r="O435" s="7">
        <v>5</v>
      </c>
    </row>
    <row r="436" spans="1:15" x14ac:dyDescent="0.3">
      <c r="A436" s="4" t="s">
        <v>806</v>
      </c>
      <c r="B436" s="4" t="s">
        <v>7</v>
      </c>
      <c r="C436" s="4">
        <v>41</v>
      </c>
      <c r="D436" s="5">
        <v>45708</v>
      </c>
      <c r="E436" s="4" t="s">
        <v>22</v>
      </c>
      <c r="F436" s="4" t="s">
        <v>276</v>
      </c>
      <c r="G436" s="4" t="s">
        <v>325</v>
      </c>
      <c r="H436" s="4" t="s">
        <v>24</v>
      </c>
      <c r="I436" s="4" t="s">
        <v>14</v>
      </c>
      <c r="J436" s="4">
        <v>10</v>
      </c>
      <c r="K436" s="4" t="s">
        <v>11</v>
      </c>
      <c r="L436" s="6">
        <v>47000</v>
      </c>
      <c r="M436" s="4" t="s">
        <v>1705</v>
      </c>
      <c r="N436" s="4" t="s">
        <v>346</v>
      </c>
      <c r="O436" s="7">
        <v>4</v>
      </c>
    </row>
    <row r="437" spans="1:15" x14ac:dyDescent="0.3">
      <c r="A437" s="4" t="s">
        <v>807</v>
      </c>
      <c r="B437" s="4" t="s">
        <v>7</v>
      </c>
      <c r="C437" s="4">
        <v>40</v>
      </c>
      <c r="D437" s="5">
        <v>45971</v>
      </c>
      <c r="E437" s="4" t="s">
        <v>8</v>
      </c>
      <c r="F437" s="4" t="s">
        <v>201</v>
      </c>
      <c r="G437" s="4" t="s">
        <v>100</v>
      </c>
      <c r="H437" s="4" t="s">
        <v>9</v>
      </c>
      <c r="I437" s="4" t="s">
        <v>10</v>
      </c>
      <c r="J437" s="4">
        <v>30</v>
      </c>
      <c r="K437" s="4" t="s">
        <v>11</v>
      </c>
      <c r="L437" s="6">
        <v>13500</v>
      </c>
      <c r="M437" s="4" t="s">
        <v>1706</v>
      </c>
      <c r="N437" s="4" t="s">
        <v>357</v>
      </c>
      <c r="O437" s="7">
        <v>1.6</v>
      </c>
    </row>
    <row r="438" spans="1:15" x14ac:dyDescent="0.3">
      <c r="A438" s="4" t="s">
        <v>808</v>
      </c>
      <c r="B438" s="4" t="s">
        <v>12</v>
      </c>
      <c r="C438" s="4">
        <v>44</v>
      </c>
      <c r="D438" s="5">
        <v>45728</v>
      </c>
      <c r="E438" s="4" t="s">
        <v>22</v>
      </c>
      <c r="F438" s="4" t="s">
        <v>281</v>
      </c>
      <c r="G438" s="4" t="s">
        <v>331</v>
      </c>
      <c r="H438" s="4" t="s">
        <v>9</v>
      </c>
      <c r="I438" s="4" t="s">
        <v>14</v>
      </c>
      <c r="J438" s="4">
        <v>10</v>
      </c>
      <c r="K438" s="4" t="s">
        <v>11</v>
      </c>
      <c r="L438" s="6">
        <v>46000</v>
      </c>
      <c r="M438" s="4" t="s">
        <v>1705</v>
      </c>
      <c r="N438" s="4" t="s">
        <v>348</v>
      </c>
      <c r="O438" s="7">
        <v>4.4000000000000004</v>
      </c>
    </row>
    <row r="439" spans="1:15" x14ac:dyDescent="0.3">
      <c r="A439" s="4" t="s">
        <v>809</v>
      </c>
      <c r="B439" s="4" t="s">
        <v>12</v>
      </c>
      <c r="C439" s="4">
        <v>48</v>
      </c>
      <c r="D439" s="5">
        <v>45886</v>
      </c>
      <c r="E439" s="4" t="s">
        <v>8</v>
      </c>
      <c r="F439" s="4" t="s">
        <v>222</v>
      </c>
      <c r="G439" s="4" t="s">
        <v>61</v>
      </c>
      <c r="H439" s="4" t="s">
        <v>19</v>
      </c>
      <c r="I439" s="4" t="s">
        <v>10</v>
      </c>
      <c r="J439" s="4">
        <v>10</v>
      </c>
      <c r="K439" s="4" t="s">
        <v>11</v>
      </c>
      <c r="L439" s="6">
        <v>45200</v>
      </c>
      <c r="M439" s="4" t="s">
        <v>1706</v>
      </c>
      <c r="N439" s="4" t="s">
        <v>358</v>
      </c>
      <c r="O439" s="7">
        <v>1.9</v>
      </c>
    </row>
    <row r="440" spans="1:15" x14ac:dyDescent="0.3">
      <c r="A440" s="4" t="s">
        <v>810</v>
      </c>
      <c r="B440" s="4" t="s">
        <v>7</v>
      </c>
      <c r="C440" s="4">
        <v>46</v>
      </c>
      <c r="D440" s="5">
        <v>45789</v>
      </c>
      <c r="E440" s="4" t="s">
        <v>8</v>
      </c>
      <c r="F440" s="4" t="s">
        <v>211</v>
      </c>
      <c r="G440" s="4" t="s">
        <v>65</v>
      </c>
      <c r="H440" s="4" t="s">
        <v>19</v>
      </c>
      <c r="I440" s="4" t="s">
        <v>10</v>
      </c>
      <c r="J440" s="4">
        <v>30</v>
      </c>
      <c r="K440" s="4" t="s">
        <v>11</v>
      </c>
      <c r="L440" s="6">
        <v>112600</v>
      </c>
      <c r="M440" s="4" t="s">
        <v>1706</v>
      </c>
      <c r="N440" s="4" t="s">
        <v>352</v>
      </c>
      <c r="O440" s="7">
        <v>1.2</v>
      </c>
    </row>
    <row r="441" spans="1:15" x14ac:dyDescent="0.3">
      <c r="A441" s="4" t="s">
        <v>811</v>
      </c>
      <c r="B441" s="4" t="s">
        <v>7</v>
      </c>
      <c r="C441" s="4">
        <v>37</v>
      </c>
      <c r="D441" s="5">
        <v>45708</v>
      </c>
      <c r="E441" s="4" t="s">
        <v>30</v>
      </c>
      <c r="F441" s="4" t="s">
        <v>262</v>
      </c>
      <c r="G441" s="4" t="s">
        <v>79</v>
      </c>
      <c r="H441" s="4" t="s">
        <v>9</v>
      </c>
      <c r="I441" s="4" t="s">
        <v>14</v>
      </c>
      <c r="J441" s="4">
        <v>99</v>
      </c>
      <c r="K441" s="4" t="s">
        <v>11</v>
      </c>
      <c r="L441" s="6">
        <v>18100</v>
      </c>
      <c r="M441" s="4" t="s">
        <v>1706</v>
      </c>
      <c r="N441" s="4" t="s">
        <v>351</v>
      </c>
      <c r="O441" s="7">
        <v>2.9</v>
      </c>
    </row>
    <row r="442" spans="1:15" x14ac:dyDescent="0.3">
      <c r="A442" s="4" t="s">
        <v>812</v>
      </c>
      <c r="B442" s="4" t="s">
        <v>7</v>
      </c>
      <c r="C442" s="4">
        <v>21</v>
      </c>
      <c r="D442" s="5">
        <v>45688</v>
      </c>
      <c r="E442" s="4" t="s">
        <v>22</v>
      </c>
      <c r="F442" s="4" t="s">
        <v>285</v>
      </c>
      <c r="G442" s="4" t="s">
        <v>328</v>
      </c>
      <c r="H442" s="4" t="s">
        <v>19</v>
      </c>
      <c r="I442" s="4" t="s">
        <v>14</v>
      </c>
      <c r="J442" s="4">
        <v>10</v>
      </c>
      <c r="K442" s="4" t="s">
        <v>15</v>
      </c>
      <c r="L442" s="6">
        <v>150000</v>
      </c>
      <c r="M442" s="4" t="s">
        <v>1706</v>
      </c>
      <c r="N442" s="4" t="s">
        <v>359</v>
      </c>
      <c r="O442" s="7">
        <v>4.3</v>
      </c>
    </row>
    <row r="443" spans="1:15" x14ac:dyDescent="0.3">
      <c r="A443" s="4" t="s">
        <v>813</v>
      </c>
      <c r="B443" s="4" t="s">
        <v>7</v>
      </c>
      <c r="C443" s="4">
        <v>29</v>
      </c>
      <c r="D443" s="5">
        <v>45686</v>
      </c>
      <c r="E443" s="4" t="s">
        <v>8</v>
      </c>
      <c r="F443" s="4" t="s">
        <v>209</v>
      </c>
      <c r="G443" s="4" t="s">
        <v>90</v>
      </c>
      <c r="H443" s="4" t="s">
        <v>9</v>
      </c>
      <c r="I443" s="4" t="s">
        <v>10</v>
      </c>
      <c r="J443" s="4">
        <v>30</v>
      </c>
      <c r="K443" s="4" t="s">
        <v>11</v>
      </c>
      <c r="L443" s="6">
        <v>147800</v>
      </c>
      <c r="M443" s="4" t="s">
        <v>1704</v>
      </c>
      <c r="N443" s="4" t="s">
        <v>373</v>
      </c>
      <c r="O443" s="7">
        <v>4.3</v>
      </c>
    </row>
    <row r="444" spans="1:15" x14ac:dyDescent="0.3">
      <c r="A444" s="4" t="s">
        <v>814</v>
      </c>
      <c r="B444" s="4" t="s">
        <v>7</v>
      </c>
      <c r="C444" s="4">
        <v>32</v>
      </c>
      <c r="D444" s="5">
        <v>45972</v>
      </c>
      <c r="E444" s="4" t="s">
        <v>8</v>
      </c>
      <c r="F444" s="4" t="s">
        <v>211</v>
      </c>
      <c r="G444" s="4" t="s">
        <v>65</v>
      </c>
      <c r="H444" s="4" t="s">
        <v>19</v>
      </c>
      <c r="I444" s="4" t="s">
        <v>10</v>
      </c>
      <c r="J444" s="4">
        <v>30</v>
      </c>
      <c r="K444" s="4" t="s">
        <v>11</v>
      </c>
      <c r="L444" s="6">
        <v>112600</v>
      </c>
      <c r="M444" s="4" t="s">
        <v>1706</v>
      </c>
      <c r="N444" s="4" t="s">
        <v>353</v>
      </c>
      <c r="O444" s="7">
        <v>2.2000000000000002</v>
      </c>
    </row>
    <row r="445" spans="1:15" x14ac:dyDescent="0.3">
      <c r="A445" s="4" t="s">
        <v>815</v>
      </c>
      <c r="B445" s="4" t="s">
        <v>12</v>
      </c>
      <c r="C445" s="4">
        <v>25</v>
      </c>
      <c r="D445" s="5">
        <v>45748</v>
      </c>
      <c r="E445" s="4" t="s">
        <v>8</v>
      </c>
      <c r="F445" s="4" t="s">
        <v>184</v>
      </c>
      <c r="G445" s="4" t="s">
        <v>108</v>
      </c>
      <c r="H445" s="4" t="s">
        <v>19</v>
      </c>
      <c r="I445" s="4" t="s">
        <v>10</v>
      </c>
      <c r="J445" s="4">
        <v>5</v>
      </c>
      <c r="K445" s="4" t="s">
        <v>11</v>
      </c>
      <c r="L445" s="6">
        <v>96500</v>
      </c>
      <c r="M445" s="4" t="s">
        <v>1704</v>
      </c>
      <c r="N445" s="4" t="s">
        <v>365</v>
      </c>
      <c r="O445" s="7">
        <v>3.9</v>
      </c>
    </row>
    <row r="446" spans="1:15" x14ac:dyDescent="0.3">
      <c r="A446" s="4" t="s">
        <v>816</v>
      </c>
      <c r="B446" s="4" t="s">
        <v>7</v>
      </c>
      <c r="C446" s="4">
        <v>31</v>
      </c>
      <c r="D446" s="5">
        <v>45836</v>
      </c>
      <c r="E446" s="4" t="s">
        <v>8</v>
      </c>
      <c r="F446" s="4" t="s">
        <v>236</v>
      </c>
      <c r="G446" s="4" t="s">
        <v>107</v>
      </c>
      <c r="H446" s="4" t="s">
        <v>9</v>
      </c>
      <c r="I446" s="4" t="s">
        <v>14</v>
      </c>
      <c r="J446" s="4">
        <v>100</v>
      </c>
      <c r="K446" s="4" t="s">
        <v>11</v>
      </c>
      <c r="L446" s="6">
        <v>149800</v>
      </c>
      <c r="M446" s="4" t="s">
        <v>1705</v>
      </c>
      <c r="N446" s="4" t="s">
        <v>348</v>
      </c>
      <c r="O446" s="7">
        <v>4.3</v>
      </c>
    </row>
    <row r="447" spans="1:15" x14ac:dyDescent="0.3">
      <c r="A447" s="4" t="s">
        <v>817</v>
      </c>
      <c r="B447" s="4" t="s">
        <v>12</v>
      </c>
      <c r="C447" s="4">
        <v>53</v>
      </c>
      <c r="D447" s="5">
        <v>45717</v>
      </c>
      <c r="E447" s="4" t="s">
        <v>22</v>
      </c>
      <c r="F447" s="4" t="s">
        <v>288</v>
      </c>
      <c r="G447" s="4" t="s">
        <v>335</v>
      </c>
      <c r="H447" s="4" t="s">
        <v>9</v>
      </c>
      <c r="I447" s="4" t="s">
        <v>14</v>
      </c>
      <c r="J447" s="4">
        <v>10</v>
      </c>
      <c r="K447" s="4" t="s">
        <v>11</v>
      </c>
      <c r="L447" s="6">
        <v>23000</v>
      </c>
      <c r="M447" s="4" t="s">
        <v>1706</v>
      </c>
      <c r="N447" s="4" t="s">
        <v>359</v>
      </c>
      <c r="O447" s="7">
        <v>4.9000000000000004</v>
      </c>
    </row>
    <row r="448" spans="1:15" x14ac:dyDescent="0.3">
      <c r="A448" s="4" t="s">
        <v>818</v>
      </c>
      <c r="B448" s="4" t="s">
        <v>12</v>
      </c>
      <c r="C448" s="4">
        <v>33</v>
      </c>
      <c r="D448" s="5">
        <v>45903</v>
      </c>
      <c r="E448" s="4" t="s">
        <v>8</v>
      </c>
      <c r="F448" s="4" t="s">
        <v>158</v>
      </c>
      <c r="G448" s="4" t="s">
        <v>303</v>
      </c>
      <c r="H448" s="4" t="s">
        <v>9</v>
      </c>
      <c r="I448" s="4" t="s">
        <v>10</v>
      </c>
      <c r="J448" s="4">
        <v>20</v>
      </c>
      <c r="K448" s="4" t="s">
        <v>11</v>
      </c>
      <c r="L448" s="6">
        <v>58700</v>
      </c>
      <c r="M448" s="4" t="s">
        <v>1704</v>
      </c>
      <c r="N448" s="4" t="s">
        <v>373</v>
      </c>
      <c r="O448" s="7">
        <v>3.9</v>
      </c>
    </row>
    <row r="449" spans="1:15" x14ac:dyDescent="0.3">
      <c r="A449" s="4" t="s">
        <v>819</v>
      </c>
      <c r="B449" s="4" t="s">
        <v>12</v>
      </c>
      <c r="C449" s="4">
        <v>23</v>
      </c>
      <c r="D449" s="5">
        <v>45659</v>
      </c>
      <c r="E449" s="4" t="s">
        <v>8</v>
      </c>
      <c r="F449" s="4" t="s">
        <v>180</v>
      </c>
      <c r="G449" s="4" t="s">
        <v>109</v>
      </c>
      <c r="H449" s="4" t="s">
        <v>19</v>
      </c>
      <c r="I449" s="4" t="s">
        <v>10</v>
      </c>
      <c r="J449" s="4">
        <v>1</v>
      </c>
      <c r="K449" s="4" t="s">
        <v>11</v>
      </c>
      <c r="L449" s="6">
        <v>78500</v>
      </c>
      <c r="M449" s="4" t="s">
        <v>1704</v>
      </c>
      <c r="N449" s="4" t="s">
        <v>361</v>
      </c>
      <c r="O449" s="7">
        <v>4.5</v>
      </c>
    </row>
    <row r="450" spans="1:15" x14ac:dyDescent="0.3">
      <c r="A450" s="4" t="s">
        <v>820</v>
      </c>
      <c r="B450" s="4" t="s">
        <v>7</v>
      </c>
      <c r="C450" s="4">
        <v>23</v>
      </c>
      <c r="D450" s="5">
        <v>45839</v>
      </c>
      <c r="E450" s="4" t="s">
        <v>30</v>
      </c>
      <c r="F450" s="4" t="s">
        <v>273</v>
      </c>
      <c r="G450" s="4" t="s">
        <v>320</v>
      </c>
      <c r="H450" s="4" t="s">
        <v>9</v>
      </c>
      <c r="I450" s="4" t="s">
        <v>14</v>
      </c>
      <c r="J450" s="4">
        <v>99</v>
      </c>
      <c r="K450" s="4" t="s">
        <v>15</v>
      </c>
      <c r="L450" s="6">
        <v>560000</v>
      </c>
      <c r="M450" s="4" t="s">
        <v>1704</v>
      </c>
      <c r="N450" s="4" t="s">
        <v>374</v>
      </c>
      <c r="O450" s="7">
        <v>1.4</v>
      </c>
    </row>
    <row r="451" spans="1:15" x14ac:dyDescent="0.3">
      <c r="A451" s="4" t="s">
        <v>821</v>
      </c>
      <c r="B451" s="4" t="s">
        <v>12</v>
      </c>
      <c r="C451" s="4">
        <v>48</v>
      </c>
      <c r="D451" s="5">
        <v>45888</v>
      </c>
      <c r="E451" s="4" t="s">
        <v>8</v>
      </c>
      <c r="F451" s="4" t="s">
        <v>148</v>
      </c>
      <c r="G451" s="4" t="s">
        <v>48</v>
      </c>
      <c r="H451" s="4" t="s">
        <v>9</v>
      </c>
      <c r="I451" s="4" t="s">
        <v>10</v>
      </c>
      <c r="J451" s="4">
        <v>1</v>
      </c>
      <c r="K451" s="4" t="s">
        <v>15</v>
      </c>
      <c r="L451" s="6">
        <v>32500</v>
      </c>
      <c r="M451" s="4" t="s">
        <v>1706</v>
      </c>
      <c r="N451" s="4" t="s">
        <v>352</v>
      </c>
      <c r="O451" s="7">
        <v>4.8</v>
      </c>
    </row>
    <row r="452" spans="1:15" x14ac:dyDescent="0.3">
      <c r="A452" s="4" t="s">
        <v>822</v>
      </c>
      <c r="B452" s="4" t="s">
        <v>7</v>
      </c>
      <c r="C452" s="4">
        <v>31</v>
      </c>
      <c r="D452" s="5">
        <v>45821</v>
      </c>
      <c r="E452" s="4" t="s">
        <v>8</v>
      </c>
      <c r="F452" s="4" t="s">
        <v>146</v>
      </c>
      <c r="G452" s="4" t="s">
        <v>36</v>
      </c>
      <c r="H452" s="4" t="s">
        <v>9</v>
      </c>
      <c r="I452" s="4" t="s">
        <v>10</v>
      </c>
      <c r="J452" s="4">
        <v>1</v>
      </c>
      <c r="K452" s="4" t="s">
        <v>11</v>
      </c>
      <c r="L452" s="6">
        <v>82000</v>
      </c>
      <c r="M452" s="4" t="s">
        <v>1704</v>
      </c>
      <c r="N452" s="4" t="s">
        <v>365</v>
      </c>
      <c r="O452" s="7">
        <v>5</v>
      </c>
    </row>
    <row r="453" spans="1:15" x14ac:dyDescent="0.3">
      <c r="A453" s="4" t="s">
        <v>823</v>
      </c>
      <c r="B453" s="4" t="s">
        <v>12</v>
      </c>
      <c r="C453" s="4">
        <v>47</v>
      </c>
      <c r="D453" s="5">
        <v>45700</v>
      </c>
      <c r="E453" s="4" t="s">
        <v>8</v>
      </c>
      <c r="F453" s="4" t="s">
        <v>201</v>
      </c>
      <c r="G453" s="4" t="s">
        <v>100</v>
      </c>
      <c r="H453" s="4" t="s">
        <v>9</v>
      </c>
      <c r="I453" s="4" t="s">
        <v>10</v>
      </c>
      <c r="J453" s="4">
        <v>30</v>
      </c>
      <c r="K453" s="4" t="s">
        <v>11</v>
      </c>
      <c r="L453" s="6">
        <v>13500</v>
      </c>
      <c r="M453" s="4" t="s">
        <v>1705</v>
      </c>
      <c r="N453" s="4" t="s">
        <v>349</v>
      </c>
      <c r="O453" s="7">
        <v>4.4000000000000004</v>
      </c>
    </row>
    <row r="454" spans="1:15" x14ac:dyDescent="0.3">
      <c r="A454" s="4" t="s">
        <v>824</v>
      </c>
      <c r="B454" s="4" t="s">
        <v>7</v>
      </c>
      <c r="C454" s="4">
        <v>38</v>
      </c>
      <c r="D454" s="5">
        <v>45730</v>
      </c>
      <c r="E454" s="4" t="s">
        <v>30</v>
      </c>
      <c r="F454" s="4" t="s">
        <v>263</v>
      </c>
      <c r="G454" s="4" t="s">
        <v>310</v>
      </c>
      <c r="H454" s="4" t="s">
        <v>9</v>
      </c>
      <c r="I454" s="4" t="s">
        <v>14</v>
      </c>
      <c r="J454" s="4">
        <v>99</v>
      </c>
      <c r="K454" s="4" t="s">
        <v>11</v>
      </c>
      <c r="L454" s="6">
        <v>99000</v>
      </c>
      <c r="M454" s="4" t="s">
        <v>1706</v>
      </c>
      <c r="N454" s="4" t="s">
        <v>351</v>
      </c>
      <c r="O454" s="7">
        <v>4.5999999999999996</v>
      </c>
    </row>
    <row r="455" spans="1:15" x14ac:dyDescent="0.3">
      <c r="A455" s="4" t="s">
        <v>825</v>
      </c>
      <c r="B455" s="4" t="s">
        <v>7</v>
      </c>
      <c r="C455" s="4">
        <v>45</v>
      </c>
      <c r="D455" s="5">
        <v>45729</v>
      </c>
      <c r="E455" s="4" t="s">
        <v>22</v>
      </c>
      <c r="F455" s="4" t="s">
        <v>288</v>
      </c>
      <c r="G455" s="4" t="s">
        <v>335</v>
      </c>
      <c r="H455" s="4" t="s">
        <v>9</v>
      </c>
      <c r="I455" s="4" t="s">
        <v>14</v>
      </c>
      <c r="J455" s="4">
        <v>10</v>
      </c>
      <c r="K455" s="4" t="s">
        <v>11</v>
      </c>
      <c r="L455" s="6">
        <v>23000</v>
      </c>
      <c r="M455" s="4" t="s">
        <v>1704</v>
      </c>
      <c r="N455" s="4" t="s">
        <v>365</v>
      </c>
      <c r="O455" s="7">
        <v>4.9000000000000004</v>
      </c>
    </row>
    <row r="456" spans="1:15" x14ac:dyDescent="0.3">
      <c r="A456" s="4" t="s">
        <v>826</v>
      </c>
      <c r="B456" s="4" t="s">
        <v>12</v>
      </c>
      <c r="C456" s="4">
        <v>25</v>
      </c>
      <c r="D456" s="5">
        <v>45978</v>
      </c>
      <c r="E456" s="4" t="s">
        <v>8</v>
      </c>
      <c r="F456" s="4" t="s">
        <v>160</v>
      </c>
      <c r="G456" s="4" t="s">
        <v>341</v>
      </c>
      <c r="H456" s="4" t="s">
        <v>9</v>
      </c>
      <c r="I456" s="4" t="s">
        <v>10</v>
      </c>
      <c r="J456" s="4">
        <v>20</v>
      </c>
      <c r="K456" s="4" t="s">
        <v>11</v>
      </c>
      <c r="L456" s="6">
        <v>32600</v>
      </c>
      <c r="M456" s="4" t="s">
        <v>1706</v>
      </c>
      <c r="N456" s="4" t="s">
        <v>360</v>
      </c>
      <c r="O456" s="7">
        <v>1.3</v>
      </c>
    </row>
    <row r="457" spans="1:15" x14ac:dyDescent="0.3">
      <c r="A457" s="4" t="s">
        <v>827</v>
      </c>
      <c r="B457" s="4" t="s">
        <v>7</v>
      </c>
      <c r="C457" s="4">
        <v>31</v>
      </c>
      <c r="D457" s="5">
        <v>45845</v>
      </c>
      <c r="E457" s="4" t="s">
        <v>8</v>
      </c>
      <c r="F457" s="4" t="s">
        <v>140</v>
      </c>
      <c r="G457" s="4" t="s">
        <v>117</v>
      </c>
      <c r="H457" s="4" t="s">
        <v>9</v>
      </c>
      <c r="I457" s="4" t="s">
        <v>10</v>
      </c>
      <c r="J457" s="4">
        <v>10</v>
      </c>
      <c r="K457" s="4" t="s">
        <v>11</v>
      </c>
      <c r="L457" s="6">
        <v>132800</v>
      </c>
      <c r="M457" s="4" t="s">
        <v>1704</v>
      </c>
      <c r="N457" s="4" t="s">
        <v>367</v>
      </c>
      <c r="O457" s="7">
        <v>4.4000000000000004</v>
      </c>
    </row>
    <row r="458" spans="1:15" x14ac:dyDescent="0.3">
      <c r="A458" s="4" t="s">
        <v>828</v>
      </c>
      <c r="B458" s="4" t="s">
        <v>7</v>
      </c>
      <c r="C458" s="4">
        <v>47</v>
      </c>
      <c r="D458" s="5">
        <v>45939</v>
      </c>
      <c r="E458" s="4" t="s">
        <v>22</v>
      </c>
      <c r="F458" s="4" t="s">
        <v>284</v>
      </c>
      <c r="G458" s="4" t="s">
        <v>324</v>
      </c>
      <c r="H458" s="4" t="s">
        <v>9</v>
      </c>
      <c r="I458" s="4" t="s">
        <v>14</v>
      </c>
      <c r="J458" s="4">
        <v>10</v>
      </c>
      <c r="K458" s="4" t="s">
        <v>11</v>
      </c>
      <c r="L458" s="6">
        <v>200300</v>
      </c>
      <c r="M458" s="4" t="s">
        <v>1706</v>
      </c>
      <c r="N458" s="4" t="s">
        <v>359</v>
      </c>
      <c r="O458" s="7">
        <v>1.2</v>
      </c>
    </row>
    <row r="459" spans="1:15" x14ac:dyDescent="0.3">
      <c r="A459" s="4" t="s">
        <v>829</v>
      </c>
      <c r="B459" s="4" t="s">
        <v>7</v>
      </c>
      <c r="C459" s="4">
        <v>43</v>
      </c>
      <c r="D459" s="5">
        <v>45740</v>
      </c>
      <c r="E459" s="4" t="s">
        <v>8</v>
      </c>
      <c r="F459" s="4" t="s">
        <v>179</v>
      </c>
      <c r="G459" s="4" t="s">
        <v>96</v>
      </c>
      <c r="H459" s="4" t="s">
        <v>9</v>
      </c>
      <c r="I459" s="4" t="s">
        <v>10</v>
      </c>
      <c r="J459" s="4">
        <v>1</v>
      </c>
      <c r="K459" s="4" t="s">
        <v>11</v>
      </c>
      <c r="L459" s="6">
        <v>45600</v>
      </c>
      <c r="M459" s="4" t="s">
        <v>1705</v>
      </c>
      <c r="N459" s="4" t="s">
        <v>345</v>
      </c>
      <c r="O459" s="7">
        <v>1</v>
      </c>
    </row>
    <row r="460" spans="1:15" x14ac:dyDescent="0.3">
      <c r="A460" s="4" t="s">
        <v>830</v>
      </c>
      <c r="B460" s="4" t="s">
        <v>7</v>
      </c>
      <c r="C460" s="4">
        <v>56</v>
      </c>
      <c r="D460" s="5">
        <v>45689</v>
      </c>
      <c r="E460" s="4" t="s">
        <v>8</v>
      </c>
      <c r="F460" s="4" t="s">
        <v>243</v>
      </c>
      <c r="G460" s="4" t="s">
        <v>60</v>
      </c>
      <c r="H460" s="4" t="s">
        <v>19</v>
      </c>
      <c r="I460" s="4" t="s">
        <v>14</v>
      </c>
      <c r="J460" s="4">
        <v>90</v>
      </c>
      <c r="K460" s="4" t="s">
        <v>11</v>
      </c>
      <c r="L460" s="6">
        <v>153100</v>
      </c>
      <c r="M460" s="4" t="s">
        <v>1704</v>
      </c>
      <c r="N460" s="4" t="s">
        <v>371</v>
      </c>
      <c r="O460" s="7">
        <v>4.9000000000000004</v>
      </c>
    </row>
    <row r="461" spans="1:15" x14ac:dyDescent="0.3">
      <c r="A461" s="4" t="s">
        <v>831</v>
      </c>
      <c r="B461" s="4" t="s">
        <v>12</v>
      </c>
      <c r="C461" s="4">
        <v>40</v>
      </c>
      <c r="D461" s="5">
        <v>46013</v>
      </c>
      <c r="E461" s="4" t="s">
        <v>22</v>
      </c>
      <c r="F461" s="4" t="s">
        <v>282</v>
      </c>
      <c r="G461" s="4" t="s">
        <v>332</v>
      </c>
      <c r="H461" s="4" t="s">
        <v>9</v>
      </c>
      <c r="I461" s="4" t="s">
        <v>14</v>
      </c>
      <c r="J461" s="4">
        <v>10</v>
      </c>
      <c r="K461" s="4" t="s">
        <v>11</v>
      </c>
      <c r="L461" s="6">
        <v>50300</v>
      </c>
      <c r="M461" s="4" t="s">
        <v>1704</v>
      </c>
      <c r="N461" s="4" t="s">
        <v>364</v>
      </c>
      <c r="O461" s="7">
        <v>1.3</v>
      </c>
    </row>
    <row r="462" spans="1:15" x14ac:dyDescent="0.3">
      <c r="A462" s="4" t="s">
        <v>832</v>
      </c>
      <c r="B462" s="4" t="s">
        <v>7</v>
      </c>
      <c r="C462" s="4">
        <v>34</v>
      </c>
      <c r="D462" s="5">
        <v>45839</v>
      </c>
      <c r="E462" s="4" t="s">
        <v>8</v>
      </c>
      <c r="F462" s="4" t="s">
        <v>217</v>
      </c>
      <c r="G462" s="4" t="s">
        <v>29</v>
      </c>
      <c r="H462" s="4" t="s">
        <v>9</v>
      </c>
      <c r="I462" s="4" t="s">
        <v>10</v>
      </c>
      <c r="J462" s="4">
        <v>100</v>
      </c>
      <c r="K462" s="4" t="s">
        <v>11</v>
      </c>
      <c r="L462" s="6">
        <v>161500</v>
      </c>
      <c r="M462" s="4" t="s">
        <v>1706</v>
      </c>
      <c r="N462" s="4" t="s">
        <v>354</v>
      </c>
      <c r="O462" s="7">
        <v>2</v>
      </c>
    </row>
    <row r="463" spans="1:15" x14ac:dyDescent="0.3">
      <c r="A463" s="4" t="s">
        <v>833</v>
      </c>
      <c r="B463" s="4" t="s">
        <v>12</v>
      </c>
      <c r="C463" s="4">
        <v>26</v>
      </c>
      <c r="D463" s="5">
        <v>46001</v>
      </c>
      <c r="E463" s="4" t="s">
        <v>8</v>
      </c>
      <c r="F463" s="4" t="s">
        <v>159</v>
      </c>
      <c r="G463" s="4" t="s">
        <v>340</v>
      </c>
      <c r="H463" s="4" t="s">
        <v>9</v>
      </c>
      <c r="I463" s="4" t="s">
        <v>10</v>
      </c>
      <c r="J463" s="4">
        <v>20</v>
      </c>
      <c r="K463" s="4" t="s">
        <v>11</v>
      </c>
      <c r="L463" s="6">
        <v>56500</v>
      </c>
      <c r="M463" s="4" t="s">
        <v>1706</v>
      </c>
      <c r="N463" s="4" t="s">
        <v>352</v>
      </c>
      <c r="O463" s="7">
        <v>3</v>
      </c>
    </row>
    <row r="464" spans="1:15" x14ac:dyDescent="0.3">
      <c r="A464" s="4" t="s">
        <v>834</v>
      </c>
      <c r="B464" s="4" t="s">
        <v>12</v>
      </c>
      <c r="C464" s="4">
        <v>37</v>
      </c>
      <c r="D464" s="5">
        <v>45726</v>
      </c>
      <c r="E464" s="4" t="s">
        <v>22</v>
      </c>
      <c r="F464" s="4" t="s">
        <v>286</v>
      </c>
      <c r="G464" s="4" t="s">
        <v>333</v>
      </c>
      <c r="H464" s="4" t="s">
        <v>9</v>
      </c>
      <c r="I464" s="4" t="s">
        <v>14</v>
      </c>
      <c r="J464" s="4">
        <v>10</v>
      </c>
      <c r="K464" s="4" t="s">
        <v>11</v>
      </c>
      <c r="L464" s="6">
        <v>65300</v>
      </c>
      <c r="M464" s="4" t="s">
        <v>1705</v>
      </c>
      <c r="N464" s="4" t="s">
        <v>349</v>
      </c>
      <c r="O464" s="7">
        <v>1.2</v>
      </c>
    </row>
    <row r="465" spans="1:15" x14ac:dyDescent="0.3">
      <c r="A465" s="4" t="s">
        <v>835</v>
      </c>
      <c r="B465" s="4" t="s">
        <v>16</v>
      </c>
      <c r="C465" s="4">
        <v>36</v>
      </c>
      <c r="D465" s="5">
        <v>45911</v>
      </c>
      <c r="E465" s="4" t="s">
        <v>30</v>
      </c>
      <c r="F465" s="4" t="s">
        <v>259</v>
      </c>
      <c r="G465" s="4" t="s">
        <v>91</v>
      </c>
      <c r="H465" s="4" t="s">
        <v>9</v>
      </c>
      <c r="I465" s="4" t="s">
        <v>14</v>
      </c>
      <c r="J465" s="4">
        <v>99</v>
      </c>
      <c r="K465" s="4" t="s">
        <v>11</v>
      </c>
      <c r="L465" s="6">
        <v>58900</v>
      </c>
      <c r="M465" s="4" t="s">
        <v>1704</v>
      </c>
      <c r="N465" s="4" t="s">
        <v>367</v>
      </c>
      <c r="O465" s="7">
        <v>4.8</v>
      </c>
    </row>
    <row r="466" spans="1:15" x14ac:dyDescent="0.3">
      <c r="A466" s="4" t="s">
        <v>836</v>
      </c>
      <c r="B466" s="4" t="s">
        <v>7</v>
      </c>
      <c r="C466" s="4">
        <v>29</v>
      </c>
      <c r="D466" s="5">
        <v>45904</v>
      </c>
      <c r="E466" s="4" t="s">
        <v>8</v>
      </c>
      <c r="F466" s="4" t="s">
        <v>222</v>
      </c>
      <c r="G466" s="4" t="s">
        <v>61</v>
      </c>
      <c r="H466" s="4" t="s">
        <v>19</v>
      </c>
      <c r="I466" s="4" t="s">
        <v>10</v>
      </c>
      <c r="J466" s="4">
        <v>10</v>
      </c>
      <c r="K466" s="4" t="s">
        <v>11</v>
      </c>
      <c r="L466" s="6">
        <v>45200</v>
      </c>
      <c r="M466" s="4" t="s">
        <v>1706</v>
      </c>
      <c r="N466" s="4" t="s">
        <v>358</v>
      </c>
      <c r="O466" s="7">
        <v>4.8</v>
      </c>
    </row>
    <row r="467" spans="1:15" x14ac:dyDescent="0.3">
      <c r="A467" s="4" t="s">
        <v>837</v>
      </c>
      <c r="B467" s="4" t="s">
        <v>12</v>
      </c>
      <c r="C467" s="4">
        <v>27</v>
      </c>
      <c r="D467" s="5">
        <v>45992</v>
      </c>
      <c r="E467" s="4" t="s">
        <v>22</v>
      </c>
      <c r="F467" s="4" t="s">
        <v>284</v>
      </c>
      <c r="G467" s="4" t="s">
        <v>324</v>
      </c>
      <c r="H467" s="4" t="s">
        <v>9</v>
      </c>
      <c r="I467" s="4" t="s">
        <v>14</v>
      </c>
      <c r="J467" s="4">
        <v>10</v>
      </c>
      <c r="K467" s="4" t="s">
        <v>11</v>
      </c>
      <c r="L467" s="6">
        <v>200300</v>
      </c>
      <c r="M467" s="4" t="s">
        <v>1706</v>
      </c>
      <c r="N467" s="4" t="s">
        <v>358</v>
      </c>
      <c r="O467" s="7">
        <v>3.4</v>
      </c>
    </row>
    <row r="468" spans="1:15" x14ac:dyDescent="0.3">
      <c r="A468" s="4" t="s">
        <v>838</v>
      </c>
      <c r="B468" s="4" t="s">
        <v>12</v>
      </c>
      <c r="C468" s="4">
        <v>29</v>
      </c>
      <c r="D468" s="5">
        <v>45759</v>
      </c>
      <c r="E468" s="4" t="s">
        <v>8</v>
      </c>
      <c r="F468" s="4" t="s">
        <v>181</v>
      </c>
      <c r="G468" s="4" t="s">
        <v>81</v>
      </c>
      <c r="H468" s="4" t="s">
        <v>19</v>
      </c>
      <c r="I468" s="4" t="s">
        <v>10</v>
      </c>
      <c r="J468" s="4">
        <v>1</v>
      </c>
      <c r="K468" s="4" t="s">
        <v>11</v>
      </c>
      <c r="L468" s="6">
        <v>53600</v>
      </c>
      <c r="M468" s="4" t="s">
        <v>1704</v>
      </c>
      <c r="N468" s="4" t="s">
        <v>374</v>
      </c>
      <c r="O468" s="7">
        <v>4.8</v>
      </c>
    </row>
    <row r="469" spans="1:15" x14ac:dyDescent="0.3">
      <c r="A469" s="4" t="s">
        <v>839</v>
      </c>
      <c r="B469" s="4" t="s">
        <v>12</v>
      </c>
      <c r="C469" s="4">
        <v>22</v>
      </c>
      <c r="D469" s="5">
        <v>45716</v>
      </c>
      <c r="E469" s="4" t="s">
        <v>30</v>
      </c>
      <c r="F469" s="4" t="s">
        <v>270</v>
      </c>
      <c r="G469" s="4" t="s">
        <v>316</v>
      </c>
      <c r="H469" s="4" t="s">
        <v>19</v>
      </c>
      <c r="I469" s="4" t="s">
        <v>14</v>
      </c>
      <c r="J469" s="4">
        <v>99</v>
      </c>
      <c r="K469" s="4" t="s">
        <v>15</v>
      </c>
      <c r="L469" s="6">
        <v>560000</v>
      </c>
      <c r="M469" s="4" t="s">
        <v>1706</v>
      </c>
      <c r="N469" s="4" t="s">
        <v>357</v>
      </c>
      <c r="O469" s="7">
        <v>1.5</v>
      </c>
    </row>
    <row r="470" spans="1:15" x14ac:dyDescent="0.3">
      <c r="A470" s="4" t="s">
        <v>840</v>
      </c>
      <c r="B470" s="4" t="s">
        <v>7</v>
      </c>
      <c r="C470" s="4">
        <v>26</v>
      </c>
      <c r="D470" s="5">
        <v>45739</v>
      </c>
      <c r="E470" s="4" t="s">
        <v>8</v>
      </c>
      <c r="F470" s="4" t="s">
        <v>255</v>
      </c>
      <c r="G470" s="4" t="s">
        <v>70</v>
      </c>
      <c r="H470" s="4" t="s">
        <v>19</v>
      </c>
      <c r="I470" s="4" t="s">
        <v>14</v>
      </c>
      <c r="J470" s="4">
        <v>10</v>
      </c>
      <c r="K470" s="4" t="s">
        <v>11</v>
      </c>
      <c r="L470" s="6">
        <v>161100</v>
      </c>
      <c r="M470" s="4" t="s">
        <v>1705</v>
      </c>
      <c r="N470" s="4" t="s">
        <v>343</v>
      </c>
      <c r="O470" s="7">
        <v>1.6</v>
      </c>
    </row>
    <row r="471" spans="1:15" x14ac:dyDescent="0.3">
      <c r="A471" s="4" t="s">
        <v>841</v>
      </c>
      <c r="B471" s="4" t="s">
        <v>7</v>
      </c>
      <c r="C471" s="4">
        <v>34</v>
      </c>
      <c r="D471" s="5">
        <v>45936</v>
      </c>
      <c r="E471" s="4" t="s">
        <v>22</v>
      </c>
      <c r="F471" s="4" t="s">
        <v>278</v>
      </c>
      <c r="G471" s="4" t="s">
        <v>68</v>
      </c>
      <c r="H471" s="4" t="s">
        <v>9</v>
      </c>
      <c r="I471" s="4" t="s">
        <v>14</v>
      </c>
      <c r="J471" s="4">
        <v>10</v>
      </c>
      <c r="K471" s="4" t="s">
        <v>11</v>
      </c>
      <c r="L471" s="6">
        <v>55800</v>
      </c>
      <c r="M471" s="4" t="s">
        <v>1704</v>
      </c>
      <c r="N471" s="4" t="s">
        <v>363</v>
      </c>
      <c r="O471" s="7">
        <v>2.2000000000000002</v>
      </c>
    </row>
    <row r="472" spans="1:15" x14ac:dyDescent="0.3">
      <c r="A472" s="4" t="s">
        <v>842</v>
      </c>
      <c r="B472" s="4" t="s">
        <v>7</v>
      </c>
      <c r="C472" s="4">
        <v>35</v>
      </c>
      <c r="D472" s="5">
        <v>45910</v>
      </c>
      <c r="E472" s="4" t="s">
        <v>30</v>
      </c>
      <c r="F472" s="4" t="s">
        <v>273</v>
      </c>
      <c r="G472" s="4" t="s">
        <v>320</v>
      </c>
      <c r="H472" s="4" t="s">
        <v>19</v>
      </c>
      <c r="I472" s="4" t="s">
        <v>14</v>
      </c>
      <c r="J472" s="4">
        <v>99</v>
      </c>
      <c r="K472" s="4" t="s">
        <v>15</v>
      </c>
      <c r="L472" s="6">
        <v>560000</v>
      </c>
      <c r="M472" s="4" t="s">
        <v>1705</v>
      </c>
      <c r="N472" s="4" t="s">
        <v>346</v>
      </c>
      <c r="O472" s="7">
        <v>1.2</v>
      </c>
    </row>
    <row r="473" spans="1:15" x14ac:dyDescent="0.3">
      <c r="A473" s="4" t="s">
        <v>843</v>
      </c>
      <c r="B473" s="4" t="s">
        <v>12</v>
      </c>
      <c r="C473" s="4">
        <v>21</v>
      </c>
      <c r="D473" s="5">
        <v>45694</v>
      </c>
      <c r="E473" s="4" t="s">
        <v>30</v>
      </c>
      <c r="F473" s="4" t="s">
        <v>260</v>
      </c>
      <c r="G473" s="4" t="s">
        <v>309</v>
      </c>
      <c r="H473" s="4" t="s">
        <v>9</v>
      </c>
      <c r="I473" s="4" t="s">
        <v>14</v>
      </c>
      <c r="J473" s="4">
        <v>99</v>
      </c>
      <c r="K473" s="4" t="s">
        <v>15</v>
      </c>
      <c r="L473" s="6">
        <v>79900</v>
      </c>
      <c r="M473" s="4" t="s">
        <v>1704</v>
      </c>
      <c r="N473" s="4" t="s">
        <v>366</v>
      </c>
      <c r="O473" s="7">
        <v>4.5999999999999996</v>
      </c>
    </row>
    <row r="474" spans="1:15" x14ac:dyDescent="0.3">
      <c r="A474" s="4" t="s">
        <v>844</v>
      </c>
      <c r="B474" s="4" t="s">
        <v>12</v>
      </c>
      <c r="C474" s="4">
        <v>39</v>
      </c>
      <c r="D474" s="5">
        <v>45822</v>
      </c>
      <c r="E474" s="4" t="s">
        <v>30</v>
      </c>
      <c r="F474" s="4" t="s">
        <v>263</v>
      </c>
      <c r="G474" s="4" t="s">
        <v>310</v>
      </c>
      <c r="H474" s="4" t="s">
        <v>9</v>
      </c>
      <c r="I474" s="4" t="s">
        <v>14</v>
      </c>
      <c r="J474" s="4">
        <v>99</v>
      </c>
      <c r="K474" s="4" t="s">
        <v>11</v>
      </c>
      <c r="L474" s="6">
        <v>99000</v>
      </c>
      <c r="M474" s="4" t="s">
        <v>1706</v>
      </c>
      <c r="N474" s="4" t="s">
        <v>358</v>
      </c>
      <c r="O474" s="7">
        <v>4.0999999999999996</v>
      </c>
    </row>
    <row r="475" spans="1:15" x14ac:dyDescent="0.3">
      <c r="A475" s="4" t="s">
        <v>845</v>
      </c>
      <c r="B475" s="4" t="s">
        <v>7</v>
      </c>
      <c r="C475" s="4">
        <v>41</v>
      </c>
      <c r="D475" s="5">
        <v>46012</v>
      </c>
      <c r="E475" s="4" t="s">
        <v>8</v>
      </c>
      <c r="F475" s="4" t="s">
        <v>158</v>
      </c>
      <c r="G475" s="4" t="s">
        <v>303</v>
      </c>
      <c r="H475" s="4" t="s">
        <v>9</v>
      </c>
      <c r="I475" s="4" t="s">
        <v>10</v>
      </c>
      <c r="J475" s="4">
        <v>20</v>
      </c>
      <c r="K475" s="4" t="s">
        <v>11</v>
      </c>
      <c r="L475" s="6">
        <v>58700</v>
      </c>
      <c r="M475" s="4" t="s">
        <v>1706</v>
      </c>
      <c r="N475" s="4" t="s">
        <v>356</v>
      </c>
      <c r="O475" s="7">
        <v>1.7</v>
      </c>
    </row>
    <row r="476" spans="1:15" x14ac:dyDescent="0.3">
      <c r="A476" s="4" t="s">
        <v>846</v>
      </c>
      <c r="B476" s="4" t="s">
        <v>12</v>
      </c>
      <c r="C476" s="4">
        <v>51</v>
      </c>
      <c r="D476" s="5">
        <v>45777</v>
      </c>
      <c r="E476" s="4" t="s">
        <v>22</v>
      </c>
      <c r="F476" s="4" t="s">
        <v>280</v>
      </c>
      <c r="G476" s="4" t="s">
        <v>330</v>
      </c>
      <c r="H476" s="4" t="s">
        <v>19</v>
      </c>
      <c r="I476" s="4" t="s">
        <v>14</v>
      </c>
      <c r="J476" s="4">
        <v>10</v>
      </c>
      <c r="K476" s="4" t="s">
        <v>11</v>
      </c>
      <c r="L476" s="6">
        <v>153100</v>
      </c>
      <c r="M476" s="4" t="s">
        <v>1704</v>
      </c>
      <c r="N476" s="4" t="s">
        <v>361</v>
      </c>
      <c r="O476" s="7">
        <v>4.2</v>
      </c>
    </row>
    <row r="477" spans="1:15" x14ac:dyDescent="0.3">
      <c r="A477" s="4" t="s">
        <v>847</v>
      </c>
      <c r="B477" s="4" t="s">
        <v>7</v>
      </c>
      <c r="C477" s="4">
        <v>50</v>
      </c>
      <c r="D477" s="5">
        <v>45785</v>
      </c>
      <c r="E477" s="4" t="s">
        <v>8</v>
      </c>
      <c r="F477" s="4" t="s">
        <v>194</v>
      </c>
      <c r="G477" s="4" t="s">
        <v>58</v>
      </c>
      <c r="H477" s="4" t="s">
        <v>9</v>
      </c>
      <c r="I477" s="4" t="s">
        <v>10</v>
      </c>
      <c r="J477" s="4">
        <v>1</v>
      </c>
      <c r="K477" s="4" t="s">
        <v>15</v>
      </c>
      <c r="L477" s="6">
        <v>100000</v>
      </c>
      <c r="M477" s="4" t="s">
        <v>1705</v>
      </c>
      <c r="N477" s="4" t="s">
        <v>344</v>
      </c>
      <c r="O477" s="7">
        <v>2.2000000000000002</v>
      </c>
    </row>
    <row r="478" spans="1:15" x14ac:dyDescent="0.3">
      <c r="A478" s="4" t="s">
        <v>848</v>
      </c>
      <c r="B478" s="4" t="s">
        <v>7</v>
      </c>
      <c r="C478" s="4">
        <v>45</v>
      </c>
      <c r="D478" s="5">
        <v>45882</v>
      </c>
      <c r="E478" s="4" t="s">
        <v>8</v>
      </c>
      <c r="F478" s="4" t="s">
        <v>251</v>
      </c>
      <c r="G478" s="4" t="s">
        <v>88</v>
      </c>
      <c r="H478" s="4" t="s">
        <v>9</v>
      </c>
      <c r="I478" s="4" t="s">
        <v>14</v>
      </c>
      <c r="J478" s="4">
        <v>10</v>
      </c>
      <c r="K478" s="4" t="s">
        <v>15</v>
      </c>
      <c r="L478" s="6">
        <v>31100</v>
      </c>
      <c r="M478" s="4" t="s">
        <v>1705</v>
      </c>
      <c r="N478" s="4" t="s">
        <v>349</v>
      </c>
      <c r="O478" s="7">
        <v>4.2</v>
      </c>
    </row>
    <row r="479" spans="1:15" x14ac:dyDescent="0.3">
      <c r="A479" s="4" t="s">
        <v>849</v>
      </c>
      <c r="B479" s="4" t="s">
        <v>7</v>
      </c>
      <c r="C479" s="4">
        <v>23</v>
      </c>
      <c r="D479" s="5">
        <v>45771</v>
      </c>
      <c r="E479" s="4" t="s">
        <v>8</v>
      </c>
      <c r="F479" s="4" t="s">
        <v>292</v>
      </c>
      <c r="G479" s="4" t="s">
        <v>293</v>
      </c>
      <c r="H479" s="4" t="s">
        <v>24</v>
      </c>
      <c r="I479" s="4" t="s">
        <v>10</v>
      </c>
      <c r="J479" s="4">
        <v>10</v>
      </c>
      <c r="K479" s="4" t="s">
        <v>11</v>
      </c>
      <c r="L479" s="6">
        <v>32600</v>
      </c>
      <c r="M479" s="4" t="s">
        <v>1705</v>
      </c>
      <c r="N479" s="4" t="s">
        <v>345</v>
      </c>
      <c r="O479" s="7">
        <v>2.5</v>
      </c>
    </row>
    <row r="480" spans="1:15" x14ac:dyDescent="0.3">
      <c r="A480" s="4" t="s">
        <v>850</v>
      </c>
      <c r="B480" s="4" t="s">
        <v>7</v>
      </c>
      <c r="C480" s="4">
        <v>46</v>
      </c>
      <c r="D480" s="5">
        <v>45869</v>
      </c>
      <c r="E480" s="4" t="s">
        <v>8</v>
      </c>
      <c r="F480" s="4" t="s">
        <v>214</v>
      </c>
      <c r="G480" s="4" t="s">
        <v>98</v>
      </c>
      <c r="H480" s="4" t="s">
        <v>9</v>
      </c>
      <c r="I480" s="4" t="s">
        <v>10</v>
      </c>
      <c r="J480" s="4">
        <v>30</v>
      </c>
      <c r="K480" s="4" t="s">
        <v>11</v>
      </c>
      <c r="L480" s="6">
        <v>48500</v>
      </c>
      <c r="M480" s="4" t="s">
        <v>1706</v>
      </c>
      <c r="N480" s="4" t="s">
        <v>352</v>
      </c>
      <c r="O480" s="7">
        <v>4.5999999999999996</v>
      </c>
    </row>
    <row r="481" spans="1:15" x14ac:dyDescent="0.3">
      <c r="A481" s="4" t="s">
        <v>851</v>
      </c>
      <c r="B481" s="4" t="s">
        <v>12</v>
      </c>
      <c r="C481" s="4">
        <v>28</v>
      </c>
      <c r="D481" s="5">
        <v>45855</v>
      </c>
      <c r="E481" s="4" t="s">
        <v>8</v>
      </c>
      <c r="F481" s="4" t="s">
        <v>254</v>
      </c>
      <c r="G481" s="4" t="s">
        <v>75</v>
      </c>
      <c r="H481" s="4" t="s">
        <v>9</v>
      </c>
      <c r="I481" s="4" t="s">
        <v>14</v>
      </c>
      <c r="J481" s="4">
        <v>10</v>
      </c>
      <c r="K481" s="4" t="s">
        <v>11</v>
      </c>
      <c r="L481" s="6">
        <v>53700</v>
      </c>
      <c r="M481" s="4" t="s">
        <v>1706</v>
      </c>
      <c r="N481" s="4" t="s">
        <v>351</v>
      </c>
      <c r="O481" s="7">
        <v>3.2</v>
      </c>
    </row>
    <row r="482" spans="1:15" x14ac:dyDescent="0.3">
      <c r="A482" s="4" t="s">
        <v>852</v>
      </c>
      <c r="B482" s="4" t="s">
        <v>12</v>
      </c>
      <c r="C482" s="4">
        <v>40</v>
      </c>
      <c r="D482" s="5">
        <v>45936</v>
      </c>
      <c r="E482" s="4" t="s">
        <v>8</v>
      </c>
      <c r="F482" s="4" t="s">
        <v>206</v>
      </c>
      <c r="G482" s="4" t="s">
        <v>20</v>
      </c>
      <c r="H482" s="4" t="s">
        <v>9</v>
      </c>
      <c r="I482" s="4" t="s">
        <v>10</v>
      </c>
      <c r="J482" s="4">
        <v>20</v>
      </c>
      <c r="K482" s="4" t="s">
        <v>11</v>
      </c>
      <c r="L482" s="6">
        <v>21600</v>
      </c>
      <c r="M482" s="4" t="s">
        <v>1705</v>
      </c>
      <c r="N482" s="4" t="s">
        <v>350</v>
      </c>
      <c r="O482" s="7">
        <v>1</v>
      </c>
    </row>
    <row r="483" spans="1:15" x14ac:dyDescent="0.3">
      <c r="A483" s="4" t="s">
        <v>853</v>
      </c>
      <c r="B483" s="4" t="s">
        <v>7</v>
      </c>
      <c r="C483" s="4">
        <v>34</v>
      </c>
      <c r="D483" s="5">
        <v>45666</v>
      </c>
      <c r="E483" s="4" t="s">
        <v>8</v>
      </c>
      <c r="F483" s="4" t="s">
        <v>208</v>
      </c>
      <c r="G483" s="4" t="s">
        <v>73</v>
      </c>
      <c r="H483" s="4" t="s">
        <v>9</v>
      </c>
      <c r="I483" s="4" t="s">
        <v>10</v>
      </c>
      <c r="J483" s="4">
        <v>10</v>
      </c>
      <c r="K483" s="4" t="s">
        <v>11</v>
      </c>
      <c r="L483" s="6">
        <v>77000</v>
      </c>
      <c r="M483" s="4" t="s">
        <v>1704</v>
      </c>
      <c r="N483" s="4" t="s">
        <v>362</v>
      </c>
      <c r="O483" s="7">
        <v>2.4</v>
      </c>
    </row>
    <row r="484" spans="1:15" x14ac:dyDescent="0.3">
      <c r="A484" s="4" t="s">
        <v>854</v>
      </c>
      <c r="B484" s="4" t="s">
        <v>12</v>
      </c>
      <c r="C484" s="4">
        <v>41</v>
      </c>
      <c r="D484" s="5">
        <v>45826</v>
      </c>
      <c r="E484" s="4" t="s">
        <v>8</v>
      </c>
      <c r="F484" s="4" t="s">
        <v>175</v>
      </c>
      <c r="G484" s="4" t="s">
        <v>43</v>
      </c>
      <c r="H484" s="4" t="s">
        <v>19</v>
      </c>
      <c r="I484" s="4" t="s">
        <v>10</v>
      </c>
      <c r="J484" s="4">
        <v>1</v>
      </c>
      <c r="K484" s="4" t="s">
        <v>15</v>
      </c>
      <c r="L484" s="6">
        <v>168500</v>
      </c>
      <c r="M484" s="4" t="s">
        <v>1704</v>
      </c>
      <c r="N484" s="4" t="s">
        <v>361</v>
      </c>
      <c r="O484" s="7">
        <v>5</v>
      </c>
    </row>
    <row r="485" spans="1:15" x14ac:dyDescent="0.3">
      <c r="A485" s="4" t="s">
        <v>855</v>
      </c>
      <c r="B485" s="4" t="s">
        <v>12</v>
      </c>
      <c r="C485" s="4">
        <v>49</v>
      </c>
      <c r="D485" s="5">
        <v>45688</v>
      </c>
      <c r="E485" s="4" t="s">
        <v>8</v>
      </c>
      <c r="F485" s="4" t="s">
        <v>198</v>
      </c>
      <c r="G485" s="4" t="s">
        <v>57</v>
      </c>
      <c r="H485" s="4" t="s">
        <v>24</v>
      </c>
      <c r="I485" s="4" t="s">
        <v>10</v>
      </c>
      <c r="J485" s="4">
        <v>30</v>
      </c>
      <c r="K485" s="4" t="s">
        <v>11</v>
      </c>
      <c r="L485" s="6">
        <v>69300</v>
      </c>
      <c r="M485" s="4" t="s">
        <v>1704</v>
      </c>
      <c r="N485" s="4" t="s">
        <v>367</v>
      </c>
      <c r="O485" s="7">
        <v>4.8</v>
      </c>
    </row>
    <row r="486" spans="1:15" x14ac:dyDescent="0.3">
      <c r="A486" s="4" t="s">
        <v>856</v>
      </c>
      <c r="B486" s="4" t="s">
        <v>7</v>
      </c>
      <c r="C486" s="4">
        <v>33</v>
      </c>
      <c r="D486" s="5">
        <v>45678</v>
      </c>
      <c r="E486" s="4" t="s">
        <v>8</v>
      </c>
      <c r="F486" s="4" t="s">
        <v>203</v>
      </c>
      <c r="G486" s="4" t="s">
        <v>82</v>
      </c>
      <c r="H486" s="4" t="s">
        <v>24</v>
      </c>
      <c r="I486" s="4" t="s">
        <v>10</v>
      </c>
      <c r="J486" s="4">
        <v>95</v>
      </c>
      <c r="K486" s="4" t="s">
        <v>11</v>
      </c>
      <c r="L486" s="6">
        <v>159000</v>
      </c>
      <c r="M486" s="4" t="s">
        <v>1705</v>
      </c>
      <c r="N486" s="4" t="s">
        <v>343</v>
      </c>
      <c r="O486" s="7">
        <v>3.6</v>
      </c>
    </row>
    <row r="487" spans="1:15" x14ac:dyDescent="0.3">
      <c r="A487" s="4" t="s">
        <v>857</v>
      </c>
      <c r="B487" s="4" t="s">
        <v>12</v>
      </c>
      <c r="C487" s="4">
        <v>27</v>
      </c>
      <c r="D487" s="5">
        <v>45778</v>
      </c>
      <c r="E487" s="4" t="s">
        <v>30</v>
      </c>
      <c r="F487" s="4" t="s">
        <v>275</v>
      </c>
      <c r="G487" s="4" t="s">
        <v>322</v>
      </c>
      <c r="H487" s="4" t="s">
        <v>19</v>
      </c>
      <c r="I487" s="4" t="s">
        <v>14</v>
      </c>
      <c r="J487" s="4">
        <v>99</v>
      </c>
      <c r="K487" s="4" t="s">
        <v>11</v>
      </c>
      <c r="L487" s="6">
        <v>156000</v>
      </c>
      <c r="M487" s="4" t="s">
        <v>1705</v>
      </c>
      <c r="N487" s="4" t="s">
        <v>348</v>
      </c>
      <c r="O487" s="7">
        <v>4.8</v>
      </c>
    </row>
    <row r="488" spans="1:15" x14ac:dyDescent="0.3">
      <c r="A488" s="4" t="s">
        <v>858</v>
      </c>
      <c r="B488" s="4" t="s">
        <v>12</v>
      </c>
      <c r="C488" s="4">
        <v>49</v>
      </c>
      <c r="D488" s="5">
        <v>45881</v>
      </c>
      <c r="E488" s="4" t="s">
        <v>8</v>
      </c>
      <c r="F488" s="4" t="s">
        <v>240</v>
      </c>
      <c r="G488" s="4" t="s">
        <v>131</v>
      </c>
      <c r="H488" s="4" t="s">
        <v>9</v>
      </c>
      <c r="I488" s="4" t="s">
        <v>14</v>
      </c>
      <c r="J488" s="4">
        <v>10</v>
      </c>
      <c r="K488" s="4" t="s">
        <v>11</v>
      </c>
      <c r="L488" s="6">
        <v>89000</v>
      </c>
      <c r="M488" s="4" t="s">
        <v>1704</v>
      </c>
      <c r="N488" s="4" t="s">
        <v>365</v>
      </c>
      <c r="O488" s="7">
        <v>1.4</v>
      </c>
    </row>
    <row r="489" spans="1:15" x14ac:dyDescent="0.3">
      <c r="A489" s="4" t="s">
        <v>859</v>
      </c>
      <c r="B489" s="4" t="s">
        <v>7</v>
      </c>
      <c r="C489" s="4">
        <v>43</v>
      </c>
      <c r="D489" s="5">
        <v>45840</v>
      </c>
      <c r="E489" s="4" t="s">
        <v>8</v>
      </c>
      <c r="F489" s="4" t="s">
        <v>165</v>
      </c>
      <c r="G489" s="4" t="s">
        <v>35</v>
      </c>
      <c r="H489" s="4" t="s">
        <v>19</v>
      </c>
      <c r="I489" s="4" t="s">
        <v>10</v>
      </c>
      <c r="J489" s="4">
        <v>1</v>
      </c>
      <c r="K489" s="4" t="s">
        <v>11</v>
      </c>
      <c r="L489" s="6">
        <v>51700</v>
      </c>
      <c r="M489" s="4" t="s">
        <v>1704</v>
      </c>
      <c r="N489" s="4" t="s">
        <v>370</v>
      </c>
      <c r="O489" s="7">
        <v>4.7</v>
      </c>
    </row>
    <row r="490" spans="1:15" x14ac:dyDescent="0.3">
      <c r="A490" s="4" t="s">
        <v>860</v>
      </c>
      <c r="B490" s="4" t="s">
        <v>7</v>
      </c>
      <c r="C490" s="4">
        <v>45</v>
      </c>
      <c r="D490" s="5">
        <v>46022</v>
      </c>
      <c r="E490" s="4" t="s">
        <v>30</v>
      </c>
      <c r="F490" s="4" t="s">
        <v>273</v>
      </c>
      <c r="G490" s="4" t="s">
        <v>320</v>
      </c>
      <c r="H490" s="4" t="s">
        <v>9</v>
      </c>
      <c r="I490" s="4" t="s">
        <v>14</v>
      </c>
      <c r="J490" s="4">
        <v>99</v>
      </c>
      <c r="K490" s="4" t="s">
        <v>15</v>
      </c>
      <c r="L490" s="6">
        <v>560000</v>
      </c>
      <c r="M490" s="4" t="s">
        <v>1706</v>
      </c>
      <c r="N490" s="4" t="s">
        <v>357</v>
      </c>
      <c r="O490" s="7">
        <v>1.3</v>
      </c>
    </row>
    <row r="491" spans="1:15" x14ac:dyDescent="0.3">
      <c r="A491" s="4" t="s">
        <v>861</v>
      </c>
      <c r="B491" s="4" t="s">
        <v>7</v>
      </c>
      <c r="C491" s="4">
        <v>43</v>
      </c>
      <c r="D491" s="5">
        <v>45847</v>
      </c>
      <c r="E491" s="4" t="s">
        <v>8</v>
      </c>
      <c r="F491" s="4" t="s">
        <v>252</v>
      </c>
      <c r="G491" s="4" t="s">
        <v>119</v>
      </c>
      <c r="H491" s="4" t="s">
        <v>9</v>
      </c>
      <c r="I491" s="4" t="s">
        <v>14</v>
      </c>
      <c r="J491" s="4">
        <v>10</v>
      </c>
      <c r="K491" s="4" t="s">
        <v>11</v>
      </c>
      <c r="L491" s="6">
        <v>169300</v>
      </c>
      <c r="M491" s="4" t="s">
        <v>1706</v>
      </c>
      <c r="N491" s="4" t="s">
        <v>357</v>
      </c>
      <c r="O491" s="7">
        <v>4.8</v>
      </c>
    </row>
    <row r="492" spans="1:15" x14ac:dyDescent="0.3">
      <c r="A492" s="4" t="s">
        <v>862</v>
      </c>
      <c r="B492" s="4" t="s">
        <v>7</v>
      </c>
      <c r="C492" s="4">
        <v>27</v>
      </c>
      <c r="D492" s="5">
        <v>45803</v>
      </c>
      <c r="E492" s="4" t="s">
        <v>8</v>
      </c>
      <c r="F492" s="4" t="s">
        <v>205</v>
      </c>
      <c r="G492" s="4" t="s">
        <v>126</v>
      </c>
      <c r="H492" s="4" t="s">
        <v>9</v>
      </c>
      <c r="I492" s="4" t="s">
        <v>10</v>
      </c>
      <c r="J492" s="4">
        <v>20</v>
      </c>
      <c r="K492" s="4" t="s">
        <v>11</v>
      </c>
      <c r="L492" s="6">
        <v>17100</v>
      </c>
      <c r="M492" s="4" t="s">
        <v>1705</v>
      </c>
      <c r="N492" s="4" t="s">
        <v>350</v>
      </c>
      <c r="O492" s="7">
        <v>2.4</v>
      </c>
    </row>
    <row r="493" spans="1:15" x14ac:dyDescent="0.3">
      <c r="A493" s="4" t="s">
        <v>863</v>
      </c>
      <c r="B493" s="4" t="s">
        <v>12</v>
      </c>
      <c r="C493" s="4">
        <v>41</v>
      </c>
      <c r="D493" s="5">
        <v>45871</v>
      </c>
      <c r="E493" s="4" t="s">
        <v>22</v>
      </c>
      <c r="F493" s="4" t="s">
        <v>283</v>
      </c>
      <c r="G493" s="4" t="s">
        <v>323</v>
      </c>
      <c r="H493" s="4" t="s">
        <v>19</v>
      </c>
      <c r="I493" s="4" t="s">
        <v>14</v>
      </c>
      <c r="J493" s="4">
        <v>10</v>
      </c>
      <c r="K493" s="4" t="s">
        <v>11</v>
      </c>
      <c r="L493" s="6">
        <v>35600</v>
      </c>
      <c r="M493" s="4" t="s">
        <v>1706</v>
      </c>
      <c r="N493" s="4" t="s">
        <v>357</v>
      </c>
      <c r="O493" s="7">
        <v>1.1000000000000001</v>
      </c>
    </row>
    <row r="494" spans="1:15" x14ac:dyDescent="0.3">
      <c r="A494" s="4" t="s">
        <v>864</v>
      </c>
      <c r="B494" s="4" t="s">
        <v>12</v>
      </c>
      <c r="C494" s="4">
        <v>23</v>
      </c>
      <c r="D494" s="5">
        <v>45921</v>
      </c>
      <c r="E494" s="4" t="s">
        <v>22</v>
      </c>
      <c r="F494" s="4" t="s">
        <v>278</v>
      </c>
      <c r="G494" s="4" t="s">
        <v>68</v>
      </c>
      <c r="H494" s="4" t="s">
        <v>9</v>
      </c>
      <c r="I494" s="4" t="s">
        <v>14</v>
      </c>
      <c r="J494" s="4">
        <v>10</v>
      </c>
      <c r="K494" s="4" t="s">
        <v>11</v>
      </c>
      <c r="L494" s="6">
        <v>55800</v>
      </c>
      <c r="M494" s="4" t="s">
        <v>1704</v>
      </c>
      <c r="N494" s="4" t="s">
        <v>367</v>
      </c>
      <c r="O494" s="7">
        <v>3.8</v>
      </c>
    </row>
    <row r="495" spans="1:15" x14ac:dyDescent="0.3">
      <c r="A495" s="4" t="s">
        <v>865</v>
      </c>
      <c r="B495" s="4" t="s">
        <v>7</v>
      </c>
      <c r="C495" s="4">
        <v>30</v>
      </c>
      <c r="D495" s="5">
        <v>45664</v>
      </c>
      <c r="E495" s="4" t="s">
        <v>30</v>
      </c>
      <c r="F495" s="4" t="s">
        <v>262</v>
      </c>
      <c r="G495" s="4" t="s">
        <v>79</v>
      </c>
      <c r="H495" s="4" t="s">
        <v>19</v>
      </c>
      <c r="I495" s="4" t="s">
        <v>14</v>
      </c>
      <c r="J495" s="4">
        <v>99</v>
      </c>
      <c r="K495" s="4" t="s">
        <v>11</v>
      </c>
      <c r="L495" s="6">
        <v>18100</v>
      </c>
      <c r="M495" s="4" t="s">
        <v>1706</v>
      </c>
      <c r="N495" s="4" t="s">
        <v>358</v>
      </c>
      <c r="O495" s="7">
        <v>2.9</v>
      </c>
    </row>
    <row r="496" spans="1:15" x14ac:dyDescent="0.3">
      <c r="A496" s="4" t="s">
        <v>866</v>
      </c>
      <c r="B496" s="4" t="s">
        <v>7</v>
      </c>
      <c r="C496" s="4">
        <v>35</v>
      </c>
      <c r="D496" s="5">
        <v>46019</v>
      </c>
      <c r="E496" s="4" t="s">
        <v>8</v>
      </c>
      <c r="F496" s="4" t="s">
        <v>140</v>
      </c>
      <c r="G496" s="4" t="s">
        <v>117</v>
      </c>
      <c r="H496" s="4" t="s">
        <v>19</v>
      </c>
      <c r="I496" s="4" t="s">
        <v>10</v>
      </c>
      <c r="J496" s="4">
        <v>10</v>
      </c>
      <c r="K496" s="4" t="s">
        <v>11</v>
      </c>
      <c r="L496" s="6">
        <v>132800</v>
      </c>
      <c r="M496" s="4" t="s">
        <v>1704</v>
      </c>
      <c r="N496" s="4" t="s">
        <v>369</v>
      </c>
      <c r="O496" s="7">
        <v>4</v>
      </c>
    </row>
    <row r="497" spans="1:15" x14ac:dyDescent="0.3">
      <c r="A497" s="4" t="s">
        <v>867</v>
      </c>
      <c r="B497" s="4" t="s">
        <v>7</v>
      </c>
      <c r="C497" s="4">
        <v>43</v>
      </c>
      <c r="D497" s="5">
        <v>45826</v>
      </c>
      <c r="E497" s="4" t="s">
        <v>8</v>
      </c>
      <c r="F497" s="4" t="s">
        <v>241</v>
      </c>
      <c r="G497" s="4" t="s">
        <v>92</v>
      </c>
      <c r="H497" s="4" t="s">
        <v>9</v>
      </c>
      <c r="I497" s="4" t="s">
        <v>14</v>
      </c>
      <c r="J497" s="4">
        <v>10</v>
      </c>
      <c r="K497" s="4" t="s">
        <v>11</v>
      </c>
      <c r="L497" s="6">
        <v>73800</v>
      </c>
      <c r="M497" s="4" t="s">
        <v>1704</v>
      </c>
      <c r="N497" s="4" t="s">
        <v>362</v>
      </c>
      <c r="O497" s="7">
        <v>4.2</v>
      </c>
    </row>
    <row r="498" spans="1:15" x14ac:dyDescent="0.3">
      <c r="A498" s="4" t="s">
        <v>868</v>
      </c>
      <c r="B498" s="4" t="s">
        <v>12</v>
      </c>
      <c r="C498" s="4">
        <v>24</v>
      </c>
      <c r="D498" s="5">
        <v>45799</v>
      </c>
      <c r="E498" s="4" t="s">
        <v>22</v>
      </c>
      <c r="F498" s="4" t="s">
        <v>276</v>
      </c>
      <c r="G498" s="4" t="s">
        <v>325</v>
      </c>
      <c r="H498" s="4" t="s">
        <v>9</v>
      </c>
      <c r="I498" s="4" t="s">
        <v>14</v>
      </c>
      <c r="J498" s="4">
        <v>10</v>
      </c>
      <c r="K498" s="4" t="s">
        <v>11</v>
      </c>
      <c r="L498" s="6">
        <v>47000</v>
      </c>
      <c r="M498" s="4" t="s">
        <v>1704</v>
      </c>
      <c r="N498" s="4" t="s">
        <v>364</v>
      </c>
      <c r="O498" s="7">
        <v>2.8</v>
      </c>
    </row>
    <row r="499" spans="1:15" x14ac:dyDescent="0.3">
      <c r="A499" s="4" t="s">
        <v>869</v>
      </c>
      <c r="B499" s="4" t="s">
        <v>7</v>
      </c>
      <c r="C499" s="4">
        <v>45</v>
      </c>
      <c r="D499" s="5">
        <v>45840</v>
      </c>
      <c r="E499" s="4" t="s">
        <v>8</v>
      </c>
      <c r="F499" s="4" t="s">
        <v>173</v>
      </c>
      <c r="G499" s="4" t="s">
        <v>53</v>
      </c>
      <c r="H499" s="4" t="s">
        <v>9</v>
      </c>
      <c r="I499" s="4" t="s">
        <v>10</v>
      </c>
      <c r="J499" s="4">
        <v>1</v>
      </c>
      <c r="K499" s="4" t="s">
        <v>15</v>
      </c>
      <c r="L499" s="6">
        <v>115600</v>
      </c>
      <c r="M499" s="4" t="s">
        <v>1704</v>
      </c>
      <c r="N499" s="4" t="s">
        <v>365</v>
      </c>
      <c r="O499" s="7">
        <v>2.9</v>
      </c>
    </row>
    <row r="500" spans="1:15" x14ac:dyDescent="0.3">
      <c r="A500" s="4" t="s">
        <v>870</v>
      </c>
      <c r="B500" s="4" t="s">
        <v>12</v>
      </c>
      <c r="C500" s="4">
        <v>40</v>
      </c>
      <c r="D500" s="5">
        <v>45815</v>
      </c>
      <c r="E500" s="4" t="s">
        <v>22</v>
      </c>
      <c r="F500" s="4" t="s">
        <v>285</v>
      </c>
      <c r="G500" s="4" t="s">
        <v>328</v>
      </c>
      <c r="H500" s="4" t="s">
        <v>9</v>
      </c>
      <c r="I500" s="4" t="s">
        <v>14</v>
      </c>
      <c r="J500" s="4">
        <v>10</v>
      </c>
      <c r="K500" s="4" t="s">
        <v>11</v>
      </c>
      <c r="L500" s="6">
        <v>150000</v>
      </c>
      <c r="M500" s="4" t="s">
        <v>1706</v>
      </c>
      <c r="N500" s="4" t="s">
        <v>352</v>
      </c>
      <c r="O500" s="7">
        <v>3.9</v>
      </c>
    </row>
    <row r="501" spans="1:15" x14ac:dyDescent="0.3">
      <c r="A501" s="4" t="s">
        <v>871</v>
      </c>
      <c r="B501" s="4" t="s">
        <v>7</v>
      </c>
      <c r="C501" s="4">
        <v>31</v>
      </c>
      <c r="D501" s="5">
        <v>45923</v>
      </c>
      <c r="E501" s="4" t="s">
        <v>8</v>
      </c>
      <c r="F501" s="4" t="s">
        <v>219</v>
      </c>
      <c r="G501" s="4" t="s">
        <v>46</v>
      </c>
      <c r="H501" s="4" t="s">
        <v>9</v>
      </c>
      <c r="I501" s="4" t="s">
        <v>10</v>
      </c>
      <c r="J501" s="4">
        <v>100</v>
      </c>
      <c r="K501" s="4" t="s">
        <v>11</v>
      </c>
      <c r="L501" s="6">
        <v>106000</v>
      </c>
      <c r="M501" s="4" t="s">
        <v>1706</v>
      </c>
      <c r="N501" s="4" t="s">
        <v>359</v>
      </c>
      <c r="O501" s="7">
        <v>2.9</v>
      </c>
    </row>
    <row r="502" spans="1:15" x14ac:dyDescent="0.3">
      <c r="A502" s="4" t="s">
        <v>872</v>
      </c>
      <c r="B502" s="4" t="s">
        <v>12</v>
      </c>
      <c r="C502" s="4">
        <v>38</v>
      </c>
      <c r="D502" s="5">
        <v>45794</v>
      </c>
      <c r="E502" s="4" t="s">
        <v>8</v>
      </c>
      <c r="F502" s="4" t="s">
        <v>231</v>
      </c>
      <c r="G502" s="4" t="s">
        <v>112</v>
      </c>
      <c r="H502" s="4" t="s">
        <v>19</v>
      </c>
      <c r="I502" s="4" t="s">
        <v>10</v>
      </c>
      <c r="J502" s="4">
        <v>5</v>
      </c>
      <c r="K502" s="4" t="s">
        <v>11</v>
      </c>
      <c r="L502" s="6">
        <v>39700</v>
      </c>
      <c r="M502" s="4" t="s">
        <v>1705</v>
      </c>
      <c r="N502" s="4" t="s">
        <v>344</v>
      </c>
      <c r="O502" s="7">
        <v>4.8</v>
      </c>
    </row>
    <row r="503" spans="1:15" x14ac:dyDescent="0.3">
      <c r="A503" s="4" t="s">
        <v>873</v>
      </c>
      <c r="B503" s="4" t="s">
        <v>12</v>
      </c>
      <c r="C503" s="4">
        <v>32</v>
      </c>
      <c r="D503" s="5">
        <v>45887</v>
      </c>
      <c r="E503" s="4" t="s">
        <v>22</v>
      </c>
      <c r="F503" s="4" t="s">
        <v>288</v>
      </c>
      <c r="G503" s="4" t="s">
        <v>335</v>
      </c>
      <c r="H503" s="4" t="s">
        <v>9</v>
      </c>
      <c r="I503" s="4" t="s">
        <v>14</v>
      </c>
      <c r="J503" s="4">
        <v>10</v>
      </c>
      <c r="K503" s="4" t="s">
        <v>11</v>
      </c>
      <c r="L503" s="6">
        <v>23000</v>
      </c>
      <c r="M503" s="4" t="s">
        <v>1704</v>
      </c>
      <c r="N503" s="4" t="s">
        <v>372</v>
      </c>
      <c r="O503" s="7">
        <v>4.5</v>
      </c>
    </row>
    <row r="504" spans="1:15" x14ac:dyDescent="0.3">
      <c r="A504" s="4" t="s">
        <v>874</v>
      </c>
      <c r="B504" s="4" t="s">
        <v>12</v>
      </c>
      <c r="C504" s="4">
        <v>40</v>
      </c>
      <c r="D504" s="5">
        <v>45771</v>
      </c>
      <c r="E504" s="4" t="s">
        <v>8</v>
      </c>
      <c r="F504" s="4" t="s">
        <v>199</v>
      </c>
      <c r="G504" s="4" t="s">
        <v>104</v>
      </c>
      <c r="H504" s="4" t="s">
        <v>9</v>
      </c>
      <c r="I504" s="4" t="s">
        <v>10</v>
      </c>
      <c r="J504" s="4">
        <v>10</v>
      </c>
      <c r="K504" s="4" t="s">
        <v>11</v>
      </c>
      <c r="L504" s="6">
        <v>164800</v>
      </c>
      <c r="M504" s="4" t="s">
        <v>1704</v>
      </c>
      <c r="N504" s="4" t="s">
        <v>370</v>
      </c>
      <c r="O504" s="7">
        <v>4.2</v>
      </c>
    </row>
    <row r="505" spans="1:15" x14ac:dyDescent="0.3">
      <c r="A505" s="4" t="s">
        <v>875</v>
      </c>
      <c r="B505" s="4" t="s">
        <v>7</v>
      </c>
      <c r="C505" s="4">
        <v>20</v>
      </c>
      <c r="D505" s="5">
        <v>45745</v>
      </c>
      <c r="E505" s="4" t="s">
        <v>8</v>
      </c>
      <c r="F505" s="4" t="s">
        <v>294</v>
      </c>
      <c r="G505" s="4" t="s">
        <v>295</v>
      </c>
      <c r="H505" s="4" t="s">
        <v>19</v>
      </c>
      <c r="I505" s="4" t="s">
        <v>10</v>
      </c>
      <c r="J505" s="4">
        <v>10</v>
      </c>
      <c r="K505" s="4" t="s">
        <v>11</v>
      </c>
      <c r="L505" s="6">
        <v>45300</v>
      </c>
      <c r="M505" s="4" t="s">
        <v>1705</v>
      </c>
      <c r="N505" s="4" t="s">
        <v>344</v>
      </c>
      <c r="O505" s="7">
        <v>2.9</v>
      </c>
    </row>
    <row r="506" spans="1:15" x14ac:dyDescent="0.3">
      <c r="A506" s="4" t="s">
        <v>876</v>
      </c>
      <c r="B506" s="4" t="s">
        <v>12</v>
      </c>
      <c r="C506" s="4">
        <v>45</v>
      </c>
      <c r="D506" s="5">
        <v>45704</v>
      </c>
      <c r="E506" s="4" t="s">
        <v>8</v>
      </c>
      <c r="F506" s="4" t="s">
        <v>152</v>
      </c>
      <c r="G506" s="4" t="s">
        <v>40</v>
      </c>
      <c r="H506" s="4" t="s">
        <v>19</v>
      </c>
      <c r="I506" s="4" t="s">
        <v>10</v>
      </c>
      <c r="J506" s="4">
        <v>1</v>
      </c>
      <c r="K506" s="4" t="s">
        <v>11</v>
      </c>
      <c r="L506" s="6">
        <v>48100</v>
      </c>
      <c r="M506" s="4" t="s">
        <v>1704</v>
      </c>
      <c r="N506" s="4" t="s">
        <v>371</v>
      </c>
      <c r="O506" s="7">
        <v>3</v>
      </c>
    </row>
    <row r="507" spans="1:15" x14ac:dyDescent="0.3">
      <c r="A507" s="4" t="s">
        <v>877</v>
      </c>
      <c r="B507" s="4" t="s">
        <v>12</v>
      </c>
      <c r="C507" s="4">
        <v>44</v>
      </c>
      <c r="D507" s="5">
        <v>45770</v>
      </c>
      <c r="E507" s="4" t="s">
        <v>8</v>
      </c>
      <c r="F507" s="4" t="s">
        <v>251</v>
      </c>
      <c r="G507" s="4" t="s">
        <v>88</v>
      </c>
      <c r="H507" s="4" t="s">
        <v>19</v>
      </c>
      <c r="I507" s="4" t="s">
        <v>14</v>
      </c>
      <c r="J507" s="4">
        <v>10</v>
      </c>
      <c r="K507" s="4" t="s">
        <v>11</v>
      </c>
      <c r="L507" s="6">
        <v>31100</v>
      </c>
      <c r="M507" s="4" t="s">
        <v>1706</v>
      </c>
      <c r="N507" s="4" t="s">
        <v>353</v>
      </c>
      <c r="O507" s="7">
        <v>3.6</v>
      </c>
    </row>
    <row r="508" spans="1:15" x14ac:dyDescent="0.3">
      <c r="A508" s="4" t="s">
        <v>878</v>
      </c>
      <c r="B508" s="4" t="s">
        <v>7</v>
      </c>
      <c r="C508" s="4">
        <v>29</v>
      </c>
      <c r="D508" s="5">
        <v>45723</v>
      </c>
      <c r="E508" s="4" t="s">
        <v>30</v>
      </c>
      <c r="F508" s="4" t="s">
        <v>269</v>
      </c>
      <c r="G508" s="4" t="s">
        <v>315</v>
      </c>
      <c r="H508" s="4" t="s">
        <v>9</v>
      </c>
      <c r="I508" s="4" t="s">
        <v>14</v>
      </c>
      <c r="J508" s="4">
        <v>99</v>
      </c>
      <c r="K508" s="4" t="s">
        <v>11</v>
      </c>
      <c r="L508" s="6">
        <v>100200</v>
      </c>
      <c r="M508" s="4" t="s">
        <v>1705</v>
      </c>
      <c r="N508" s="4" t="s">
        <v>345</v>
      </c>
      <c r="O508" s="7">
        <v>2.7</v>
      </c>
    </row>
    <row r="509" spans="1:15" x14ac:dyDescent="0.3">
      <c r="A509" s="4" t="s">
        <v>879</v>
      </c>
      <c r="B509" s="4" t="s">
        <v>12</v>
      </c>
      <c r="C509" s="4">
        <v>21</v>
      </c>
      <c r="D509" s="5">
        <v>45976</v>
      </c>
      <c r="E509" s="4" t="s">
        <v>22</v>
      </c>
      <c r="F509" s="4" t="s">
        <v>283</v>
      </c>
      <c r="G509" s="4" t="s">
        <v>323</v>
      </c>
      <c r="H509" s="4" t="s">
        <v>19</v>
      </c>
      <c r="I509" s="4" t="s">
        <v>14</v>
      </c>
      <c r="J509" s="4">
        <v>10</v>
      </c>
      <c r="K509" s="4" t="s">
        <v>11</v>
      </c>
      <c r="L509" s="6">
        <v>35600</v>
      </c>
      <c r="M509" s="4" t="s">
        <v>1705</v>
      </c>
      <c r="N509" s="4" t="s">
        <v>346</v>
      </c>
      <c r="O509" s="7">
        <v>1.8</v>
      </c>
    </row>
    <row r="510" spans="1:15" x14ac:dyDescent="0.3">
      <c r="A510" s="4" t="s">
        <v>880</v>
      </c>
      <c r="B510" s="4" t="s">
        <v>7</v>
      </c>
      <c r="C510" s="4">
        <v>48</v>
      </c>
      <c r="D510" s="5">
        <v>45977</v>
      </c>
      <c r="E510" s="4" t="s">
        <v>8</v>
      </c>
      <c r="F510" s="4" t="s">
        <v>182</v>
      </c>
      <c r="G510" s="4" t="s">
        <v>38</v>
      </c>
      <c r="H510" s="4" t="s">
        <v>9</v>
      </c>
      <c r="I510" s="4" t="s">
        <v>10</v>
      </c>
      <c r="J510" s="4">
        <v>1</v>
      </c>
      <c r="K510" s="4" t="s">
        <v>11</v>
      </c>
      <c r="L510" s="6">
        <v>45600</v>
      </c>
      <c r="M510" s="4" t="s">
        <v>1706</v>
      </c>
      <c r="N510" s="4" t="s">
        <v>358</v>
      </c>
      <c r="O510" s="7">
        <v>4.3</v>
      </c>
    </row>
    <row r="511" spans="1:15" x14ac:dyDescent="0.3">
      <c r="A511" s="4" t="s">
        <v>881</v>
      </c>
      <c r="B511" s="4" t="s">
        <v>12</v>
      </c>
      <c r="C511" s="4">
        <v>23</v>
      </c>
      <c r="D511" s="5">
        <v>45991</v>
      </c>
      <c r="E511" s="4" t="s">
        <v>22</v>
      </c>
      <c r="F511" s="4" t="s">
        <v>282</v>
      </c>
      <c r="G511" s="4" t="s">
        <v>332</v>
      </c>
      <c r="H511" s="4" t="s">
        <v>9</v>
      </c>
      <c r="I511" s="4" t="s">
        <v>14</v>
      </c>
      <c r="J511" s="4">
        <v>10</v>
      </c>
      <c r="K511" s="4" t="s">
        <v>11</v>
      </c>
      <c r="L511" s="6">
        <v>50300</v>
      </c>
      <c r="M511" s="4" t="s">
        <v>1706</v>
      </c>
      <c r="N511" s="4" t="s">
        <v>355</v>
      </c>
      <c r="O511" s="7">
        <v>4.7</v>
      </c>
    </row>
    <row r="512" spans="1:15" x14ac:dyDescent="0.3">
      <c r="A512" s="4" t="s">
        <v>882</v>
      </c>
      <c r="B512" s="4" t="s">
        <v>12</v>
      </c>
      <c r="C512" s="4">
        <v>47</v>
      </c>
      <c r="D512" s="5">
        <v>45930</v>
      </c>
      <c r="E512" s="4" t="s">
        <v>22</v>
      </c>
      <c r="F512" s="4" t="s">
        <v>289</v>
      </c>
      <c r="G512" s="4" t="s">
        <v>336</v>
      </c>
      <c r="H512" s="4" t="s">
        <v>9</v>
      </c>
      <c r="I512" s="4" t="s">
        <v>14</v>
      </c>
      <c r="J512" s="4">
        <v>10</v>
      </c>
      <c r="K512" s="4" t="s">
        <v>11</v>
      </c>
      <c r="L512" s="6">
        <v>213000</v>
      </c>
      <c r="M512" s="4" t="s">
        <v>1705</v>
      </c>
      <c r="N512" s="4" t="s">
        <v>344</v>
      </c>
      <c r="O512" s="7">
        <v>4.9000000000000004</v>
      </c>
    </row>
    <row r="513" spans="1:15" x14ac:dyDescent="0.3">
      <c r="A513" s="4" t="s">
        <v>883</v>
      </c>
      <c r="B513" s="4" t="s">
        <v>7</v>
      </c>
      <c r="C513" s="4">
        <v>46</v>
      </c>
      <c r="D513" s="5">
        <v>45835</v>
      </c>
      <c r="E513" s="4" t="s">
        <v>8</v>
      </c>
      <c r="F513" s="4" t="s">
        <v>298</v>
      </c>
      <c r="G513" s="4" t="s">
        <v>299</v>
      </c>
      <c r="H513" s="4" t="s">
        <v>19</v>
      </c>
      <c r="I513" s="4" t="s">
        <v>10</v>
      </c>
      <c r="J513" s="4">
        <v>100</v>
      </c>
      <c r="K513" s="4" t="s">
        <v>15</v>
      </c>
      <c r="L513" s="6">
        <v>86300</v>
      </c>
      <c r="M513" s="4" t="s">
        <v>1705</v>
      </c>
      <c r="N513" s="4" t="s">
        <v>348</v>
      </c>
      <c r="O513" s="7">
        <v>4.8</v>
      </c>
    </row>
    <row r="514" spans="1:15" x14ac:dyDescent="0.3">
      <c r="A514" s="4" t="s">
        <v>884</v>
      </c>
      <c r="B514" s="4" t="s">
        <v>12</v>
      </c>
      <c r="C514" s="4">
        <v>22</v>
      </c>
      <c r="D514" s="5">
        <v>45825</v>
      </c>
      <c r="E514" s="4" t="s">
        <v>8</v>
      </c>
      <c r="F514" s="4" t="s">
        <v>292</v>
      </c>
      <c r="G514" s="4" t="s">
        <v>293</v>
      </c>
      <c r="H514" s="4" t="s">
        <v>9</v>
      </c>
      <c r="I514" s="4" t="s">
        <v>10</v>
      </c>
      <c r="J514" s="4">
        <v>10</v>
      </c>
      <c r="K514" s="4" t="s">
        <v>15</v>
      </c>
      <c r="L514" s="6">
        <v>32600</v>
      </c>
      <c r="M514" s="4" t="s">
        <v>1706</v>
      </c>
      <c r="N514" s="4" t="s">
        <v>356</v>
      </c>
      <c r="O514" s="7">
        <v>2.5</v>
      </c>
    </row>
    <row r="515" spans="1:15" x14ac:dyDescent="0.3">
      <c r="A515" s="4" t="s">
        <v>885</v>
      </c>
      <c r="B515" s="4" t="s">
        <v>12</v>
      </c>
      <c r="C515" s="4">
        <v>26</v>
      </c>
      <c r="D515" s="5">
        <v>45750</v>
      </c>
      <c r="E515" s="4" t="s">
        <v>8</v>
      </c>
      <c r="F515" s="4" t="s">
        <v>163</v>
      </c>
      <c r="G515" s="4" t="s">
        <v>127</v>
      </c>
      <c r="H515" s="4" t="s">
        <v>9</v>
      </c>
      <c r="I515" s="4" t="s">
        <v>10</v>
      </c>
      <c r="J515" s="4">
        <v>1</v>
      </c>
      <c r="K515" s="4" t="s">
        <v>11</v>
      </c>
      <c r="L515" s="6">
        <v>39400</v>
      </c>
      <c r="M515" s="4" t="s">
        <v>1706</v>
      </c>
      <c r="N515" s="4" t="s">
        <v>360</v>
      </c>
      <c r="O515" s="7">
        <v>3.1</v>
      </c>
    </row>
    <row r="516" spans="1:15" x14ac:dyDescent="0.3">
      <c r="A516" s="4" t="s">
        <v>886</v>
      </c>
      <c r="B516" s="4" t="s">
        <v>12</v>
      </c>
      <c r="C516" s="4">
        <v>33</v>
      </c>
      <c r="D516" s="5">
        <v>45998</v>
      </c>
      <c r="E516" s="4" t="s">
        <v>30</v>
      </c>
      <c r="F516" s="4" t="s">
        <v>263</v>
      </c>
      <c r="G516" s="4" t="s">
        <v>310</v>
      </c>
      <c r="H516" s="4" t="s">
        <v>9</v>
      </c>
      <c r="I516" s="4" t="s">
        <v>14</v>
      </c>
      <c r="J516" s="4">
        <v>99</v>
      </c>
      <c r="K516" s="4" t="s">
        <v>11</v>
      </c>
      <c r="L516" s="6">
        <v>99000</v>
      </c>
      <c r="M516" s="4" t="s">
        <v>1705</v>
      </c>
      <c r="N516" s="4" t="s">
        <v>345</v>
      </c>
      <c r="O516" s="7">
        <v>4.2</v>
      </c>
    </row>
    <row r="517" spans="1:15" x14ac:dyDescent="0.3">
      <c r="A517" s="4" t="s">
        <v>887</v>
      </c>
      <c r="B517" s="4" t="s">
        <v>16</v>
      </c>
      <c r="C517" s="4">
        <v>24</v>
      </c>
      <c r="D517" s="5">
        <v>45740</v>
      </c>
      <c r="E517" s="4" t="s">
        <v>8</v>
      </c>
      <c r="F517" s="4" t="s">
        <v>292</v>
      </c>
      <c r="G517" s="4" t="s">
        <v>293</v>
      </c>
      <c r="H517" s="4" t="s">
        <v>9</v>
      </c>
      <c r="I517" s="4" t="s">
        <v>10</v>
      </c>
      <c r="J517" s="4">
        <v>10</v>
      </c>
      <c r="K517" s="4" t="s">
        <v>11</v>
      </c>
      <c r="L517" s="6">
        <v>32600</v>
      </c>
      <c r="M517" s="4" t="s">
        <v>1704</v>
      </c>
      <c r="N517" s="4" t="s">
        <v>369</v>
      </c>
      <c r="O517" s="7">
        <v>3.6</v>
      </c>
    </row>
    <row r="518" spans="1:15" x14ac:dyDescent="0.3">
      <c r="A518" s="4" t="s">
        <v>888</v>
      </c>
      <c r="B518" s="4" t="s">
        <v>7</v>
      </c>
      <c r="C518" s="4">
        <v>46</v>
      </c>
      <c r="D518" s="5">
        <v>45719</v>
      </c>
      <c r="E518" s="4" t="s">
        <v>8</v>
      </c>
      <c r="F518" s="4" t="s">
        <v>213</v>
      </c>
      <c r="G518" s="4" t="s">
        <v>111</v>
      </c>
      <c r="H518" s="4" t="s">
        <v>9</v>
      </c>
      <c r="I518" s="4" t="s">
        <v>10</v>
      </c>
      <c r="J518" s="4">
        <v>30</v>
      </c>
      <c r="K518" s="4" t="s">
        <v>11</v>
      </c>
      <c r="L518" s="6">
        <v>142900</v>
      </c>
      <c r="M518" s="4" t="s">
        <v>1704</v>
      </c>
      <c r="N518" s="4" t="s">
        <v>374</v>
      </c>
      <c r="O518" s="7">
        <v>2.2999999999999998</v>
      </c>
    </row>
    <row r="519" spans="1:15" x14ac:dyDescent="0.3">
      <c r="A519" s="4" t="s">
        <v>889</v>
      </c>
      <c r="B519" s="4" t="s">
        <v>12</v>
      </c>
      <c r="C519" s="4">
        <v>46</v>
      </c>
      <c r="D519" s="5">
        <v>45890</v>
      </c>
      <c r="E519" s="4" t="s">
        <v>8</v>
      </c>
      <c r="F519" s="4" t="s">
        <v>211</v>
      </c>
      <c r="G519" s="4" t="s">
        <v>65</v>
      </c>
      <c r="H519" s="4" t="s">
        <v>9</v>
      </c>
      <c r="I519" s="4" t="s">
        <v>10</v>
      </c>
      <c r="J519" s="4">
        <v>30</v>
      </c>
      <c r="K519" s="4" t="s">
        <v>11</v>
      </c>
      <c r="L519" s="6">
        <v>112600</v>
      </c>
      <c r="M519" s="4" t="s">
        <v>1706</v>
      </c>
      <c r="N519" s="4" t="s">
        <v>360</v>
      </c>
      <c r="O519" s="7">
        <v>2.1</v>
      </c>
    </row>
    <row r="520" spans="1:15" x14ac:dyDescent="0.3">
      <c r="A520" s="4" t="s">
        <v>890</v>
      </c>
      <c r="B520" s="4" t="s">
        <v>7</v>
      </c>
      <c r="C520" s="4">
        <v>58</v>
      </c>
      <c r="D520" s="5">
        <v>45796</v>
      </c>
      <c r="E520" s="4" t="s">
        <v>8</v>
      </c>
      <c r="F520" s="4" t="s">
        <v>176</v>
      </c>
      <c r="G520" s="4" t="s">
        <v>56</v>
      </c>
      <c r="H520" s="4" t="s">
        <v>9</v>
      </c>
      <c r="I520" s="4" t="s">
        <v>10</v>
      </c>
      <c r="J520" s="4">
        <v>1</v>
      </c>
      <c r="K520" s="4" t="s">
        <v>11</v>
      </c>
      <c r="L520" s="6">
        <v>126800</v>
      </c>
      <c r="M520" s="4" t="s">
        <v>1704</v>
      </c>
      <c r="N520" s="4" t="s">
        <v>363</v>
      </c>
      <c r="O520" s="7">
        <v>4.2</v>
      </c>
    </row>
    <row r="521" spans="1:15" x14ac:dyDescent="0.3">
      <c r="A521" s="4" t="s">
        <v>891</v>
      </c>
      <c r="B521" s="4" t="s">
        <v>12</v>
      </c>
      <c r="C521" s="4">
        <v>24</v>
      </c>
      <c r="D521" s="5">
        <v>45727</v>
      </c>
      <c r="E521" s="4" t="s">
        <v>8</v>
      </c>
      <c r="F521" s="4" t="s">
        <v>234</v>
      </c>
      <c r="G521" s="4" t="s">
        <v>69</v>
      </c>
      <c r="H521" s="4" t="s">
        <v>19</v>
      </c>
      <c r="I521" s="4" t="s">
        <v>10</v>
      </c>
      <c r="J521" s="4">
        <v>10</v>
      </c>
      <c r="K521" s="4" t="s">
        <v>11</v>
      </c>
      <c r="L521" s="6">
        <v>135400</v>
      </c>
      <c r="M521" s="4" t="s">
        <v>1704</v>
      </c>
      <c r="N521" s="4" t="s">
        <v>367</v>
      </c>
      <c r="O521" s="7">
        <v>4.2</v>
      </c>
    </row>
    <row r="522" spans="1:15" x14ac:dyDescent="0.3">
      <c r="A522" s="4" t="s">
        <v>892</v>
      </c>
      <c r="B522" s="4" t="s">
        <v>12</v>
      </c>
      <c r="C522" s="4">
        <v>29</v>
      </c>
      <c r="D522" s="5">
        <v>45778</v>
      </c>
      <c r="E522" s="4" t="s">
        <v>8</v>
      </c>
      <c r="F522" s="4" t="s">
        <v>197</v>
      </c>
      <c r="G522" s="4" t="s">
        <v>130</v>
      </c>
      <c r="H522" s="4" t="s">
        <v>19</v>
      </c>
      <c r="I522" s="4" t="s">
        <v>10</v>
      </c>
      <c r="J522" s="4">
        <v>80</v>
      </c>
      <c r="K522" s="4" t="s">
        <v>11</v>
      </c>
      <c r="L522" s="6">
        <v>79900</v>
      </c>
      <c r="M522" s="4" t="s">
        <v>1706</v>
      </c>
      <c r="N522" s="4" t="s">
        <v>358</v>
      </c>
      <c r="O522" s="7">
        <v>2.2999999999999998</v>
      </c>
    </row>
    <row r="523" spans="1:15" x14ac:dyDescent="0.3">
      <c r="A523" s="4" t="s">
        <v>893</v>
      </c>
      <c r="B523" s="4" t="s">
        <v>12</v>
      </c>
      <c r="C523" s="4">
        <v>26</v>
      </c>
      <c r="D523" s="5">
        <v>45844</v>
      </c>
      <c r="E523" s="4" t="s">
        <v>8</v>
      </c>
      <c r="F523" s="4" t="s">
        <v>222</v>
      </c>
      <c r="G523" s="4" t="s">
        <v>61</v>
      </c>
      <c r="H523" s="4" t="s">
        <v>9</v>
      </c>
      <c r="I523" s="4" t="s">
        <v>10</v>
      </c>
      <c r="J523" s="4">
        <v>10</v>
      </c>
      <c r="K523" s="4" t="s">
        <v>11</v>
      </c>
      <c r="L523" s="6">
        <v>45200</v>
      </c>
      <c r="M523" s="4" t="s">
        <v>1704</v>
      </c>
      <c r="N523" s="4" t="s">
        <v>365</v>
      </c>
      <c r="O523" s="7">
        <v>2.8</v>
      </c>
    </row>
    <row r="524" spans="1:15" x14ac:dyDescent="0.3">
      <c r="A524" s="4" t="s">
        <v>894</v>
      </c>
      <c r="B524" s="4" t="s">
        <v>12</v>
      </c>
      <c r="C524" s="4">
        <v>29</v>
      </c>
      <c r="D524" s="5">
        <v>45988</v>
      </c>
      <c r="E524" s="4" t="s">
        <v>8</v>
      </c>
      <c r="F524" s="4" t="s">
        <v>185</v>
      </c>
      <c r="G524" s="4" t="s">
        <v>132</v>
      </c>
      <c r="H524" s="4" t="s">
        <v>19</v>
      </c>
      <c r="I524" s="4" t="s">
        <v>10</v>
      </c>
      <c r="J524" s="4">
        <v>5</v>
      </c>
      <c r="K524" s="4" t="s">
        <v>11</v>
      </c>
      <c r="L524" s="6">
        <v>125600</v>
      </c>
      <c r="M524" s="4" t="s">
        <v>1704</v>
      </c>
      <c r="N524" s="4" t="s">
        <v>362</v>
      </c>
      <c r="O524" s="7">
        <v>2</v>
      </c>
    </row>
    <row r="525" spans="1:15" x14ac:dyDescent="0.3">
      <c r="A525" s="4" t="s">
        <v>895</v>
      </c>
      <c r="B525" s="4" t="s">
        <v>7</v>
      </c>
      <c r="C525" s="4">
        <v>36</v>
      </c>
      <c r="D525" s="5">
        <v>45748</v>
      </c>
      <c r="E525" s="4" t="s">
        <v>8</v>
      </c>
      <c r="F525" s="4" t="s">
        <v>171</v>
      </c>
      <c r="G525" s="4" t="s">
        <v>49</v>
      </c>
      <c r="H525" s="4" t="s">
        <v>19</v>
      </c>
      <c r="I525" s="4" t="s">
        <v>10</v>
      </c>
      <c r="J525" s="4">
        <v>1</v>
      </c>
      <c r="K525" s="4" t="s">
        <v>11</v>
      </c>
      <c r="L525" s="6">
        <v>62900</v>
      </c>
      <c r="M525" s="4" t="s">
        <v>1704</v>
      </c>
      <c r="N525" s="4" t="s">
        <v>367</v>
      </c>
      <c r="O525" s="7">
        <v>2.1</v>
      </c>
    </row>
    <row r="526" spans="1:15" x14ac:dyDescent="0.3">
      <c r="A526" s="4" t="s">
        <v>896</v>
      </c>
      <c r="B526" s="4" t="s">
        <v>7</v>
      </c>
      <c r="C526" s="4">
        <v>35</v>
      </c>
      <c r="D526" s="5">
        <v>45804</v>
      </c>
      <c r="E526" s="4" t="s">
        <v>8</v>
      </c>
      <c r="F526" s="4" t="s">
        <v>211</v>
      </c>
      <c r="G526" s="4" t="s">
        <v>65</v>
      </c>
      <c r="H526" s="4" t="s">
        <v>9</v>
      </c>
      <c r="I526" s="4" t="s">
        <v>10</v>
      </c>
      <c r="J526" s="4">
        <v>30</v>
      </c>
      <c r="K526" s="4" t="s">
        <v>11</v>
      </c>
      <c r="L526" s="6">
        <v>112600</v>
      </c>
      <c r="M526" s="4" t="s">
        <v>1705</v>
      </c>
      <c r="N526" s="4" t="s">
        <v>348</v>
      </c>
      <c r="O526" s="7">
        <v>2.8</v>
      </c>
    </row>
    <row r="527" spans="1:15" x14ac:dyDescent="0.3">
      <c r="A527" s="4" t="s">
        <v>897</v>
      </c>
      <c r="B527" s="4" t="s">
        <v>12</v>
      </c>
      <c r="C527" s="4">
        <v>38</v>
      </c>
      <c r="D527" s="5">
        <v>45946</v>
      </c>
      <c r="E527" s="4" t="s">
        <v>8</v>
      </c>
      <c r="F527" s="4" t="s">
        <v>139</v>
      </c>
      <c r="G527" s="4" t="s">
        <v>296</v>
      </c>
      <c r="H527" s="4" t="s">
        <v>9</v>
      </c>
      <c r="I527" s="4" t="s">
        <v>10</v>
      </c>
      <c r="J527" s="4">
        <v>100</v>
      </c>
      <c r="K527" s="4" t="s">
        <v>11</v>
      </c>
      <c r="L527" s="6">
        <v>63100</v>
      </c>
      <c r="M527" s="4" t="s">
        <v>1705</v>
      </c>
      <c r="N527" s="4" t="s">
        <v>348</v>
      </c>
      <c r="O527" s="7">
        <v>2.2000000000000002</v>
      </c>
    </row>
    <row r="528" spans="1:15" x14ac:dyDescent="0.3">
      <c r="A528" s="4" t="s">
        <v>898</v>
      </c>
      <c r="B528" s="4" t="s">
        <v>12</v>
      </c>
      <c r="C528" s="4">
        <v>26</v>
      </c>
      <c r="D528" s="5">
        <v>45724</v>
      </c>
      <c r="E528" s="4" t="s">
        <v>30</v>
      </c>
      <c r="F528" s="4" t="s">
        <v>263</v>
      </c>
      <c r="G528" s="4" t="s">
        <v>310</v>
      </c>
      <c r="H528" s="4" t="s">
        <v>9</v>
      </c>
      <c r="I528" s="4" t="s">
        <v>14</v>
      </c>
      <c r="J528" s="4">
        <v>99</v>
      </c>
      <c r="K528" s="4" t="s">
        <v>11</v>
      </c>
      <c r="L528" s="6">
        <v>99000</v>
      </c>
      <c r="M528" s="4" t="s">
        <v>1704</v>
      </c>
      <c r="N528" s="4" t="s">
        <v>369</v>
      </c>
      <c r="O528" s="7">
        <v>4.5</v>
      </c>
    </row>
    <row r="529" spans="1:15" x14ac:dyDescent="0.3">
      <c r="A529" s="4" t="s">
        <v>899</v>
      </c>
      <c r="B529" s="4" t="s">
        <v>12</v>
      </c>
      <c r="C529" s="4">
        <v>37</v>
      </c>
      <c r="D529" s="5">
        <v>45667</v>
      </c>
      <c r="E529" s="4" t="s">
        <v>8</v>
      </c>
      <c r="F529" s="4" t="s">
        <v>186</v>
      </c>
      <c r="G529" s="4" t="s">
        <v>118</v>
      </c>
      <c r="H529" s="4" t="s">
        <v>9</v>
      </c>
      <c r="I529" s="4" t="s">
        <v>10</v>
      </c>
      <c r="J529" s="4">
        <v>1</v>
      </c>
      <c r="K529" s="4" t="s">
        <v>11</v>
      </c>
      <c r="L529" s="6">
        <v>167900</v>
      </c>
      <c r="M529" s="4" t="s">
        <v>1706</v>
      </c>
      <c r="N529" s="4" t="s">
        <v>352</v>
      </c>
      <c r="O529" s="7">
        <v>4.5</v>
      </c>
    </row>
    <row r="530" spans="1:15" x14ac:dyDescent="0.3">
      <c r="A530" s="4" t="s">
        <v>900</v>
      </c>
      <c r="B530" s="4" t="s">
        <v>7</v>
      </c>
      <c r="C530" s="4">
        <v>40</v>
      </c>
      <c r="D530" s="5">
        <v>45685</v>
      </c>
      <c r="E530" s="4" t="s">
        <v>30</v>
      </c>
      <c r="F530" s="4" t="s">
        <v>268</v>
      </c>
      <c r="G530" s="4" t="s">
        <v>314</v>
      </c>
      <c r="H530" s="4" t="s">
        <v>19</v>
      </c>
      <c r="I530" s="4" t="s">
        <v>14</v>
      </c>
      <c r="J530" s="4">
        <v>99</v>
      </c>
      <c r="K530" s="4" t="s">
        <v>15</v>
      </c>
      <c r="L530" s="6">
        <v>12300</v>
      </c>
      <c r="M530" s="4" t="s">
        <v>1706</v>
      </c>
      <c r="N530" s="4" t="s">
        <v>352</v>
      </c>
      <c r="O530" s="7">
        <v>3.1</v>
      </c>
    </row>
    <row r="531" spans="1:15" x14ac:dyDescent="0.3">
      <c r="A531" s="4" t="s">
        <v>901</v>
      </c>
      <c r="B531" s="4" t="s">
        <v>12</v>
      </c>
      <c r="C531" s="4">
        <v>34</v>
      </c>
      <c r="D531" s="5">
        <v>45713</v>
      </c>
      <c r="E531" s="4" t="s">
        <v>8</v>
      </c>
      <c r="F531" s="4" t="s">
        <v>223</v>
      </c>
      <c r="G531" s="4" t="s">
        <v>64</v>
      </c>
      <c r="H531" s="4" t="s">
        <v>9</v>
      </c>
      <c r="I531" s="4" t="s">
        <v>10</v>
      </c>
      <c r="J531" s="4">
        <v>30</v>
      </c>
      <c r="K531" s="4" t="s">
        <v>11</v>
      </c>
      <c r="L531" s="6">
        <v>57000</v>
      </c>
      <c r="M531" s="4" t="s">
        <v>1706</v>
      </c>
      <c r="N531" s="4" t="s">
        <v>355</v>
      </c>
      <c r="O531" s="7">
        <v>4.3</v>
      </c>
    </row>
    <row r="532" spans="1:15" x14ac:dyDescent="0.3">
      <c r="A532" s="4" t="s">
        <v>902</v>
      </c>
      <c r="B532" s="4" t="s">
        <v>7</v>
      </c>
      <c r="C532" s="4">
        <v>44</v>
      </c>
      <c r="D532" s="5">
        <v>45922</v>
      </c>
      <c r="E532" s="4" t="s">
        <v>8</v>
      </c>
      <c r="F532" s="4" t="s">
        <v>164</v>
      </c>
      <c r="G532" s="4" t="s">
        <v>123</v>
      </c>
      <c r="H532" s="4" t="s">
        <v>9</v>
      </c>
      <c r="I532" s="4" t="s">
        <v>10</v>
      </c>
      <c r="J532" s="4">
        <v>1</v>
      </c>
      <c r="K532" s="4" t="s">
        <v>15</v>
      </c>
      <c r="L532" s="6">
        <v>57000</v>
      </c>
      <c r="M532" s="4" t="s">
        <v>1704</v>
      </c>
      <c r="N532" s="4" t="s">
        <v>361</v>
      </c>
      <c r="O532" s="7">
        <v>4.8</v>
      </c>
    </row>
    <row r="533" spans="1:15" x14ac:dyDescent="0.3">
      <c r="A533" s="4" t="s">
        <v>903</v>
      </c>
      <c r="B533" s="4" t="s">
        <v>12</v>
      </c>
      <c r="C533" s="4">
        <v>32</v>
      </c>
      <c r="D533" s="5">
        <v>45981</v>
      </c>
      <c r="E533" s="4" t="s">
        <v>8</v>
      </c>
      <c r="F533" s="4" t="s">
        <v>189</v>
      </c>
      <c r="G533" s="4" t="s">
        <v>128</v>
      </c>
      <c r="H533" s="4" t="s">
        <v>19</v>
      </c>
      <c r="I533" s="4" t="s">
        <v>10</v>
      </c>
      <c r="J533" s="4">
        <v>20</v>
      </c>
      <c r="K533" s="4" t="s">
        <v>11</v>
      </c>
      <c r="L533" s="6">
        <v>118200</v>
      </c>
      <c r="M533" s="4" t="s">
        <v>1705</v>
      </c>
      <c r="N533" s="4" t="s">
        <v>350</v>
      </c>
      <c r="O533" s="7">
        <v>4.5</v>
      </c>
    </row>
    <row r="534" spans="1:15" x14ac:dyDescent="0.3">
      <c r="A534" s="4" t="s">
        <v>904</v>
      </c>
      <c r="B534" s="4" t="s">
        <v>7</v>
      </c>
      <c r="C534" s="4">
        <v>33</v>
      </c>
      <c r="D534" s="5">
        <v>45843</v>
      </c>
      <c r="E534" s="4" t="s">
        <v>8</v>
      </c>
      <c r="F534" s="4" t="s">
        <v>148</v>
      </c>
      <c r="G534" s="4" t="s">
        <v>48</v>
      </c>
      <c r="H534" s="4" t="s">
        <v>24</v>
      </c>
      <c r="I534" s="4" t="s">
        <v>10</v>
      </c>
      <c r="J534" s="4">
        <v>1</v>
      </c>
      <c r="K534" s="4" t="s">
        <v>11</v>
      </c>
      <c r="L534" s="6">
        <v>32500</v>
      </c>
      <c r="M534" s="4" t="s">
        <v>1706</v>
      </c>
      <c r="N534" s="4" t="s">
        <v>351</v>
      </c>
      <c r="O534" s="7">
        <v>1.5</v>
      </c>
    </row>
    <row r="535" spans="1:15" x14ac:dyDescent="0.3">
      <c r="A535" s="4" t="s">
        <v>905</v>
      </c>
      <c r="B535" s="4" t="s">
        <v>12</v>
      </c>
      <c r="C535" s="4">
        <v>24</v>
      </c>
      <c r="D535" s="5">
        <v>45739</v>
      </c>
      <c r="E535" s="4" t="s">
        <v>22</v>
      </c>
      <c r="F535" s="4" t="s">
        <v>279</v>
      </c>
      <c r="G535" s="4" t="s">
        <v>329</v>
      </c>
      <c r="H535" s="4" t="s">
        <v>9</v>
      </c>
      <c r="I535" s="4" t="s">
        <v>14</v>
      </c>
      <c r="J535" s="4">
        <v>10</v>
      </c>
      <c r="K535" s="4" t="s">
        <v>11</v>
      </c>
      <c r="L535" s="6">
        <v>31800</v>
      </c>
      <c r="M535" s="4" t="s">
        <v>1706</v>
      </c>
      <c r="N535" s="4" t="s">
        <v>357</v>
      </c>
      <c r="O535" s="7">
        <v>3.1</v>
      </c>
    </row>
    <row r="536" spans="1:15" x14ac:dyDescent="0.3">
      <c r="A536" s="4" t="s">
        <v>906</v>
      </c>
      <c r="B536" s="4" t="s">
        <v>7</v>
      </c>
      <c r="C536" s="4">
        <v>23</v>
      </c>
      <c r="D536" s="5">
        <v>45660</v>
      </c>
      <c r="E536" s="4" t="s">
        <v>8</v>
      </c>
      <c r="F536" s="4" t="s">
        <v>169</v>
      </c>
      <c r="G536" s="4" t="s">
        <v>307</v>
      </c>
      <c r="H536" s="4" t="s">
        <v>9</v>
      </c>
      <c r="I536" s="4" t="s">
        <v>10</v>
      </c>
      <c r="J536" s="4">
        <v>1</v>
      </c>
      <c r="K536" s="4" t="s">
        <v>11</v>
      </c>
      <c r="L536" s="6">
        <v>127500</v>
      </c>
      <c r="M536" s="4" t="s">
        <v>1704</v>
      </c>
      <c r="N536" s="4" t="s">
        <v>367</v>
      </c>
      <c r="O536" s="7">
        <v>3.5</v>
      </c>
    </row>
    <row r="537" spans="1:15" x14ac:dyDescent="0.3">
      <c r="A537" s="4" t="s">
        <v>907</v>
      </c>
      <c r="B537" s="4" t="s">
        <v>12</v>
      </c>
      <c r="C537" s="4">
        <v>23</v>
      </c>
      <c r="D537" s="5">
        <v>45867</v>
      </c>
      <c r="E537" s="4" t="s">
        <v>8</v>
      </c>
      <c r="F537" s="4" t="s">
        <v>189</v>
      </c>
      <c r="G537" s="4" t="s">
        <v>128</v>
      </c>
      <c r="H537" s="4" t="s">
        <v>19</v>
      </c>
      <c r="I537" s="4" t="s">
        <v>10</v>
      </c>
      <c r="J537" s="4">
        <v>20</v>
      </c>
      <c r="K537" s="4" t="s">
        <v>11</v>
      </c>
      <c r="L537" s="6">
        <v>118200</v>
      </c>
      <c r="M537" s="4" t="s">
        <v>1704</v>
      </c>
      <c r="N537" s="4" t="s">
        <v>370</v>
      </c>
      <c r="O537" s="7">
        <v>4.8</v>
      </c>
    </row>
    <row r="538" spans="1:15" x14ac:dyDescent="0.3">
      <c r="A538" s="4" t="s">
        <v>908</v>
      </c>
      <c r="B538" s="4" t="s">
        <v>12</v>
      </c>
      <c r="C538" s="4">
        <v>36</v>
      </c>
      <c r="D538" s="5">
        <v>45922</v>
      </c>
      <c r="E538" s="4" t="s">
        <v>8</v>
      </c>
      <c r="F538" s="4" t="s">
        <v>200</v>
      </c>
      <c r="G538" s="4" t="s">
        <v>115</v>
      </c>
      <c r="H538" s="4" t="s">
        <v>9</v>
      </c>
      <c r="I538" s="4" t="s">
        <v>10</v>
      </c>
      <c r="J538" s="4">
        <v>10</v>
      </c>
      <c r="K538" s="4" t="s">
        <v>15</v>
      </c>
      <c r="L538" s="6">
        <v>164300</v>
      </c>
      <c r="M538" s="4" t="s">
        <v>1704</v>
      </c>
      <c r="N538" s="4" t="s">
        <v>362</v>
      </c>
      <c r="O538" s="7">
        <v>3.1</v>
      </c>
    </row>
    <row r="539" spans="1:15" x14ac:dyDescent="0.3">
      <c r="A539" s="4" t="s">
        <v>909</v>
      </c>
      <c r="B539" s="4" t="s">
        <v>12</v>
      </c>
      <c r="C539" s="4">
        <v>28</v>
      </c>
      <c r="D539" s="5">
        <v>45716</v>
      </c>
      <c r="E539" s="4" t="s">
        <v>8</v>
      </c>
      <c r="F539" s="4" t="s">
        <v>205</v>
      </c>
      <c r="G539" s="4" t="s">
        <v>126</v>
      </c>
      <c r="H539" s="4" t="s">
        <v>19</v>
      </c>
      <c r="I539" s="4" t="s">
        <v>10</v>
      </c>
      <c r="J539" s="4">
        <v>20</v>
      </c>
      <c r="K539" s="4" t="s">
        <v>15</v>
      </c>
      <c r="L539" s="6">
        <v>17100</v>
      </c>
      <c r="M539" s="4" t="s">
        <v>1704</v>
      </c>
      <c r="N539" s="4" t="s">
        <v>374</v>
      </c>
      <c r="O539" s="7">
        <v>2.7</v>
      </c>
    </row>
    <row r="540" spans="1:15" x14ac:dyDescent="0.3">
      <c r="A540" s="4" t="s">
        <v>910</v>
      </c>
      <c r="B540" s="4" t="s">
        <v>7</v>
      </c>
      <c r="C540" s="4">
        <v>36</v>
      </c>
      <c r="D540" s="5">
        <v>45743</v>
      </c>
      <c r="E540" s="4" t="s">
        <v>22</v>
      </c>
      <c r="F540" s="4" t="s">
        <v>280</v>
      </c>
      <c r="G540" s="4" t="s">
        <v>330</v>
      </c>
      <c r="H540" s="4" t="s">
        <v>9</v>
      </c>
      <c r="I540" s="4" t="s">
        <v>14</v>
      </c>
      <c r="J540" s="4">
        <v>10</v>
      </c>
      <c r="K540" s="4" t="s">
        <v>11</v>
      </c>
      <c r="L540" s="6">
        <v>153100</v>
      </c>
      <c r="M540" s="4" t="s">
        <v>1706</v>
      </c>
      <c r="N540" s="4" t="s">
        <v>360</v>
      </c>
      <c r="O540" s="7">
        <v>1.3</v>
      </c>
    </row>
    <row r="541" spans="1:15" x14ac:dyDescent="0.3">
      <c r="A541" s="4" t="s">
        <v>911</v>
      </c>
      <c r="B541" s="4" t="s">
        <v>12</v>
      </c>
      <c r="C541" s="4">
        <v>50</v>
      </c>
      <c r="D541" s="5">
        <v>45824</v>
      </c>
      <c r="E541" s="4" t="s">
        <v>22</v>
      </c>
      <c r="F541" s="4" t="s">
        <v>287</v>
      </c>
      <c r="G541" s="4" t="s">
        <v>334</v>
      </c>
      <c r="H541" s="4" t="s">
        <v>19</v>
      </c>
      <c r="I541" s="4" t="s">
        <v>14</v>
      </c>
      <c r="J541" s="4">
        <v>10</v>
      </c>
      <c r="K541" s="4" t="s">
        <v>15</v>
      </c>
      <c r="L541" s="6">
        <v>100500</v>
      </c>
      <c r="M541" s="4" t="s">
        <v>1704</v>
      </c>
      <c r="N541" s="4" t="s">
        <v>361</v>
      </c>
      <c r="O541" s="7">
        <v>3.9</v>
      </c>
    </row>
    <row r="542" spans="1:15" x14ac:dyDescent="0.3">
      <c r="A542" s="4" t="s">
        <v>912</v>
      </c>
      <c r="B542" s="4" t="s">
        <v>12</v>
      </c>
      <c r="C542" s="4">
        <v>42</v>
      </c>
      <c r="D542" s="5">
        <v>45765</v>
      </c>
      <c r="E542" s="4" t="s">
        <v>8</v>
      </c>
      <c r="F542" s="4" t="s">
        <v>227</v>
      </c>
      <c r="G542" s="4" t="s">
        <v>125</v>
      </c>
      <c r="H542" s="4" t="s">
        <v>19</v>
      </c>
      <c r="I542" s="4" t="s">
        <v>10</v>
      </c>
      <c r="J542" s="4">
        <v>30</v>
      </c>
      <c r="K542" s="4" t="s">
        <v>11</v>
      </c>
      <c r="L542" s="6">
        <v>163500</v>
      </c>
      <c r="M542" s="4" t="s">
        <v>1704</v>
      </c>
      <c r="N542" s="4" t="s">
        <v>361</v>
      </c>
      <c r="O542" s="7">
        <v>4.5999999999999996</v>
      </c>
    </row>
    <row r="543" spans="1:15" x14ac:dyDescent="0.3">
      <c r="A543" s="4" t="s">
        <v>913</v>
      </c>
      <c r="B543" s="4" t="s">
        <v>12</v>
      </c>
      <c r="C543" s="4">
        <v>41</v>
      </c>
      <c r="D543" s="5">
        <v>45842</v>
      </c>
      <c r="E543" s="4" t="s">
        <v>8</v>
      </c>
      <c r="F543" s="4" t="s">
        <v>169</v>
      </c>
      <c r="G543" s="4" t="s">
        <v>307</v>
      </c>
      <c r="H543" s="4" t="s">
        <v>19</v>
      </c>
      <c r="I543" s="4" t="s">
        <v>10</v>
      </c>
      <c r="J543" s="4">
        <v>1</v>
      </c>
      <c r="K543" s="4" t="s">
        <v>11</v>
      </c>
      <c r="L543" s="6">
        <v>127500</v>
      </c>
      <c r="M543" s="4" t="s">
        <v>1704</v>
      </c>
      <c r="N543" s="4" t="s">
        <v>362</v>
      </c>
      <c r="O543" s="7">
        <v>4.9000000000000004</v>
      </c>
    </row>
    <row r="544" spans="1:15" x14ac:dyDescent="0.3">
      <c r="A544" s="4" t="s">
        <v>914</v>
      </c>
      <c r="B544" s="4" t="s">
        <v>12</v>
      </c>
      <c r="C544" s="4">
        <v>42</v>
      </c>
      <c r="D544" s="5">
        <v>45745</v>
      </c>
      <c r="E544" s="4" t="s">
        <v>8</v>
      </c>
      <c r="F544" s="4" t="s">
        <v>186</v>
      </c>
      <c r="G544" s="4" t="s">
        <v>118</v>
      </c>
      <c r="H544" s="4" t="s">
        <v>9</v>
      </c>
      <c r="I544" s="4" t="s">
        <v>10</v>
      </c>
      <c r="J544" s="4">
        <v>1</v>
      </c>
      <c r="K544" s="4" t="s">
        <v>15</v>
      </c>
      <c r="L544" s="6">
        <v>167900</v>
      </c>
      <c r="M544" s="4" t="s">
        <v>1706</v>
      </c>
      <c r="N544" s="4" t="s">
        <v>351</v>
      </c>
      <c r="O544" s="7">
        <v>4.2</v>
      </c>
    </row>
    <row r="545" spans="1:15" x14ac:dyDescent="0.3">
      <c r="A545" s="4" t="s">
        <v>915</v>
      </c>
      <c r="B545" s="4" t="s">
        <v>12</v>
      </c>
      <c r="C545" s="4">
        <v>24</v>
      </c>
      <c r="D545" s="5">
        <v>45660</v>
      </c>
      <c r="E545" s="4" t="s">
        <v>8</v>
      </c>
      <c r="F545" s="4" t="s">
        <v>181</v>
      </c>
      <c r="G545" s="4" t="s">
        <v>81</v>
      </c>
      <c r="H545" s="4" t="s">
        <v>9</v>
      </c>
      <c r="I545" s="4" t="s">
        <v>10</v>
      </c>
      <c r="J545" s="4">
        <v>1</v>
      </c>
      <c r="K545" s="4" t="s">
        <v>11</v>
      </c>
      <c r="L545" s="6">
        <v>53600</v>
      </c>
      <c r="M545" s="4" t="s">
        <v>1706</v>
      </c>
      <c r="N545" s="4" t="s">
        <v>360</v>
      </c>
      <c r="O545" s="7">
        <v>3.4</v>
      </c>
    </row>
    <row r="546" spans="1:15" x14ac:dyDescent="0.3">
      <c r="A546" s="4" t="s">
        <v>916</v>
      </c>
      <c r="B546" s="4" t="s">
        <v>12</v>
      </c>
      <c r="C546" s="4">
        <v>22</v>
      </c>
      <c r="D546" s="5">
        <v>45793</v>
      </c>
      <c r="E546" s="4" t="s">
        <v>30</v>
      </c>
      <c r="F546" s="4" t="s">
        <v>264</v>
      </c>
      <c r="G546" s="4" t="s">
        <v>311</v>
      </c>
      <c r="H546" s="4" t="s">
        <v>24</v>
      </c>
      <c r="I546" s="4" t="s">
        <v>14</v>
      </c>
      <c r="J546" s="4">
        <v>99</v>
      </c>
      <c r="K546" s="4" t="s">
        <v>11</v>
      </c>
      <c r="L546" s="6">
        <v>99000</v>
      </c>
      <c r="M546" s="4" t="s">
        <v>1704</v>
      </c>
      <c r="N546" s="4" t="s">
        <v>361</v>
      </c>
      <c r="O546" s="7">
        <v>2.2999999999999998</v>
      </c>
    </row>
    <row r="547" spans="1:15" x14ac:dyDescent="0.3">
      <c r="A547" s="4" t="s">
        <v>917</v>
      </c>
      <c r="B547" s="4" t="s">
        <v>7</v>
      </c>
      <c r="C547" s="4">
        <v>28</v>
      </c>
      <c r="D547" s="5">
        <v>45801</v>
      </c>
      <c r="E547" s="4" t="s">
        <v>22</v>
      </c>
      <c r="F547" s="4" t="s">
        <v>286</v>
      </c>
      <c r="G547" s="4" t="s">
        <v>333</v>
      </c>
      <c r="H547" s="4" t="s">
        <v>9</v>
      </c>
      <c r="I547" s="4" t="s">
        <v>14</v>
      </c>
      <c r="J547" s="4">
        <v>10</v>
      </c>
      <c r="K547" s="4" t="s">
        <v>11</v>
      </c>
      <c r="L547" s="6">
        <v>65300</v>
      </c>
      <c r="M547" s="4" t="s">
        <v>1705</v>
      </c>
      <c r="N547" s="4" t="s">
        <v>346</v>
      </c>
      <c r="O547" s="7">
        <v>4.5999999999999996</v>
      </c>
    </row>
    <row r="548" spans="1:15" x14ac:dyDescent="0.3">
      <c r="A548" s="4" t="s">
        <v>918</v>
      </c>
      <c r="B548" s="4" t="s">
        <v>12</v>
      </c>
      <c r="C548" s="4">
        <v>49</v>
      </c>
      <c r="D548" s="5">
        <v>45947</v>
      </c>
      <c r="E548" s="4" t="s">
        <v>8</v>
      </c>
      <c r="F548" s="4" t="s">
        <v>243</v>
      </c>
      <c r="G548" s="4" t="s">
        <v>60</v>
      </c>
      <c r="H548" s="4" t="s">
        <v>9</v>
      </c>
      <c r="I548" s="4" t="s">
        <v>14</v>
      </c>
      <c r="J548" s="4">
        <v>90</v>
      </c>
      <c r="K548" s="4" t="s">
        <v>15</v>
      </c>
      <c r="L548" s="6">
        <v>153100</v>
      </c>
      <c r="M548" s="4" t="s">
        <v>1706</v>
      </c>
      <c r="N548" s="4" t="s">
        <v>356</v>
      </c>
      <c r="O548" s="7">
        <v>1.1000000000000001</v>
      </c>
    </row>
    <row r="549" spans="1:15" x14ac:dyDescent="0.3">
      <c r="A549" s="4" t="s">
        <v>919</v>
      </c>
      <c r="B549" s="4" t="s">
        <v>12</v>
      </c>
      <c r="C549" s="4">
        <v>38</v>
      </c>
      <c r="D549" s="5">
        <v>45730</v>
      </c>
      <c r="E549" s="4" t="s">
        <v>22</v>
      </c>
      <c r="F549" s="4" t="s">
        <v>281</v>
      </c>
      <c r="G549" s="4" t="s">
        <v>331</v>
      </c>
      <c r="H549" s="4" t="s">
        <v>9</v>
      </c>
      <c r="I549" s="4" t="s">
        <v>14</v>
      </c>
      <c r="J549" s="4">
        <v>10</v>
      </c>
      <c r="K549" s="4" t="s">
        <v>15</v>
      </c>
      <c r="L549" s="6">
        <v>46000</v>
      </c>
      <c r="M549" s="4" t="s">
        <v>1704</v>
      </c>
      <c r="N549" s="4" t="s">
        <v>370</v>
      </c>
      <c r="O549" s="7">
        <v>1.4</v>
      </c>
    </row>
    <row r="550" spans="1:15" x14ac:dyDescent="0.3">
      <c r="A550" s="4" t="s">
        <v>920</v>
      </c>
      <c r="B550" s="4" t="s">
        <v>7</v>
      </c>
      <c r="C550" s="4">
        <v>43</v>
      </c>
      <c r="D550" s="5">
        <v>45893</v>
      </c>
      <c r="E550" s="4" t="s">
        <v>8</v>
      </c>
      <c r="F550" s="4" t="s">
        <v>249</v>
      </c>
      <c r="G550" s="4" t="s">
        <v>87</v>
      </c>
      <c r="H550" s="4" t="s">
        <v>9</v>
      </c>
      <c r="I550" s="4" t="s">
        <v>14</v>
      </c>
      <c r="J550" s="4">
        <v>100</v>
      </c>
      <c r="K550" s="4" t="s">
        <v>11</v>
      </c>
      <c r="L550" s="6">
        <v>100300</v>
      </c>
      <c r="M550" s="4" t="s">
        <v>1705</v>
      </c>
      <c r="N550" s="4" t="s">
        <v>345</v>
      </c>
      <c r="O550" s="7">
        <v>4.3</v>
      </c>
    </row>
    <row r="551" spans="1:15" x14ac:dyDescent="0.3">
      <c r="A551" s="4" t="s">
        <v>921</v>
      </c>
      <c r="B551" s="4" t="s">
        <v>12</v>
      </c>
      <c r="C551" s="4">
        <v>35</v>
      </c>
      <c r="D551" s="5">
        <v>45804</v>
      </c>
      <c r="E551" s="4" t="s">
        <v>22</v>
      </c>
      <c r="F551" s="4" t="s">
        <v>290</v>
      </c>
      <c r="G551" s="4" t="s">
        <v>337</v>
      </c>
      <c r="H551" s="4" t="s">
        <v>9</v>
      </c>
      <c r="I551" s="4" t="s">
        <v>14</v>
      </c>
      <c r="J551" s="4">
        <v>10</v>
      </c>
      <c r="K551" s="4" t="s">
        <v>11</v>
      </c>
      <c r="L551" s="6">
        <v>76500</v>
      </c>
      <c r="M551" s="4" t="s">
        <v>1704</v>
      </c>
      <c r="N551" s="4" t="s">
        <v>362</v>
      </c>
      <c r="O551" s="7">
        <v>2.6</v>
      </c>
    </row>
    <row r="552" spans="1:15" x14ac:dyDescent="0.3">
      <c r="A552" s="4" t="s">
        <v>922</v>
      </c>
      <c r="B552" s="4" t="s">
        <v>12</v>
      </c>
      <c r="C552" s="4">
        <v>30</v>
      </c>
      <c r="D552" s="5">
        <v>45681</v>
      </c>
      <c r="E552" s="4" t="s">
        <v>22</v>
      </c>
      <c r="F552" s="4" t="s">
        <v>280</v>
      </c>
      <c r="G552" s="4" t="s">
        <v>330</v>
      </c>
      <c r="H552" s="4" t="s">
        <v>9</v>
      </c>
      <c r="I552" s="4" t="s">
        <v>14</v>
      </c>
      <c r="J552" s="4">
        <v>10</v>
      </c>
      <c r="K552" s="4" t="s">
        <v>11</v>
      </c>
      <c r="L552" s="6">
        <v>153100</v>
      </c>
      <c r="M552" s="4" t="s">
        <v>1704</v>
      </c>
      <c r="N552" s="4" t="s">
        <v>362</v>
      </c>
      <c r="O552" s="7">
        <v>3.7</v>
      </c>
    </row>
    <row r="553" spans="1:15" x14ac:dyDescent="0.3">
      <c r="A553" s="4" t="s">
        <v>923</v>
      </c>
      <c r="B553" s="4" t="s">
        <v>12</v>
      </c>
      <c r="C553" s="4">
        <v>44</v>
      </c>
      <c r="D553" s="5">
        <v>45816</v>
      </c>
      <c r="E553" s="4" t="s">
        <v>8</v>
      </c>
      <c r="F553" s="4" t="s">
        <v>165</v>
      </c>
      <c r="G553" s="4" t="s">
        <v>35</v>
      </c>
      <c r="H553" s="4" t="s">
        <v>19</v>
      </c>
      <c r="I553" s="4" t="s">
        <v>10</v>
      </c>
      <c r="J553" s="4">
        <v>1</v>
      </c>
      <c r="K553" s="4" t="s">
        <v>11</v>
      </c>
      <c r="L553" s="6">
        <v>51700</v>
      </c>
      <c r="M553" s="4" t="s">
        <v>1705</v>
      </c>
      <c r="N553" s="4" t="s">
        <v>345</v>
      </c>
      <c r="O553" s="7">
        <v>2.9</v>
      </c>
    </row>
    <row r="554" spans="1:15" x14ac:dyDescent="0.3">
      <c r="A554" s="4" t="s">
        <v>924</v>
      </c>
      <c r="B554" s="4" t="s">
        <v>16</v>
      </c>
      <c r="C554" s="4">
        <v>23</v>
      </c>
      <c r="D554" s="5">
        <v>45930</v>
      </c>
      <c r="E554" s="4" t="s">
        <v>8</v>
      </c>
      <c r="F554" s="4" t="s">
        <v>246</v>
      </c>
      <c r="G554" s="4" t="s">
        <v>21</v>
      </c>
      <c r="H554" s="4" t="s">
        <v>19</v>
      </c>
      <c r="I554" s="4" t="s">
        <v>14</v>
      </c>
      <c r="J554" s="4">
        <v>90</v>
      </c>
      <c r="K554" s="4" t="s">
        <v>11</v>
      </c>
      <c r="L554" s="6">
        <v>65700</v>
      </c>
      <c r="M554" s="4" t="s">
        <v>1706</v>
      </c>
      <c r="N554" s="4" t="s">
        <v>353</v>
      </c>
      <c r="O554" s="7">
        <v>4</v>
      </c>
    </row>
    <row r="555" spans="1:15" x14ac:dyDescent="0.3">
      <c r="A555" s="4" t="s">
        <v>925</v>
      </c>
      <c r="B555" s="4" t="s">
        <v>7</v>
      </c>
      <c r="C555" s="4">
        <v>37</v>
      </c>
      <c r="D555" s="5">
        <v>45885</v>
      </c>
      <c r="E555" s="4" t="s">
        <v>8</v>
      </c>
      <c r="F555" s="4" t="s">
        <v>244</v>
      </c>
      <c r="G555" s="4" t="s">
        <v>39</v>
      </c>
      <c r="H555" s="4" t="s">
        <v>19</v>
      </c>
      <c r="I555" s="4" t="s">
        <v>14</v>
      </c>
      <c r="J555" s="4">
        <v>90</v>
      </c>
      <c r="K555" s="4" t="s">
        <v>15</v>
      </c>
      <c r="L555" s="6">
        <v>120500</v>
      </c>
      <c r="M555" s="4" t="s">
        <v>1704</v>
      </c>
      <c r="N555" s="4" t="s">
        <v>365</v>
      </c>
      <c r="O555" s="7">
        <v>4.3</v>
      </c>
    </row>
    <row r="556" spans="1:15" x14ac:dyDescent="0.3">
      <c r="A556" s="4" t="s">
        <v>926</v>
      </c>
      <c r="B556" s="4" t="s">
        <v>7</v>
      </c>
      <c r="C556" s="4">
        <v>45</v>
      </c>
      <c r="D556" s="5">
        <v>45977</v>
      </c>
      <c r="E556" s="4" t="s">
        <v>8</v>
      </c>
      <c r="F556" s="4" t="s">
        <v>169</v>
      </c>
      <c r="G556" s="4" t="s">
        <v>307</v>
      </c>
      <c r="H556" s="4" t="s">
        <v>19</v>
      </c>
      <c r="I556" s="4" t="s">
        <v>10</v>
      </c>
      <c r="J556" s="4">
        <v>1</v>
      </c>
      <c r="K556" s="4" t="s">
        <v>11</v>
      </c>
      <c r="L556" s="6">
        <v>127500</v>
      </c>
      <c r="M556" s="4" t="s">
        <v>1704</v>
      </c>
      <c r="N556" s="4" t="s">
        <v>366</v>
      </c>
      <c r="O556" s="7">
        <v>4.3</v>
      </c>
    </row>
    <row r="557" spans="1:15" x14ac:dyDescent="0.3">
      <c r="A557" s="4" t="s">
        <v>927</v>
      </c>
      <c r="B557" s="4" t="s">
        <v>12</v>
      </c>
      <c r="C557" s="4">
        <v>26</v>
      </c>
      <c r="D557" s="5">
        <v>46022</v>
      </c>
      <c r="E557" s="4" t="s">
        <v>8</v>
      </c>
      <c r="F557" s="4" t="s">
        <v>244</v>
      </c>
      <c r="G557" s="4" t="s">
        <v>39</v>
      </c>
      <c r="H557" s="4" t="s">
        <v>9</v>
      </c>
      <c r="I557" s="4" t="s">
        <v>14</v>
      </c>
      <c r="J557" s="4">
        <v>90</v>
      </c>
      <c r="K557" s="4" t="s">
        <v>11</v>
      </c>
      <c r="L557" s="6">
        <v>120500</v>
      </c>
      <c r="M557" s="4" t="s">
        <v>1706</v>
      </c>
      <c r="N557" s="4" t="s">
        <v>353</v>
      </c>
      <c r="O557" s="7">
        <v>4.2</v>
      </c>
    </row>
    <row r="558" spans="1:15" x14ac:dyDescent="0.3">
      <c r="A558" s="4" t="s">
        <v>928</v>
      </c>
      <c r="B558" s="4" t="s">
        <v>16</v>
      </c>
      <c r="C558" s="4">
        <v>46</v>
      </c>
      <c r="D558" s="5">
        <v>46003</v>
      </c>
      <c r="E558" s="4" t="s">
        <v>22</v>
      </c>
      <c r="F558" s="4" t="s">
        <v>286</v>
      </c>
      <c r="G558" s="4" t="s">
        <v>333</v>
      </c>
      <c r="H558" s="4" t="s">
        <v>19</v>
      </c>
      <c r="I558" s="4" t="s">
        <v>14</v>
      </c>
      <c r="J558" s="4">
        <v>10</v>
      </c>
      <c r="K558" s="4" t="s">
        <v>11</v>
      </c>
      <c r="L558" s="6">
        <v>65300</v>
      </c>
      <c r="M558" s="4" t="s">
        <v>1704</v>
      </c>
      <c r="N558" s="4" t="s">
        <v>367</v>
      </c>
      <c r="O558" s="7">
        <v>5</v>
      </c>
    </row>
    <row r="559" spans="1:15" x14ac:dyDescent="0.3">
      <c r="A559" s="4" t="s">
        <v>929</v>
      </c>
      <c r="B559" s="4" t="s">
        <v>12</v>
      </c>
      <c r="C559" s="4">
        <v>29</v>
      </c>
      <c r="D559" s="5">
        <v>45667</v>
      </c>
      <c r="E559" s="4" t="s">
        <v>8</v>
      </c>
      <c r="F559" s="4" t="s">
        <v>250</v>
      </c>
      <c r="G559" s="4" t="s">
        <v>33</v>
      </c>
      <c r="H559" s="4" t="s">
        <v>9</v>
      </c>
      <c r="I559" s="4" t="s">
        <v>14</v>
      </c>
      <c r="J559" s="4">
        <v>100</v>
      </c>
      <c r="K559" s="4" t="s">
        <v>11</v>
      </c>
      <c r="L559" s="6">
        <v>95100</v>
      </c>
      <c r="M559" s="4" t="s">
        <v>1705</v>
      </c>
      <c r="N559" s="4" t="s">
        <v>349</v>
      </c>
      <c r="O559" s="7">
        <v>2.5</v>
      </c>
    </row>
    <row r="560" spans="1:15" x14ac:dyDescent="0.3">
      <c r="A560" s="4" t="s">
        <v>930</v>
      </c>
      <c r="B560" s="4" t="s">
        <v>7</v>
      </c>
      <c r="C560" s="4">
        <v>21</v>
      </c>
      <c r="D560" s="5">
        <v>45917</v>
      </c>
      <c r="E560" s="4" t="s">
        <v>8</v>
      </c>
      <c r="F560" s="4" t="s">
        <v>250</v>
      </c>
      <c r="G560" s="4" t="s">
        <v>33</v>
      </c>
      <c r="H560" s="4" t="s">
        <v>9</v>
      </c>
      <c r="I560" s="4" t="s">
        <v>14</v>
      </c>
      <c r="J560" s="4">
        <v>100</v>
      </c>
      <c r="K560" s="4" t="s">
        <v>11</v>
      </c>
      <c r="L560" s="6">
        <v>95100</v>
      </c>
      <c r="M560" s="4" t="s">
        <v>1706</v>
      </c>
      <c r="N560" s="4" t="s">
        <v>359</v>
      </c>
      <c r="O560" s="7">
        <v>4.3</v>
      </c>
    </row>
    <row r="561" spans="1:15" x14ac:dyDescent="0.3">
      <c r="A561" s="4" t="s">
        <v>931</v>
      </c>
      <c r="B561" s="4" t="s">
        <v>12</v>
      </c>
      <c r="C561" s="4">
        <v>27</v>
      </c>
      <c r="D561" s="5">
        <v>46011</v>
      </c>
      <c r="E561" s="4" t="s">
        <v>8</v>
      </c>
      <c r="F561" s="4" t="s">
        <v>199</v>
      </c>
      <c r="G561" s="4" t="s">
        <v>104</v>
      </c>
      <c r="H561" s="4" t="s">
        <v>19</v>
      </c>
      <c r="I561" s="4" t="s">
        <v>10</v>
      </c>
      <c r="J561" s="4">
        <v>10</v>
      </c>
      <c r="K561" s="4" t="s">
        <v>11</v>
      </c>
      <c r="L561" s="6">
        <v>164800</v>
      </c>
      <c r="M561" s="4" t="s">
        <v>1704</v>
      </c>
      <c r="N561" s="4" t="s">
        <v>364</v>
      </c>
      <c r="O561" s="7">
        <v>3.9</v>
      </c>
    </row>
    <row r="562" spans="1:15" x14ac:dyDescent="0.3">
      <c r="A562" s="4" t="s">
        <v>932</v>
      </c>
      <c r="B562" s="4" t="s">
        <v>7</v>
      </c>
      <c r="C562" s="4">
        <v>34</v>
      </c>
      <c r="D562" s="5">
        <v>45932</v>
      </c>
      <c r="E562" s="4" t="s">
        <v>8</v>
      </c>
      <c r="F562" s="4" t="s">
        <v>217</v>
      </c>
      <c r="G562" s="4" t="s">
        <v>29</v>
      </c>
      <c r="H562" s="4" t="s">
        <v>19</v>
      </c>
      <c r="I562" s="4" t="s">
        <v>10</v>
      </c>
      <c r="J562" s="4">
        <v>100</v>
      </c>
      <c r="K562" s="4" t="s">
        <v>11</v>
      </c>
      <c r="L562" s="6">
        <v>161500</v>
      </c>
      <c r="M562" s="4" t="s">
        <v>1704</v>
      </c>
      <c r="N562" s="4" t="s">
        <v>369</v>
      </c>
      <c r="O562" s="7">
        <v>4.8</v>
      </c>
    </row>
    <row r="563" spans="1:15" x14ac:dyDescent="0.3">
      <c r="A563" s="4" t="s">
        <v>933</v>
      </c>
      <c r="B563" s="4" t="s">
        <v>12</v>
      </c>
      <c r="C563" s="4">
        <v>38</v>
      </c>
      <c r="D563" s="5">
        <v>45807</v>
      </c>
      <c r="E563" s="4" t="s">
        <v>22</v>
      </c>
      <c r="F563" s="4" t="s">
        <v>288</v>
      </c>
      <c r="G563" s="4" t="s">
        <v>335</v>
      </c>
      <c r="H563" s="4" t="s">
        <v>9</v>
      </c>
      <c r="I563" s="4" t="s">
        <v>14</v>
      </c>
      <c r="J563" s="4">
        <v>10</v>
      </c>
      <c r="K563" s="4" t="s">
        <v>11</v>
      </c>
      <c r="L563" s="6">
        <v>23000</v>
      </c>
      <c r="M563" s="4" t="s">
        <v>1706</v>
      </c>
      <c r="N563" s="4" t="s">
        <v>355</v>
      </c>
      <c r="O563" s="7">
        <v>2.4</v>
      </c>
    </row>
    <row r="564" spans="1:15" x14ac:dyDescent="0.3">
      <c r="A564" s="4" t="s">
        <v>934</v>
      </c>
      <c r="B564" s="4" t="s">
        <v>12</v>
      </c>
      <c r="C564" s="4">
        <v>35</v>
      </c>
      <c r="D564" s="5">
        <v>45783</v>
      </c>
      <c r="E564" s="4" t="s">
        <v>8</v>
      </c>
      <c r="F564" s="4" t="s">
        <v>157</v>
      </c>
      <c r="G564" s="4" t="s">
        <v>304</v>
      </c>
      <c r="H564" s="4" t="s">
        <v>9</v>
      </c>
      <c r="I564" s="4" t="s">
        <v>10</v>
      </c>
      <c r="J564" s="4">
        <v>20</v>
      </c>
      <c r="K564" s="4" t="s">
        <v>11</v>
      </c>
      <c r="L564" s="6">
        <v>65200</v>
      </c>
      <c r="M564" s="4" t="s">
        <v>1704</v>
      </c>
      <c r="N564" s="4" t="s">
        <v>368</v>
      </c>
      <c r="O564" s="7">
        <v>3.3</v>
      </c>
    </row>
    <row r="565" spans="1:15" x14ac:dyDescent="0.3">
      <c r="A565" s="4" t="s">
        <v>935</v>
      </c>
      <c r="B565" s="4" t="s">
        <v>12</v>
      </c>
      <c r="C565" s="4">
        <v>39</v>
      </c>
      <c r="D565" s="5">
        <v>45717</v>
      </c>
      <c r="E565" s="4" t="s">
        <v>8</v>
      </c>
      <c r="F565" s="4" t="s">
        <v>209</v>
      </c>
      <c r="G565" s="4" t="s">
        <v>90</v>
      </c>
      <c r="H565" s="4" t="s">
        <v>9</v>
      </c>
      <c r="I565" s="4" t="s">
        <v>10</v>
      </c>
      <c r="J565" s="4">
        <v>30</v>
      </c>
      <c r="K565" s="4" t="s">
        <v>11</v>
      </c>
      <c r="L565" s="6">
        <v>147800</v>
      </c>
      <c r="M565" s="4" t="s">
        <v>1704</v>
      </c>
      <c r="N565" s="4" t="s">
        <v>370</v>
      </c>
      <c r="O565" s="7">
        <v>3.5</v>
      </c>
    </row>
    <row r="566" spans="1:15" x14ac:dyDescent="0.3">
      <c r="A566" s="4" t="s">
        <v>936</v>
      </c>
      <c r="B566" s="4" t="s">
        <v>7</v>
      </c>
      <c r="C566" s="4">
        <v>49</v>
      </c>
      <c r="D566" s="5">
        <v>45762</v>
      </c>
      <c r="E566" s="4" t="s">
        <v>8</v>
      </c>
      <c r="F566" s="4" t="s">
        <v>179</v>
      </c>
      <c r="G566" s="4" t="s">
        <v>96</v>
      </c>
      <c r="H566" s="4" t="s">
        <v>19</v>
      </c>
      <c r="I566" s="4" t="s">
        <v>10</v>
      </c>
      <c r="J566" s="4">
        <v>1</v>
      </c>
      <c r="K566" s="4" t="s">
        <v>11</v>
      </c>
      <c r="L566" s="6">
        <v>45600</v>
      </c>
      <c r="M566" s="4" t="s">
        <v>1704</v>
      </c>
      <c r="N566" s="4" t="s">
        <v>362</v>
      </c>
      <c r="O566" s="7">
        <v>1.6</v>
      </c>
    </row>
    <row r="567" spans="1:15" x14ac:dyDescent="0.3">
      <c r="A567" s="4" t="s">
        <v>937</v>
      </c>
      <c r="B567" s="4" t="s">
        <v>7</v>
      </c>
      <c r="C567" s="4">
        <v>44</v>
      </c>
      <c r="D567" s="5">
        <v>45685</v>
      </c>
      <c r="E567" s="4" t="s">
        <v>8</v>
      </c>
      <c r="F567" s="4" t="s">
        <v>228</v>
      </c>
      <c r="G567" s="4" t="s">
        <v>105</v>
      </c>
      <c r="H567" s="4" t="s">
        <v>9</v>
      </c>
      <c r="I567" s="4" t="s">
        <v>10</v>
      </c>
      <c r="J567" s="4">
        <v>30</v>
      </c>
      <c r="K567" s="4" t="s">
        <v>11</v>
      </c>
      <c r="L567" s="6">
        <v>54500</v>
      </c>
      <c r="M567" s="4" t="s">
        <v>1704</v>
      </c>
      <c r="N567" s="4" t="s">
        <v>361</v>
      </c>
      <c r="O567" s="7">
        <v>2.5</v>
      </c>
    </row>
    <row r="568" spans="1:15" x14ac:dyDescent="0.3">
      <c r="A568" s="4" t="s">
        <v>938</v>
      </c>
      <c r="B568" s="4" t="s">
        <v>7</v>
      </c>
      <c r="C568" s="4">
        <v>38</v>
      </c>
      <c r="D568" s="5">
        <v>45695</v>
      </c>
      <c r="E568" s="4" t="s">
        <v>8</v>
      </c>
      <c r="F568" s="4" t="s">
        <v>251</v>
      </c>
      <c r="G568" s="4" t="s">
        <v>88</v>
      </c>
      <c r="H568" s="4" t="s">
        <v>19</v>
      </c>
      <c r="I568" s="4" t="s">
        <v>14</v>
      </c>
      <c r="J568" s="4">
        <v>10</v>
      </c>
      <c r="K568" s="4" t="s">
        <v>15</v>
      </c>
      <c r="L568" s="6">
        <v>31100</v>
      </c>
      <c r="M568" s="4" t="s">
        <v>1704</v>
      </c>
      <c r="N568" s="4" t="s">
        <v>373</v>
      </c>
      <c r="O568" s="7">
        <v>2.5</v>
      </c>
    </row>
    <row r="569" spans="1:15" x14ac:dyDescent="0.3">
      <c r="A569" s="4" t="s">
        <v>939</v>
      </c>
      <c r="B569" s="4" t="s">
        <v>7</v>
      </c>
      <c r="C569" s="4">
        <v>51</v>
      </c>
      <c r="D569" s="5">
        <v>45800</v>
      </c>
      <c r="E569" s="4" t="s">
        <v>8</v>
      </c>
      <c r="F569" s="4" t="s">
        <v>176</v>
      </c>
      <c r="G569" s="4" t="s">
        <v>56</v>
      </c>
      <c r="H569" s="4" t="s">
        <v>9</v>
      </c>
      <c r="I569" s="4" t="s">
        <v>10</v>
      </c>
      <c r="J569" s="4">
        <v>1</v>
      </c>
      <c r="K569" s="4" t="s">
        <v>15</v>
      </c>
      <c r="L569" s="6">
        <v>126800</v>
      </c>
      <c r="M569" s="4" t="s">
        <v>1704</v>
      </c>
      <c r="N569" s="4" t="s">
        <v>372</v>
      </c>
      <c r="O569" s="7">
        <v>4.0999999999999996</v>
      </c>
    </row>
    <row r="570" spans="1:15" x14ac:dyDescent="0.3">
      <c r="A570" s="4" t="s">
        <v>940</v>
      </c>
      <c r="B570" s="4" t="s">
        <v>12</v>
      </c>
      <c r="C570" s="4">
        <v>29</v>
      </c>
      <c r="D570" s="5">
        <v>45923</v>
      </c>
      <c r="E570" s="4" t="s">
        <v>8</v>
      </c>
      <c r="F570" s="4" t="s">
        <v>250</v>
      </c>
      <c r="G570" s="4" t="s">
        <v>33</v>
      </c>
      <c r="H570" s="4" t="s">
        <v>9</v>
      </c>
      <c r="I570" s="4" t="s">
        <v>14</v>
      </c>
      <c r="J570" s="4">
        <v>100</v>
      </c>
      <c r="K570" s="4" t="s">
        <v>11</v>
      </c>
      <c r="L570" s="6">
        <v>95100</v>
      </c>
      <c r="M570" s="4" t="s">
        <v>1704</v>
      </c>
      <c r="N570" s="4" t="s">
        <v>374</v>
      </c>
      <c r="O570" s="7">
        <v>1</v>
      </c>
    </row>
    <row r="571" spans="1:15" x14ac:dyDescent="0.3">
      <c r="A571" s="4" t="s">
        <v>941</v>
      </c>
      <c r="B571" s="4" t="s">
        <v>7</v>
      </c>
      <c r="C571" s="4">
        <v>20</v>
      </c>
      <c r="D571" s="5">
        <v>45753</v>
      </c>
      <c r="E571" s="4" t="s">
        <v>8</v>
      </c>
      <c r="F571" s="4" t="s">
        <v>255</v>
      </c>
      <c r="G571" s="4" t="s">
        <v>70</v>
      </c>
      <c r="H571" s="4" t="s">
        <v>19</v>
      </c>
      <c r="I571" s="4" t="s">
        <v>14</v>
      </c>
      <c r="J571" s="4">
        <v>10</v>
      </c>
      <c r="K571" s="4" t="s">
        <v>11</v>
      </c>
      <c r="L571" s="6">
        <v>161100</v>
      </c>
      <c r="M571" s="4" t="s">
        <v>1705</v>
      </c>
      <c r="N571" s="4" t="s">
        <v>348</v>
      </c>
      <c r="O571" s="7">
        <v>3.9</v>
      </c>
    </row>
    <row r="572" spans="1:15" x14ac:dyDescent="0.3">
      <c r="A572" s="4" t="s">
        <v>942</v>
      </c>
      <c r="B572" s="4" t="s">
        <v>12</v>
      </c>
      <c r="C572" s="4">
        <v>29</v>
      </c>
      <c r="D572" s="5">
        <v>45893</v>
      </c>
      <c r="E572" s="4" t="s">
        <v>8</v>
      </c>
      <c r="F572" s="4" t="s">
        <v>146</v>
      </c>
      <c r="G572" s="4" t="s">
        <v>36</v>
      </c>
      <c r="H572" s="4" t="s">
        <v>19</v>
      </c>
      <c r="I572" s="4" t="s">
        <v>10</v>
      </c>
      <c r="J572" s="4">
        <v>1</v>
      </c>
      <c r="K572" s="4" t="s">
        <v>11</v>
      </c>
      <c r="L572" s="6">
        <v>82000</v>
      </c>
      <c r="M572" s="4" t="s">
        <v>1706</v>
      </c>
      <c r="N572" s="4" t="s">
        <v>358</v>
      </c>
      <c r="O572" s="7">
        <v>4.5999999999999996</v>
      </c>
    </row>
    <row r="573" spans="1:15" x14ac:dyDescent="0.3">
      <c r="A573" s="4" t="s">
        <v>943</v>
      </c>
      <c r="B573" s="4" t="s">
        <v>12</v>
      </c>
      <c r="C573" s="4">
        <v>20</v>
      </c>
      <c r="D573" s="5">
        <v>45873</v>
      </c>
      <c r="E573" s="4" t="s">
        <v>22</v>
      </c>
      <c r="F573" s="4" t="s">
        <v>290</v>
      </c>
      <c r="G573" s="4" t="s">
        <v>337</v>
      </c>
      <c r="H573" s="4" t="s">
        <v>9</v>
      </c>
      <c r="I573" s="4" t="s">
        <v>14</v>
      </c>
      <c r="J573" s="4">
        <v>10</v>
      </c>
      <c r="K573" s="4" t="s">
        <v>11</v>
      </c>
      <c r="L573" s="6">
        <v>76500</v>
      </c>
      <c r="M573" s="4" t="s">
        <v>1706</v>
      </c>
      <c r="N573" s="4" t="s">
        <v>355</v>
      </c>
      <c r="O573" s="7">
        <v>3.5</v>
      </c>
    </row>
    <row r="574" spans="1:15" x14ac:dyDescent="0.3">
      <c r="A574" s="4" t="s">
        <v>944</v>
      </c>
      <c r="B574" s="4" t="s">
        <v>12</v>
      </c>
      <c r="C574" s="4">
        <v>47</v>
      </c>
      <c r="D574" s="5">
        <v>45689</v>
      </c>
      <c r="E574" s="4" t="s">
        <v>8</v>
      </c>
      <c r="F574" s="4" t="s">
        <v>255</v>
      </c>
      <c r="G574" s="4" t="s">
        <v>70</v>
      </c>
      <c r="H574" s="4" t="s">
        <v>19</v>
      </c>
      <c r="I574" s="4" t="s">
        <v>14</v>
      </c>
      <c r="J574" s="4">
        <v>10</v>
      </c>
      <c r="K574" s="4" t="s">
        <v>15</v>
      </c>
      <c r="L574" s="6">
        <v>161100</v>
      </c>
      <c r="M574" s="4" t="s">
        <v>1704</v>
      </c>
      <c r="N574" s="4" t="s">
        <v>361</v>
      </c>
      <c r="O574" s="7">
        <v>4.4000000000000004</v>
      </c>
    </row>
    <row r="575" spans="1:15" x14ac:dyDescent="0.3">
      <c r="A575" s="4" t="s">
        <v>945</v>
      </c>
      <c r="B575" s="4" t="s">
        <v>7</v>
      </c>
      <c r="C575" s="4">
        <v>45</v>
      </c>
      <c r="D575" s="5">
        <v>45985</v>
      </c>
      <c r="E575" s="4" t="s">
        <v>8</v>
      </c>
      <c r="F575" s="4" t="s">
        <v>202</v>
      </c>
      <c r="G575" s="4" t="s">
        <v>103</v>
      </c>
      <c r="H575" s="4" t="s">
        <v>19</v>
      </c>
      <c r="I575" s="4" t="s">
        <v>10</v>
      </c>
      <c r="J575" s="4">
        <v>30</v>
      </c>
      <c r="K575" s="4" t="s">
        <v>15</v>
      </c>
      <c r="L575" s="6">
        <v>128600</v>
      </c>
      <c r="M575" s="4" t="s">
        <v>1706</v>
      </c>
      <c r="N575" s="4" t="s">
        <v>356</v>
      </c>
      <c r="O575" s="7">
        <v>1.2</v>
      </c>
    </row>
    <row r="576" spans="1:15" x14ac:dyDescent="0.3">
      <c r="A576" s="4" t="s">
        <v>946</v>
      </c>
      <c r="B576" s="4" t="s">
        <v>12</v>
      </c>
      <c r="C576" s="4">
        <v>37</v>
      </c>
      <c r="D576" s="5">
        <v>45925</v>
      </c>
      <c r="E576" s="4" t="s">
        <v>8</v>
      </c>
      <c r="F576" s="4" t="s">
        <v>228</v>
      </c>
      <c r="G576" s="4" t="s">
        <v>105</v>
      </c>
      <c r="H576" s="4" t="s">
        <v>9</v>
      </c>
      <c r="I576" s="4" t="s">
        <v>10</v>
      </c>
      <c r="J576" s="4">
        <v>30</v>
      </c>
      <c r="K576" s="4" t="s">
        <v>15</v>
      </c>
      <c r="L576" s="6">
        <v>54500</v>
      </c>
      <c r="M576" s="4" t="s">
        <v>1704</v>
      </c>
      <c r="N576" s="4" t="s">
        <v>370</v>
      </c>
      <c r="O576" s="7">
        <v>2</v>
      </c>
    </row>
    <row r="577" spans="1:15" x14ac:dyDescent="0.3">
      <c r="A577" s="4" t="s">
        <v>947</v>
      </c>
      <c r="B577" s="4" t="s">
        <v>12</v>
      </c>
      <c r="C577" s="4">
        <v>23</v>
      </c>
      <c r="D577" s="5">
        <v>45792</v>
      </c>
      <c r="E577" s="4" t="s">
        <v>8</v>
      </c>
      <c r="F577" s="4" t="s">
        <v>235</v>
      </c>
      <c r="G577" s="4" t="s">
        <v>80</v>
      </c>
      <c r="H577" s="4" t="s">
        <v>9</v>
      </c>
      <c r="I577" s="4" t="s">
        <v>14</v>
      </c>
      <c r="J577" s="4">
        <v>10</v>
      </c>
      <c r="K577" s="4" t="s">
        <v>11</v>
      </c>
      <c r="L577" s="6">
        <v>67400</v>
      </c>
      <c r="M577" s="4" t="s">
        <v>1706</v>
      </c>
      <c r="N577" s="4" t="s">
        <v>354</v>
      </c>
      <c r="O577" s="7">
        <v>1.2</v>
      </c>
    </row>
    <row r="578" spans="1:15" x14ac:dyDescent="0.3">
      <c r="A578" s="4" t="s">
        <v>948</v>
      </c>
      <c r="B578" s="4" t="s">
        <v>12</v>
      </c>
      <c r="C578" s="4">
        <v>26</v>
      </c>
      <c r="D578" s="5">
        <v>45881</v>
      </c>
      <c r="E578" s="4" t="s">
        <v>8</v>
      </c>
      <c r="F578" s="4" t="s">
        <v>175</v>
      </c>
      <c r="G578" s="4" t="s">
        <v>43</v>
      </c>
      <c r="H578" s="4" t="s">
        <v>9</v>
      </c>
      <c r="I578" s="4" t="s">
        <v>10</v>
      </c>
      <c r="J578" s="4">
        <v>1</v>
      </c>
      <c r="K578" s="4" t="s">
        <v>11</v>
      </c>
      <c r="L578" s="6">
        <v>168500</v>
      </c>
      <c r="M578" s="4" t="s">
        <v>1705</v>
      </c>
      <c r="N578" s="4" t="s">
        <v>347</v>
      </c>
      <c r="O578" s="7">
        <v>3.3</v>
      </c>
    </row>
    <row r="579" spans="1:15" x14ac:dyDescent="0.3">
      <c r="A579" s="4" t="s">
        <v>949</v>
      </c>
      <c r="B579" s="4" t="s">
        <v>12</v>
      </c>
      <c r="C579" s="4">
        <v>27</v>
      </c>
      <c r="D579" s="5">
        <v>46022</v>
      </c>
      <c r="E579" s="4" t="s">
        <v>8</v>
      </c>
      <c r="F579" s="4" t="s">
        <v>221</v>
      </c>
      <c r="G579" s="4" t="s">
        <v>63</v>
      </c>
      <c r="H579" s="4" t="s">
        <v>19</v>
      </c>
      <c r="I579" s="4" t="s">
        <v>10</v>
      </c>
      <c r="J579" s="4">
        <v>100</v>
      </c>
      <c r="K579" s="4" t="s">
        <v>11</v>
      </c>
      <c r="L579" s="6">
        <v>78700</v>
      </c>
      <c r="M579" s="4" t="s">
        <v>1704</v>
      </c>
      <c r="N579" s="4" t="s">
        <v>364</v>
      </c>
      <c r="O579" s="7">
        <v>4.5</v>
      </c>
    </row>
    <row r="580" spans="1:15" x14ac:dyDescent="0.3">
      <c r="A580" s="4" t="s">
        <v>950</v>
      </c>
      <c r="B580" s="4" t="s">
        <v>7</v>
      </c>
      <c r="C580" s="4">
        <v>48</v>
      </c>
      <c r="D580" s="5">
        <v>45694</v>
      </c>
      <c r="E580" s="4" t="s">
        <v>8</v>
      </c>
      <c r="F580" s="4" t="s">
        <v>148</v>
      </c>
      <c r="G580" s="4" t="s">
        <v>48</v>
      </c>
      <c r="H580" s="4" t="s">
        <v>9</v>
      </c>
      <c r="I580" s="4" t="s">
        <v>10</v>
      </c>
      <c r="J580" s="4">
        <v>1</v>
      </c>
      <c r="K580" s="4" t="s">
        <v>11</v>
      </c>
      <c r="L580" s="6">
        <v>32500</v>
      </c>
      <c r="M580" s="4" t="s">
        <v>1704</v>
      </c>
      <c r="N580" s="4" t="s">
        <v>370</v>
      </c>
      <c r="O580" s="7">
        <v>4.5999999999999996</v>
      </c>
    </row>
    <row r="581" spans="1:15" x14ac:dyDescent="0.3">
      <c r="A581" s="4" t="s">
        <v>951</v>
      </c>
      <c r="B581" s="4" t="s">
        <v>7</v>
      </c>
      <c r="C581" s="4">
        <v>49</v>
      </c>
      <c r="D581" s="5">
        <v>45832</v>
      </c>
      <c r="E581" s="4" t="s">
        <v>8</v>
      </c>
      <c r="F581" s="4" t="s">
        <v>232</v>
      </c>
      <c r="G581" s="4" t="s">
        <v>67</v>
      </c>
      <c r="H581" s="4" t="s">
        <v>19</v>
      </c>
      <c r="I581" s="4" t="s">
        <v>10</v>
      </c>
      <c r="J581" s="4">
        <v>5</v>
      </c>
      <c r="K581" s="4" t="s">
        <v>11</v>
      </c>
      <c r="L581" s="6">
        <v>53900</v>
      </c>
      <c r="M581" s="4" t="s">
        <v>1704</v>
      </c>
      <c r="N581" s="4" t="s">
        <v>370</v>
      </c>
      <c r="O581" s="7">
        <v>4.5</v>
      </c>
    </row>
    <row r="582" spans="1:15" x14ac:dyDescent="0.3">
      <c r="A582" s="4" t="s">
        <v>952</v>
      </c>
      <c r="B582" s="4" t="s">
        <v>7</v>
      </c>
      <c r="C582" s="4">
        <v>29</v>
      </c>
      <c r="D582" s="5">
        <v>45670</v>
      </c>
      <c r="E582" s="4" t="s">
        <v>8</v>
      </c>
      <c r="F582" s="4" t="s">
        <v>223</v>
      </c>
      <c r="G582" s="4" t="s">
        <v>64</v>
      </c>
      <c r="H582" s="4" t="s">
        <v>19</v>
      </c>
      <c r="I582" s="4" t="s">
        <v>10</v>
      </c>
      <c r="J582" s="4">
        <v>30</v>
      </c>
      <c r="K582" s="4" t="s">
        <v>11</v>
      </c>
      <c r="L582" s="6">
        <v>57000</v>
      </c>
      <c r="M582" s="4" t="s">
        <v>1705</v>
      </c>
      <c r="N582" s="4" t="s">
        <v>350</v>
      </c>
      <c r="O582" s="7">
        <v>2.7</v>
      </c>
    </row>
    <row r="583" spans="1:15" x14ac:dyDescent="0.3">
      <c r="A583" s="4" t="s">
        <v>953</v>
      </c>
      <c r="B583" s="4" t="s">
        <v>12</v>
      </c>
      <c r="C583" s="4">
        <v>40</v>
      </c>
      <c r="D583" s="5">
        <v>45881</v>
      </c>
      <c r="E583" s="4" t="s">
        <v>8</v>
      </c>
      <c r="F583" s="4" t="s">
        <v>220</v>
      </c>
      <c r="G583" s="4" t="s">
        <v>17</v>
      </c>
      <c r="H583" s="4" t="s">
        <v>19</v>
      </c>
      <c r="I583" s="4" t="s">
        <v>10</v>
      </c>
      <c r="J583" s="4">
        <v>100</v>
      </c>
      <c r="K583" s="4" t="s">
        <v>11</v>
      </c>
      <c r="L583" s="6">
        <v>120900</v>
      </c>
      <c r="M583" s="4" t="s">
        <v>1706</v>
      </c>
      <c r="N583" s="4" t="s">
        <v>356</v>
      </c>
      <c r="O583" s="7">
        <v>4.7</v>
      </c>
    </row>
    <row r="584" spans="1:15" x14ac:dyDescent="0.3">
      <c r="A584" s="4" t="s">
        <v>954</v>
      </c>
      <c r="B584" s="4" t="s">
        <v>7</v>
      </c>
      <c r="C584" s="4">
        <v>30</v>
      </c>
      <c r="D584" s="5">
        <v>46021</v>
      </c>
      <c r="E584" s="4" t="s">
        <v>8</v>
      </c>
      <c r="F584" s="4" t="s">
        <v>190</v>
      </c>
      <c r="G584" s="4" t="s">
        <v>66</v>
      </c>
      <c r="H584" s="4" t="s">
        <v>19</v>
      </c>
      <c r="I584" s="4" t="s">
        <v>10</v>
      </c>
      <c r="J584" s="4">
        <v>20</v>
      </c>
      <c r="K584" s="4" t="s">
        <v>11</v>
      </c>
      <c r="L584" s="6">
        <v>61700</v>
      </c>
      <c r="M584" s="4" t="s">
        <v>1706</v>
      </c>
      <c r="N584" s="4" t="s">
        <v>354</v>
      </c>
      <c r="O584" s="7">
        <v>3.4</v>
      </c>
    </row>
    <row r="585" spans="1:15" x14ac:dyDescent="0.3">
      <c r="A585" s="4" t="s">
        <v>955</v>
      </c>
      <c r="B585" s="4" t="s">
        <v>12</v>
      </c>
      <c r="C585" s="4">
        <v>51</v>
      </c>
      <c r="D585" s="5">
        <v>45886</v>
      </c>
      <c r="E585" s="4" t="s">
        <v>8</v>
      </c>
      <c r="F585" s="4" t="s">
        <v>183</v>
      </c>
      <c r="G585" s="4" t="s">
        <v>86</v>
      </c>
      <c r="H585" s="4" t="s">
        <v>9</v>
      </c>
      <c r="I585" s="4" t="s">
        <v>10</v>
      </c>
      <c r="J585" s="4">
        <v>1</v>
      </c>
      <c r="K585" s="4" t="s">
        <v>11</v>
      </c>
      <c r="L585" s="6">
        <v>28500</v>
      </c>
      <c r="M585" s="4" t="s">
        <v>1706</v>
      </c>
      <c r="N585" s="4" t="s">
        <v>353</v>
      </c>
      <c r="O585" s="7">
        <v>1</v>
      </c>
    </row>
    <row r="586" spans="1:15" x14ac:dyDescent="0.3">
      <c r="A586" s="4" t="s">
        <v>956</v>
      </c>
      <c r="B586" s="4" t="s">
        <v>7</v>
      </c>
      <c r="C586" s="4">
        <v>43</v>
      </c>
      <c r="D586" s="5">
        <v>45935</v>
      </c>
      <c r="E586" s="4" t="s">
        <v>8</v>
      </c>
      <c r="F586" s="4" t="s">
        <v>220</v>
      </c>
      <c r="G586" s="4" t="s">
        <v>17</v>
      </c>
      <c r="H586" s="4" t="s">
        <v>9</v>
      </c>
      <c r="I586" s="4" t="s">
        <v>10</v>
      </c>
      <c r="J586" s="4">
        <v>100</v>
      </c>
      <c r="K586" s="4" t="s">
        <v>11</v>
      </c>
      <c r="L586" s="6">
        <v>120900</v>
      </c>
      <c r="M586" s="4" t="s">
        <v>1705</v>
      </c>
      <c r="N586" s="4" t="s">
        <v>349</v>
      </c>
      <c r="O586" s="7">
        <v>4.7</v>
      </c>
    </row>
    <row r="587" spans="1:15" x14ac:dyDescent="0.3">
      <c r="A587" s="4" t="s">
        <v>957</v>
      </c>
      <c r="B587" s="4" t="s">
        <v>7</v>
      </c>
      <c r="C587" s="4">
        <v>25</v>
      </c>
      <c r="D587" s="5">
        <v>45942</v>
      </c>
      <c r="E587" s="4" t="s">
        <v>8</v>
      </c>
      <c r="F587" s="4" t="s">
        <v>251</v>
      </c>
      <c r="G587" s="4" t="s">
        <v>88</v>
      </c>
      <c r="H587" s="4" t="s">
        <v>9</v>
      </c>
      <c r="I587" s="4" t="s">
        <v>14</v>
      </c>
      <c r="J587" s="4">
        <v>10</v>
      </c>
      <c r="K587" s="4" t="s">
        <v>11</v>
      </c>
      <c r="L587" s="6">
        <v>31100</v>
      </c>
      <c r="M587" s="4" t="s">
        <v>1704</v>
      </c>
      <c r="N587" s="4" t="s">
        <v>372</v>
      </c>
      <c r="O587" s="7">
        <v>2.1</v>
      </c>
    </row>
    <row r="588" spans="1:15" x14ac:dyDescent="0.3">
      <c r="A588" s="4" t="s">
        <v>958</v>
      </c>
      <c r="B588" s="4" t="s">
        <v>7</v>
      </c>
      <c r="C588" s="4">
        <v>33</v>
      </c>
      <c r="D588" s="5">
        <v>45883</v>
      </c>
      <c r="E588" s="4" t="s">
        <v>8</v>
      </c>
      <c r="F588" s="4" t="s">
        <v>221</v>
      </c>
      <c r="G588" s="4" t="s">
        <v>63</v>
      </c>
      <c r="H588" s="4" t="s">
        <v>19</v>
      </c>
      <c r="I588" s="4" t="s">
        <v>10</v>
      </c>
      <c r="J588" s="4">
        <v>100</v>
      </c>
      <c r="K588" s="4" t="s">
        <v>11</v>
      </c>
      <c r="L588" s="6">
        <v>78700</v>
      </c>
      <c r="M588" s="4" t="s">
        <v>1705</v>
      </c>
      <c r="N588" s="4" t="s">
        <v>343</v>
      </c>
      <c r="O588" s="7">
        <v>4.8</v>
      </c>
    </row>
    <row r="589" spans="1:15" x14ac:dyDescent="0.3">
      <c r="A589" s="4" t="s">
        <v>959</v>
      </c>
      <c r="B589" s="4" t="s">
        <v>12</v>
      </c>
      <c r="C589" s="4">
        <v>44</v>
      </c>
      <c r="D589" s="5">
        <v>45829</v>
      </c>
      <c r="E589" s="4" t="s">
        <v>8</v>
      </c>
      <c r="F589" s="4" t="s">
        <v>147</v>
      </c>
      <c r="G589" s="4" t="s">
        <v>26</v>
      </c>
      <c r="H589" s="4" t="s">
        <v>19</v>
      </c>
      <c r="I589" s="4" t="s">
        <v>10</v>
      </c>
      <c r="J589" s="4">
        <v>30</v>
      </c>
      <c r="K589" s="4" t="s">
        <v>15</v>
      </c>
      <c r="L589" s="6">
        <v>105800</v>
      </c>
      <c r="M589" s="4" t="s">
        <v>1705</v>
      </c>
      <c r="N589" s="4" t="s">
        <v>345</v>
      </c>
      <c r="O589" s="7">
        <v>3.2</v>
      </c>
    </row>
    <row r="590" spans="1:15" x14ac:dyDescent="0.3">
      <c r="A590" s="4" t="s">
        <v>960</v>
      </c>
      <c r="B590" s="4" t="s">
        <v>7</v>
      </c>
      <c r="C590" s="4">
        <v>48</v>
      </c>
      <c r="D590" s="5">
        <v>45979</v>
      </c>
      <c r="E590" s="4" t="s">
        <v>8</v>
      </c>
      <c r="F590" s="4" t="s">
        <v>253</v>
      </c>
      <c r="G590" s="4" t="s">
        <v>84</v>
      </c>
      <c r="H590" s="4" t="s">
        <v>9</v>
      </c>
      <c r="I590" s="4" t="s">
        <v>14</v>
      </c>
      <c r="J590" s="4">
        <v>100</v>
      </c>
      <c r="K590" s="4" t="s">
        <v>11</v>
      </c>
      <c r="L590" s="6">
        <v>17500</v>
      </c>
      <c r="M590" s="4" t="s">
        <v>1705</v>
      </c>
      <c r="N590" s="4" t="s">
        <v>344</v>
      </c>
      <c r="O590" s="7">
        <v>4.9000000000000004</v>
      </c>
    </row>
    <row r="591" spans="1:15" x14ac:dyDescent="0.3">
      <c r="A591" s="4" t="s">
        <v>961</v>
      </c>
      <c r="B591" s="4" t="s">
        <v>7</v>
      </c>
      <c r="C591" s="4">
        <v>26</v>
      </c>
      <c r="D591" s="5">
        <v>45832</v>
      </c>
      <c r="E591" s="4" t="s">
        <v>8</v>
      </c>
      <c r="F591" s="4" t="s">
        <v>171</v>
      </c>
      <c r="G591" s="4" t="s">
        <v>49</v>
      </c>
      <c r="H591" s="4" t="s">
        <v>9</v>
      </c>
      <c r="I591" s="4" t="s">
        <v>10</v>
      </c>
      <c r="J591" s="4">
        <v>1</v>
      </c>
      <c r="K591" s="4" t="s">
        <v>11</v>
      </c>
      <c r="L591" s="6">
        <v>62900</v>
      </c>
      <c r="M591" s="4" t="s">
        <v>1704</v>
      </c>
      <c r="N591" s="4" t="s">
        <v>366</v>
      </c>
      <c r="O591" s="7">
        <v>1.7</v>
      </c>
    </row>
    <row r="592" spans="1:15" x14ac:dyDescent="0.3">
      <c r="A592" s="4" t="s">
        <v>962</v>
      </c>
      <c r="B592" s="4" t="s">
        <v>7</v>
      </c>
      <c r="C592" s="4">
        <v>39</v>
      </c>
      <c r="D592" s="5">
        <v>45839</v>
      </c>
      <c r="E592" s="4" t="s">
        <v>8</v>
      </c>
      <c r="F592" s="4" t="s">
        <v>292</v>
      </c>
      <c r="G592" s="4" t="s">
        <v>293</v>
      </c>
      <c r="H592" s="4" t="s">
        <v>19</v>
      </c>
      <c r="I592" s="4" t="s">
        <v>10</v>
      </c>
      <c r="J592" s="4">
        <v>10</v>
      </c>
      <c r="K592" s="4" t="s">
        <v>11</v>
      </c>
      <c r="L592" s="6">
        <v>32600</v>
      </c>
      <c r="M592" s="4" t="s">
        <v>1704</v>
      </c>
      <c r="N592" s="4" t="s">
        <v>363</v>
      </c>
      <c r="O592" s="7">
        <v>3.6</v>
      </c>
    </row>
    <row r="593" spans="1:15" x14ac:dyDescent="0.3">
      <c r="A593" s="4" t="s">
        <v>963</v>
      </c>
      <c r="B593" s="4" t="s">
        <v>12</v>
      </c>
      <c r="C593" s="4">
        <v>26</v>
      </c>
      <c r="D593" s="5">
        <v>45968</v>
      </c>
      <c r="E593" s="4" t="s">
        <v>8</v>
      </c>
      <c r="F593" s="4" t="s">
        <v>193</v>
      </c>
      <c r="G593" s="4" t="s">
        <v>102</v>
      </c>
      <c r="H593" s="4" t="s">
        <v>9</v>
      </c>
      <c r="I593" s="4" t="s">
        <v>10</v>
      </c>
      <c r="J593" s="4">
        <v>10</v>
      </c>
      <c r="K593" s="4" t="s">
        <v>11</v>
      </c>
      <c r="L593" s="6">
        <v>125800</v>
      </c>
      <c r="M593" s="4" t="s">
        <v>1706</v>
      </c>
      <c r="N593" s="4" t="s">
        <v>358</v>
      </c>
      <c r="O593" s="7">
        <v>2.6</v>
      </c>
    </row>
    <row r="594" spans="1:15" x14ac:dyDescent="0.3">
      <c r="A594" s="4" t="s">
        <v>964</v>
      </c>
      <c r="B594" s="4" t="s">
        <v>7</v>
      </c>
      <c r="C594" s="4">
        <v>37</v>
      </c>
      <c r="D594" s="5">
        <v>45835</v>
      </c>
      <c r="E594" s="4" t="s">
        <v>8</v>
      </c>
      <c r="F594" s="4" t="s">
        <v>217</v>
      </c>
      <c r="G594" s="4" t="s">
        <v>29</v>
      </c>
      <c r="H594" s="4" t="s">
        <v>9</v>
      </c>
      <c r="I594" s="4" t="s">
        <v>10</v>
      </c>
      <c r="J594" s="4">
        <v>100</v>
      </c>
      <c r="K594" s="4" t="s">
        <v>11</v>
      </c>
      <c r="L594" s="6">
        <v>161500</v>
      </c>
      <c r="M594" s="4" t="s">
        <v>1704</v>
      </c>
      <c r="N594" s="4" t="s">
        <v>365</v>
      </c>
      <c r="O594" s="7">
        <v>1.2</v>
      </c>
    </row>
    <row r="595" spans="1:15" x14ac:dyDescent="0.3">
      <c r="A595" s="4" t="s">
        <v>965</v>
      </c>
      <c r="B595" s="4" t="s">
        <v>12</v>
      </c>
      <c r="C595" s="4">
        <v>30</v>
      </c>
      <c r="D595" s="5">
        <v>45921</v>
      </c>
      <c r="E595" s="4" t="s">
        <v>22</v>
      </c>
      <c r="F595" s="4" t="s">
        <v>276</v>
      </c>
      <c r="G595" s="4" t="s">
        <v>325</v>
      </c>
      <c r="H595" s="4" t="s">
        <v>19</v>
      </c>
      <c r="I595" s="4" t="s">
        <v>14</v>
      </c>
      <c r="J595" s="4">
        <v>10</v>
      </c>
      <c r="K595" s="4" t="s">
        <v>15</v>
      </c>
      <c r="L595" s="6">
        <v>47000</v>
      </c>
      <c r="M595" s="4" t="s">
        <v>1704</v>
      </c>
      <c r="N595" s="4" t="s">
        <v>363</v>
      </c>
      <c r="O595" s="7">
        <v>4</v>
      </c>
    </row>
    <row r="596" spans="1:15" x14ac:dyDescent="0.3">
      <c r="A596" s="4" t="s">
        <v>966</v>
      </c>
      <c r="B596" s="4" t="s">
        <v>7</v>
      </c>
      <c r="C596" s="4">
        <v>30</v>
      </c>
      <c r="D596" s="5">
        <v>45890</v>
      </c>
      <c r="E596" s="4" t="s">
        <v>8</v>
      </c>
      <c r="F596" s="4" t="s">
        <v>231</v>
      </c>
      <c r="G596" s="4" t="s">
        <v>112</v>
      </c>
      <c r="H596" s="4" t="s">
        <v>9</v>
      </c>
      <c r="I596" s="4" t="s">
        <v>10</v>
      </c>
      <c r="J596" s="4">
        <v>5</v>
      </c>
      <c r="K596" s="4" t="s">
        <v>11</v>
      </c>
      <c r="L596" s="6">
        <v>39700</v>
      </c>
      <c r="M596" s="4" t="s">
        <v>1705</v>
      </c>
      <c r="N596" s="4" t="s">
        <v>350</v>
      </c>
      <c r="O596" s="7">
        <v>4.5999999999999996</v>
      </c>
    </row>
    <row r="597" spans="1:15" x14ac:dyDescent="0.3">
      <c r="A597" s="4" t="s">
        <v>967</v>
      </c>
      <c r="B597" s="4" t="s">
        <v>7</v>
      </c>
      <c r="C597" s="4">
        <v>47</v>
      </c>
      <c r="D597" s="5">
        <v>46013</v>
      </c>
      <c r="E597" s="4" t="s">
        <v>8</v>
      </c>
      <c r="F597" s="4" t="s">
        <v>164</v>
      </c>
      <c r="G597" s="4" t="s">
        <v>123</v>
      </c>
      <c r="H597" s="4" t="s">
        <v>9</v>
      </c>
      <c r="I597" s="4" t="s">
        <v>10</v>
      </c>
      <c r="J597" s="4">
        <v>1</v>
      </c>
      <c r="K597" s="4" t="s">
        <v>11</v>
      </c>
      <c r="L597" s="6">
        <v>57000</v>
      </c>
      <c r="M597" s="4" t="s">
        <v>1706</v>
      </c>
      <c r="N597" s="4" t="s">
        <v>357</v>
      </c>
      <c r="O597" s="7">
        <v>2.9</v>
      </c>
    </row>
    <row r="598" spans="1:15" x14ac:dyDescent="0.3">
      <c r="A598" s="4" t="s">
        <v>968</v>
      </c>
      <c r="B598" s="4" t="s">
        <v>7</v>
      </c>
      <c r="C598" s="4">
        <v>49</v>
      </c>
      <c r="D598" s="5">
        <v>45805</v>
      </c>
      <c r="E598" s="4" t="s">
        <v>8</v>
      </c>
      <c r="F598" s="4" t="s">
        <v>149</v>
      </c>
      <c r="G598" s="4" t="s">
        <v>85</v>
      </c>
      <c r="H598" s="4" t="s">
        <v>9</v>
      </c>
      <c r="I598" s="4" t="s">
        <v>10</v>
      </c>
      <c r="J598" s="4">
        <v>1</v>
      </c>
      <c r="K598" s="4" t="s">
        <v>11</v>
      </c>
      <c r="L598" s="6">
        <v>97200</v>
      </c>
      <c r="M598" s="4" t="s">
        <v>1704</v>
      </c>
      <c r="N598" s="4" t="s">
        <v>363</v>
      </c>
      <c r="O598" s="7">
        <v>3.6</v>
      </c>
    </row>
    <row r="599" spans="1:15" x14ac:dyDescent="0.3">
      <c r="A599" s="4" t="s">
        <v>969</v>
      </c>
      <c r="B599" s="4" t="s">
        <v>7</v>
      </c>
      <c r="C599" s="4">
        <v>33</v>
      </c>
      <c r="D599" s="5">
        <v>45664</v>
      </c>
      <c r="E599" s="4" t="s">
        <v>8</v>
      </c>
      <c r="F599" s="4" t="s">
        <v>187</v>
      </c>
      <c r="G599" s="4" t="s">
        <v>114</v>
      </c>
      <c r="H599" s="4" t="s">
        <v>19</v>
      </c>
      <c r="I599" s="4" t="s">
        <v>10</v>
      </c>
      <c r="J599" s="4">
        <v>1</v>
      </c>
      <c r="K599" s="4" t="s">
        <v>11</v>
      </c>
      <c r="L599" s="6">
        <v>113600</v>
      </c>
      <c r="M599" s="4" t="s">
        <v>1704</v>
      </c>
      <c r="N599" s="4" t="s">
        <v>361</v>
      </c>
      <c r="O599" s="7">
        <v>1.1000000000000001</v>
      </c>
    </row>
    <row r="600" spans="1:15" x14ac:dyDescent="0.3">
      <c r="A600" s="4" t="s">
        <v>970</v>
      </c>
      <c r="B600" s="4" t="s">
        <v>12</v>
      </c>
      <c r="C600" s="4">
        <v>42</v>
      </c>
      <c r="D600" s="5">
        <v>45923</v>
      </c>
      <c r="E600" s="4" t="s">
        <v>22</v>
      </c>
      <c r="F600" s="4" t="s">
        <v>283</v>
      </c>
      <c r="G600" s="4" t="s">
        <v>323</v>
      </c>
      <c r="H600" s="4" t="s">
        <v>19</v>
      </c>
      <c r="I600" s="4" t="s">
        <v>14</v>
      </c>
      <c r="J600" s="4">
        <v>10</v>
      </c>
      <c r="K600" s="4" t="s">
        <v>11</v>
      </c>
      <c r="L600" s="6">
        <v>35600</v>
      </c>
      <c r="M600" s="4" t="s">
        <v>1705</v>
      </c>
      <c r="N600" s="4" t="s">
        <v>345</v>
      </c>
      <c r="O600" s="7">
        <v>4.2</v>
      </c>
    </row>
    <row r="601" spans="1:15" x14ac:dyDescent="0.3">
      <c r="A601" s="4" t="s">
        <v>971</v>
      </c>
      <c r="B601" s="4" t="s">
        <v>7</v>
      </c>
      <c r="C601" s="4">
        <v>50</v>
      </c>
      <c r="D601" s="5">
        <v>45892</v>
      </c>
      <c r="E601" s="4" t="s">
        <v>8</v>
      </c>
      <c r="F601" s="4" t="s">
        <v>162</v>
      </c>
      <c r="G601" s="4" t="s">
        <v>27</v>
      </c>
      <c r="H601" s="4" t="s">
        <v>9</v>
      </c>
      <c r="I601" s="4" t="s">
        <v>10</v>
      </c>
      <c r="J601" s="4">
        <v>1</v>
      </c>
      <c r="K601" s="4" t="s">
        <v>11</v>
      </c>
      <c r="L601" s="6">
        <v>28500</v>
      </c>
      <c r="M601" s="4" t="s">
        <v>1704</v>
      </c>
      <c r="N601" s="4" t="s">
        <v>363</v>
      </c>
      <c r="O601" s="7">
        <v>1.2</v>
      </c>
    </row>
    <row r="602" spans="1:15" x14ac:dyDescent="0.3">
      <c r="A602" s="4" t="s">
        <v>972</v>
      </c>
      <c r="B602" s="4" t="s">
        <v>12</v>
      </c>
      <c r="C602" s="4">
        <v>42</v>
      </c>
      <c r="D602" s="5">
        <v>45759</v>
      </c>
      <c r="E602" s="4" t="s">
        <v>8</v>
      </c>
      <c r="F602" s="4" t="s">
        <v>210</v>
      </c>
      <c r="G602" s="4" t="s">
        <v>83</v>
      </c>
      <c r="H602" s="4" t="s">
        <v>19</v>
      </c>
      <c r="I602" s="4" t="s">
        <v>10</v>
      </c>
      <c r="J602" s="4">
        <v>95</v>
      </c>
      <c r="K602" s="4" t="s">
        <v>11</v>
      </c>
      <c r="L602" s="6">
        <v>162600</v>
      </c>
      <c r="M602" s="4" t="s">
        <v>1704</v>
      </c>
      <c r="N602" s="4" t="s">
        <v>363</v>
      </c>
      <c r="O602" s="7">
        <v>4.2</v>
      </c>
    </row>
    <row r="603" spans="1:15" x14ac:dyDescent="0.3">
      <c r="A603" s="4" t="s">
        <v>973</v>
      </c>
      <c r="B603" s="4" t="s">
        <v>12</v>
      </c>
      <c r="C603" s="4">
        <v>42</v>
      </c>
      <c r="D603" s="5">
        <v>45798</v>
      </c>
      <c r="E603" s="4" t="s">
        <v>30</v>
      </c>
      <c r="F603" s="4" t="s">
        <v>263</v>
      </c>
      <c r="G603" s="4" t="s">
        <v>310</v>
      </c>
      <c r="H603" s="4" t="s">
        <v>9</v>
      </c>
      <c r="I603" s="4" t="s">
        <v>14</v>
      </c>
      <c r="J603" s="4">
        <v>99</v>
      </c>
      <c r="K603" s="4" t="s">
        <v>11</v>
      </c>
      <c r="L603" s="6">
        <v>99000</v>
      </c>
      <c r="M603" s="4" t="s">
        <v>1704</v>
      </c>
      <c r="N603" s="4" t="s">
        <v>371</v>
      </c>
      <c r="O603" s="7">
        <v>4.4000000000000004</v>
      </c>
    </row>
    <row r="604" spans="1:15" x14ac:dyDescent="0.3">
      <c r="A604" s="4" t="s">
        <v>974</v>
      </c>
      <c r="B604" s="4" t="s">
        <v>12</v>
      </c>
      <c r="C604" s="4">
        <v>32</v>
      </c>
      <c r="D604" s="5">
        <v>46002</v>
      </c>
      <c r="E604" s="4" t="s">
        <v>8</v>
      </c>
      <c r="F604" s="4" t="s">
        <v>212</v>
      </c>
      <c r="G604" s="4" t="s">
        <v>120</v>
      </c>
      <c r="H604" s="4" t="s">
        <v>9</v>
      </c>
      <c r="I604" s="4" t="s">
        <v>10</v>
      </c>
      <c r="J604" s="4">
        <v>30</v>
      </c>
      <c r="K604" s="4" t="s">
        <v>11</v>
      </c>
      <c r="L604" s="6">
        <v>145700</v>
      </c>
      <c r="M604" s="4" t="s">
        <v>1704</v>
      </c>
      <c r="N604" s="4" t="s">
        <v>368</v>
      </c>
      <c r="O604" s="7">
        <v>4.3</v>
      </c>
    </row>
    <row r="605" spans="1:15" x14ac:dyDescent="0.3">
      <c r="A605" s="4" t="s">
        <v>975</v>
      </c>
      <c r="B605" s="4" t="s">
        <v>7</v>
      </c>
      <c r="C605" s="4">
        <v>39</v>
      </c>
      <c r="D605" s="5">
        <v>45861</v>
      </c>
      <c r="E605" s="4" t="s">
        <v>22</v>
      </c>
      <c r="F605" s="4" t="s">
        <v>278</v>
      </c>
      <c r="G605" s="4" t="s">
        <v>68</v>
      </c>
      <c r="H605" s="4" t="s">
        <v>9</v>
      </c>
      <c r="I605" s="4" t="s">
        <v>14</v>
      </c>
      <c r="J605" s="4">
        <v>10</v>
      </c>
      <c r="K605" s="4" t="s">
        <v>15</v>
      </c>
      <c r="L605" s="6">
        <v>55800</v>
      </c>
      <c r="M605" s="4" t="s">
        <v>1706</v>
      </c>
      <c r="N605" s="4" t="s">
        <v>357</v>
      </c>
      <c r="O605" s="7">
        <v>1.6</v>
      </c>
    </row>
    <row r="606" spans="1:15" x14ac:dyDescent="0.3">
      <c r="A606" s="4" t="s">
        <v>976</v>
      </c>
      <c r="B606" s="4" t="s">
        <v>7</v>
      </c>
      <c r="C606" s="4">
        <v>47</v>
      </c>
      <c r="D606" s="5">
        <v>45913</v>
      </c>
      <c r="E606" s="4" t="s">
        <v>22</v>
      </c>
      <c r="F606" s="4" t="s">
        <v>282</v>
      </c>
      <c r="G606" s="4" t="s">
        <v>332</v>
      </c>
      <c r="H606" s="4" t="s">
        <v>9</v>
      </c>
      <c r="I606" s="4" t="s">
        <v>14</v>
      </c>
      <c r="J606" s="4">
        <v>10</v>
      </c>
      <c r="K606" s="4" t="s">
        <v>11</v>
      </c>
      <c r="L606" s="6">
        <v>50300</v>
      </c>
      <c r="M606" s="4" t="s">
        <v>1705</v>
      </c>
      <c r="N606" s="4" t="s">
        <v>348</v>
      </c>
      <c r="O606" s="7">
        <v>2.9</v>
      </c>
    </row>
    <row r="607" spans="1:15" x14ac:dyDescent="0.3">
      <c r="A607" s="4" t="s">
        <v>977</v>
      </c>
      <c r="B607" s="4" t="s">
        <v>7</v>
      </c>
      <c r="C607" s="4">
        <v>36</v>
      </c>
      <c r="D607" s="5">
        <v>45748</v>
      </c>
      <c r="E607" s="4" t="s">
        <v>22</v>
      </c>
      <c r="F607" s="4" t="s">
        <v>281</v>
      </c>
      <c r="G607" s="4" t="s">
        <v>331</v>
      </c>
      <c r="H607" s="4" t="s">
        <v>24</v>
      </c>
      <c r="I607" s="4" t="s">
        <v>14</v>
      </c>
      <c r="J607" s="4">
        <v>10</v>
      </c>
      <c r="K607" s="4" t="s">
        <v>11</v>
      </c>
      <c r="L607" s="6">
        <v>46000</v>
      </c>
      <c r="M607" s="4" t="s">
        <v>1704</v>
      </c>
      <c r="N607" s="4" t="s">
        <v>364</v>
      </c>
      <c r="O607" s="7">
        <v>2.6</v>
      </c>
    </row>
    <row r="608" spans="1:15" x14ac:dyDescent="0.3">
      <c r="A608" s="4" t="s">
        <v>978</v>
      </c>
      <c r="B608" s="4" t="s">
        <v>16</v>
      </c>
      <c r="C608" s="4">
        <v>31</v>
      </c>
      <c r="D608" s="5">
        <v>45975</v>
      </c>
      <c r="E608" s="4" t="s">
        <v>8</v>
      </c>
      <c r="F608" s="4" t="s">
        <v>176</v>
      </c>
      <c r="G608" s="4" t="s">
        <v>56</v>
      </c>
      <c r="H608" s="4" t="s">
        <v>9</v>
      </c>
      <c r="I608" s="4" t="s">
        <v>10</v>
      </c>
      <c r="J608" s="4">
        <v>1</v>
      </c>
      <c r="K608" s="4" t="s">
        <v>11</v>
      </c>
      <c r="L608" s="6">
        <v>126800</v>
      </c>
      <c r="M608" s="4" t="s">
        <v>1705</v>
      </c>
      <c r="N608" s="4" t="s">
        <v>346</v>
      </c>
      <c r="O608" s="7">
        <v>2.5</v>
      </c>
    </row>
    <row r="609" spans="1:15" x14ac:dyDescent="0.3">
      <c r="A609" s="4" t="s">
        <v>979</v>
      </c>
      <c r="B609" s="4" t="s">
        <v>16</v>
      </c>
      <c r="C609" s="4">
        <v>31</v>
      </c>
      <c r="D609" s="5">
        <v>45928</v>
      </c>
      <c r="E609" s="4" t="s">
        <v>8</v>
      </c>
      <c r="F609" s="4" t="s">
        <v>153</v>
      </c>
      <c r="G609" s="4" t="s">
        <v>74</v>
      </c>
      <c r="H609" s="4" t="s">
        <v>19</v>
      </c>
      <c r="I609" s="4" t="s">
        <v>10</v>
      </c>
      <c r="J609" s="4">
        <v>1</v>
      </c>
      <c r="K609" s="4" t="s">
        <v>11</v>
      </c>
      <c r="L609" s="6">
        <v>62000</v>
      </c>
      <c r="M609" s="4" t="s">
        <v>1706</v>
      </c>
      <c r="N609" s="4" t="s">
        <v>353</v>
      </c>
      <c r="O609" s="7">
        <v>1.3</v>
      </c>
    </row>
    <row r="610" spans="1:15" x14ac:dyDescent="0.3">
      <c r="A610" s="4" t="s">
        <v>980</v>
      </c>
      <c r="B610" s="4" t="s">
        <v>7</v>
      </c>
      <c r="C610" s="4">
        <v>47</v>
      </c>
      <c r="D610" s="5">
        <v>45901</v>
      </c>
      <c r="E610" s="4" t="s">
        <v>8</v>
      </c>
      <c r="F610" s="4" t="s">
        <v>242</v>
      </c>
      <c r="G610" s="4" t="s">
        <v>121</v>
      </c>
      <c r="H610" s="4" t="s">
        <v>9</v>
      </c>
      <c r="I610" s="4" t="s">
        <v>14</v>
      </c>
      <c r="J610" s="4">
        <v>90</v>
      </c>
      <c r="K610" s="4" t="s">
        <v>11</v>
      </c>
      <c r="L610" s="6">
        <v>39900</v>
      </c>
      <c r="M610" s="4" t="s">
        <v>1704</v>
      </c>
      <c r="N610" s="4" t="s">
        <v>373</v>
      </c>
      <c r="O610" s="7">
        <v>4.7</v>
      </c>
    </row>
    <row r="611" spans="1:15" x14ac:dyDescent="0.3">
      <c r="A611" s="4" t="s">
        <v>981</v>
      </c>
      <c r="B611" s="4" t="s">
        <v>7</v>
      </c>
      <c r="C611" s="4">
        <v>55</v>
      </c>
      <c r="D611" s="5">
        <v>45947</v>
      </c>
      <c r="E611" s="4" t="s">
        <v>8</v>
      </c>
      <c r="F611" s="4" t="s">
        <v>197</v>
      </c>
      <c r="G611" s="4" t="s">
        <v>130</v>
      </c>
      <c r="H611" s="4" t="s">
        <v>9</v>
      </c>
      <c r="I611" s="4" t="s">
        <v>10</v>
      </c>
      <c r="J611" s="4">
        <v>80</v>
      </c>
      <c r="K611" s="4" t="s">
        <v>11</v>
      </c>
      <c r="L611" s="6">
        <v>79900</v>
      </c>
      <c r="M611" s="4" t="s">
        <v>1704</v>
      </c>
      <c r="N611" s="4" t="s">
        <v>362</v>
      </c>
      <c r="O611" s="7">
        <v>1.9</v>
      </c>
    </row>
    <row r="612" spans="1:15" x14ac:dyDescent="0.3">
      <c r="A612" s="4" t="s">
        <v>982</v>
      </c>
      <c r="B612" s="4" t="s">
        <v>7</v>
      </c>
      <c r="C612" s="4">
        <v>29</v>
      </c>
      <c r="D612" s="5">
        <v>45897</v>
      </c>
      <c r="E612" s="4" t="s">
        <v>8</v>
      </c>
      <c r="F612" s="4" t="s">
        <v>224</v>
      </c>
      <c r="G612" s="4" t="s">
        <v>25</v>
      </c>
      <c r="H612" s="4" t="s">
        <v>19</v>
      </c>
      <c r="I612" s="4" t="s">
        <v>10</v>
      </c>
      <c r="J612" s="4">
        <v>30</v>
      </c>
      <c r="K612" s="4" t="s">
        <v>11</v>
      </c>
      <c r="L612" s="6">
        <v>86100</v>
      </c>
      <c r="M612" s="4" t="s">
        <v>1704</v>
      </c>
      <c r="N612" s="4" t="s">
        <v>374</v>
      </c>
      <c r="O612" s="7">
        <v>2.2999999999999998</v>
      </c>
    </row>
    <row r="613" spans="1:15" x14ac:dyDescent="0.3">
      <c r="A613" s="4" t="s">
        <v>983</v>
      </c>
      <c r="B613" s="4" t="s">
        <v>7</v>
      </c>
      <c r="C613" s="4">
        <v>41</v>
      </c>
      <c r="D613" s="5">
        <v>45906</v>
      </c>
      <c r="E613" s="4" t="s">
        <v>22</v>
      </c>
      <c r="F613" s="4" t="s">
        <v>277</v>
      </c>
      <c r="G613" s="4" t="s">
        <v>327</v>
      </c>
      <c r="H613" s="4" t="s">
        <v>19</v>
      </c>
      <c r="I613" s="4" t="s">
        <v>14</v>
      </c>
      <c r="J613" s="4">
        <v>10</v>
      </c>
      <c r="K613" s="4" t="s">
        <v>15</v>
      </c>
      <c r="L613" s="6">
        <v>150000</v>
      </c>
      <c r="M613" s="4" t="s">
        <v>1706</v>
      </c>
      <c r="N613" s="4" t="s">
        <v>353</v>
      </c>
      <c r="O613" s="7">
        <v>4.4000000000000004</v>
      </c>
    </row>
    <row r="614" spans="1:15" x14ac:dyDescent="0.3">
      <c r="A614" s="4" t="s">
        <v>984</v>
      </c>
      <c r="B614" s="4" t="s">
        <v>7</v>
      </c>
      <c r="C614" s="4">
        <v>37</v>
      </c>
      <c r="D614" s="5">
        <v>45889</v>
      </c>
      <c r="E614" s="4" t="s">
        <v>8</v>
      </c>
      <c r="F614" s="4" t="s">
        <v>172</v>
      </c>
      <c r="G614" s="4" t="s">
        <v>32</v>
      </c>
      <c r="H614" s="4" t="s">
        <v>19</v>
      </c>
      <c r="I614" s="4" t="s">
        <v>10</v>
      </c>
      <c r="J614" s="4">
        <v>1</v>
      </c>
      <c r="K614" s="4" t="s">
        <v>11</v>
      </c>
      <c r="L614" s="6">
        <v>19500</v>
      </c>
      <c r="M614" s="4" t="s">
        <v>1705</v>
      </c>
      <c r="N614" s="4" t="s">
        <v>348</v>
      </c>
      <c r="O614" s="7">
        <v>1.3</v>
      </c>
    </row>
    <row r="615" spans="1:15" x14ac:dyDescent="0.3">
      <c r="A615" s="4" t="s">
        <v>985</v>
      </c>
      <c r="B615" s="4" t="s">
        <v>12</v>
      </c>
      <c r="C615" s="4">
        <v>22</v>
      </c>
      <c r="D615" s="5">
        <v>45954</v>
      </c>
      <c r="E615" s="4" t="s">
        <v>22</v>
      </c>
      <c r="F615" s="4" t="s">
        <v>276</v>
      </c>
      <c r="G615" s="4" t="s">
        <v>325</v>
      </c>
      <c r="H615" s="4" t="s">
        <v>9</v>
      </c>
      <c r="I615" s="4" t="s">
        <v>14</v>
      </c>
      <c r="J615" s="4">
        <v>10</v>
      </c>
      <c r="K615" s="4" t="s">
        <v>11</v>
      </c>
      <c r="L615" s="6">
        <v>47000</v>
      </c>
      <c r="M615" s="4" t="s">
        <v>1704</v>
      </c>
      <c r="N615" s="4" t="s">
        <v>368</v>
      </c>
      <c r="O615" s="7">
        <v>2.9</v>
      </c>
    </row>
    <row r="616" spans="1:15" x14ac:dyDescent="0.3">
      <c r="A616" s="4" t="s">
        <v>986</v>
      </c>
      <c r="B616" s="4" t="s">
        <v>12</v>
      </c>
      <c r="C616" s="4">
        <v>35</v>
      </c>
      <c r="D616" s="5">
        <v>45942</v>
      </c>
      <c r="E616" s="4" t="s">
        <v>8</v>
      </c>
      <c r="F616" s="4" t="s">
        <v>149</v>
      </c>
      <c r="G616" s="4" t="s">
        <v>85</v>
      </c>
      <c r="H616" s="4" t="s">
        <v>9</v>
      </c>
      <c r="I616" s="4" t="s">
        <v>10</v>
      </c>
      <c r="J616" s="4">
        <v>1</v>
      </c>
      <c r="K616" s="4" t="s">
        <v>15</v>
      </c>
      <c r="L616" s="6">
        <v>97200</v>
      </c>
      <c r="M616" s="4" t="s">
        <v>1704</v>
      </c>
      <c r="N616" s="4" t="s">
        <v>371</v>
      </c>
      <c r="O616" s="7">
        <v>4.4000000000000004</v>
      </c>
    </row>
    <row r="617" spans="1:15" x14ac:dyDescent="0.3">
      <c r="A617" s="4" t="s">
        <v>987</v>
      </c>
      <c r="B617" s="4" t="s">
        <v>7</v>
      </c>
      <c r="C617" s="4">
        <v>41</v>
      </c>
      <c r="D617" s="5">
        <v>45882</v>
      </c>
      <c r="E617" s="4" t="s">
        <v>30</v>
      </c>
      <c r="F617" s="4" t="s">
        <v>266</v>
      </c>
      <c r="G617" s="4" t="s">
        <v>313</v>
      </c>
      <c r="H617" s="4" t="s">
        <v>19</v>
      </c>
      <c r="I617" s="4" t="s">
        <v>14</v>
      </c>
      <c r="J617" s="4">
        <v>99</v>
      </c>
      <c r="K617" s="4" t="s">
        <v>11</v>
      </c>
      <c r="L617" s="6">
        <v>200300</v>
      </c>
      <c r="M617" s="4" t="s">
        <v>1704</v>
      </c>
      <c r="N617" s="4" t="s">
        <v>370</v>
      </c>
      <c r="O617" s="7">
        <v>3.6</v>
      </c>
    </row>
    <row r="618" spans="1:15" x14ac:dyDescent="0.3">
      <c r="A618" s="4" t="s">
        <v>988</v>
      </c>
      <c r="B618" s="4" t="s">
        <v>12</v>
      </c>
      <c r="C618" s="4">
        <v>32</v>
      </c>
      <c r="D618" s="5">
        <v>45756</v>
      </c>
      <c r="E618" s="4" t="s">
        <v>22</v>
      </c>
      <c r="F618" s="4" t="s">
        <v>286</v>
      </c>
      <c r="G618" s="4" t="s">
        <v>333</v>
      </c>
      <c r="H618" s="4" t="s">
        <v>9</v>
      </c>
      <c r="I618" s="4" t="s">
        <v>14</v>
      </c>
      <c r="J618" s="4">
        <v>10</v>
      </c>
      <c r="K618" s="4" t="s">
        <v>11</v>
      </c>
      <c r="L618" s="6">
        <v>65300</v>
      </c>
      <c r="M618" s="4" t="s">
        <v>1704</v>
      </c>
      <c r="N618" s="4" t="s">
        <v>373</v>
      </c>
      <c r="O618" s="7">
        <v>4.5999999999999996</v>
      </c>
    </row>
    <row r="619" spans="1:15" x14ac:dyDescent="0.3">
      <c r="A619" s="4" t="s">
        <v>989</v>
      </c>
      <c r="B619" s="4" t="s">
        <v>7</v>
      </c>
      <c r="C619" s="4">
        <v>46</v>
      </c>
      <c r="D619" s="5">
        <v>45843</v>
      </c>
      <c r="E619" s="4" t="s">
        <v>22</v>
      </c>
      <c r="F619" s="4" t="s">
        <v>285</v>
      </c>
      <c r="G619" s="4" t="s">
        <v>328</v>
      </c>
      <c r="H619" s="4" t="s">
        <v>9</v>
      </c>
      <c r="I619" s="4" t="s">
        <v>14</v>
      </c>
      <c r="J619" s="4">
        <v>10</v>
      </c>
      <c r="K619" s="4" t="s">
        <v>11</v>
      </c>
      <c r="L619" s="6">
        <v>150000</v>
      </c>
      <c r="M619" s="4" t="s">
        <v>1704</v>
      </c>
      <c r="N619" s="4" t="s">
        <v>370</v>
      </c>
      <c r="O619" s="7">
        <v>4.8</v>
      </c>
    </row>
    <row r="620" spans="1:15" x14ac:dyDescent="0.3">
      <c r="A620" s="4" t="s">
        <v>990</v>
      </c>
      <c r="B620" s="4" t="s">
        <v>12</v>
      </c>
      <c r="C620" s="4">
        <v>26</v>
      </c>
      <c r="D620" s="5">
        <v>45907</v>
      </c>
      <c r="E620" s="4" t="s">
        <v>8</v>
      </c>
      <c r="F620" s="4" t="s">
        <v>222</v>
      </c>
      <c r="G620" s="4" t="s">
        <v>61</v>
      </c>
      <c r="H620" s="4" t="s">
        <v>9</v>
      </c>
      <c r="I620" s="4" t="s">
        <v>10</v>
      </c>
      <c r="J620" s="4">
        <v>10</v>
      </c>
      <c r="K620" s="4" t="s">
        <v>11</v>
      </c>
      <c r="L620" s="6">
        <v>45200</v>
      </c>
      <c r="M620" s="4" t="s">
        <v>1705</v>
      </c>
      <c r="N620" s="4" t="s">
        <v>348</v>
      </c>
      <c r="O620" s="7">
        <v>4.2</v>
      </c>
    </row>
    <row r="621" spans="1:15" x14ac:dyDescent="0.3">
      <c r="A621" s="4" t="s">
        <v>991</v>
      </c>
      <c r="B621" s="4" t="s">
        <v>12</v>
      </c>
      <c r="C621" s="4">
        <v>26</v>
      </c>
      <c r="D621" s="5">
        <v>45676</v>
      </c>
      <c r="E621" s="4" t="s">
        <v>8</v>
      </c>
      <c r="F621" s="4" t="s">
        <v>222</v>
      </c>
      <c r="G621" s="4" t="s">
        <v>61</v>
      </c>
      <c r="H621" s="4" t="s">
        <v>19</v>
      </c>
      <c r="I621" s="4" t="s">
        <v>10</v>
      </c>
      <c r="J621" s="4">
        <v>10</v>
      </c>
      <c r="K621" s="4" t="s">
        <v>11</v>
      </c>
      <c r="L621" s="6">
        <v>45200</v>
      </c>
      <c r="M621" s="4" t="s">
        <v>1705</v>
      </c>
      <c r="N621" s="4" t="s">
        <v>344</v>
      </c>
      <c r="O621" s="7">
        <v>3.1</v>
      </c>
    </row>
    <row r="622" spans="1:15" x14ac:dyDescent="0.3">
      <c r="A622" s="4" t="s">
        <v>992</v>
      </c>
      <c r="B622" s="4" t="s">
        <v>7</v>
      </c>
      <c r="C622" s="4">
        <v>32</v>
      </c>
      <c r="D622" s="5">
        <v>45776</v>
      </c>
      <c r="E622" s="4" t="s">
        <v>22</v>
      </c>
      <c r="F622" s="4" t="s">
        <v>289</v>
      </c>
      <c r="G622" s="4" t="s">
        <v>336</v>
      </c>
      <c r="H622" s="4" t="s">
        <v>9</v>
      </c>
      <c r="I622" s="4" t="s">
        <v>14</v>
      </c>
      <c r="J622" s="4">
        <v>10</v>
      </c>
      <c r="K622" s="4" t="s">
        <v>11</v>
      </c>
      <c r="L622" s="6">
        <v>213000</v>
      </c>
      <c r="M622" s="4" t="s">
        <v>1706</v>
      </c>
      <c r="N622" s="4" t="s">
        <v>359</v>
      </c>
      <c r="O622" s="7">
        <v>4.3</v>
      </c>
    </row>
    <row r="623" spans="1:15" x14ac:dyDescent="0.3">
      <c r="A623" s="4" t="s">
        <v>993</v>
      </c>
      <c r="B623" s="4" t="s">
        <v>7</v>
      </c>
      <c r="C623" s="4">
        <v>23</v>
      </c>
      <c r="D623" s="5">
        <v>45855</v>
      </c>
      <c r="E623" s="4" t="s">
        <v>8</v>
      </c>
      <c r="F623" s="4" t="s">
        <v>147</v>
      </c>
      <c r="G623" s="4" t="s">
        <v>26</v>
      </c>
      <c r="H623" s="4" t="s">
        <v>19</v>
      </c>
      <c r="I623" s="4" t="s">
        <v>10</v>
      </c>
      <c r="J623" s="4">
        <v>30</v>
      </c>
      <c r="K623" s="4" t="s">
        <v>11</v>
      </c>
      <c r="L623" s="6">
        <v>105800</v>
      </c>
      <c r="M623" s="4" t="s">
        <v>1704</v>
      </c>
      <c r="N623" s="4" t="s">
        <v>370</v>
      </c>
      <c r="O623" s="7">
        <v>3.4</v>
      </c>
    </row>
    <row r="624" spans="1:15" x14ac:dyDescent="0.3">
      <c r="A624" s="4" t="s">
        <v>994</v>
      </c>
      <c r="B624" s="4" t="s">
        <v>12</v>
      </c>
      <c r="C624" s="4">
        <v>46</v>
      </c>
      <c r="D624" s="5">
        <v>45915</v>
      </c>
      <c r="E624" s="4" t="s">
        <v>8</v>
      </c>
      <c r="F624" s="4" t="s">
        <v>194</v>
      </c>
      <c r="G624" s="4" t="s">
        <v>58</v>
      </c>
      <c r="H624" s="4" t="s">
        <v>19</v>
      </c>
      <c r="I624" s="4" t="s">
        <v>10</v>
      </c>
      <c r="J624" s="4">
        <v>1</v>
      </c>
      <c r="K624" s="4" t="s">
        <v>11</v>
      </c>
      <c r="L624" s="6">
        <v>100000</v>
      </c>
      <c r="M624" s="4" t="s">
        <v>1706</v>
      </c>
      <c r="N624" s="4" t="s">
        <v>356</v>
      </c>
      <c r="O624" s="7">
        <v>4.7</v>
      </c>
    </row>
    <row r="625" spans="1:15" x14ac:dyDescent="0.3">
      <c r="A625" s="4" t="s">
        <v>995</v>
      </c>
      <c r="B625" s="4" t="s">
        <v>7</v>
      </c>
      <c r="C625" s="4">
        <v>38</v>
      </c>
      <c r="D625" s="5">
        <v>45803</v>
      </c>
      <c r="E625" s="4" t="s">
        <v>30</v>
      </c>
      <c r="F625" s="4" t="s">
        <v>256</v>
      </c>
      <c r="G625" s="4" t="s">
        <v>122</v>
      </c>
      <c r="H625" s="4" t="s">
        <v>9</v>
      </c>
      <c r="I625" s="4" t="s">
        <v>14</v>
      </c>
      <c r="J625" s="4">
        <v>99</v>
      </c>
      <c r="K625" s="4" t="s">
        <v>11</v>
      </c>
      <c r="L625" s="6">
        <v>28900</v>
      </c>
      <c r="M625" s="4" t="s">
        <v>1706</v>
      </c>
      <c r="N625" s="4" t="s">
        <v>354</v>
      </c>
      <c r="O625" s="7">
        <v>3.8</v>
      </c>
    </row>
    <row r="626" spans="1:15" x14ac:dyDescent="0.3">
      <c r="A626" s="4" t="s">
        <v>996</v>
      </c>
      <c r="B626" s="4" t="s">
        <v>12</v>
      </c>
      <c r="C626" s="4">
        <v>49</v>
      </c>
      <c r="D626" s="5">
        <v>45672</v>
      </c>
      <c r="E626" s="4" t="s">
        <v>30</v>
      </c>
      <c r="F626" s="4" t="s">
        <v>271</v>
      </c>
      <c r="G626" s="4" t="s">
        <v>318</v>
      </c>
      <c r="H626" s="4" t="s">
        <v>19</v>
      </c>
      <c r="I626" s="4" t="s">
        <v>14</v>
      </c>
      <c r="J626" s="4">
        <v>99</v>
      </c>
      <c r="K626" s="4" t="s">
        <v>11</v>
      </c>
      <c r="L626" s="6">
        <v>12300</v>
      </c>
      <c r="M626" s="4" t="s">
        <v>1705</v>
      </c>
      <c r="N626" s="4" t="s">
        <v>347</v>
      </c>
      <c r="O626" s="7">
        <v>2.6</v>
      </c>
    </row>
    <row r="627" spans="1:15" x14ac:dyDescent="0.3">
      <c r="A627" s="4" t="s">
        <v>997</v>
      </c>
      <c r="B627" s="4" t="s">
        <v>12</v>
      </c>
      <c r="C627" s="4">
        <v>43</v>
      </c>
      <c r="D627" s="5">
        <v>45691</v>
      </c>
      <c r="E627" s="4" t="s">
        <v>8</v>
      </c>
      <c r="F627" s="4" t="s">
        <v>137</v>
      </c>
      <c r="G627" s="4" t="s">
        <v>134</v>
      </c>
      <c r="H627" s="4" t="s">
        <v>9</v>
      </c>
      <c r="I627" s="4" t="s">
        <v>10</v>
      </c>
      <c r="J627" s="4">
        <v>100</v>
      </c>
      <c r="K627" s="4" t="s">
        <v>11</v>
      </c>
      <c r="L627" s="6">
        <v>64500</v>
      </c>
      <c r="M627" s="4" t="s">
        <v>1706</v>
      </c>
      <c r="N627" s="4" t="s">
        <v>353</v>
      </c>
      <c r="O627" s="7">
        <v>3.7</v>
      </c>
    </row>
    <row r="628" spans="1:15" x14ac:dyDescent="0.3">
      <c r="A628" s="4" t="s">
        <v>998</v>
      </c>
      <c r="B628" s="4" t="s">
        <v>7</v>
      </c>
      <c r="C628" s="4">
        <v>41</v>
      </c>
      <c r="D628" s="5">
        <v>45938</v>
      </c>
      <c r="E628" s="4" t="s">
        <v>22</v>
      </c>
      <c r="F628" s="4" t="s">
        <v>285</v>
      </c>
      <c r="G628" s="4" t="s">
        <v>328</v>
      </c>
      <c r="H628" s="4" t="s">
        <v>9</v>
      </c>
      <c r="I628" s="4" t="s">
        <v>14</v>
      </c>
      <c r="J628" s="4">
        <v>10</v>
      </c>
      <c r="K628" s="4" t="s">
        <v>11</v>
      </c>
      <c r="L628" s="6">
        <v>150000</v>
      </c>
      <c r="M628" s="4" t="s">
        <v>1706</v>
      </c>
      <c r="N628" s="4" t="s">
        <v>352</v>
      </c>
      <c r="O628" s="7">
        <v>2.5</v>
      </c>
    </row>
    <row r="629" spans="1:15" x14ac:dyDescent="0.3">
      <c r="A629" s="4" t="s">
        <v>999</v>
      </c>
      <c r="B629" s="4" t="s">
        <v>7</v>
      </c>
      <c r="C629" s="4">
        <v>24</v>
      </c>
      <c r="D629" s="5">
        <v>45989</v>
      </c>
      <c r="E629" s="4" t="s">
        <v>8</v>
      </c>
      <c r="F629" s="4" t="s">
        <v>189</v>
      </c>
      <c r="G629" s="4" t="s">
        <v>128</v>
      </c>
      <c r="H629" s="4" t="s">
        <v>9</v>
      </c>
      <c r="I629" s="4" t="s">
        <v>10</v>
      </c>
      <c r="J629" s="4">
        <v>20</v>
      </c>
      <c r="K629" s="4" t="s">
        <v>11</v>
      </c>
      <c r="L629" s="6">
        <v>118200</v>
      </c>
      <c r="M629" s="4" t="s">
        <v>1706</v>
      </c>
      <c r="N629" s="4" t="s">
        <v>355</v>
      </c>
      <c r="O629" s="7">
        <v>1.5</v>
      </c>
    </row>
    <row r="630" spans="1:15" x14ac:dyDescent="0.3">
      <c r="A630" s="4" t="s">
        <v>1000</v>
      </c>
      <c r="B630" s="4" t="s">
        <v>12</v>
      </c>
      <c r="C630" s="4">
        <v>29</v>
      </c>
      <c r="D630" s="5">
        <v>45903</v>
      </c>
      <c r="E630" s="4" t="s">
        <v>8</v>
      </c>
      <c r="F630" s="4" t="s">
        <v>218</v>
      </c>
      <c r="G630" s="4" t="s">
        <v>97</v>
      </c>
      <c r="H630" s="4" t="s">
        <v>9</v>
      </c>
      <c r="I630" s="4" t="s">
        <v>10</v>
      </c>
      <c r="J630" s="4">
        <v>100</v>
      </c>
      <c r="K630" s="4" t="s">
        <v>11</v>
      </c>
      <c r="L630" s="6">
        <v>138700</v>
      </c>
      <c r="M630" s="4" t="s">
        <v>1704</v>
      </c>
      <c r="N630" s="4" t="s">
        <v>363</v>
      </c>
      <c r="O630" s="7">
        <v>2</v>
      </c>
    </row>
    <row r="631" spans="1:15" x14ac:dyDescent="0.3">
      <c r="A631" s="4" t="s">
        <v>1001</v>
      </c>
      <c r="B631" s="4" t="s">
        <v>7</v>
      </c>
      <c r="C631" s="4">
        <v>47</v>
      </c>
      <c r="D631" s="5">
        <v>46009</v>
      </c>
      <c r="E631" s="4" t="s">
        <v>30</v>
      </c>
      <c r="F631" s="4" t="s">
        <v>269</v>
      </c>
      <c r="G631" s="4" t="s">
        <v>315</v>
      </c>
      <c r="H631" s="4" t="s">
        <v>9</v>
      </c>
      <c r="I631" s="4" t="s">
        <v>14</v>
      </c>
      <c r="J631" s="4">
        <v>99</v>
      </c>
      <c r="K631" s="4" t="s">
        <v>11</v>
      </c>
      <c r="L631" s="6">
        <v>100200</v>
      </c>
      <c r="M631" s="4" t="s">
        <v>1705</v>
      </c>
      <c r="N631" s="4" t="s">
        <v>348</v>
      </c>
      <c r="O631" s="7">
        <v>4.5999999999999996</v>
      </c>
    </row>
    <row r="632" spans="1:15" x14ac:dyDescent="0.3">
      <c r="A632" s="4" t="s">
        <v>1002</v>
      </c>
      <c r="B632" s="4" t="s">
        <v>12</v>
      </c>
      <c r="C632" s="4">
        <v>37</v>
      </c>
      <c r="D632" s="5">
        <v>45980</v>
      </c>
      <c r="E632" s="4" t="s">
        <v>8</v>
      </c>
      <c r="F632" s="4" t="s">
        <v>243</v>
      </c>
      <c r="G632" s="4" t="s">
        <v>60</v>
      </c>
      <c r="H632" s="4" t="s">
        <v>19</v>
      </c>
      <c r="I632" s="4" t="s">
        <v>14</v>
      </c>
      <c r="J632" s="4">
        <v>90</v>
      </c>
      <c r="K632" s="4" t="s">
        <v>11</v>
      </c>
      <c r="L632" s="6">
        <v>153100</v>
      </c>
      <c r="M632" s="4" t="s">
        <v>1705</v>
      </c>
      <c r="N632" s="4" t="s">
        <v>349</v>
      </c>
      <c r="O632" s="7">
        <v>4.7</v>
      </c>
    </row>
    <row r="633" spans="1:15" x14ac:dyDescent="0.3">
      <c r="A633" s="4" t="s">
        <v>1003</v>
      </c>
      <c r="B633" s="4" t="s">
        <v>7</v>
      </c>
      <c r="C633" s="4">
        <v>43</v>
      </c>
      <c r="D633" s="5">
        <v>45854</v>
      </c>
      <c r="E633" s="4" t="s">
        <v>22</v>
      </c>
      <c r="F633" s="4" t="s">
        <v>280</v>
      </c>
      <c r="G633" s="4" t="s">
        <v>330</v>
      </c>
      <c r="H633" s="4" t="s">
        <v>9</v>
      </c>
      <c r="I633" s="4" t="s">
        <v>14</v>
      </c>
      <c r="J633" s="4">
        <v>10</v>
      </c>
      <c r="K633" s="4" t="s">
        <v>11</v>
      </c>
      <c r="L633" s="6">
        <v>153100</v>
      </c>
      <c r="M633" s="4" t="s">
        <v>1705</v>
      </c>
      <c r="N633" s="4" t="s">
        <v>349</v>
      </c>
      <c r="O633" s="7">
        <v>1.9</v>
      </c>
    </row>
    <row r="634" spans="1:15" x14ac:dyDescent="0.3">
      <c r="A634" s="4" t="s">
        <v>1004</v>
      </c>
      <c r="B634" s="4" t="s">
        <v>12</v>
      </c>
      <c r="C634" s="4">
        <v>37</v>
      </c>
      <c r="D634" s="5">
        <v>45813</v>
      </c>
      <c r="E634" s="4" t="s">
        <v>8</v>
      </c>
      <c r="F634" s="4" t="s">
        <v>222</v>
      </c>
      <c r="G634" s="4" t="s">
        <v>61</v>
      </c>
      <c r="H634" s="4" t="s">
        <v>9</v>
      </c>
      <c r="I634" s="4" t="s">
        <v>10</v>
      </c>
      <c r="J634" s="4">
        <v>10</v>
      </c>
      <c r="K634" s="4" t="s">
        <v>15</v>
      </c>
      <c r="L634" s="6">
        <v>45200</v>
      </c>
      <c r="M634" s="4" t="s">
        <v>1704</v>
      </c>
      <c r="N634" s="4" t="s">
        <v>368</v>
      </c>
      <c r="O634" s="7">
        <v>4.4000000000000004</v>
      </c>
    </row>
    <row r="635" spans="1:15" x14ac:dyDescent="0.3">
      <c r="A635" s="4" t="s">
        <v>1005</v>
      </c>
      <c r="B635" s="4" t="s">
        <v>12</v>
      </c>
      <c r="C635" s="4">
        <v>40</v>
      </c>
      <c r="D635" s="5">
        <v>45898</v>
      </c>
      <c r="E635" s="4" t="s">
        <v>22</v>
      </c>
      <c r="F635" s="4" t="s">
        <v>280</v>
      </c>
      <c r="G635" s="4" t="s">
        <v>330</v>
      </c>
      <c r="H635" s="4" t="s">
        <v>9</v>
      </c>
      <c r="I635" s="4" t="s">
        <v>14</v>
      </c>
      <c r="J635" s="4">
        <v>10</v>
      </c>
      <c r="K635" s="4" t="s">
        <v>11</v>
      </c>
      <c r="L635" s="6">
        <v>153100</v>
      </c>
      <c r="M635" s="4" t="s">
        <v>1705</v>
      </c>
      <c r="N635" s="4" t="s">
        <v>345</v>
      </c>
      <c r="O635" s="7">
        <v>5</v>
      </c>
    </row>
    <row r="636" spans="1:15" x14ac:dyDescent="0.3">
      <c r="A636" s="4" t="s">
        <v>1006</v>
      </c>
      <c r="B636" s="4" t="s">
        <v>12</v>
      </c>
      <c r="C636" s="4">
        <v>40</v>
      </c>
      <c r="D636" s="5">
        <v>45888</v>
      </c>
      <c r="E636" s="4" t="s">
        <v>8</v>
      </c>
      <c r="F636" s="4" t="s">
        <v>297</v>
      </c>
      <c r="G636" s="4" t="s">
        <v>129</v>
      </c>
      <c r="H636" s="4" t="s">
        <v>9</v>
      </c>
      <c r="I636" s="4" t="s">
        <v>10</v>
      </c>
      <c r="J636" s="4">
        <v>100</v>
      </c>
      <c r="K636" s="4" t="s">
        <v>11</v>
      </c>
      <c r="L636" s="6">
        <v>78500</v>
      </c>
      <c r="M636" s="4" t="s">
        <v>1705</v>
      </c>
      <c r="N636" s="4" t="s">
        <v>349</v>
      </c>
      <c r="O636" s="7">
        <v>4.7</v>
      </c>
    </row>
    <row r="637" spans="1:15" x14ac:dyDescent="0.3">
      <c r="A637" s="4" t="s">
        <v>1007</v>
      </c>
      <c r="B637" s="4" t="s">
        <v>7</v>
      </c>
      <c r="C637" s="4">
        <v>38</v>
      </c>
      <c r="D637" s="5">
        <v>45789</v>
      </c>
      <c r="E637" s="4" t="s">
        <v>30</v>
      </c>
      <c r="F637" s="4" t="s">
        <v>264</v>
      </c>
      <c r="G637" s="4" t="s">
        <v>311</v>
      </c>
      <c r="H637" s="4" t="s">
        <v>19</v>
      </c>
      <c r="I637" s="4" t="s">
        <v>14</v>
      </c>
      <c r="J637" s="4">
        <v>99</v>
      </c>
      <c r="K637" s="4" t="s">
        <v>11</v>
      </c>
      <c r="L637" s="6">
        <v>99000</v>
      </c>
      <c r="M637" s="4" t="s">
        <v>1704</v>
      </c>
      <c r="N637" s="4" t="s">
        <v>369</v>
      </c>
      <c r="O637" s="7">
        <v>3.2</v>
      </c>
    </row>
    <row r="638" spans="1:15" x14ac:dyDescent="0.3">
      <c r="A638" s="4" t="s">
        <v>1008</v>
      </c>
      <c r="B638" s="4" t="s">
        <v>12</v>
      </c>
      <c r="C638" s="4">
        <v>51</v>
      </c>
      <c r="D638" s="5">
        <v>45668</v>
      </c>
      <c r="E638" s="4" t="s">
        <v>8</v>
      </c>
      <c r="F638" s="4" t="s">
        <v>203</v>
      </c>
      <c r="G638" s="4" t="s">
        <v>82</v>
      </c>
      <c r="H638" s="4" t="s">
        <v>19</v>
      </c>
      <c r="I638" s="4" t="s">
        <v>10</v>
      </c>
      <c r="J638" s="4">
        <v>95</v>
      </c>
      <c r="K638" s="4" t="s">
        <v>11</v>
      </c>
      <c r="L638" s="6">
        <v>159000</v>
      </c>
      <c r="M638" s="4" t="s">
        <v>1705</v>
      </c>
      <c r="N638" s="4" t="s">
        <v>344</v>
      </c>
      <c r="O638" s="7">
        <v>1.2</v>
      </c>
    </row>
    <row r="639" spans="1:15" x14ac:dyDescent="0.3">
      <c r="A639" s="4" t="s">
        <v>1009</v>
      </c>
      <c r="B639" s="4" t="s">
        <v>12</v>
      </c>
      <c r="C639" s="4">
        <v>40</v>
      </c>
      <c r="D639" s="5">
        <v>45797</v>
      </c>
      <c r="E639" s="4" t="s">
        <v>8</v>
      </c>
      <c r="F639" s="4" t="s">
        <v>214</v>
      </c>
      <c r="G639" s="4" t="s">
        <v>98</v>
      </c>
      <c r="H639" s="4" t="s">
        <v>9</v>
      </c>
      <c r="I639" s="4" t="s">
        <v>10</v>
      </c>
      <c r="J639" s="4">
        <v>30</v>
      </c>
      <c r="K639" s="4" t="s">
        <v>11</v>
      </c>
      <c r="L639" s="6">
        <v>48500</v>
      </c>
      <c r="M639" s="4" t="s">
        <v>1705</v>
      </c>
      <c r="N639" s="4" t="s">
        <v>349</v>
      </c>
      <c r="O639" s="7">
        <v>4.7</v>
      </c>
    </row>
    <row r="640" spans="1:15" x14ac:dyDescent="0.3">
      <c r="A640" s="4" t="s">
        <v>1010</v>
      </c>
      <c r="B640" s="4" t="s">
        <v>12</v>
      </c>
      <c r="C640" s="4">
        <v>41</v>
      </c>
      <c r="D640" s="5">
        <v>45892</v>
      </c>
      <c r="E640" s="4" t="s">
        <v>22</v>
      </c>
      <c r="F640" s="4" t="s">
        <v>286</v>
      </c>
      <c r="G640" s="4" t="s">
        <v>333</v>
      </c>
      <c r="H640" s="4" t="s">
        <v>9</v>
      </c>
      <c r="I640" s="4" t="s">
        <v>14</v>
      </c>
      <c r="J640" s="4">
        <v>10</v>
      </c>
      <c r="K640" s="4" t="s">
        <v>15</v>
      </c>
      <c r="L640" s="6">
        <v>65300</v>
      </c>
      <c r="M640" s="4" t="s">
        <v>1706</v>
      </c>
      <c r="N640" s="4" t="s">
        <v>351</v>
      </c>
      <c r="O640" s="7">
        <v>3</v>
      </c>
    </row>
    <row r="641" spans="1:15" x14ac:dyDescent="0.3">
      <c r="A641" s="4" t="s">
        <v>1011</v>
      </c>
      <c r="B641" s="4" t="s">
        <v>7</v>
      </c>
      <c r="C641" s="4">
        <v>43</v>
      </c>
      <c r="D641" s="5">
        <v>45878</v>
      </c>
      <c r="E641" s="4" t="s">
        <v>8</v>
      </c>
      <c r="F641" s="4" t="s">
        <v>249</v>
      </c>
      <c r="G641" s="4" t="s">
        <v>87</v>
      </c>
      <c r="H641" s="4" t="s">
        <v>9</v>
      </c>
      <c r="I641" s="4" t="s">
        <v>14</v>
      </c>
      <c r="J641" s="4">
        <v>100</v>
      </c>
      <c r="K641" s="4" t="s">
        <v>11</v>
      </c>
      <c r="L641" s="6">
        <v>100300</v>
      </c>
      <c r="M641" s="4" t="s">
        <v>1706</v>
      </c>
      <c r="N641" s="4" t="s">
        <v>359</v>
      </c>
      <c r="O641" s="7">
        <v>4.4000000000000004</v>
      </c>
    </row>
    <row r="642" spans="1:15" x14ac:dyDescent="0.3">
      <c r="A642" s="4" t="s">
        <v>1012</v>
      </c>
      <c r="B642" s="4" t="s">
        <v>12</v>
      </c>
      <c r="C642" s="4">
        <v>37</v>
      </c>
      <c r="D642" s="5">
        <v>45890</v>
      </c>
      <c r="E642" s="4" t="s">
        <v>8</v>
      </c>
      <c r="F642" s="4" t="s">
        <v>214</v>
      </c>
      <c r="G642" s="4" t="s">
        <v>98</v>
      </c>
      <c r="H642" s="4" t="s">
        <v>9</v>
      </c>
      <c r="I642" s="4" t="s">
        <v>10</v>
      </c>
      <c r="J642" s="4">
        <v>30</v>
      </c>
      <c r="K642" s="4" t="s">
        <v>11</v>
      </c>
      <c r="L642" s="6">
        <v>48500</v>
      </c>
      <c r="M642" s="4" t="s">
        <v>1706</v>
      </c>
      <c r="N642" s="4" t="s">
        <v>351</v>
      </c>
      <c r="O642" s="7">
        <v>4.0999999999999996</v>
      </c>
    </row>
    <row r="643" spans="1:15" x14ac:dyDescent="0.3">
      <c r="A643" s="4" t="s">
        <v>1013</v>
      </c>
      <c r="B643" s="4" t="s">
        <v>12</v>
      </c>
      <c r="C643" s="4">
        <v>46</v>
      </c>
      <c r="D643" s="5">
        <v>45882</v>
      </c>
      <c r="E643" s="4" t="s">
        <v>8</v>
      </c>
      <c r="F643" s="4" t="s">
        <v>224</v>
      </c>
      <c r="G643" s="4" t="s">
        <v>25</v>
      </c>
      <c r="H643" s="4" t="s">
        <v>9</v>
      </c>
      <c r="I643" s="4" t="s">
        <v>10</v>
      </c>
      <c r="J643" s="4">
        <v>30</v>
      </c>
      <c r="K643" s="4" t="s">
        <v>15</v>
      </c>
      <c r="L643" s="6">
        <v>86100</v>
      </c>
      <c r="M643" s="4" t="s">
        <v>1704</v>
      </c>
      <c r="N643" s="4" t="s">
        <v>369</v>
      </c>
      <c r="O643" s="7">
        <v>3.6</v>
      </c>
    </row>
    <row r="644" spans="1:15" x14ac:dyDescent="0.3">
      <c r="A644" s="4" t="s">
        <v>1014</v>
      </c>
      <c r="B644" s="4" t="s">
        <v>12</v>
      </c>
      <c r="C644" s="4">
        <v>30</v>
      </c>
      <c r="D644" s="5">
        <v>45830</v>
      </c>
      <c r="E644" s="4" t="s">
        <v>8</v>
      </c>
      <c r="F644" s="4" t="s">
        <v>219</v>
      </c>
      <c r="G644" s="4" t="s">
        <v>46</v>
      </c>
      <c r="H644" s="4" t="s">
        <v>19</v>
      </c>
      <c r="I644" s="4" t="s">
        <v>10</v>
      </c>
      <c r="J644" s="4">
        <v>100</v>
      </c>
      <c r="K644" s="4" t="s">
        <v>11</v>
      </c>
      <c r="L644" s="6">
        <v>106000</v>
      </c>
      <c r="M644" s="4" t="s">
        <v>1704</v>
      </c>
      <c r="N644" s="4" t="s">
        <v>363</v>
      </c>
      <c r="O644" s="7">
        <v>3.1</v>
      </c>
    </row>
    <row r="645" spans="1:15" x14ac:dyDescent="0.3">
      <c r="A645" s="4" t="s">
        <v>1015</v>
      </c>
      <c r="B645" s="4" t="s">
        <v>12</v>
      </c>
      <c r="C645" s="4">
        <v>23</v>
      </c>
      <c r="D645" s="5">
        <v>45864</v>
      </c>
      <c r="E645" s="4" t="s">
        <v>8</v>
      </c>
      <c r="F645" s="4" t="s">
        <v>149</v>
      </c>
      <c r="G645" s="4" t="s">
        <v>85</v>
      </c>
      <c r="H645" s="4" t="s">
        <v>9</v>
      </c>
      <c r="I645" s="4" t="s">
        <v>10</v>
      </c>
      <c r="J645" s="4">
        <v>1</v>
      </c>
      <c r="K645" s="4" t="s">
        <v>11</v>
      </c>
      <c r="L645" s="6">
        <v>97200</v>
      </c>
      <c r="M645" s="4" t="s">
        <v>1704</v>
      </c>
      <c r="N645" s="4" t="s">
        <v>367</v>
      </c>
      <c r="O645" s="7">
        <v>5</v>
      </c>
    </row>
    <row r="646" spans="1:15" x14ac:dyDescent="0.3">
      <c r="A646" s="4" t="s">
        <v>1016</v>
      </c>
      <c r="B646" s="4" t="s">
        <v>7</v>
      </c>
      <c r="C646" s="4">
        <v>42</v>
      </c>
      <c r="D646" s="5">
        <v>45778</v>
      </c>
      <c r="E646" s="4" t="s">
        <v>8</v>
      </c>
      <c r="F646" s="4" t="s">
        <v>235</v>
      </c>
      <c r="G646" s="4" t="s">
        <v>80</v>
      </c>
      <c r="H646" s="4" t="s">
        <v>9</v>
      </c>
      <c r="I646" s="4" t="s">
        <v>14</v>
      </c>
      <c r="J646" s="4">
        <v>10</v>
      </c>
      <c r="K646" s="4" t="s">
        <v>11</v>
      </c>
      <c r="L646" s="6">
        <v>67400</v>
      </c>
      <c r="M646" s="4" t="s">
        <v>1704</v>
      </c>
      <c r="N646" s="4" t="s">
        <v>362</v>
      </c>
      <c r="O646" s="7">
        <v>4.5</v>
      </c>
    </row>
    <row r="647" spans="1:15" x14ac:dyDescent="0.3">
      <c r="A647" s="4" t="s">
        <v>1017</v>
      </c>
      <c r="B647" s="4" t="s">
        <v>7</v>
      </c>
      <c r="C647" s="4">
        <v>38</v>
      </c>
      <c r="D647" s="5">
        <v>45865</v>
      </c>
      <c r="E647" s="4" t="s">
        <v>8</v>
      </c>
      <c r="F647" s="4" t="s">
        <v>215</v>
      </c>
      <c r="G647" s="4" t="s">
        <v>34</v>
      </c>
      <c r="H647" s="4" t="s">
        <v>9</v>
      </c>
      <c r="I647" s="4" t="s">
        <v>10</v>
      </c>
      <c r="J647" s="4">
        <v>100</v>
      </c>
      <c r="K647" s="4" t="s">
        <v>11</v>
      </c>
      <c r="L647" s="6">
        <v>60300</v>
      </c>
      <c r="M647" s="4" t="s">
        <v>1704</v>
      </c>
      <c r="N647" s="4" t="s">
        <v>369</v>
      </c>
      <c r="O647" s="7">
        <v>4.0999999999999996</v>
      </c>
    </row>
    <row r="648" spans="1:15" x14ac:dyDescent="0.3">
      <c r="A648" s="4" t="s">
        <v>1018</v>
      </c>
      <c r="B648" s="4" t="s">
        <v>12</v>
      </c>
      <c r="C648" s="4">
        <v>33</v>
      </c>
      <c r="D648" s="5">
        <v>45900</v>
      </c>
      <c r="E648" s="4" t="s">
        <v>22</v>
      </c>
      <c r="F648" s="4" t="s">
        <v>289</v>
      </c>
      <c r="G648" s="4" t="s">
        <v>336</v>
      </c>
      <c r="H648" s="4" t="s">
        <v>9</v>
      </c>
      <c r="I648" s="4" t="s">
        <v>14</v>
      </c>
      <c r="J648" s="4">
        <v>10</v>
      </c>
      <c r="K648" s="4" t="s">
        <v>11</v>
      </c>
      <c r="L648" s="6">
        <v>213000</v>
      </c>
      <c r="M648" s="4" t="s">
        <v>1704</v>
      </c>
      <c r="N648" s="4" t="s">
        <v>363</v>
      </c>
      <c r="O648" s="7">
        <v>1.7</v>
      </c>
    </row>
    <row r="649" spans="1:15" x14ac:dyDescent="0.3">
      <c r="A649" s="4" t="s">
        <v>1019</v>
      </c>
      <c r="B649" s="4" t="s">
        <v>12</v>
      </c>
      <c r="C649" s="4">
        <v>44</v>
      </c>
      <c r="D649" s="5">
        <v>45832</v>
      </c>
      <c r="E649" s="4" t="s">
        <v>8</v>
      </c>
      <c r="F649" s="4" t="s">
        <v>202</v>
      </c>
      <c r="G649" s="4" t="s">
        <v>103</v>
      </c>
      <c r="H649" s="4" t="s">
        <v>9</v>
      </c>
      <c r="I649" s="4" t="s">
        <v>10</v>
      </c>
      <c r="J649" s="4">
        <v>30</v>
      </c>
      <c r="K649" s="4" t="s">
        <v>15</v>
      </c>
      <c r="L649" s="6">
        <v>128600</v>
      </c>
      <c r="M649" s="4" t="s">
        <v>1704</v>
      </c>
      <c r="N649" s="4" t="s">
        <v>372</v>
      </c>
      <c r="O649" s="7">
        <v>3.8</v>
      </c>
    </row>
    <row r="650" spans="1:15" x14ac:dyDescent="0.3">
      <c r="A650" s="4" t="s">
        <v>1020</v>
      </c>
      <c r="B650" s="4" t="s">
        <v>7</v>
      </c>
      <c r="C650" s="4">
        <v>28</v>
      </c>
      <c r="D650" s="5">
        <v>45732</v>
      </c>
      <c r="E650" s="4" t="s">
        <v>8</v>
      </c>
      <c r="F650" s="4" t="s">
        <v>169</v>
      </c>
      <c r="G650" s="4" t="s">
        <v>307</v>
      </c>
      <c r="H650" s="4" t="s">
        <v>9</v>
      </c>
      <c r="I650" s="4" t="s">
        <v>10</v>
      </c>
      <c r="J650" s="4">
        <v>1</v>
      </c>
      <c r="K650" s="4" t="s">
        <v>11</v>
      </c>
      <c r="L650" s="6">
        <v>127500</v>
      </c>
      <c r="M650" s="4" t="s">
        <v>1704</v>
      </c>
      <c r="N650" s="4" t="s">
        <v>362</v>
      </c>
      <c r="O650" s="7">
        <v>2.2999999999999998</v>
      </c>
    </row>
    <row r="651" spans="1:15" x14ac:dyDescent="0.3">
      <c r="A651" s="4" t="s">
        <v>1021</v>
      </c>
      <c r="B651" s="4" t="s">
        <v>12</v>
      </c>
      <c r="C651" s="4">
        <v>38</v>
      </c>
      <c r="D651" s="5">
        <v>45724</v>
      </c>
      <c r="E651" s="4" t="s">
        <v>8</v>
      </c>
      <c r="F651" s="4" t="s">
        <v>154</v>
      </c>
      <c r="G651" s="4" t="s">
        <v>50</v>
      </c>
      <c r="H651" s="4" t="s">
        <v>9</v>
      </c>
      <c r="I651" s="4" t="s">
        <v>10</v>
      </c>
      <c r="J651" s="4">
        <v>1</v>
      </c>
      <c r="K651" s="4" t="s">
        <v>11</v>
      </c>
      <c r="L651" s="6">
        <v>68200</v>
      </c>
      <c r="M651" s="4" t="s">
        <v>1705</v>
      </c>
      <c r="N651" s="4" t="s">
        <v>345</v>
      </c>
      <c r="O651" s="7">
        <v>4.9000000000000004</v>
      </c>
    </row>
    <row r="652" spans="1:15" x14ac:dyDescent="0.3">
      <c r="A652" s="4" t="s">
        <v>1022</v>
      </c>
      <c r="B652" s="4" t="s">
        <v>7</v>
      </c>
      <c r="C652" s="4">
        <v>22</v>
      </c>
      <c r="D652" s="5">
        <v>45819</v>
      </c>
      <c r="E652" s="4" t="s">
        <v>22</v>
      </c>
      <c r="F652" s="4" t="s">
        <v>342</v>
      </c>
      <c r="G652" s="4" t="s">
        <v>326</v>
      </c>
      <c r="H652" s="4" t="s">
        <v>9</v>
      </c>
      <c r="I652" s="4" t="s">
        <v>14</v>
      </c>
      <c r="J652" s="4">
        <v>10</v>
      </c>
      <c r="K652" s="4" t="s">
        <v>15</v>
      </c>
      <c r="L652" s="6">
        <v>40200</v>
      </c>
      <c r="M652" s="4" t="s">
        <v>1704</v>
      </c>
      <c r="N652" s="4" t="s">
        <v>368</v>
      </c>
      <c r="O652" s="7">
        <v>4.4000000000000004</v>
      </c>
    </row>
    <row r="653" spans="1:15" x14ac:dyDescent="0.3">
      <c r="A653" s="4" t="s">
        <v>1023</v>
      </c>
      <c r="B653" s="4" t="s">
        <v>7</v>
      </c>
      <c r="C653" s="4">
        <v>34</v>
      </c>
      <c r="D653" s="5">
        <v>45866</v>
      </c>
      <c r="E653" s="4" t="s">
        <v>8</v>
      </c>
      <c r="F653" s="4" t="s">
        <v>150</v>
      </c>
      <c r="G653" s="4" t="s">
        <v>55</v>
      </c>
      <c r="H653" s="4" t="s">
        <v>9</v>
      </c>
      <c r="I653" s="4" t="s">
        <v>10</v>
      </c>
      <c r="J653" s="4">
        <v>1</v>
      </c>
      <c r="K653" s="4" t="s">
        <v>11</v>
      </c>
      <c r="L653" s="6">
        <v>97000</v>
      </c>
      <c r="M653" s="4" t="s">
        <v>1706</v>
      </c>
      <c r="N653" s="4" t="s">
        <v>355</v>
      </c>
      <c r="O653" s="7">
        <v>2.5</v>
      </c>
    </row>
    <row r="654" spans="1:15" x14ac:dyDescent="0.3">
      <c r="A654" s="4" t="s">
        <v>1024</v>
      </c>
      <c r="B654" s="4" t="s">
        <v>12</v>
      </c>
      <c r="C654" s="4">
        <v>33</v>
      </c>
      <c r="D654" s="5">
        <v>45927</v>
      </c>
      <c r="E654" s="4" t="s">
        <v>8</v>
      </c>
      <c r="F654" s="4" t="s">
        <v>188</v>
      </c>
      <c r="G654" s="4" t="s">
        <v>99</v>
      </c>
      <c r="H654" s="4" t="s">
        <v>9</v>
      </c>
      <c r="I654" s="4" t="s">
        <v>10</v>
      </c>
      <c r="J654" s="4">
        <v>1</v>
      </c>
      <c r="K654" s="4" t="s">
        <v>11</v>
      </c>
      <c r="L654" s="6">
        <v>53900</v>
      </c>
      <c r="M654" s="4" t="s">
        <v>1705</v>
      </c>
      <c r="N654" s="4" t="s">
        <v>350</v>
      </c>
      <c r="O654" s="7">
        <v>4.7</v>
      </c>
    </row>
    <row r="655" spans="1:15" x14ac:dyDescent="0.3">
      <c r="A655" s="4" t="s">
        <v>1025</v>
      </c>
      <c r="B655" s="4" t="s">
        <v>12</v>
      </c>
      <c r="C655" s="4">
        <v>46</v>
      </c>
      <c r="D655" s="5">
        <v>45815</v>
      </c>
      <c r="E655" s="4" t="s">
        <v>8</v>
      </c>
      <c r="F655" s="4" t="s">
        <v>147</v>
      </c>
      <c r="G655" s="4" t="s">
        <v>26</v>
      </c>
      <c r="H655" s="4" t="s">
        <v>9</v>
      </c>
      <c r="I655" s="4" t="s">
        <v>10</v>
      </c>
      <c r="J655" s="4">
        <v>30</v>
      </c>
      <c r="K655" s="4" t="s">
        <v>11</v>
      </c>
      <c r="L655" s="6">
        <v>105800</v>
      </c>
      <c r="M655" s="4" t="s">
        <v>1705</v>
      </c>
      <c r="N655" s="4" t="s">
        <v>348</v>
      </c>
      <c r="O655" s="7">
        <v>4.3</v>
      </c>
    </row>
    <row r="656" spans="1:15" x14ac:dyDescent="0.3">
      <c r="A656" s="4" t="s">
        <v>1026</v>
      </c>
      <c r="B656" s="4" t="s">
        <v>7</v>
      </c>
      <c r="C656" s="4">
        <v>47</v>
      </c>
      <c r="D656" s="5">
        <v>45773</v>
      </c>
      <c r="E656" s="4" t="s">
        <v>8</v>
      </c>
      <c r="F656" s="4" t="s">
        <v>247</v>
      </c>
      <c r="G656" s="4" t="s">
        <v>106</v>
      </c>
      <c r="H656" s="4" t="s">
        <v>9</v>
      </c>
      <c r="I656" s="4" t="s">
        <v>14</v>
      </c>
      <c r="J656" s="4">
        <v>90</v>
      </c>
      <c r="K656" s="4" t="s">
        <v>11</v>
      </c>
      <c r="L656" s="6">
        <v>90400</v>
      </c>
      <c r="M656" s="4" t="s">
        <v>1704</v>
      </c>
      <c r="N656" s="4" t="s">
        <v>364</v>
      </c>
      <c r="O656" s="7">
        <v>1.7</v>
      </c>
    </row>
    <row r="657" spans="1:15" x14ac:dyDescent="0.3">
      <c r="A657" s="4" t="s">
        <v>1027</v>
      </c>
      <c r="B657" s="4" t="s">
        <v>7</v>
      </c>
      <c r="C657" s="4">
        <v>36</v>
      </c>
      <c r="D657" s="5">
        <v>46018</v>
      </c>
      <c r="E657" s="4" t="s">
        <v>8</v>
      </c>
      <c r="F657" s="4" t="s">
        <v>229</v>
      </c>
      <c r="G657" s="4" t="s">
        <v>42</v>
      </c>
      <c r="H657" s="4" t="s">
        <v>19</v>
      </c>
      <c r="I657" s="4" t="s">
        <v>10</v>
      </c>
      <c r="J657" s="4">
        <v>30</v>
      </c>
      <c r="K657" s="4" t="s">
        <v>11</v>
      </c>
      <c r="L657" s="6">
        <v>50500</v>
      </c>
      <c r="M657" s="4" t="s">
        <v>1706</v>
      </c>
      <c r="N657" s="4" t="s">
        <v>360</v>
      </c>
      <c r="O657" s="7">
        <v>4.7</v>
      </c>
    </row>
    <row r="658" spans="1:15" x14ac:dyDescent="0.3">
      <c r="A658" s="4" t="s">
        <v>1028</v>
      </c>
      <c r="B658" s="4" t="s">
        <v>7</v>
      </c>
      <c r="C658" s="4">
        <v>49</v>
      </c>
      <c r="D658" s="5">
        <v>45874</v>
      </c>
      <c r="E658" s="4" t="s">
        <v>8</v>
      </c>
      <c r="F658" s="4" t="s">
        <v>219</v>
      </c>
      <c r="G658" s="4" t="s">
        <v>46</v>
      </c>
      <c r="H658" s="4" t="s">
        <v>9</v>
      </c>
      <c r="I658" s="4" t="s">
        <v>10</v>
      </c>
      <c r="J658" s="4">
        <v>100</v>
      </c>
      <c r="K658" s="4" t="s">
        <v>11</v>
      </c>
      <c r="L658" s="6">
        <v>106000</v>
      </c>
      <c r="M658" s="4" t="s">
        <v>1704</v>
      </c>
      <c r="N658" s="4" t="s">
        <v>361</v>
      </c>
      <c r="O658" s="7">
        <v>4.5999999999999996</v>
      </c>
    </row>
    <row r="659" spans="1:15" x14ac:dyDescent="0.3">
      <c r="A659" s="4" t="s">
        <v>1029</v>
      </c>
      <c r="B659" s="4" t="s">
        <v>12</v>
      </c>
      <c r="C659" s="4">
        <v>40</v>
      </c>
      <c r="D659" s="5">
        <v>45887</v>
      </c>
      <c r="E659" s="4" t="s">
        <v>30</v>
      </c>
      <c r="F659" s="4" t="s">
        <v>259</v>
      </c>
      <c r="G659" s="4" t="s">
        <v>91</v>
      </c>
      <c r="H659" s="4" t="s">
        <v>19</v>
      </c>
      <c r="I659" s="4" t="s">
        <v>14</v>
      </c>
      <c r="J659" s="4">
        <v>99</v>
      </c>
      <c r="K659" s="4" t="s">
        <v>11</v>
      </c>
      <c r="L659" s="6">
        <v>58900</v>
      </c>
      <c r="M659" s="4" t="s">
        <v>1706</v>
      </c>
      <c r="N659" s="4" t="s">
        <v>355</v>
      </c>
      <c r="O659" s="7">
        <v>4.7</v>
      </c>
    </row>
    <row r="660" spans="1:15" x14ac:dyDescent="0.3">
      <c r="A660" s="4" t="s">
        <v>1030</v>
      </c>
      <c r="B660" s="4" t="s">
        <v>7</v>
      </c>
      <c r="C660" s="4">
        <v>44</v>
      </c>
      <c r="D660" s="5">
        <v>45815</v>
      </c>
      <c r="E660" s="4" t="s">
        <v>8</v>
      </c>
      <c r="F660" s="4" t="s">
        <v>143</v>
      </c>
      <c r="G660" s="4" t="s">
        <v>59</v>
      </c>
      <c r="H660" s="4" t="s">
        <v>19</v>
      </c>
      <c r="I660" s="4" t="s">
        <v>10</v>
      </c>
      <c r="J660" s="4">
        <v>15</v>
      </c>
      <c r="K660" s="4" t="s">
        <v>11</v>
      </c>
      <c r="L660" s="6">
        <v>51900</v>
      </c>
      <c r="M660" s="4" t="s">
        <v>1705</v>
      </c>
      <c r="N660" s="4" t="s">
        <v>348</v>
      </c>
      <c r="O660" s="7">
        <v>2.4</v>
      </c>
    </row>
    <row r="661" spans="1:15" x14ac:dyDescent="0.3">
      <c r="A661" s="4" t="s">
        <v>1031</v>
      </c>
      <c r="B661" s="4" t="s">
        <v>7</v>
      </c>
      <c r="C661" s="4">
        <v>44</v>
      </c>
      <c r="D661" s="5">
        <v>45691</v>
      </c>
      <c r="E661" s="4" t="s">
        <v>8</v>
      </c>
      <c r="F661" s="4" t="s">
        <v>142</v>
      </c>
      <c r="G661" s="4" t="s">
        <v>44</v>
      </c>
      <c r="H661" s="4" t="s">
        <v>24</v>
      </c>
      <c r="I661" s="4" t="s">
        <v>10</v>
      </c>
      <c r="J661" s="4">
        <v>15</v>
      </c>
      <c r="K661" s="4" t="s">
        <v>11</v>
      </c>
      <c r="L661" s="6">
        <v>28900</v>
      </c>
      <c r="M661" s="4" t="s">
        <v>1704</v>
      </c>
      <c r="N661" s="4" t="s">
        <v>364</v>
      </c>
      <c r="O661" s="7">
        <v>4.5</v>
      </c>
    </row>
    <row r="662" spans="1:15" x14ac:dyDescent="0.3">
      <c r="A662" s="4" t="s">
        <v>1032</v>
      </c>
      <c r="B662" s="4" t="s">
        <v>7</v>
      </c>
      <c r="C662" s="4">
        <v>26</v>
      </c>
      <c r="D662" s="5">
        <v>45807</v>
      </c>
      <c r="E662" s="4" t="s">
        <v>22</v>
      </c>
      <c r="F662" s="4" t="s">
        <v>283</v>
      </c>
      <c r="G662" s="4" t="s">
        <v>323</v>
      </c>
      <c r="H662" s="4" t="s">
        <v>9</v>
      </c>
      <c r="I662" s="4" t="s">
        <v>14</v>
      </c>
      <c r="J662" s="4">
        <v>10</v>
      </c>
      <c r="K662" s="4" t="s">
        <v>11</v>
      </c>
      <c r="L662" s="6">
        <v>35600</v>
      </c>
      <c r="M662" s="4" t="s">
        <v>1705</v>
      </c>
      <c r="N662" s="4" t="s">
        <v>347</v>
      </c>
      <c r="O662" s="7">
        <v>2.1</v>
      </c>
    </row>
    <row r="663" spans="1:15" x14ac:dyDescent="0.3">
      <c r="A663" s="4" t="s">
        <v>1033</v>
      </c>
      <c r="B663" s="4" t="s">
        <v>12</v>
      </c>
      <c r="C663" s="4">
        <v>30</v>
      </c>
      <c r="D663" s="5">
        <v>46019</v>
      </c>
      <c r="E663" s="4" t="s">
        <v>8</v>
      </c>
      <c r="F663" s="4" t="s">
        <v>294</v>
      </c>
      <c r="G663" s="4" t="s">
        <v>295</v>
      </c>
      <c r="H663" s="4" t="s">
        <v>9</v>
      </c>
      <c r="I663" s="4" t="s">
        <v>10</v>
      </c>
      <c r="J663" s="4">
        <v>10</v>
      </c>
      <c r="K663" s="4" t="s">
        <v>11</v>
      </c>
      <c r="L663" s="6">
        <v>45300</v>
      </c>
      <c r="M663" s="4" t="s">
        <v>1704</v>
      </c>
      <c r="N663" s="4" t="s">
        <v>374</v>
      </c>
      <c r="O663" s="7">
        <v>2.4</v>
      </c>
    </row>
    <row r="664" spans="1:15" x14ac:dyDescent="0.3">
      <c r="A664" s="4" t="s">
        <v>1034</v>
      </c>
      <c r="B664" s="4" t="s">
        <v>7</v>
      </c>
      <c r="C664" s="4">
        <v>51</v>
      </c>
      <c r="D664" s="5">
        <v>45943</v>
      </c>
      <c r="E664" s="4" t="s">
        <v>8</v>
      </c>
      <c r="F664" s="4" t="s">
        <v>177</v>
      </c>
      <c r="G664" s="4" t="s">
        <v>47</v>
      </c>
      <c r="H664" s="4" t="s">
        <v>19</v>
      </c>
      <c r="I664" s="4" t="s">
        <v>10</v>
      </c>
      <c r="J664" s="4">
        <v>1</v>
      </c>
      <c r="K664" s="4" t="s">
        <v>15</v>
      </c>
      <c r="L664" s="6">
        <v>65400</v>
      </c>
      <c r="M664" s="4" t="s">
        <v>1705</v>
      </c>
      <c r="N664" s="4" t="s">
        <v>347</v>
      </c>
      <c r="O664" s="7">
        <v>4.5</v>
      </c>
    </row>
    <row r="665" spans="1:15" x14ac:dyDescent="0.3">
      <c r="A665" s="4" t="s">
        <v>1035</v>
      </c>
      <c r="B665" s="4" t="s">
        <v>12</v>
      </c>
      <c r="C665" s="4">
        <v>23</v>
      </c>
      <c r="D665" s="5">
        <v>45691</v>
      </c>
      <c r="E665" s="4" t="s">
        <v>22</v>
      </c>
      <c r="F665" s="4" t="s">
        <v>284</v>
      </c>
      <c r="G665" s="4" t="s">
        <v>324</v>
      </c>
      <c r="H665" s="4" t="s">
        <v>9</v>
      </c>
      <c r="I665" s="4" t="s">
        <v>14</v>
      </c>
      <c r="J665" s="4">
        <v>10</v>
      </c>
      <c r="K665" s="4" t="s">
        <v>15</v>
      </c>
      <c r="L665" s="6">
        <v>200300</v>
      </c>
      <c r="M665" s="4" t="s">
        <v>1706</v>
      </c>
      <c r="N665" s="4" t="s">
        <v>358</v>
      </c>
      <c r="O665" s="7">
        <v>3.5</v>
      </c>
    </row>
    <row r="666" spans="1:15" x14ac:dyDescent="0.3">
      <c r="A666" s="4" t="s">
        <v>1036</v>
      </c>
      <c r="B666" s="4" t="s">
        <v>12</v>
      </c>
      <c r="C666" s="4">
        <v>36</v>
      </c>
      <c r="D666" s="5">
        <v>45894</v>
      </c>
      <c r="E666" s="4" t="s">
        <v>8</v>
      </c>
      <c r="F666" s="4" t="s">
        <v>242</v>
      </c>
      <c r="G666" s="4" t="s">
        <v>121</v>
      </c>
      <c r="H666" s="4" t="s">
        <v>19</v>
      </c>
      <c r="I666" s="4" t="s">
        <v>14</v>
      </c>
      <c r="J666" s="4">
        <v>90</v>
      </c>
      <c r="K666" s="4" t="s">
        <v>15</v>
      </c>
      <c r="L666" s="6">
        <v>39900</v>
      </c>
      <c r="M666" s="4" t="s">
        <v>1705</v>
      </c>
      <c r="N666" s="4" t="s">
        <v>349</v>
      </c>
      <c r="O666" s="7">
        <v>2.2999999999999998</v>
      </c>
    </row>
    <row r="667" spans="1:15" x14ac:dyDescent="0.3">
      <c r="A667" s="4" t="s">
        <v>1037</v>
      </c>
      <c r="B667" s="4" t="s">
        <v>12</v>
      </c>
      <c r="C667" s="4">
        <v>38</v>
      </c>
      <c r="D667" s="5">
        <v>45672</v>
      </c>
      <c r="E667" s="4" t="s">
        <v>8</v>
      </c>
      <c r="F667" s="4" t="s">
        <v>172</v>
      </c>
      <c r="G667" s="4" t="s">
        <v>32</v>
      </c>
      <c r="H667" s="4" t="s">
        <v>9</v>
      </c>
      <c r="I667" s="4" t="s">
        <v>10</v>
      </c>
      <c r="J667" s="4">
        <v>1</v>
      </c>
      <c r="K667" s="4" t="s">
        <v>11</v>
      </c>
      <c r="L667" s="6">
        <v>19500</v>
      </c>
      <c r="M667" s="4" t="s">
        <v>1704</v>
      </c>
      <c r="N667" s="4" t="s">
        <v>367</v>
      </c>
      <c r="O667" s="7">
        <v>4.8</v>
      </c>
    </row>
    <row r="668" spans="1:15" x14ac:dyDescent="0.3">
      <c r="A668" s="4" t="s">
        <v>1038</v>
      </c>
      <c r="B668" s="4" t="s">
        <v>12</v>
      </c>
      <c r="C668" s="4">
        <v>29</v>
      </c>
      <c r="D668" s="5">
        <v>45694</v>
      </c>
      <c r="E668" s="4" t="s">
        <v>8</v>
      </c>
      <c r="F668" s="4" t="s">
        <v>142</v>
      </c>
      <c r="G668" s="4" t="s">
        <v>44</v>
      </c>
      <c r="H668" s="4" t="s">
        <v>9</v>
      </c>
      <c r="I668" s="4" t="s">
        <v>10</v>
      </c>
      <c r="J668" s="4">
        <v>15</v>
      </c>
      <c r="K668" s="4" t="s">
        <v>11</v>
      </c>
      <c r="L668" s="6">
        <v>28900</v>
      </c>
      <c r="M668" s="4" t="s">
        <v>1704</v>
      </c>
      <c r="N668" s="4" t="s">
        <v>371</v>
      </c>
      <c r="O668" s="7">
        <v>4.5999999999999996</v>
      </c>
    </row>
    <row r="669" spans="1:15" x14ac:dyDescent="0.3">
      <c r="A669" s="4" t="s">
        <v>1039</v>
      </c>
      <c r="B669" s="4" t="s">
        <v>7</v>
      </c>
      <c r="C669" s="4">
        <v>46</v>
      </c>
      <c r="D669" s="5">
        <v>45908</v>
      </c>
      <c r="E669" s="4" t="s">
        <v>8</v>
      </c>
      <c r="F669" s="4" t="s">
        <v>213</v>
      </c>
      <c r="G669" s="4" t="s">
        <v>111</v>
      </c>
      <c r="H669" s="4" t="s">
        <v>19</v>
      </c>
      <c r="I669" s="4" t="s">
        <v>10</v>
      </c>
      <c r="J669" s="4">
        <v>30</v>
      </c>
      <c r="K669" s="4" t="s">
        <v>15</v>
      </c>
      <c r="L669" s="6">
        <v>142900</v>
      </c>
      <c r="M669" s="4" t="s">
        <v>1706</v>
      </c>
      <c r="N669" s="4" t="s">
        <v>352</v>
      </c>
      <c r="O669" s="7">
        <v>2.4</v>
      </c>
    </row>
    <row r="670" spans="1:15" x14ac:dyDescent="0.3">
      <c r="A670" s="4" t="s">
        <v>1040</v>
      </c>
      <c r="B670" s="4" t="s">
        <v>12</v>
      </c>
      <c r="C670" s="4">
        <v>47</v>
      </c>
      <c r="D670" s="5">
        <v>46001</v>
      </c>
      <c r="E670" s="4" t="s">
        <v>22</v>
      </c>
      <c r="F670" s="4" t="s">
        <v>280</v>
      </c>
      <c r="G670" s="4" t="s">
        <v>330</v>
      </c>
      <c r="H670" s="4" t="s">
        <v>9</v>
      </c>
      <c r="I670" s="4" t="s">
        <v>14</v>
      </c>
      <c r="J670" s="4">
        <v>10</v>
      </c>
      <c r="K670" s="4" t="s">
        <v>11</v>
      </c>
      <c r="L670" s="6">
        <v>153100</v>
      </c>
      <c r="M670" s="4" t="s">
        <v>1704</v>
      </c>
      <c r="N670" s="4" t="s">
        <v>361</v>
      </c>
      <c r="O670" s="7">
        <v>5</v>
      </c>
    </row>
    <row r="671" spans="1:15" x14ac:dyDescent="0.3">
      <c r="A671" s="4" t="s">
        <v>1041</v>
      </c>
      <c r="B671" s="4" t="s">
        <v>12</v>
      </c>
      <c r="C671" s="4">
        <v>20</v>
      </c>
      <c r="D671" s="5">
        <v>45855</v>
      </c>
      <c r="E671" s="4" t="s">
        <v>22</v>
      </c>
      <c r="F671" s="4" t="s">
        <v>284</v>
      </c>
      <c r="G671" s="4" t="s">
        <v>324</v>
      </c>
      <c r="H671" s="4" t="s">
        <v>9</v>
      </c>
      <c r="I671" s="4" t="s">
        <v>14</v>
      </c>
      <c r="J671" s="4">
        <v>10</v>
      </c>
      <c r="K671" s="4" t="s">
        <v>11</v>
      </c>
      <c r="L671" s="6">
        <v>200300</v>
      </c>
      <c r="M671" s="4" t="s">
        <v>1704</v>
      </c>
      <c r="N671" s="4" t="s">
        <v>372</v>
      </c>
      <c r="O671" s="7">
        <v>1</v>
      </c>
    </row>
    <row r="672" spans="1:15" x14ac:dyDescent="0.3">
      <c r="A672" s="4" t="s">
        <v>1042</v>
      </c>
      <c r="B672" s="4" t="s">
        <v>12</v>
      </c>
      <c r="C672" s="4">
        <v>31</v>
      </c>
      <c r="D672" s="5">
        <v>45837</v>
      </c>
      <c r="E672" s="4" t="s">
        <v>30</v>
      </c>
      <c r="F672" s="4" t="s">
        <v>271</v>
      </c>
      <c r="G672" s="4" t="s">
        <v>318</v>
      </c>
      <c r="H672" s="4" t="s">
        <v>19</v>
      </c>
      <c r="I672" s="4" t="s">
        <v>14</v>
      </c>
      <c r="J672" s="4">
        <v>99</v>
      </c>
      <c r="K672" s="4" t="s">
        <v>11</v>
      </c>
      <c r="L672" s="6">
        <v>12300</v>
      </c>
      <c r="M672" s="4" t="s">
        <v>1704</v>
      </c>
      <c r="N672" s="4" t="s">
        <v>374</v>
      </c>
      <c r="O672" s="7">
        <v>2.4</v>
      </c>
    </row>
    <row r="673" spans="1:15" x14ac:dyDescent="0.3">
      <c r="A673" s="4" t="s">
        <v>1043</v>
      </c>
      <c r="B673" s="4" t="s">
        <v>89</v>
      </c>
      <c r="C673" s="4">
        <v>39</v>
      </c>
      <c r="D673" s="5">
        <v>45906</v>
      </c>
      <c r="E673" s="4" t="s">
        <v>8</v>
      </c>
      <c r="F673" s="4" t="s">
        <v>139</v>
      </c>
      <c r="G673" s="4" t="s">
        <v>296</v>
      </c>
      <c r="H673" s="4" t="s">
        <v>9</v>
      </c>
      <c r="I673" s="4" t="s">
        <v>10</v>
      </c>
      <c r="J673" s="4">
        <v>100</v>
      </c>
      <c r="K673" s="4" t="s">
        <v>15</v>
      </c>
      <c r="L673" s="6">
        <v>63100</v>
      </c>
      <c r="M673" s="4" t="s">
        <v>1705</v>
      </c>
      <c r="N673" s="4" t="s">
        <v>349</v>
      </c>
      <c r="O673" s="7">
        <v>3.9</v>
      </c>
    </row>
    <row r="674" spans="1:15" x14ac:dyDescent="0.3">
      <c r="A674" s="4" t="s">
        <v>1044</v>
      </c>
      <c r="B674" s="4" t="s">
        <v>12</v>
      </c>
      <c r="C674" s="4">
        <v>43</v>
      </c>
      <c r="D674" s="5">
        <v>45710</v>
      </c>
      <c r="E674" s="4" t="s">
        <v>8</v>
      </c>
      <c r="F674" s="4" t="s">
        <v>208</v>
      </c>
      <c r="G674" s="4" t="s">
        <v>73</v>
      </c>
      <c r="H674" s="4" t="s">
        <v>9</v>
      </c>
      <c r="I674" s="4" t="s">
        <v>10</v>
      </c>
      <c r="J674" s="4">
        <v>10</v>
      </c>
      <c r="K674" s="4" t="s">
        <v>11</v>
      </c>
      <c r="L674" s="6">
        <v>77000</v>
      </c>
      <c r="M674" s="4" t="s">
        <v>1704</v>
      </c>
      <c r="N674" s="4" t="s">
        <v>361</v>
      </c>
      <c r="O674" s="7">
        <v>1.4</v>
      </c>
    </row>
    <row r="675" spans="1:15" x14ac:dyDescent="0.3">
      <c r="A675" s="4" t="s">
        <v>1045</v>
      </c>
      <c r="B675" s="4" t="s">
        <v>12</v>
      </c>
      <c r="C675" s="4">
        <v>24</v>
      </c>
      <c r="D675" s="5">
        <v>45860</v>
      </c>
      <c r="E675" s="4" t="s">
        <v>8</v>
      </c>
      <c r="F675" s="4" t="s">
        <v>156</v>
      </c>
      <c r="G675" s="4" t="s">
        <v>302</v>
      </c>
      <c r="H675" s="4" t="s">
        <v>9</v>
      </c>
      <c r="I675" s="4" t="s">
        <v>10</v>
      </c>
      <c r="J675" s="4">
        <v>100</v>
      </c>
      <c r="K675" s="4" t="s">
        <v>11</v>
      </c>
      <c r="L675" s="6">
        <v>152500</v>
      </c>
      <c r="M675" s="4" t="s">
        <v>1704</v>
      </c>
      <c r="N675" s="4" t="s">
        <v>362</v>
      </c>
      <c r="O675" s="7">
        <v>4.9000000000000004</v>
      </c>
    </row>
    <row r="676" spans="1:15" x14ac:dyDescent="0.3">
      <c r="A676" s="4" t="s">
        <v>1046</v>
      </c>
      <c r="B676" s="4" t="s">
        <v>12</v>
      </c>
      <c r="C676" s="4">
        <v>24</v>
      </c>
      <c r="D676" s="5">
        <v>45965</v>
      </c>
      <c r="E676" s="4" t="s">
        <v>30</v>
      </c>
      <c r="F676" s="4" t="s">
        <v>271</v>
      </c>
      <c r="G676" s="4" t="s">
        <v>318</v>
      </c>
      <c r="H676" s="4" t="s">
        <v>9</v>
      </c>
      <c r="I676" s="4" t="s">
        <v>14</v>
      </c>
      <c r="J676" s="4">
        <v>99</v>
      </c>
      <c r="K676" s="4" t="s">
        <v>15</v>
      </c>
      <c r="L676" s="6">
        <v>12300</v>
      </c>
      <c r="M676" s="4" t="s">
        <v>1704</v>
      </c>
      <c r="N676" s="4" t="s">
        <v>373</v>
      </c>
      <c r="O676" s="7">
        <v>2.6</v>
      </c>
    </row>
    <row r="677" spans="1:15" x14ac:dyDescent="0.3">
      <c r="A677" s="4" t="s">
        <v>1047</v>
      </c>
      <c r="B677" s="4" t="s">
        <v>12</v>
      </c>
      <c r="C677" s="4">
        <v>31</v>
      </c>
      <c r="D677" s="5">
        <v>45956</v>
      </c>
      <c r="E677" s="4" t="s">
        <v>8</v>
      </c>
      <c r="F677" s="4" t="s">
        <v>140</v>
      </c>
      <c r="G677" s="4" t="s">
        <v>117</v>
      </c>
      <c r="H677" s="4" t="s">
        <v>9</v>
      </c>
      <c r="I677" s="4" t="s">
        <v>10</v>
      </c>
      <c r="J677" s="4">
        <v>10</v>
      </c>
      <c r="K677" s="4" t="s">
        <v>11</v>
      </c>
      <c r="L677" s="6">
        <v>132800</v>
      </c>
      <c r="M677" s="4" t="s">
        <v>1705</v>
      </c>
      <c r="N677" s="4" t="s">
        <v>344</v>
      </c>
      <c r="O677" s="7">
        <v>4.4000000000000004</v>
      </c>
    </row>
    <row r="678" spans="1:15" x14ac:dyDescent="0.3">
      <c r="A678" s="4" t="s">
        <v>1048</v>
      </c>
      <c r="B678" s="4" t="s">
        <v>12</v>
      </c>
      <c r="C678" s="4">
        <v>35</v>
      </c>
      <c r="D678" s="5">
        <v>45920</v>
      </c>
      <c r="E678" s="4" t="s">
        <v>8</v>
      </c>
      <c r="F678" s="4" t="s">
        <v>209</v>
      </c>
      <c r="G678" s="4" t="s">
        <v>90</v>
      </c>
      <c r="H678" s="4" t="s">
        <v>9</v>
      </c>
      <c r="I678" s="4" t="s">
        <v>10</v>
      </c>
      <c r="J678" s="4">
        <v>30</v>
      </c>
      <c r="K678" s="4" t="s">
        <v>11</v>
      </c>
      <c r="L678" s="6">
        <v>147800</v>
      </c>
      <c r="M678" s="4" t="s">
        <v>1704</v>
      </c>
      <c r="N678" s="4" t="s">
        <v>365</v>
      </c>
      <c r="O678" s="7">
        <v>3.6</v>
      </c>
    </row>
    <row r="679" spans="1:15" x14ac:dyDescent="0.3">
      <c r="A679" s="4" t="s">
        <v>1049</v>
      </c>
      <c r="B679" s="4" t="s">
        <v>7</v>
      </c>
      <c r="C679" s="4">
        <v>50</v>
      </c>
      <c r="D679" s="5">
        <v>45905</v>
      </c>
      <c r="E679" s="4" t="s">
        <v>8</v>
      </c>
      <c r="F679" s="4" t="s">
        <v>171</v>
      </c>
      <c r="G679" s="4" t="s">
        <v>49</v>
      </c>
      <c r="H679" s="4" t="s">
        <v>9</v>
      </c>
      <c r="I679" s="4" t="s">
        <v>10</v>
      </c>
      <c r="J679" s="4">
        <v>1</v>
      </c>
      <c r="K679" s="4" t="s">
        <v>11</v>
      </c>
      <c r="L679" s="6">
        <v>62900</v>
      </c>
      <c r="M679" s="4" t="s">
        <v>1705</v>
      </c>
      <c r="N679" s="4" t="s">
        <v>343</v>
      </c>
      <c r="O679" s="7">
        <v>4.5999999999999996</v>
      </c>
    </row>
    <row r="680" spans="1:15" x14ac:dyDescent="0.3">
      <c r="A680" s="4" t="s">
        <v>1050</v>
      </c>
      <c r="B680" s="4" t="s">
        <v>7</v>
      </c>
      <c r="C680" s="4">
        <v>49</v>
      </c>
      <c r="D680" s="5">
        <v>45658</v>
      </c>
      <c r="E680" s="4" t="s">
        <v>8</v>
      </c>
      <c r="F680" s="4" t="s">
        <v>221</v>
      </c>
      <c r="G680" s="4" t="s">
        <v>63</v>
      </c>
      <c r="H680" s="4" t="s">
        <v>9</v>
      </c>
      <c r="I680" s="4" t="s">
        <v>10</v>
      </c>
      <c r="J680" s="4">
        <v>100</v>
      </c>
      <c r="K680" s="4" t="s">
        <v>11</v>
      </c>
      <c r="L680" s="6">
        <v>78700</v>
      </c>
      <c r="M680" s="4" t="s">
        <v>1704</v>
      </c>
      <c r="N680" s="4" t="s">
        <v>371</v>
      </c>
      <c r="O680" s="7">
        <v>4.9000000000000004</v>
      </c>
    </row>
    <row r="681" spans="1:15" x14ac:dyDescent="0.3">
      <c r="A681" s="4" t="s">
        <v>1051</v>
      </c>
      <c r="B681" s="4" t="s">
        <v>12</v>
      </c>
      <c r="C681" s="4">
        <v>33</v>
      </c>
      <c r="D681" s="5">
        <v>45795</v>
      </c>
      <c r="E681" s="4" t="s">
        <v>8</v>
      </c>
      <c r="F681" s="4" t="s">
        <v>222</v>
      </c>
      <c r="G681" s="4" t="s">
        <v>61</v>
      </c>
      <c r="H681" s="4" t="s">
        <v>9</v>
      </c>
      <c r="I681" s="4" t="s">
        <v>10</v>
      </c>
      <c r="J681" s="4">
        <v>10</v>
      </c>
      <c r="K681" s="4" t="s">
        <v>11</v>
      </c>
      <c r="L681" s="6">
        <v>45200</v>
      </c>
      <c r="M681" s="4" t="s">
        <v>1706</v>
      </c>
      <c r="N681" s="4" t="s">
        <v>351</v>
      </c>
      <c r="O681" s="7">
        <v>4.2</v>
      </c>
    </row>
    <row r="682" spans="1:15" x14ac:dyDescent="0.3">
      <c r="A682" s="4" t="s">
        <v>1052</v>
      </c>
      <c r="B682" s="4" t="s">
        <v>7</v>
      </c>
      <c r="C682" s="4">
        <v>22</v>
      </c>
      <c r="D682" s="5">
        <v>45659</v>
      </c>
      <c r="E682" s="4" t="s">
        <v>8</v>
      </c>
      <c r="F682" s="4" t="s">
        <v>179</v>
      </c>
      <c r="G682" s="4" t="s">
        <v>96</v>
      </c>
      <c r="H682" s="4" t="s">
        <v>9</v>
      </c>
      <c r="I682" s="4" t="s">
        <v>10</v>
      </c>
      <c r="J682" s="4">
        <v>1</v>
      </c>
      <c r="K682" s="4" t="s">
        <v>15</v>
      </c>
      <c r="L682" s="6">
        <v>45600</v>
      </c>
      <c r="M682" s="4" t="s">
        <v>1704</v>
      </c>
      <c r="N682" s="4" t="s">
        <v>368</v>
      </c>
      <c r="O682" s="7">
        <v>3.4</v>
      </c>
    </row>
    <row r="683" spans="1:15" x14ac:dyDescent="0.3">
      <c r="A683" s="4" t="s">
        <v>1053</v>
      </c>
      <c r="B683" s="4" t="s">
        <v>7</v>
      </c>
      <c r="C683" s="4">
        <v>43</v>
      </c>
      <c r="D683" s="5">
        <v>45820</v>
      </c>
      <c r="E683" s="4" t="s">
        <v>8</v>
      </c>
      <c r="F683" s="4" t="s">
        <v>228</v>
      </c>
      <c r="G683" s="4" t="s">
        <v>105</v>
      </c>
      <c r="H683" s="4" t="s">
        <v>24</v>
      </c>
      <c r="I683" s="4" t="s">
        <v>10</v>
      </c>
      <c r="J683" s="4">
        <v>30</v>
      </c>
      <c r="K683" s="4" t="s">
        <v>11</v>
      </c>
      <c r="L683" s="6">
        <v>54500</v>
      </c>
      <c r="M683" s="4" t="s">
        <v>1704</v>
      </c>
      <c r="N683" s="4" t="s">
        <v>367</v>
      </c>
      <c r="O683" s="7">
        <v>4</v>
      </c>
    </row>
    <row r="684" spans="1:15" x14ac:dyDescent="0.3">
      <c r="A684" s="4" t="s">
        <v>1054</v>
      </c>
      <c r="B684" s="4" t="s">
        <v>7</v>
      </c>
      <c r="C684" s="4">
        <v>40</v>
      </c>
      <c r="D684" s="5">
        <v>45873</v>
      </c>
      <c r="E684" s="4" t="s">
        <v>8</v>
      </c>
      <c r="F684" s="4" t="s">
        <v>222</v>
      </c>
      <c r="G684" s="4" t="s">
        <v>61</v>
      </c>
      <c r="H684" s="4" t="s">
        <v>9</v>
      </c>
      <c r="I684" s="4" t="s">
        <v>10</v>
      </c>
      <c r="J684" s="4">
        <v>10</v>
      </c>
      <c r="K684" s="4" t="s">
        <v>11</v>
      </c>
      <c r="L684" s="6">
        <v>45200</v>
      </c>
      <c r="M684" s="4" t="s">
        <v>1704</v>
      </c>
      <c r="N684" s="4" t="s">
        <v>368</v>
      </c>
      <c r="O684" s="7">
        <v>3.7</v>
      </c>
    </row>
    <row r="685" spans="1:15" x14ac:dyDescent="0.3">
      <c r="A685" s="4" t="s">
        <v>1055</v>
      </c>
      <c r="B685" s="4" t="s">
        <v>7</v>
      </c>
      <c r="C685" s="4">
        <v>27</v>
      </c>
      <c r="D685" s="5">
        <v>45821</v>
      </c>
      <c r="E685" s="4" t="s">
        <v>8</v>
      </c>
      <c r="F685" s="4" t="s">
        <v>249</v>
      </c>
      <c r="G685" s="4" t="s">
        <v>87</v>
      </c>
      <c r="H685" s="4" t="s">
        <v>9</v>
      </c>
      <c r="I685" s="4" t="s">
        <v>14</v>
      </c>
      <c r="J685" s="4">
        <v>100</v>
      </c>
      <c r="K685" s="4" t="s">
        <v>15</v>
      </c>
      <c r="L685" s="6">
        <v>100300</v>
      </c>
      <c r="M685" s="4" t="s">
        <v>1704</v>
      </c>
      <c r="N685" s="4" t="s">
        <v>370</v>
      </c>
      <c r="O685" s="7">
        <v>4.0999999999999996</v>
      </c>
    </row>
    <row r="686" spans="1:15" x14ac:dyDescent="0.3">
      <c r="A686" s="4" t="s">
        <v>1056</v>
      </c>
      <c r="B686" s="4" t="s">
        <v>12</v>
      </c>
      <c r="C686" s="4">
        <v>28</v>
      </c>
      <c r="D686" s="5">
        <v>45788</v>
      </c>
      <c r="E686" s="4" t="s">
        <v>8</v>
      </c>
      <c r="F686" s="4" t="s">
        <v>219</v>
      </c>
      <c r="G686" s="4" t="s">
        <v>46</v>
      </c>
      <c r="H686" s="4" t="s">
        <v>19</v>
      </c>
      <c r="I686" s="4" t="s">
        <v>10</v>
      </c>
      <c r="J686" s="4">
        <v>100</v>
      </c>
      <c r="K686" s="4" t="s">
        <v>15</v>
      </c>
      <c r="L686" s="6">
        <v>106000</v>
      </c>
      <c r="M686" s="4" t="s">
        <v>1706</v>
      </c>
      <c r="N686" s="4" t="s">
        <v>356</v>
      </c>
      <c r="O686" s="7">
        <v>3.8</v>
      </c>
    </row>
    <row r="687" spans="1:15" x14ac:dyDescent="0.3">
      <c r="A687" s="4" t="s">
        <v>1057</v>
      </c>
      <c r="B687" s="4" t="s">
        <v>7</v>
      </c>
      <c r="C687" s="4">
        <v>31</v>
      </c>
      <c r="D687" s="5">
        <v>45670</v>
      </c>
      <c r="E687" s="4" t="s">
        <v>8</v>
      </c>
      <c r="F687" s="4" t="s">
        <v>165</v>
      </c>
      <c r="G687" s="4" t="s">
        <v>35</v>
      </c>
      <c r="H687" s="4" t="s">
        <v>9</v>
      </c>
      <c r="I687" s="4" t="s">
        <v>10</v>
      </c>
      <c r="J687" s="4">
        <v>1</v>
      </c>
      <c r="K687" s="4" t="s">
        <v>11</v>
      </c>
      <c r="L687" s="6">
        <v>51700</v>
      </c>
      <c r="M687" s="4" t="s">
        <v>1704</v>
      </c>
      <c r="N687" s="4" t="s">
        <v>373</v>
      </c>
      <c r="O687" s="7">
        <v>5</v>
      </c>
    </row>
    <row r="688" spans="1:15" x14ac:dyDescent="0.3">
      <c r="A688" s="4" t="s">
        <v>1058</v>
      </c>
      <c r="B688" s="4" t="s">
        <v>12</v>
      </c>
      <c r="C688" s="4">
        <v>43</v>
      </c>
      <c r="D688" s="5">
        <v>45811</v>
      </c>
      <c r="E688" s="4" t="s">
        <v>8</v>
      </c>
      <c r="F688" s="4" t="s">
        <v>241</v>
      </c>
      <c r="G688" s="4" t="s">
        <v>92</v>
      </c>
      <c r="H688" s="4" t="s">
        <v>19</v>
      </c>
      <c r="I688" s="4" t="s">
        <v>14</v>
      </c>
      <c r="J688" s="4">
        <v>10</v>
      </c>
      <c r="K688" s="4" t="s">
        <v>15</v>
      </c>
      <c r="L688" s="6">
        <v>73800</v>
      </c>
      <c r="M688" s="4" t="s">
        <v>1705</v>
      </c>
      <c r="N688" s="4" t="s">
        <v>349</v>
      </c>
      <c r="O688" s="7">
        <v>4</v>
      </c>
    </row>
    <row r="689" spans="1:15" x14ac:dyDescent="0.3">
      <c r="A689" s="4" t="s">
        <v>1059</v>
      </c>
      <c r="B689" s="4" t="s">
        <v>12</v>
      </c>
      <c r="C689" s="4">
        <v>41</v>
      </c>
      <c r="D689" s="5">
        <v>45785</v>
      </c>
      <c r="E689" s="4" t="s">
        <v>8</v>
      </c>
      <c r="F689" s="4" t="s">
        <v>159</v>
      </c>
      <c r="G689" s="4" t="s">
        <v>340</v>
      </c>
      <c r="H689" s="4" t="s">
        <v>19</v>
      </c>
      <c r="I689" s="4" t="s">
        <v>10</v>
      </c>
      <c r="J689" s="4">
        <v>20</v>
      </c>
      <c r="K689" s="4" t="s">
        <v>11</v>
      </c>
      <c r="L689" s="6">
        <v>56500</v>
      </c>
      <c r="M689" s="4" t="s">
        <v>1704</v>
      </c>
      <c r="N689" s="4" t="s">
        <v>372</v>
      </c>
      <c r="O689" s="7">
        <v>3.5</v>
      </c>
    </row>
    <row r="690" spans="1:15" x14ac:dyDescent="0.3">
      <c r="A690" s="4" t="s">
        <v>1060</v>
      </c>
      <c r="B690" s="4" t="s">
        <v>7</v>
      </c>
      <c r="C690" s="4">
        <v>51</v>
      </c>
      <c r="D690" s="5">
        <v>45734</v>
      </c>
      <c r="E690" s="4" t="s">
        <v>8</v>
      </c>
      <c r="F690" s="4" t="s">
        <v>212</v>
      </c>
      <c r="G690" s="4" t="s">
        <v>120</v>
      </c>
      <c r="H690" s="4" t="s">
        <v>19</v>
      </c>
      <c r="I690" s="4" t="s">
        <v>10</v>
      </c>
      <c r="J690" s="4">
        <v>30</v>
      </c>
      <c r="K690" s="4" t="s">
        <v>11</v>
      </c>
      <c r="L690" s="6">
        <v>145700</v>
      </c>
      <c r="M690" s="4" t="s">
        <v>1704</v>
      </c>
      <c r="N690" s="4" t="s">
        <v>362</v>
      </c>
      <c r="O690" s="7">
        <v>2.5</v>
      </c>
    </row>
    <row r="691" spans="1:15" x14ac:dyDescent="0.3">
      <c r="A691" s="4" t="s">
        <v>1061</v>
      </c>
      <c r="B691" s="4" t="s">
        <v>12</v>
      </c>
      <c r="C691" s="4">
        <v>29</v>
      </c>
      <c r="D691" s="5">
        <v>45727</v>
      </c>
      <c r="E691" s="4" t="s">
        <v>8</v>
      </c>
      <c r="F691" s="4" t="s">
        <v>187</v>
      </c>
      <c r="G691" s="4" t="s">
        <v>114</v>
      </c>
      <c r="H691" s="4" t="s">
        <v>19</v>
      </c>
      <c r="I691" s="4" t="s">
        <v>10</v>
      </c>
      <c r="J691" s="4">
        <v>1</v>
      </c>
      <c r="K691" s="4" t="s">
        <v>11</v>
      </c>
      <c r="L691" s="6">
        <v>113600</v>
      </c>
      <c r="M691" s="4" t="s">
        <v>1704</v>
      </c>
      <c r="N691" s="4" t="s">
        <v>371</v>
      </c>
      <c r="O691" s="7">
        <v>1</v>
      </c>
    </row>
    <row r="692" spans="1:15" x14ac:dyDescent="0.3">
      <c r="A692" s="4" t="s">
        <v>1062</v>
      </c>
      <c r="B692" s="4" t="s">
        <v>12</v>
      </c>
      <c r="C692" s="4">
        <v>38</v>
      </c>
      <c r="D692" s="5">
        <v>45659</v>
      </c>
      <c r="E692" s="4" t="s">
        <v>8</v>
      </c>
      <c r="F692" s="4" t="s">
        <v>143</v>
      </c>
      <c r="G692" s="4" t="s">
        <v>59</v>
      </c>
      <c r="H692" s="4" t="s">
        <v>9</v>
      </c>
      <c r="I692" s="4" t="s">
        <v>10</v>
      </c>
      <c r="J692" s="4">
        <v>15</v>
      </c>
      <c r="K692" s="4" t="s">
        <v>11</v>
      </c>
      <c r="L692" s="6">
        <v>51900</v>
      </c>
      <c r="M692" s="4" t="s">
        <v>1706</v>
      </c>
      <c r="N692" s="4" t="s">
        <v>352</v>
      </c>
      <c r="O692" s="7">
        <v>3.4</v>
      </c>
    </row>
    <row r="693" spans="1:15" x14ac:dyDescent="0.3">
      <c r="A693" s="4" t="s">
        <v>1063</v>
      </c>
      <c r="B693" s="4" t="s">
        <v>12</v>
      </c>
      <c r="C693" s="4">
        <v>40</v>
      </c>
      <c r="D693" s="5">
        <v>45850</v>
      </c>
      <c r="E693" s="4" t="s">
        <v>8</v>
      </c>
      <c r="F693" s="4" t="s">
        <v>237</v>
      </c>
      <c r="G693" s="4" t="s">
        <v>76</v>
      </c>
      <c r="H693" s="4" t="s">
        <v>9</v>
      </c>
      <c r="I693" s="4" t="s">
        <v>14</v>
      </c>
      <c r="J693" s="4">
        <v>10</v>
      </c>
      <c r="K693" s="4" t="s">
        <v>15</v>
      </c>
      <c r="L693" s="6">
        <v>146700</v>
      </c>
      <c r="M693" s="4" t="s">
        <v>1705</v>
      </c>
      <c r="N693" s="4" t="s">
        <v>343</v>
      </c>
      <c r="O693" s="7">
        <v>2.6</v>
      </c>
    </row>
    <row r="694" spans="1:15" x14ac:dyDescent="0.3">
      <c r="A694" s="4" t="s">
        <v>1064</v>
      </c>
      <c r="B694" s="4" t="s">
        <v>7</v>
      </c>
      <c r="C694" s="4">
        <v>49</v>
      </c>
      <c r="D694" s="5">
        <v>45782</v>
      </c>
      <c r="E694" s="4" t="s">
        <v>8</v>
      </c>
      <c r="F694" s="4" t="s">
        <v>185</v>
      </c>
      <c r="G694" s="4" t="s">
        <v>132</v>
      </c>
      <c r="H694" s="4" t="s">
        <v>9</v>
      </c>
      <c r="I694" s="4" t="s">
        <v>10</v>
      </c>
      <c r="J694" s="4">
        <v>5</v>
      </c>
      <c r="K694" s="4" t="s">
        <v>11</v>
      </c>
      <c r="L694" s="6">
        <v>125600</v>
      </c>
      <c r="M694" s="4" t="s">
        <v>1705</v>
      </c>
      <c r="N694" s="4" t="s">
        <v>344</v>
      </c>
      <c r="O694" s="7">
        <v>2.7</v>
      </c>
    </row>
    <row r="695" spans="1:15" x14ac:dyDescent="0.3">
      <c r="A695" s="4" t="s">
        <v>1065</v>
      </c>
      <c r="B695" s="4" t="s">
        <v>7</v>
      </c>
      <c r="C695" s="4">
        <v>34</v>
      </c>
      <c r="D695" s="5">
        <v>45797</v>
      </c>
      <c r="E695" s="4" t="s">
        <v>8</v>
      </c>
      <c r="F695" s="4" t="s">
        <v>189</v>
      </c>
      <c r="G695" s="4" t="s">
        <v>128</v>
      </c>
      <c r="H695" s="4" t="s">
        <v>24</v>
      </c>
      <c r="I695" s="4" t="s">
        <v>10</v>
      </c>
      <c r="J695" s="4">
        <v>20</v>
      </c>
      <c r="K695" s="4" t="s">
        <v>11</v>
      </c>
      <c r="L695" s="6">
        <v>118200</v>
      </c>
      <c r="M695" s="4" t="s">
        <v>1705</v>
      </c>
      <c r="N695" s="4" t="s">
        <v>344</v>
      </c>
      <c r="O695" s="7">
        <v>2.9</v>
      </c>
    </row>
    <row r="696" spans="1:15" x14ac:dyDescent="0.3">
      <c r="A696" s="4" t="s">
        <v>1066</v>
      </c>
      <c r="B696" s="4" t="s">
        <v>12</v>
      </c>
      <c r="C696" s="4">
        <v>22</v>
      </c>
      <c r="D696" s="5">
        <v>45788</v>
      </c>
      <c r="E696" s="4" t="s">
        <v>8</v>
      </c>
      <c r="F696" s="4" t="s">
        <v>153</v>
      </c>
      <c r="G696" s="4" t="s">
        <v>74</v>
      </c>
      <c r="H696" s="4" t="s">
        <v>9</v>
      </c>
      <c r="I696" s="4" t="s">
        <v>10</v>
      </c>
      <c r="J696" s="4">
        <v>1</v>
      </c>
      <c r="K696" s="4" t="s">
        <v>11</v>
      </c>
      <c r="L696" s="6">
        <v>62000</v>
      </c>
      <c r="M696" s="4" t="s">
        <v>1704</v>
      </c>
      <c r="N696" s="4" t="s">
        <v>373</v>
      </c>
      <c r="O696" s="7">
        <v>4.0999999999999996</v>
      </c>
    </row>
    <row r="697" spans="1:15" x14ac:dyDescent="0.3">
      <c r="A697" s="4" t="s">
        <v>1067</v>
      </c>
      <c r="B697" s="4" t="s">
        <v>12</v>
      </c>
      <c r="C697" s="4">
        <v>49</v>
      </c>
      <c r="D697" s="5">
        <v>45857</v>
      </c>
      <c r="E697" s="4" t="s">
        <v>22</v>
      </c>
      <c r="F697" s="4" t="s">
        <v>289</v>
      </c>
      <c r="G697" s="4" t="s">
        <v>336</v>
      </c>
      <c r="H697" s="4" t="s">
        <v>9</v>
      </c>
      <c r="I697" s="4" t="s">
        <v>14</v>
      </c>
      <c r="J697" s="4">
        <v>10</v>
      </c>
      <c r="K697" s="4" t="s">
        <v>11</v>
      </c>
      <c r="L697" s="6">
        <v>213000</v>
      </c>
      <c r="M697" s="4" t="s">
        <v>1706</v>
      </c>
      <c r="N697" s="4" t="s">
        <v>355</v>
      </c>
      <c r="O697" s="7">
        <v>4.5</v>
      </c>
    </row>
    <row r="698" spans="1:15" x14ac:dyDescent="0.3">
      <c r="A698" s="4" t="s">
        <v>1068</v>
      </c>
      <c r="B698" s="4" t="s">
        <v>7</v>
      </c>
      <c r="C698" s="4">
        <v>51</v>
      </c>
      <c r="D698" s="5">
        <v>45714</v>
      </c>
      <c r="E698" s="4" t="s">
        <v>8</v>
      </c>
      <c r="F698" s="4" t="s">
        <v>210</v>
      </c>
      <c r="G698" s="4" t="s">
        <v>83</v>
      </c>
      <c r="H698" s="4" t="s">
        <v>19</v>
      </c>
      <c r="I698" s="4" t="s">
        <v>10</v>
      </c>
      <c r="J698" s="4">
        <v>95</v>
      </c>
      <c r="K698" s="4" t="s">
        <v>11</v>
      </c>
      <c r="L698" s="6">
        <v>162600</v>
      </c>
      <c r="M698" s="4" t="s">
        <v>1704</v>
      </c>
      <c r="N698" s="4" t="s">
        <v>361</v>
      </c>
      <c r="O698" s="7">
        <v>3.3</v>
      </c>
    </row>
    <row r="699" spans="1:15" x14ac:dyDescent="0.3">
      <c r="A699" s="4" t="s">
        <v>1069</v>
      </c>
      <c r="B699" s="4" t="s">
        <v>12</v>
      </c>
      <c r="C699" s="4">
        <v>46</v>
      </c>
      <c r="D699" s="5">
        <v>45772</v>
      </c>
      <c r="E699" s="4" t="s">
        <v>8</v>
      </c>
      <c r="F699" s="4" t="s">
        <v>219</v>
      </c>
      <c r="G699" s="4" t="s">
        <v>46</v>
      </c>
      <c r="H699" s="4" t="s">
        <v>24</v>
      </c>
      <c r="I699" s="4" t="s">
        <v>10</v>
      </c>
      <c r="J699" s="4">
        <v>100</v>
      </c>
      <c r="K699" s="4" t="s">
        <v>11</v>
      </c>
      <c r="L699" s="6">
        <v>106000</v>
      </c>
      <c r="M699" s="4" t="s">
        <v>1706</v>
      </c>
      <c r="N699" s="4" t="s">
        <v>358</v>
      </c>
      <c r="O699" s="7">
        <v>2.4</v>
      </c>
    </row>
    <row r="700" spans="1:15" x14ac:dyDescent="0.3">
      <c r="A700" s="4" t="s">
        <v>1070</v>
      </c>
      <c r="B700" s="4" t="s">
        <v>7</v>
      </c>
      <c r="C700" s="4">
        <v>31</v>
      </c>
      <c r="D700" s="5">
        <v>45756</v>
      </c>
      <c r="E700" s="4" t="s">
        <v>8</v>
      </c>
      <c r="F700" s="4" t="s">
        <v>182</v>
      </c>
      <c r="G700" s="4" t="s">
        <v>38</v>
      </c>
      <c r="H700" s="4" t="s">
        <v>19</v>
      </c>
      <c r="I700" s="4" t="s">
        <v>10</v>
      </c>
      <c r="J700" s="4">
        <v>1</v>
      </c>
      <c r="K700" s="4" t="s">
        <v>11</v>
      </c>
      <c r="L700" s="6">
        <v>45600</v>
      </c>
      <c r="M700" s="4" t="s">
        <v>1704</v>
      </c>
      <c r="N700" s="4" t="s">
        <v>361</v>
      </c>
      <c r="O700" s="7">
        <v>4.7</v>
      </c>
    </row>
    <row r="701" spans="1:15" x14ac:dyDescent="0.3">
      <c r="A701" s="4" t="s">
        <v>1071</v>
      </c>
      <c r="B701" s="4" t="s">
        <v>12</v>
      </c>
      <c r="C701" s="4">
        <v>32</v>
      </c>
      <c r="D701" s="5">
        <v>45883</v>
      </c>
      <c r="E701" s="4" t="s">
        <v>8</v>
      </c>
      <c r="F701" s="4" t="s">
        <v>179</v>
      </c>
      <c r="G701" s="4" t="s">
        <v>96</v>
      </c>
      <c r="H701" s="4" t="s">
        <v>9</v>
      </c>
      <c r="I701" s="4" t="s">
        <v>10</v>
      </c>
      <c r="J701" s="4">
        <v>1</v>
      </c>
      <c r="K701" s="4" t="s">
        <v>11</v>
      </c>
      <c r="L701" s="6">
        <v>45600</v>
      </c>
      <c r="M701" s="4" t="s">
        <v>1704</v>
      </c>
      <c r="N701" s="4" t="s">
        <v>373</v>
      </c>
      <c r="O701" s="7">
        <v>2.2999999999999998</v>
      </c>
    </row>
    <row r="702" spans="1:15" x14ac:dyDescent="0.3">
      <c r="A702" s="4" t="s">
        <v>1072</v>
      </c>
      <c r="B702" s="4" t="s">
        <v>7</v>
      </c>
      <c r="C702" s="4">
        <v>48</v>
      </c>
      <c r="D702" s="5">
        <v>45778</v>
      </c>
      <c r="E702" s="4" t="s">
        <v>8</v>
      </c>
      <c r="F702" s="4" t="s">
        <v>255</v>
      </c>
      <c r="G702" s="4" t="s">
        <v>70</v>
      </c>
      <c r="H702" s="4" t="s">
        <v>19</v>
      </c>
      <c r="I702" s="4" t="s">
        <v>14</v>
      </c>
      <c r="J702" s="4">
        <v>10</v>
      </c>
      <c r="K702" s="4" t="s">
        <v>11</v>
      </c>
      <c r="L702" s="6">
        <v>161100</v>
      </c>
      <c r="M702" s="4" t="s">
        <v>1706</v>
      </c>
      <c r="N702" s="4" t="s">
        <v>354</v>
      </c>
      <c r="O702" s="7">
        <v>1.4</v>
      </c>
    </row>
    <row r="703" spans="1:15" x14ac:dyDescent="0.3">
      <c r="A703" s="4" t="s">
        <v>1073</v>
      </c>
      <c r="B703" s="4" t="s">
        <v>12</v>
      </c>
      <c r="C703" s="4">
        <v>37</v>
      </c>
      <c r="D703" s="5">
        <v>45680</v>
      </c>
      <c r="E703" s="4" t="s">
        <v>8</v>
      </c>
      <c r="F703" s="4" t="s">
        <v>226</v>
      </c>
      <c r="G703" s="4" t="s">
        <v>72</v>
      </c>
      <c r="H703" s="4" t="s">
        <v>19</v>
      </c>
      <c r="I703" s="4" t="s">
        <v>10</v>
      </c>
      <c r="J703" s="4">
        <v>30</v>
      </c>
      <c r="K703" s="4" t="s">
        <v>15</v>
      </c>
      <c r="L703" s="6">
        <v>19700</v>
      </c>
      <c r="M703" s="4" t="s">
        <v>1704</v>
      </c>
      <c r="N703" s="4" t="s">
        <v>370</v>
      </c>
      <c r="O703" s="7">
        <v>4.0999999999999996</v>
      </c>
    </row>
    <row r="704" spans="1:15" x14ac:dyDescent="0.3">
      <c r="A704" s="4" t="s">
        <v>1074</v>
      </c>
      <c r="B704" s="4" t="s">
        <v>7</v>
      </c>
      <c r="C704" s="4">
        <v>35</v>
      </c>
      <c r="D704" s="5">
        <v>45706</v>
      </c>
      <c r="E704" s="4" t="s">
        <v>8</v>
      </c>
      <c r="F704" s="4" t="s">
        <v>199</v>
      </c>
      <c r="G704" s="4" t="s">
        <v>104</v>
      </c>
      <c r="H704" s="4" t="s">
        <v>19</v>
      </c>
      <c r="I704" s="4" t="s">
        <v>10</v>
      </c>
      <c r="J704" s="4">
        <v>10</v>
      </c>
      <c r="K704" s="4" t="s">
        <v>15</v>
      </c>
      <c r="L704" s="6">
        <v>164800</v>
      </c>
      <c r="M704" s="4" t="s">
        <v>1704</v>
      </c>
      <c r="N704" s="4" t="s">
        <v>361</v>
      </c>
      <c r="O704" s="7">
        <v>1.4</v>
      </c>
    </row>
    <row r="705" spans="1:15" x14ac:dyDescent="0.3">
      <c r="A705" s="4" t="s">
        <v>1075</v>
      </c>
      <c r="B705" s="4" t="s">
        <v>7</v>
      </c>
      <c r="C705" s="4">
        <v>34</v>
      </c>
      <c r="D705" s="5">
        <v>45982</v>
      </c>
      <c r="E705" s="4" t="s">
        <v>22</v>
      </c>
      <c r="F705" s="4" t="s">
        <v>286</v>
      </c>
      <c r="G705" s="4" t="s">
        <v>333</v>
      </c>
      <c r="H705" s="4" t="s">
        <v>9</v>
      </c>
      <c r="I705" s="4" t="s">
        <v>14</v>
      </c>
      <c r="J705" s="4">
        <v>10</v>
      </c>
      <c r="K705" s="4" t="s">
        <v>15</v>
      </c>
      <c r="L705" s="6">
        <v>65300</v>
      </c>
      <c r="M705" s="4" t="s">
        <v>1706</v>
      </c>
      <c r="N705" s="4" t="s">
        <v>360</v>
      </c>
      <c r="O705" s="7">
        <v>2.7</v>
      </c>
    </row>
    <row r="706" spans="1:15" x14ac:dyDescent="0.3">
      <c r="A706" s="4" t="s">
        <v>1076</v>
      </c>
      <c r="B706" s="4" t="s">
        <v>12</v>
      </c>
      <c r="C706" s="4">
        <v>30</v>
      </c>
      <c r="D706" s="5">
        <v>45780</v>
      </c>
      <c r="E706" s="4" t="s">
        <v>8</v>
      </c>
      <c r="F706" s="4" t="s">
        <v>172</v>
      </c>
      <c r="G706" s="4" t="s">
        <v>32</v>
      </c>
      <c r="H706" s="4" t="s">
        <v>9</v>
      </c>
      <c r="I706" s="4" t="s">
        <v>10</v>
      </c>
      <c r="J706" s="4">
        <v>1</v>
      </c>
      <c r="K706" s="4" t="s">
        <v>11</v>
      </c>
      <c r="L706" s="6">
        <v>19500</v>
      </c>
      <c r="M706" s="4" t="s">
        <v>1704</v>
      </c>
      <c r="N706" s="4" t="s">
        <v>371</v>
      </c>
      <c r="O706" s="7">
        <v>4.0999999999999996</v>
      </c>
    </row>
    <row r="707" spans="1:15" x14ac:dyDescent="0.3">
      <c r="A707" s="4" t="s">
        <v>1077</v>
      </c>
      <c r="B707" s="4" t="s">
        <v>12</v>
      </c>
      <c r="C707" s="4">
        <v>46</v>
      </c>
      <c r="D707" s="5">
        <v>45880</v>
      </c>
      <c r="E707" s="4" t="s">
        <v>8</v>
      </c>
      <c r="F707" s="4" t="s">
        <v>144</v>
      </c>
      <c r="G707" s="4" t="s">
        <v>41</v>
      </c>
      <c r="H707" s="4" t="s">
        <v>9</v>
      </c>
      <c r="I707" s="4" t="s">
        <v>10</v>
      </c>
      <c r="J707" s="4">
        <v>1</v>
      </c>
      <c r="K707" s="4" t="s">
        <v>15</v>
      </c>
      <c r="L707" s="6">
        <v>25000</v>
      </c>
      <c r="M707" s="4" t="s">
        <v>1704</v>
      </c>
      <c r="N707" s="4" t="s">
        <v>364</v>
      </c>
      <c r="O707" s="7">
        <v>4.0999999999999996</v>
      </c>
    </row>
    <row r="708" spans="1:15" x14ac:dyDescent="0.3">
      <c r="A708" s="4" t="s">
        <v>1078</v>
      </c>
      <c r="B708" s="4" t="s">
        <v>12</v>
      </c>
      <c r="C708" s="4">
        <v>25</v>
      </c>
      <c r="D708" s="5">
        <v>45912</v>
      </c>
      <c r="E708" s="4" t="s">
        <v>8</v>
      </c>
      <c r="F708" s="4" t="s">
        <v>243</v>
      </c>
      <c r="G708" s="4" t="s">
        <v>60</v>
      </c>
      <c r="H708" s="4" t="s">
        <v>19</v>
      </c>
      <c r="I708" s="4" t="s">
        <v>14</v>
      </c>
      <c r="J708" s="4">
        <v>90</v>
      </c>
      <c r="K708" s="4" t="s">
        <v>15</v>
      </c>
      <c r="L708" s="6">
        <v>153100</v>
      </c>
      <c r="M708" s="4" t="s">
        <v>1704</v>
      </c>
      <c r="N708" s="4" t="s">
        <v>369</v>
      </c>
      <c r="O708" s="7">
        <v>3</v>
      </c>
    </row>
    <row r="709" spans="1:15" x14ac:dyDescent="0.3">
      <c r="A709" s="4" t="s">
        <v>1079</v>
      </c>
      <c r="B709" s="4" t="s">
        <v>7</v>
      </c>
      <c r="C709" s="4">
        <v>32</v>
      </c>
      <c r="D709" s="5">
        <v>45674</v>
      </c>
      <c r="E709" s="4" t="s">
        <v>8</v>
      </c>
      <c r="F709" s="4" t="s">
        <v>252</v>
      </c>
      <c r="G709" s="4" t="s">
        <v>119</v>
      </c>
      <c r="H709" s="4" t="s">
        <v>19</v>
      </c>
      <c r="I709" s="4" t="s">
        <v>14</v>
      </c>
      <c r="J709" s="4">
        <v>10</v>
      </c>
      <c r="K709" s="4" t="s">
        <v>11</v>
      </c>
      <c r="L709" s="6">
        <v>169300</v>
      </c>
      <c r="M709" s="4" t="s">
        <v>1705</v>
      </c>
      <c r="N709" s="4" t="s">
        <v>346</v>
      </c>
      <c r="O709" s="7">
        <v>2</v>
      </c>
    </row>
    <row r="710" spans="1:15" x14ac:dyDescent="0.3">
      <c r="A710" s="4" t="s">
        <v>1080</v>
      </c>
      <c r="B710" s="4" t="s">
        <v>7</v>
      </c>
      <c r="C710" s="4">
        <v>21</v>
      </c>
      <c r="D710" s="5">
        <v>45709</v>
      </c>
      <c r="E710" s="4" t="s">
        <v>8</v>
      </c>
      <c r="F710" s="4" t="s">
        <v>194</v>
      </c>
      <c r="G710" s="4" t="s">
        <v>58</v>
      </c>
      <c r="H710" s="4" t="s">
        <v>19</v>
      </c>
      <c r="I710" s="4" t="s">
        <v>10</v>
      </c>
      <c r="J710" s="4">
        <v>1</v>
      </c>
      <c r="K710" s="4" t="s">
        <v>11</v>
      </c>
      <c r="L710" s="6">
        <v>100000</v>
      </c>
      <c r="M710" s="4" t="s">
        <v>1706</v>
      </c>
      <c r="N710" s="4" t="s">
        <v>358</v>
      </c>
      <c r="O710" s="7">
        <v>3.9</v>
      </c>
    </row>
    <row r="711" spans="1:15" x14ac:dyDescent="0.3">
      <c r="A711" s="4" t="s">
        <v>1081</v>
      </c>
      <c r="B711" s="4" t="s">
        <v>7</v>
      </c>
      <c r="C711" s="4">
        <v>41</v>
      </c>
      <c r="D711" s="5">
        <v>45918</v>
      </c>
      <c r="E711" s="4" t="s">
        <v>30</v>
      </c>
      <c r="F711" s="4" t="s">
        <v>270</v>
      </c>
      <c r="G711" s="4" t="s">
        <v>316</v>
      </c>
      <c r="H711" s="4" t="s">
        <v>9</v>
      </c>
      <c r="I711" s="4" t="s">
        <v>14</v>
      </c>
      <c r="J711" s="4">
        <v>99</v>
      </c>
      <c r="K711" s="4" t="s">
        <v>11</v>
      </c>
      <c r="L711" s="6">
        <v>560000</v>
      </c>
      <c r="M711" s="4" t="s">
        <v>1706</v>
      </c>
      <c r="N711" s="4" t="s">
        <v>357</v>
      </c>
      <c r="O711" s="7">
        <v>4.4000000000000004</v>
      </c>
    </row>
    <row r="712" spans="1:15" x14ac:dyDescent="0.3">
      <c r="A712" s="4" t="s">
        <v>1082</v>
      </c>
      <c r="B712" s="4" t="s">
        <v>12</v>
      </c>
      <c r="C712" s="4">
        <v>49</v>
      </c>
      <c r="D712" s="5">
        <v>45835</v>
      </c>
      <c r="E712" s="4" t="s">
        <v>22</v>
      </c>
      <c r="F712" s="4" t="s">
        <v>285</v>
      </c>
      <c r="G712" s="4" t="s">
        <v>328</v>
      </c>
      <c r="H712" s="4" t="s">
        <v>19</v>
      </c>
      <c r="I712" s="4" t="s">
        <v>14</v>
      </c>
      <c r="J712" s="4">
        <v>10</v>
      </c>
      <c r="K712" s="4" t="s">
        <v>15</v>
      </c>
      <c r="L712" s="6">
        <v>150000</v>
      </c>
      <c r="M712" s="4" t="s">
        <v>1705</v>
      </c>
      <c r="N712" s="4" t="s">
        <v>348</v>
      </c>
      <c r="O712" s="7">
        <v>4.8</v>
      </c>
    </row>
    <row r="713" spans="1:15" x14ac:dyDescent="0.3">
      <c r="A713" s="4" t="s">
        <v>1083</v>
      </c>
      <c r="B713" s="4" t="s">
        <v>7</v>
      </c>
      <c r="C713" s="4">
        <v>25</v>
      </c>
      <c r="D713" s="5">
        <v>45696</v>
      </c>
      <c r="E713" s="4" t="s">
        <v>8</v>
      </c>
      <c r="F713" s="4" t="s">
        <v>197</v>
      </c>
      <c r="G713" s="4" t="s">
        <v>130</v>
      </c>
      <c r="H713" s="4" t="s">
        <v>9</v>
      </c>
      <c r="I713" s="4" t="s">
        <v>10</v>
      </c>
      <c r="J713" s="4">
        <v>80</v>
      </c>
      <c r="K713" s="4" t="s">
        <v>11</v>
      </c>
      <c r="L713" s="6">
        <v>79900</v>
      </c>
      <c r="M713" s="4" t="s">
        <v>1705</v>
      </c>
      <c r="N713" s="4" t="s">
        <v>346</v>
      </c>
      <c r="O713" s="7">
        <v>2.2000000000000002</v>
      </c>
    </row>
    <row r="714" spans="1:15" x14ac:dyDescent="0.3">
      <c r="A714" s="4" t="s">
        <v>1084</v>
      </c>
      <c r="B714" s="4" t="s">
        <v>12</v>
      </c>
      <c r="C714" s="4">
        <v>46</v>
      </c>
      <c r="D714" s="5">
        <v>46016</v>
      </c>
      <c r="E714" s="4" t="s">
        <v>30</v>
      </c>
      <c r="F714" s="4" t="s">
        <v>256</v>
      </c>
      <c r="G714" s="4" t="s">
        <v>122</v>
      </c>
      <c r="H714" s="4" t="s">
        <v>9</v>
      </c>
      <c r="I714" s="4" t="s">
        <v>14</v>
      </c>
      <c r="J714" s="4">
        <v>99</v>
      </c>
      <c r="K714" s="4" t="s">
        <v>11</v>
      </c>
      <c r="L714" s="6">
        <v>28900</v>
      </c>
      <c r="M714" s="4" t="s">
        <v>1704</v>
      </c>
      <c r="N714" s="4" t="s">
        <v>371</v>
      </c>
      <c r="O714" s="7">
        <v>4.0999999999999996</v>
      </c>
    </row>
    <row r="715" spans="1:15" x14ac:dyDescent="0.3">
      <c r="A715" s="4" t="s">
        <v>1085</v>
      </c>
      <c r="B715" s="4" t="s">
        <v>12</v>
      </c>
      <c r="C715" s="4">
        <v>36</v>
      </c>
      <c r="D715" s="5">
        <v>45732</v>
      </c>
      <c r="E715" s="4" t="s">
        <v>30</v>
      </c>
      <c r="F715" s="4" t="s">
        <v>271</v>
      </c>
      <c r="G715" s="4" t="s">
        <v>318</v>
      </c>
      <c r="H715" s="4" t="s">
        <v>9</v>
      </c>
      <c r="I715" s="4" t="s">
        <v>14</v>
      </c>
      <c r="J715" s="4">
        <v>99</v>
      </c>
      <c r="K715" s="4" t="s">
        <v>11</v>
      </c>
      <c r="L715" s="6">
        <v>12300</v>
      </c>
      <c r="M715" s="4" t="s">
        <v>1704</v>
      </c>
      <c r="N715" s="4" t="s">
        <v>364</v>
      </c>
      <c r="O715" s="7">
        <v>3.9</v>
      </c>
    </row>
    <row r="716" spans="1:15" x14ac:dyDescent="0.3">
      <c r="A716" s="4" t="s">
        <v>1086</v>
      </c>
      <c r="B716" s="4" t="s">
        <v>7</v>
      </c>
      <c r="C716" s="4">
        <v>48</v>
      </c>
      <c r="D716" s="5">
        <v>45957</v>
      </c>
      <c r="E716" s="4" t="s">
        <v>8</v>
      </c>
      <c r="F716" s="4" t="s">
        <v>292</v>
      </c>
      <c r="G716" s="4" t="s">
        <v>293</v>
      </c>
      <c r="H716" s="4" t="s">
        <v>19</v>
      </c>
      <c r="I716" s="4" t="s">
        <v>10</v>
      </c>
      <c r="J716" s="4">
        <v>10</v>
      </c>
      <c r="K716" s="4" t="s">
        <v>11</v>
      </c>
      <c r="L716" s="6">
        <v>32600</v>
      </c>
      <c r="M716" s="4" t="s">
        <v>1706</v>
      </c>
      <c r="N716" s="4" t="s">
        <v>357</v>
      </c>
      <c r="O716" s="7">
        <v>4.7</v>
      </c>
    </row>
    <row r="717" spans="1:15" x14ac:dyDescent="0.3">
      <c r="A717" s="4" t="s">
        <v>1087</v>
      </c>
      <c r="B717" s="4" t="s">
        <v>12</v>
      </c>
      <c r="C717" s="4">
        <v>27</v>
      </c>
      <c r="D717" s="5">
        <v>45970</v>
      </c>
      <c r="E717" s="4" t="s">
        <v>8</v>
      </c>
      <c r="F717" s="4" t="s">
        <v>175</v>
      </c>
      <c r="G717" s="4" t="s">
        <v>43</v>
      </c>
      <c r="H717" s="4" t="s">
        <v>9</v>
      </c>
      <c r="I717" s="4" t="s">
        <v>10</v>
      </c>
      <c r="J717" s="4">
        <v>1</v>
      </c>
      <c r="K717" s="4" t="s">
        <v>15</v>
      </c>
      <c r="L717" s="6">
        <v>168500</v>
      </c>
      <c r="M717" s="4" t="s">
        <v>1704</v>
      </c>
      <c r="N717" s="4" t="s">
        <v>362</v>
      </c>
      <c r="O717" s="7">
        <v>2.2000000000000002</v>
      </c>
    </row>
    <row r="718" spans="1:15" x14ac:dyDescent="0.3">
      <c r="A718" s="4" t="s">
        <v>1088</v>
      </c>
      <c r="B718" s="4" t="s">
        <v>12</v>
      </c>
      <c r="C718" s="4">
        <v>34</v>
      </c>
      <c r="D718" s="5">
        <v>45878</v>
      </c>
      <c r="E718" s="4" t="s">
        <v>8</v>
      </c>
      <c r="F718" s="4" t="s">
        <v>154</v>
      </c>
      <c r="G718" s="4" t="s">
        <v>50</v>
      </c>
      <c r="H718" s="4" t="s">
        <v>9</v>
      </c>
      <c r="I718" s="4" t="s">
        <v>10</v>
      </c>
      <c r="J718" s="4">
        <v>1</v>
      </c>
      <c r="K718" s="4" t="s">
        <v>15</v>
      </c>
      <c r="L718" s="6">
        <v>68200</v>
      </c>
      <c r="M718" s="4" t="s">
        <v>1705</v>
      </c>
      <c r="N718" s="4" t="s">
        <v>350</v>
      </c>
      <c r="O718" s="7">
        <v>4.3</v>
      </c>
    </row>
    <row r="719" spans="1:15" x14ac:dyDescent="0.3">
      <c r="A719" s="4" t="s">
        <v>1089</v>
      </c>
      <c r="B719" s="4" t="s">
        <v>12</v>
      </c>
      <c r="C719" s="4">
        <v>42</v>
      </c>
      <c r="D719" s="5">
        <v>45734</v>
      </c>
      <c r="E719" s="4" t="s">
        <v>8</v>
      </c>
      <c r="F719" s="4" t="s">
        <v>168</v>
      </c>
      <c r="G719" s="4" t="s">
        <v>306</v>
      </c>
      <c r="H719" s="4" t="s">
        <v>19</v>
      </c>
      <c r="I719" s="4" t="s">
        <v>10</v>
      </c>
      <c r="J719" s="4">
        <v>1</v>
      </c>
      <c r="K719" s="4" t="s">
        <v>15</v>
      </c>
      <c r="L719" s="6">
        <v>110500</v>
      </c>
      <c r="M719" s="4" t="s">
        <v>1704</v>
      </c>
      <c r="N719" s="4" t="s">
        <v>365</v>
      </c>
      <c r="O719" s="7">
        <v>1.9</v>
      </c>
    </row>
    <row r="720" spans="1:15" x14ac:dyDescent="0.3">
      <c r="A720" s="4" t="s">
        <v>1090</v>
      </c>
      <c r="B720" s="4" t="s">
        <v>7</v>
      </c>
      <c r="C720" s="4">
        <v>35</v>
      </c>
      <c r="D720" s="5">
        <v>45774</v>
      </c>
      <c r="E720" s="4" t="s">
        <v>8</v>
      </c>
      <c r="F720" s="4" t="s">
        <v>222</v>
      </c>
      <c r="G720" s="4" t="s">
        <v>61</v>
      </c>
      <c r="H720" s="4" t="s">
        <v>9</v>
      </c>
      <c r="I720" s="4" t="s">
        <v>10</v>
      </c>
      <c r="J720" s="4">
        <v>10</v>
      </c>
      <c r="K720" s="4" t="s">
        <v>11</v>
      </c>
      <c r="L720" s="6">
        <v>45200</v>
      </c>
      <c r="M720" s="4" t="s">
        <v>1705</v>
      </c>
      <c r="N720" s="4" t="s">
        <v>349</v>
      </c>
      <c r="O720" s="7">
        <v>2.2999999999999998</v>
      </c>
    </row>
    <row r="721" spans="1:15" x14ac:dyDescent="0.3">
      <c r="A721" s="4" t="s">
        <v>1091</v>
      </c>
      <c r="B721" s="4" t="s">
        <v>7</v>
      </c>
      <c r="C721" s="4">
        <v>40</v>
      </c>
      <c r="D721" s="5">
        <v>45735</v>
      </c>
      <c r="E721" s="4" t="s">
        <v>30</v>
      </c>
      <c r="F721" s="4" t="s">
        <v>265</v>
      </c>
      <c r="G721" s="4" t="s">
        <v>312</v>
      </c>
      <c r="H721" s="4" t="s">
        <v>19</v>
      </c>
      <c r="I721" s="4" t="s">
        <v>14</v>
      </c>
      <c r="J721" s="4">
        <v>99</v>
      </c>
      <c r="K721" s="4" t="s">
        <v>11</v>
      </c>
      <c r="L721" s="6">
        <v>650000</v>
      </c>
      <c r="M721" s="4" t="s">
        <v>1704</v>
      </c>
      <c r="N721" s="4" t="s">
        <v>373</v>
      </c>
      <c r="O721" s="7">
        <v>5</v>
      </c>
    </row>
    <row r="722" spans="1:15" x14ac:dyDescent="0.3">
      <c r="A722" s="4" t="s">
        <v>1092</v>
      </c>
      <c r="B722" s="4" t="s">
        <v>12</v>
      </c>
      <c r="C722" s="4">
        <v>21</v>
      </c>
      <c r="D722" s="5">
        <v>45789</v>
      </c>
      <c r="E722" s="4" t="s">
        <v>8</v>
      </c>
      <c r="F722" s="4" t="s">
        <v>255</v>
      </c>
      <c r="G722" s="4" t="s">
        <v>70</v>
      </c>
      <c r="H722" s="4" t="s">
        <v>9</v>
      </c>
      <c r="I722" s="4" t="s">
        <v>14</v>
      </c>
      <c r="J722" s="4">
        <v>10</v>
      </c>
      <c r="K722" s="4" t="s">
        <v>11</v>
      </c>
      <c r="L722" s="6">
        <v>161100</v>
      </c>
      <c r="M722" s="4" t="s">
        <v>1704</v>
      </c>
      <c r="N722" s="4" t="s">
        <v>365</v>
      </c>
      <c r="O722" s="7">
        <v>4.4000000000000004</v>
      </c>
    </row>
    <row r="723" spans="1:15" x14ac:dyDescent="0.3">
      <c r="A723" s="4" t="s">
        <v>1093</v>
      </c>
      <c r="B723" s="4" t="s">
        <v>12</v>
      </c>
      <c r="C723" s="4">
        <v>23</v>
      </c>
      <c r="D723" s="5">
        <v>45718</v>
      </c>
      <c r="E723" s="4" t="s">
        <v>30</v>
      </c>
      <c r="F723" s="4" t="s">
        <v>257</v>
      </c>
      <c r="G723" s="4" t="s">
        <v>124</v>
      </c>
      <c r="H723" s="4" t="s">
        <v>19</v>
      </c>
      <c r="I723" s="4" t="s">
        <v>14</v>
      </c>
      <c r="J723" s="4">
        <v>99</v>
      </c>
      <c r="K723" s="4" t="s">
        <v>11</v>
      </c>
      <c r="L723" s="6">
        <v>94600</v>
      </c>
      <c r="M723" s="4" t="s">
        <v>1706</v>
      </c>
      <c r="N723" s="4" t="s">
        <v>352</v>
      </c>
      <c r="O723" s="7">
        <v>1.6</v>
      </c>
    </row>
    <row r="724" spans="1:15" x14ac:dyDescent="0.3">
      <c r="A724" s="4" t="s">
        <v>1094</v>
      </c>
      <c r="B724" s="4" t="s">
        <v>7</v>
      </c>
      <c r="C724" s="4">
        <v>28</v>
      </c>
      <c r="D724" s="5">
        <v>45893</v>
      </c>
      <c r="E724" s="4" t="s">
        <v>8</v>
      </c>
      <c r="F724" s="4" t="s">
        <v>170</v>
      </c>
      <c r="G724" s="4" t="s">
        <v>308</v>
      </c>
      <c r="H724" s="4" t="s">
        <v>19</v>
      </c>
      <c r="I724" s="4" t="s">
        <v>10</v>
      </c>
      <c r="J724" s="4">
        <v>1</v>
      </c>
      <c r="K724" s="4" t="s">
        <v>11</v>
      </c>
      <c r="L724" s="6">
        <v>42300</v>
      </c>
      <c r="M724" s="4" t="s">
        <v>1706</v>
      </c>
      <c r="N724" s="4" t="s">
        <v>360</v>
      </c>
      <c r="O724" s="7">
        <v>2.4</v>
      </c>
    </row>
    <row r="725" spans="1:15" x14ac:dyDescent="0.3">
      <c r="A725" s="4" t="s">
        <v>1095</v>
      </c>
      <c r="B725" s="4" t="s">
        <v>12</v>
      </c>
      <c r="C725" s="4">
        <v>36</v>
      </c>
      <c r="D725" s="5">
        <v>45730</v>
      </c>
      <c r="E725" s="4" t="s">
        <v>8</v>
      </c>
      <c r="F725" s="4" t="s">
        <v>209</v>
      </c>
      <c r="G725" s="4" t="s">
        <v>90</v>
      </c>
      <c r="H725" s="4" t="s">
        <v>19</v>
      </c>
      <c r="I725" s="4" t="s">
        <v>10</v>
      </c>
      <c r="J725" s="4">
        <v>30</v>
      </c>
      <c r="K725" s="4" t="s">
        <v>11</v>
      </c>
      <c r="L725" s="6">
        <v>147800</v>
      </c>
      <c r="M725" s="4" t="s">
        <v>1704</v>
      </c>
      <c r="N725" s="4" t="s">
        <v>365</v>
      </c>
      <c r="O725" s="7">
        <v>1.4</v>
      </c>
    </row>
    <row r="726" spans="1:15" x14ac:dyDescent="0.3">
      <c r="A726" s="4" t="s">
        <v>1096</v>
      </c>
      <c r="B726" s="4" t="s">
        <v>12</v>
      </c>
      <c r="C726" s="4">
        <v>39</v>
      </c>
      <c r="D726" s="5">
        <v>45843</v>
      </c>
      <c r="E726" s="4" t="s">
        <v>8</v>
      </c>
      <c r="F726" s="4" t="s">
        <v>218</v>
      </c>
      <c r="G726" s="4" t="s">
        <v>97</v>
      </c>
      <c r="H726" s="4" t="s">
        <v>19</v>
      </c>
      <c r="I726" s="4" t="s">
        <v>10</v>
      </c>
      <c r="J726" s="4">
        <v>100</v>
      </c>
      <c r="K726" s="4" t="s">
        <v>11</v>
      </c>
      <c r="L726" s="6">
        <v>138700</v>
      </c>
      <c r="M726" s="4" t="s">
        <v>1704</v>
      </c>
      <c r="N726" s="4" t="s">
        <v>367</v>
      </c>
      <c r="O726" s="7">
        <v>2.2000000000000002</v>
      </c>
    </row>
    <row r="727" spans="1:15" x14ac:dyDescent="0.3">
      <c r="A727" s="4" t="s">
        <v>1097</v>
      </c>
      <c r="B727" s="4" t="s">
        <v>7</v>
      </c>
      <c r="C727" s="4">
        <v>42</v>
      </c>
      <c r="D727" s="5">
        <v>45665</v>
      </c>
      <c r="E727" s="4" t="s">
        <v>22</v>
      </c>
      <c r="F727" s="4" t="s">
        <v>280</v>
      </c>
      <c r="G727" s="4" t="s">
        <v>330</v>
      </c>
      <c r="H727" s="4" t="s">
        <v>19</v>
      </c>
      <c r="I727" s="4" t="s">
        <v>14</v>
      </c>
      <c r="J727" s="4">
        <v>10</v>
      </c>
      <c r="K727" s="4" t="s">
        <v>11</v>
      </c>
      <c r="L727" s="6">
        <v>153100</v>
      </c>
      <c r="M727" s="4" t="s">
        <v>1705</v>
      </c>
      <c r="N727" s="4" t="s">
        <v>344</v>
      </c>
      <c r="O727" s="7">
        <v>2.6</v>
      </c>
    </row>
    <row r="728" spans="1:15" x14ac:dyDescent="0.3">
      <c r="A728" s="4" t="s">
        <v>1098</v>
      </c>
      <c r="B728" s="4" t="s">
        <v>12</v>
      </c>
      <c r="C728" s="4">
        <v>24</v>
      </c>
      <c r="D728" s="5">
        <v>45751</v>
      </c>
      <c r="E728" s="4" t="s">
        <v>8</v>
      </c>
      <c r="F728" s="4" t="s">
        <v>223</v>
      </c>
      <c r="G728" s="4" t="s">
        <v>64</v>
      </c>
      <c r="H728" s="4" t="s">
        <v>19</v>
      </c>
      <c r="I728" s="4" t="s">
        <v>10</v>
      </c>
      <c r="J728" s="4">
        <v>30</v>
      </c>
      <c r="K728" s="4" t="s">
        <v>11</v>
      </c>
      <c r="L728" s="6">
        <v>57000</v>
      </c>
      <c r="M728" s="4" t="s">
        <v>1705</v>
      </c>
      <c r="N728" s="4" t="s">
        <v>346</v>
      </c>
      <c r="O728" s="7">
        <v>4.4000000000000004</v>
      </c>
    </row>
    <row r="729" spans="1:15" x14ac:dyDescent="0.3">
      <c r="A729" s="4" t="s">
        <v>1099</v>
      </c>
      <c r="B729" s="4" t="s">
        <v>12</v>
      </c>
      <c r="C729" s="4">
        <v>43</v>
      </c>
      <c r="D729" s="5">
        <v>45728</v>
      </c>
      <c r="E729" s="4" t="s">
        <v>8</v>
      </c>
      <c r="F729" s="4" t="s">
        <v>241</v>
      </c>
      <c r="G729" s="4" t="s">
        <v>92</v>
      </c>
      <c r="H729" s="4" t="s">
        <v>19</v>
      </c>
      <c r="I729" s="4" t="s">
        <v>14</v>
      </c>
      <c r="J729" s="4">
        <v>10</v>
      </c>
      <c r="K729" s="4" t="s">
        <v>11</v>
      </c>
      <c r="L729" s="6">
        <v>73800</v>
      </c>
      <c r="M729" s="4" t="s">
        <v>1704</v>
      </c>
      <c r="N729" s="4" t="s">
        <v>374</v>
      </c>
      <c r="O729" s="7">
        <v>4</v>
      </c>
    </row>
    <row r="730" spans="1:15" x14ac:dyDescent="0.3">
      <c r="A730" s="4" t="s">
        <v>1100</v>
      </c>
      <c r="B730" s="4" t="s">
        <v>7</v>
      </c>
      <c r="C730" s="4">
        <v>48</v>
      </c>
      <c r="D730" s="5">
        <v>45671</v>
      </c>
      <c r="E730" s="4" t="s">
        <v>8</v>
      </c>
      <c r="F730" s="4" t="s">
        <v>225</v>
      </c>
      <c r="G730" s="4" t="s">
        <v>52</v>
      </c>
      <c r="H730" s="4" t="s">
        <v>9</v>
      </c>
      <c r="I730" s="4" t="s">
        <v>10</v>
      </c>
      <c r="J730" s="4">
        <v>30</v>
      </c>
      <c r="K730" s="4" t="s">
        <v>11</v>
      </c>
      <c r="L730" s="6">
        <v>115500</v>
      </c>
      <c r="M730" s="4" t="s">
        <v>1705</v>
      </c>
      <c r="N730" s="4" t="s">
        <v>347</v>
      </c>
      <c r="O730" s="7">
        <v>2.7</v>
      </c>
    </row>
    <row r="731" spans="1:15" x14ac:dyDescent="0.3">
      <c r="A731" s="4" t="s">
        <v>1101</v>
      </c>
      <c r="B731" s="4" t="s">
        <v>7</v>
      </c>
      <c r="C731" s="4">
        <v>43</v>
      </c>
      <c r="D731" s="5">
        <v>45943</v>
      </c>
      <c r="E731" s="4" t="s">
        <v>30</v>
      </c>
      <c r="F731" s="4" t="s">
        <v>258</v>
      </c>
      <c r="G731" s="4" t="s">
        <v>116</v>
      </c>
      <c r="H731" s="4" t="s">
        <v>19</v>
      </c>
      <c r="I731" s="4" t="s">
        <v>14</v>
      </c>
      <c r="J731" s="4">
        <v>99</v>
      </c>
      <c r="K731" s="4" t="s">
        <v>11</v>
      </c>
      <c r="L731" s="6">
        <v>122500</v>
      </c>
      <c r="M731" s="4" t="s">
        <v>1704</v>
      </c>
      <c r="N731" s="4" t="s">
        <v>367</v>
      </c>
      <c r="O731" s="7">
        <v>2.8</v>
      </c>
    </row>
    <row r="732" spans="1:15" x14ac:dyDescent="0.3">
      <c r="A732" s="4" t="s">
        <v>1102</v>
      </c>
      <c r="B732" s="4" t="s">
        <v>7</v>
      </c>
      <c r="C732" s="4">
        <v>35</v>
      </c>
      <c r="D732" s="5">
        <v>45911</v>
      </c>
      <c r="E732" s="4" t="s">
        <v>8</v>
      </c>
      <c r="F732" s="4" t="s">
        <v>194</v>
      </c>
      <c r="G732" s="4" t="s">
        <v>58</v>
      </c>
      <c r="H732" s="4" t="s">
        <v>19</v>
      </c>
      <c r="I732" s="4" t="s">
        <v>10</v>
      </c>
      <c r="J732" s="4">
        <v>1</v>
      </c>
      <c r="K732" s="4" t="s">
        <v>11</v>
      </c>
      <c r="L732" s="6">
        <v>100000</v>
      </c>
      <c r="M732" s="4" t="s">
        <v>1704</v>
      </c>
      <c r="N732" s="4" t="s">
        <v>366</v>
      </c>
      <c r="O732" s="7">
        <v>4.5999999999999996</v>
      </c>
    </row>
    <row r="733" spans="1:15" x14ac:dyDescent="0.3">
      <c r="A733" s="4" t="s">
        <v>1103</v>
      </c>
      <c r="B733" s="4" t="s">
        <v>7</v>
      </c>
      <c r="C733" s="4">
        <v>31</v>
      </c>
      <c r="D733" s="5">
        <v>45719</v>
      </c>
      <c r="E733" s="4" t="s">
        <v>8</v>
      </c>
      <c r="F733" s="4" t="s">
        <v>244</v>
      </c>
      <c r="G733" s="4" t="s">
        <v>39</v>
      </c>
      <c r="H733" s="4" t="s">
        <v>9</v>
      </c>
      <c r="I733" s="4" t="s">
        <v>14</v>
      </c>
      <c r="J733" s="4">
        <v>90</v>
      </c>
      <c r="K733" s="4" t="s">
        <v>11</v>
      </c>
      <c r="L733" s="6">
        <v>120500</v>
      </c>
      <c r="M733" s="4" t="s">
        <v>1706</v>
      </c>
      <c r="N733" s="4" t="s">
        <v>358</v>
      </c>
      <c r="O733" s="7">
        <v>1.5</v>
      </c>
    </row>
    <row r="734" spans="1:15" x14ac:dyDescent="0.3">
      <c r="A734" s="4" t="s">
        <v>1104</v>
      </c>
      <c r="B734" s="4" t="s">
        <v>12</v>
      </c>
      <c r="C734" s="4">
        <v>39</v>
      </c>
      <c r="D734" s="5">
        <v>45681</v>
      </c>
      <c r="E734" s="4" t="s">
        <v>8</v>
      </c>
      <c r="F734" s="4" t="s">
        <v>248</v>
      </c>
      <c r="G734" s="4" t="s">
        <v>37</v>
      </c>
      <c r="H734" s="4" t="s">
        <v>9</v>
      </c>
      <c r="I734" s="4" t="s">
        <v>14</v>
      </c>
      <c r="J734" s="4">
        <v>30</v>
      </c>
      <c r="K734" s="4" t="s">
        <v>11</v>
      </c>
      <c r="L734" s="6">
        <v>87800</v>
      </c>
      <c r="M734" s="4" t="s">
        <v>1706</v>
      </c>
      <c r="N734" s="4" t="s">
        <v>354</v>
      </c>
      <c r="O734" s="7">
        <v>5</v>
      </c>
    </row>
    <row r="735" spans="1:15" x14ac:dyDescent="0.3">
      <c r="A735" s="4" t="s">
        <v>1105</v>
      </c>
      <c r="B735" s="4" t="s">
        <v>7</v>
      </c>
      <c r="C735" s="4">
        <v>34</v>
      </c>
      <c r="D735" s="5">
        <v>45887</v>
      </c>
      <c r="E735" s="4" t="s">
        <v>8</v>
      </c>
      <c r="F735" s="4" t="s">
        <v>196</v>
      </c>
      <c r="G735" s="4" t="s">
        <v>101</v>
      </c>
      <c r="H735" s="4" t="s">
        <v>9</v>
      </c>
      <c r="I735" s="4" t="s">
        <v>10</v>
      </c>
      <c r="J735" s="4">
        <v>1</v>
      </c>
      <c r="K735" s="4" t="s">
        <v>11</v>
      </c>
      <c r="L735" s="6">
        <v>144500</v>
      </c>
      <c r="M735" s="4" t="s">
        <v>1705</v>
      </c>
      <c r="N735" s="4" t="s">
        <v>345</v>
      </c>
      <c r="O735" s="7">
        <v>4.5</v>
      </c>
    </row>
    <row r="736" spans="1:15" x14ac:dyDescent="0.3">
      <c r="A736" s="4" t="s">
        <v>1106</v>
      </c>
      <c r="B736" s="4" t="s">
        <v>12</v>
      </c>
      <c r="C736" s="4">
        <v>29</v>
      </c>
      <c r="D736" s="5">
        <v>46010</v>
      </c>
      <c r="E736" s="4" t="s">
        <v>8</v>
      </c>
      <c r="F736" s="4" t="s">
        <v>165</v>
      </c>
      <c r="G736" s="4" t="s">
        <v>35</v>
      </c>
      <c r="H736" s="4" t="s">
        <v>9</v>
      </c>
      <c r="I736" s="4" t="s">
        <v>10</v>
      </c>
      <c r="J736" s="4">
        <v>1</v>
      </c>
      <c r="K736" s="4" t="s">
        <v>11</v>
      </c>
      <c r="L736" s="6">
        <v>51700</v>
      </c>
      <c r="M736" s="4" t="s">
        <v>1704</v>
      </c>
      <c r="N736" s="4" t="s">
        <v>374</v>
      </c>
      <c r="O736" s="7">
        <v>4.5</v>
      </c>
    </row>
    <row r="737" spans="1:15" x14ac:dyDescent="0.3">
      <c r="A737" s="4" t="s">
        <v>1107</v>
      </c>
      <c r="B737" s="4" t="s">
        <v>12</v>
      </c>
      <c r="C737" s="4">
        <v>25</v>
      </c>
      <c r="D737" s="5">
        <v>45805</v>
      </c>
      <c r="E737" s="4" t="s">
        <v>8</v>
      </c>
      <c r="F737" s="4" t="s">
        <v>197</v>
      </c>
      <c r="G737" s="4" t="s">
        <v>130</v>
      </c>
      <c r="H737" s="4" t="s">
        <v>19</v>
      </c>
      <c r="I737" s="4" t="s">
        <v>10</v>
      </c>
      <c r="J737" s="4">
        <v>80</v>
      </c>
      <c r="K737" s="4" t="s">
        <v>11</v>
      </c>
      <c r="L737" s="6">
        <v>79900</v>
      </c>
      <c r="M737" s="4" t="s">
        <v>1705</v>
      </c>
      <c r="N737" s="4" t="s">
        <v>345</v>
      </c>
      <c r="O737" s="7">
        <v>2.2999999999999998</v>
      </c>
    </row>
    <row r="738" spans="1:15" x14ac:dyDescent="0.3">
      <c r="A738" s="4" t="s">
        <v>1108</v>
      </c>
      <c r="B738" s="4" t="s">
        <v>7</v>
      </c>
      <c r="C738" s="4">
        <v>48</v>
      </c>
      <c r="D738" s="5">
        <v>45684</v>
      </c>
      <c r="E738" s="4" t="s">
        <v>8</v>
      </c>
      <c r="F738" s="4" t="s">
        <v>292</v>
      </c>
      <c r="G738" s="4" t="s">
        <v>293</v>
      </c>
      <c r="H738" s="4" t="s">
        <v>19</v>
      </c>
      <c r="I738" s="4" t="s">
        <v>10</v>
      </c>
      <c r="J738" s="4">
        <v>10</v>
      </c>
      <c r="K738" s="4" t="s">
        <v>11</v>
      </c>
      <c r="L738" s="6">
        <v>32600</v>
      </c>
      <c r="M738" s="4" t="s">
        <v>1704</v>
      </c>
      <c r="N738" s="4" t="s">
        <v>374</v>
      </c>
      <c r="O738" s="7">
        <v>3.1</v>
      </c>
    </row>
    <row r="739" spans="1:15" x14ac:dyDescent="0.3">
      <c r="A739" s="4" t="s">
        <v>1109</v>
      </c>
      <c r="B739" s="4" t="s">
        <v>7</v>
      </c>
      <c r="C739" s="4">
        <v>47</v>
      </c>
      <c r="D739" s="5">
        <v>45821</v>
      </c>
      <c r="E739" s="4" t="s">
        <v>22</v>
      </c>
      <c r="F739" s="4" t="s">
        <v>281</v>
      </c>
      <c r="G739" s="4" t="s">
        <v>331</v>
      </c>
      <c r="H739" s="4" t="s">
        <v>19</v>
      </c>
      <c r="I739" s="4" t="s">
        <v>14</v>
      </c>
      <c r="J739" s="4">
        <v>10</v>
      </c>
      <c r="K739" s="4" t="s">
        <v>11</v>
      </c>
      <c r="L739" s="6">
        <v>46000</v>
      </c>
      <c r="M739" s="4" t="s">
        <v>1704</v>
      </c>
      <c r="N739" s="4" t="s">
        <v>362</v>
      </c>
      <c r="O739" s="7">
        <v>2.7</v>
      </c>
    </row>
    <row r="740" spans="1:15" x14ac:dyDescent="0.3">
      <c r="A740" s="4" t="s">
        <v>1110</v>
      </c>
      <c r="B740" s="4" t="s">
        <v>7</v>
      </c>
      <c r="C740" s="4">
        <v>29</v>
      </c>
      <c r="D740" s="5">
        <v>45705</v>
      </c>
      <c r="E740" s="4" t="s">
        <v>30</v>
      </c>
      <c r="F740" s="4" t="s">
        <v>265</v>
      </c>
      <c r="G740" s="4" t="s">
        <v>312</v>
      </c>
      <c r="H740" s="4" t="s">
        <v>9</v>
      </c>
      <c r="I740" s="4" t="s">
        <v>14</v>
      </c>
      <c r="J740" s="4">
        <v>99</v>
      </c>
      <c r="K740" s="4" t="s">
        <v>11</v>
      </c>
      <c r="L740" s="6">
        <v>650000</v>
      </c>
      <c r="M740" s="4" t="s">
        <v>1705</v>
      </c>
      <c r="N740" s="4" t="s">
        <v>349</v>
      </c>
      <c r="O740" s="7">
        <v>3.8</v>
      </c>
    </row>
    <row r="741" spans="1:15" x14ac:dyDescent="0.3">
      <c r="A741" s="4" t="s">
        <v>1111</v>
      </c>
      <c r="B741" s="4" t="s">
        <v>12</v>
      </c>
      <c r="C741" s="4">
        <v>49</v>
      </c>
      <c r="D741" s="5">
        <v>45666</v>
      </c>
      <c r="E741" s="4" t="s">
        <v>8</v>
      </c>
      <c r="F741" s="4" t="s">
        <v>152</v>
      </c>
      <c r="G741" s="4" t="s">
        <v>40</v>
      </c>
      <c r="H741" s="4" t="s">
        <v>9</v>
      </c>
      <c r="I741" s="4" t="s">
        <v>10</v>
      </c>
      <c r="J741" s="4">
        <v>1</v>
      </c>
      <c r="K741" s="4" t="s">
        <v>11</v>
      </c>
      <c r="L741" s="6">
        <v>48100</v>
      </c>
      <c r="M741" s="4" t="s">
        <v>1706</v>
      </c>
      <c r="N741" s="4" t="s">
        <v>360</v>
      </c>
      <c r="O741" s="7">
        <v>3.1</v>
      </c>
    </row>
    <row r="742" spans="1:15" x14ac:dyDescent="0.3">
      <c r="A742" s="4" t="s">
        <v>1112</v>
      </c>
      <c r="B742" s="4" t="s">
        <v>12</v>
      </c>
      <c r="C742" s="4">
        <v>27</v>
      </c>
      <c r="D742" s="5">
        <v>45942</v>
      </c>
      <c r="E742" s="4" t="s">
        <v>8</v>
      </c>
      <c r="F742" s="4" t="s">
        <v>196</v>
      </c>
      <c r="G742" s="4" t="s">
        <v>101</v>
      </c>
      <c r="H742" s="4" t="s">
        <v>19</v>
      </c>
      <c r="I742" s="4" t="s">
        <v>10</v>
      </c>
      <c r="J742" s="4">
        <v>1</v>
      </c>
      <c r="K742" s="4" t="s">
        <v>11</v>
      </c>
      <c r="L742" s="6">
        <v>144500</v>
      </c>
      <c r="M742" s="4" t="s">
        <v>1705</v>
      </c>
      <c r="N742" s="4" t="s">
        <v>343</v>
      </c>
      <c r="O742" s="7">
        <v>4</v>
      </c>
    </row>
    <row r="743" spans="1:15" x14ac:dyDescent="0.3">
      <c r="A743" s="4" t="s">
        <v>1113</v>
      </c>
      <c r="B743" s="4" t="s">
        <v>12</v>
      </c>
      <c r="C743" s="4">
        <v>48</v>
      </c>
      <c r="D743" s="5">
        <v>45971</v>
      </c>
      <c r="E743" s="4" t="s">
        <v>30</v>
      </c>
      <c r="F743" s="4" t="s">
        <v>275</v>
      </c>
      <c r="G743" s="4" t="s">
        <v>322</v>
      </c>
      <c r="H743" s="4" t="s">
        <v>9</v>
      </c>
      <c r="I743" s="4" t="s">
        <v>14</v>
      </c>
      <c r="J743" s="4">
        <v>99</v>
      </c>
      <c r="K743" s="4" t="s">
        <v>11</v>
      </c>
      <c r="L743" s="6">
        <v>156000</v>
      </c>
      <c r="M743" s="4" t="s">
        <v>1705</v>
      </c>
      <c r="N743" s="4" t="s">
        <v>344</v>
      </c>
      <c r="O743" s="7">
        <v>4.3</v>
      </c>
    </row>
    <row r="744" spans="1:15" x14ac:dyDescent="0.3">
      <c r="A744" s="4" t="s">
        <v>1114</v>
      </c>
      <c r="B744" s="4" t="s">
        <v>12</v>
      </c>
      <c r="C744" s="4">
        <v>45</v>
      </c>
      <c r="D744" s="5">
        <v>45926</v>
      </c>
      <c r="E744" s="4" t="s">
        <v>8</v>
      </c>
      <c r="F744" s="4" t="s">
        <v>254</v>
      </c>
      <c r="G744" s="4" t="s">
        <v>75</v>
      </c>
      <c r="H744" s="4" t="s">
        <v>9</v>
      </c>
      <c r="I744" s="4" t="s">
        <v>14</v>
      </c>
      <c r="J744" s="4">
        <v>10</v>
      </c>
      <c r="K744" s="4" t="s">
        <v>11</v>
      </c>
      <c r="L744" s="6">
        <v>53700</v>
      </c>
      <c r="M744" s="4" t="s">
        <v>1704</v>
      </c>
      <c r="N744" s="4" t="s">
        <v>371</v>
      </c>
      <c r="O744" s="7">
        <v>4.8</v>
      </c>
    </row>
    <row r="745" spans="1:15" x14ac:dyDescent="0.3">
      <c r="A745" s="4" t="s">
        <v>1115</v>
      </c>
      <c r="B745" s="4" t="s">
        <v>7</v>
      </c>
      <c r="C745" s="4">
        <v>47</v>
      </c>
      <c r="D745" s="5">
        <v>45690</v>
      </c>
      <c r="E745" s="4" t="s">
        <v>8</v>
      </c>
      <c r="F745" s="4" t="s">
        <v>291</v>
      </c>
      <c r="G745" s="4" t="s">
        <v>95</v>
      </c>
      <c r="H745" s="4" t="s">
        <v>9</v>
      </c>
      <c r="I745" s="4" t="s">
        <v>10</v>
      </c>
      <c r="J745" s="4">
        <v>5</v>
      </c>
      <c r="K745" s="4" t="s">
        <v>15</v>
      </c>
      <c r="L745" s="6">
        <v>168200</v>
      </c>
      <c r="M745" s="4" t="s">
        <v>1704</v>
      </c>
      <c r="N745" s="4" t="s">
        <v>371</v>
      </c>
      <c r="O745" s="7">
        <v>4.3</v>
      </c>
    </row>
    <row r="746" spans="1:15" x14ac:dyDescent="0.3">
      <c r="A746" s="4" t="s">
        <v>1116</v>
      </c>
      <c r="B746" s="4" t="s">
        <v>7</v>
      </c>
      <c r="C746" s="4">
        <v>24</v>
      </c>
      <c r="D746" s="5">
        <v>45866</v>
      </c>
      <c r="E746" s="4" t="s">
        <v>8</v>
      </c>
      <c r="F746" s="4" t="s">
        <v>171</v>
      </c>
      <c r="G746" s="4" t="s">
        <v>49</v>
      </c>
      <c r="H746" s="4" t="s">
        <v>9</v>
      </c>
      <c r="I746" s="4" t="s">
        <v>10</v>
      </c>
      <c r="J746" s="4">
        <v>1</v>
      </c>
      <c r="K746" s="4" t="s">
        <v>11</v>
      </c>
      <c r="L746" s="6">
        <v>62900</v>
      </c>
      <c r="M746" s="4" t="s">
        <v>1706</v>
      </c>
      <c r="N746" s="4" t="s">
        <v>352</v>
      </c>
      <c r="O746" s="7">
        <v>3.1</v>
      </c>
    </row>
    <row r="747" spans="1:15" x14ac:dyDescent="0.3">
      <c r="A747" s="4" t="s">
        <v>1117</v>
      </c>
      <c r="B747" s="4" t="s">
        <v>12</v>
      </c>
      <c r="C747" s="4">
        <v>44</v>
      </c>
      <c r="D747" s="5">
        <v>45967</v>
      </c>
      <c r="E747" s="4" t="s">
        <v>8</v>
      </c>
      <c r="F747" s="4" t="s">
        <v>205</v>
      </c>
      <c r="G747" s="4" t="s">
        <v>126</v>
      </c>
      <c r="H747" s="4" t="s">
        <v>19</v>
      </c>
      <c r="I747" s="4" t="s">
        <v>10</v>
      </c>
      <c r="J747" s="4">
        <v>20</v>
      </c>
      <c r="K747" s="4" t="s">
        <v>11</v>
      </c>
      <c r="L747" s="6">
        <v>17100</v>
      </c>
      <c r="M747" s="4" t="s">
        <v>1706</v>
      </c>
      <c r="N747" s="4" t="s">
        <v>352</v>
      </c>
      <c r="O747" s="7">
        <v>4.3</v>
      </c>
    </row>
    <row r="748" spans="1:15" x14ac:dyDescent="0.3">
      <c r="A748" s="4" t="s">
        <v>1118</v>
      </c>
      <c r="B748" s="4" t="s">
        <v>12</v>
      </c>
      <c r="C748" s="4">
        <v>26</v>
      </c>
      <c r="D748" s="5">
        <v>45794</v>
      </c>
      <c r="E748" s="4" t="s">
        <v>8</v>
      </c>
      <c r="F748" s="4" t="s">
        <v>211</v>
      </c>
      <c r="G748" s="4" t="s">
        <v>65</v>
      </c>
      <c r="H748" s="4" t="s">
        <v>9</v>
      </c>
      <c r="I748" s="4" t="s">
        <v>10</v>
      </c>
      <c r="J748" s="4">
        <v>30</v>
      </c>
      <c r="K748" s="4" t="s">
        <v>11</v>
      </c>
      <c r="L748" s="6">
        <v>112600</v>
      </c>
      <c r="M748" s="4" t="s">
        <v>1706</v>
      </c>
      <c r="N748" s="4" t="s">
        <v>358</v>
      </c>
      <c r="O748" s="7">
        <v>4.2</v>
      </c>
    </row>
    <row r="749" spans="1:15" x14ac:dyDescent="0.3">
      <c r="A749" s="4" t="s">
        <v>1119</v>
      </c>
      <c r="B749" s="4" t="s">
        <v>12</v>
      </c>
      <c r="C749" s="4">
        <v>44</v>
      </c>
      <c r="D749" s="5">
        <v>45661</v>
      </c>
      <c r="E749" s="4" t="s">
        <v>8</v>
      </c>
      <c r="F749" s="4" t="s">
        <v>210</v>
      </c>
      <c r="G749" s="4" t="s">
        <v>83</v>
      </c>
      <c r="H749" s="4" t="s">
        <v>9</v>
      </c>
      <c r="I749" s="4" t="s">
        <v>10</v>
      </c>
      <c r="J749" s="4">
        <v>95</v>
      </c>
      <c r="K749" s="4" t="s">
        <v>11</v>
      </c>
      <c r="L749" s="6">
        <v>162600</v>
      </c>
      <c r="M749" s="4" t="s">
        <v>1705</v>
      </c>
      <c r="N749" s="4" t="s">
        <v>343</v>
      </c>
      <c r="O749" s="7">
        <v>4.5999999999999996</v>
      </c>
    </row>
    <row r="750" spans="1:15" x14ac:dyDescent="0.3">
      <c r="A750" s="4" t="s">
        <v>1120</v>
      </c>
      <c r="B750" s="4" t="s">
        <v>12</v>
      </c>
      <c r="C750" s="4">
        <v>39</v>
      </c>
      <c r="D750" s="5">
        <v>45685</v>
      </c>
      <c r="E750" s="4" t="s">
        <v>8</v>
      </c>
      <c r="F750" s="4" t="s">
        <v>184</v>
      </c>
      <c r="G750" s="4" t="s">
        <v>108</v>
      </c>
      <c r="H750" s="4" t="s">
        <v>19</v>
      </c>
      <c r="I750" s="4" t="s">
        <v>10</v>
      </c>
      <c r="J750" s="4">
        <v>5</v>
      </c>
      <c r="K750" s="4" t="s">
        <v>11</v>
      </c>
      <c r="L750" s="6">
        <v>96500</v>
      </c>
      <c r="M750" s="4" t="s">
        <v>1704</v>
      </c>
      <c r="N750" s="4" t="s">
        <v>363</v>
      </c>
      <c r="O750" s="7">
        <v>3.1</v>
      </c>
    </row>
    <row r="751" spans="1:15" x14ac:dyDescent="0.3">
      <c r="A751" s="4" t="s">
        <v>1121</v>
      </c>
      <c r="B751" s="4" t="s">
        <v>12</v>
      </c>
      <c r="C751" s="4">
        <v>36</v>
      </c>
      <c r="D751" s="5">
        <v>45718</v>
      </c>
      <c r="E751" s="4" t="s">
        <v>8</v>
      </c>
      <c r="F751" s="4" t="s">
        <v>241</v>
      </c>
      <c r="G751" s="4" t="s">
        <v>92</v>
      </c>
      <c r="H751" s="4" t="s">
        <v>19</v>
      </c>
      <c r="I751" s="4" t="s">
        <v>14</v>
      </c>
      <c r="J751" s="4">
        <v>10</v>
      </c>
      <c r="K751" s="4" t="s">
        <v>11</v>
      </c>
      <c r="L751" s="6">
        <v>73800</v>
      </c>
      <c r="M751" s="4" t="s">
        <v>1706</v>
      </c>
      <c r="N751" s="4" t="s">
        <v>355</v>
      </c>
      <c r="O751" s="7">
        <v>3</v>
      </c>
    </row>
    <row r="752" spans="1:15" x14ac:dyDescent="0.3">
      <c r="A752" s="4" t="s">
        <v>1122</v>
      </c>
      <c r="B752" s="4" t="s">
        <v>12</v>
      </c>
      <c r="C752" s="4">
        <v>47</v>
      </c>
      <c r="D752" s="5">
        <v>45704</v>
      </c>
      <c r="E752" s="4" t="s">
        <v>8</v>
      </c>
      <c r="F752" s="4" t="s">
        <v>222</v>
      </c>
      <c r="G752" s="4" t="s">
        <v>61</v>
      </c>
      <c r="H752" s="4" t="s">
        <v>19</v>
      </c>
      <c r="I752" s="4" t="s">
        <v>10</v>
      </c>
      <c r="J752" s="4">
        <v>10</v>
      </c>
      <c r="K752" s="4" t="s">
        <v>15</v>
      </c>
      <c r="L752" s="6">
        <v>45200</v>
      </c>
      <c r="M752" s="4" t="s">
        <v>1705</v>
      </c>
      <c r="N752" s="4" t="s">
        <v>344</v>
      </c>
      <c r="O752" s="7">
        <v>4.3</v>
      </c>
    </row>
    <row r="753" spans="1:15" x14ac:dyDescent="0.3">
      <c r="A753" s="4" t="s">
        <v>1123</v>
      </c>
      <c r="B753" s="4" t="s">
        <v>7</v>
      </c>
      <c r="C753" s="4">
        <v>46</v>
      </c>
      <c r="D753" s="5">
        <v>45795</v>
      </c>
      <c r="E753" s="4" t="s">
        <v>8</v>
      </c>
      <c r="F753" s="4" t="s">
        <v>152</v>
      </c>
      <c r="G753" s="4" t="s">
        <v>40</v>
      </c>
      <c r="H753" s="4" t="s">
        <v>19</v>
      </c>
      <c r="I753" s="4" t="s">
        <v>10</v>
      </c>
      <c r="J753" s="4">
        <v>1</v>
      </c>
      <c r="K753" s="4" t="s">
        <v>11</v>
      </c>
      <c r="L753" s="6">
        <v>48100</v>
      </c>
      <c r="M753" s="4" t="s">
        <v>1706</v>
      </c>
      <c r="N753" s="4" t="s">
        <v>351</v>
      </c>
      <c r="O753" s="7">
        <v>4.5</v>
      </c>
    </row>
    <row r="754" spans="1:15" x14ac:dyDescent="0.3">
      <c r="A754" s="4" t="s">
        <v>1124</v>
      </c>
      <c r="B754" s="4" t="s">
        <v>12</v>
      </c>
      <c r="C754" s="4">
        <v>32</v>
      </c>
      <c r="D754" s="5">
        <v>45940</v>
      </c>
      <c r="E754" s="4" t="s">
        <v>22</v>
      </c>
      <c r="F754" s="4" t="s">
        <v>277</v>
      </c>
      <c r="G754" s="4" t="s">
        <v>327</v>
      </c>
      <c r="H754" s="4" t="s">
        <v>9</v>
      </c>
      <c r="I754" s="4" t="s">
        <v>14</v>
      </c>
      <c r="J754" s="4">
        <v>10</v>
      </c>
      <c r="K754" s="4" t="s">
        <v>11</v>
      </c>
      <c r="L754" s="6">
        <v>150000</v>
      </c>
      <c r="M754" s="4" t="s">
        <v>1705</v>
      </c>
      <c r="N754" s="4" t="s">
        <v>349</v>
      </c>
      <c r="O754" s="7">
        <v>3.1</v>
      </c>
    </row>
    <row r="755" spans="1:15" x14ac:dyDescent="0.3">
      <c r="A755" s="4" t="s">
        <v>1125</v>
      </c>
      <c r="B755" s="4" t="s">
        <v>12</v>
      </c>
      <c r="C755" s="4">
        <v>32</v>
      </c>
      <c r="D755" s="5">
        <v>45910</v>
      </c>
      <c r="E755" s="4" t="s">
        <v>8</v>
      </c>
      <c r="F755" s="4" t="s">
        <v>242</v>
      </c>
      <c r="G755" s="4" t="s">
        <v>121</v>
      </c>
      <c r="H755" s="4" t="s">
        <v>9</v>
      </c>
      <c r="I755" s="4" t="s">
        <v>14</v>
      </c>
      <c r="J755" s="4">
        <v>90</v>
      </c>
      <c r="K755" s="4" t="s">
        <v>11</v>
      </c>
      <c r="L755" s="6">
        <v>39900</v>
      </c>
      <c r="M755" s="4" t="s">
        <v>1704</v>
      </c>
      <c r="N755" s="4" t="s">
        <v>363</v>
      </c>
      <c r="O755" s="7">
        <v>2.2000000000000002</v>
      </c>
    </row>
    <row r="756" spans="1:15" x14ac:dyDescent="0.3">
      <c r="A756" s="4" t="s">
        <v>1126</v>
      </c>
      <c r="B756" s="4" t="s">
        <v>7</v>
      </c>
      <c r="C756" s="4">
        <v>34</v>
      </c>
      <c r="D756" s="5">
        <v>45982</v>
      </c>
      <c r="E756" s="4" t="s">
        <v>22</v>
      </c>
      <c r="F756" s="4" t="s">
        <v>288</v>
      </c>
      <c r="G756" s="4" t="s">
        <v>335</v>
      </c>
      <c r="H756" s="4" t="s">
        <v>19</v>
      </c>
      <c r="I756" s="4" t="s">
        <v>14</v>
      </c>
      <c r="J756" s="4">
        <v>10</v>
      </c>
      <c r="K756" s="4" t="s">
        <v>11</v>
      </c>
      <c r="L756" s="6">
        <v>23000</v>
      </c>
      <c r="M756" s="4" t="s">
        <v>1706</v>
      </c>
      <c r="N756" s="4" t="s">
        <v>356</v>
      </c>
      <c r="O756" s="7">
        <v>3.6</v>
      </c>
    </row>
    <row r="757" spans="1:15" x14ac:dyDescent="0.3">
      <c r="A757" s="4" t="s">
        <v>1127</v>
      </c>
      <c r="B757" s="4" t="s">
        <v>7</v>
      </c>
      <c r="C757" s="4">
        <v>26</v>
      </c>
      <c r="D757" s="5">
        <v>45797</v>
      </c>
      <c r="E757" s="4" t="s">
        <v>8</v>
      </c>
      <c r="F757" s="4" t="s">
        <v>247</v>
      </c>
      <c r="G757" s="4" t="s">
        <v>106</v>
      </c>
      <c r="H757" s="4" t="s">
        <v>9</v>
      </c>
      <c r="I757" s="4" t="s">
        <v>14</v>
      </c>
      <c r="J757" s="4">
        <v>90</v>
      </c>
      <c r="K757" s="4" t="s">
        <v>11</v>
      </c>
      <c r="L757" s="6">
        <v>90400</v>
      </c>
      <c r="M757" s="4" t="s">
        <v>1704</v>
      </c>
      <c r="N757" s="4" t="s">
        <v>361</v>
      </c>
      <c r="O757" s="7">
        <v>4.8</v>
      </c>
    </row>
    <row r="758" spans="1:15" x14ac:dyDescent="0.3">
      <c r="A758" s="4" t="s">
        <v>1128</v>
      </c>
      <c r="B758" s="4" t="s">
        <v>7</v>
      </c>
      <c r="C758" s="4">
        <v>50</v>
      </c>
      <c r="D758" s="5">
        <v>45968</v>
      </c>
      <c r="E758" s="4" t="s">
        <v>8</v>
      </c>
      <c r="F758" s="4" t="s">
        <v>159</v>
      </c>
      <c r="G758" s="4" t="s">
        <v>340</v>
      </c>
      <c r="H758" s="4" t="s">
        <v>9</v>
      </c>
      <c r="I758" s="4" t="s">
        <v>10</v>
      </c>
      <c r="J758" s="4">
        <v>20</v>
      </c>
      <c r="K758" s="4" t="s">
        <v>11</v>
      </c>
      <c r="L758" s="6">
        <v>56500</v>
      </c>
      <c r="M758" s="4" t="s">
        <v>1704</v>
      </c>
      <c r="N758" s="4" t="s">
        <v>369</v>
      </c>
      <c r="O758" s="7">
        <v>1.5</v>
      </c>
    </row>
    <row r="759" spans="1:15" x14ac:dyDescent="0.3">
      <c r="A759" s="4" t="s">
        <v>1129</v>
      </c>
      <c r="B759" s="4" t="s">
        <v>7</v>
      </c>
      <c r="C759" s="4">
        <v>39</v>
      </c>
      <c r="D759" s="5">
        <v>45870</v>
      </c>
      <c r="E759" s="4" t="s">
        <v>8</v>
      </c>
      <c r="F759" s="4" t="s">
        <v>157</v>
      </c>
      <c r="G759" s="4" t="s">
        <v>304</v>
      </c>
      <c r="H759" s="4" t="s">
        <v>9</v>
      </c>
      <c r="I759" s="4" t="s">
        <v>10</v>
      </c>
      <c r="J759" s="4">
        <v>20</v>
      </c>
      <c r="K759" s="4" t="s">
        <v>11</v>
      </c>
      <c r="L759" s="6">
        <v>65200</v>
      </c>
      <c r="M759" s="4" t="s">
        <v>1706</v>
      </c>
      <c r="N759" s="4" t="s">
        <v>357</v>
      </c>
      <c r="O759" s="7">
        <v>2.7</v>
      </c>
    </row>
    <row r="760" spans="1:15" x14ac:dyDescent="0.3">
      <c r="A760" s="4" t="s">
        <v>1130</v>
      </c>
      <c r="B760" s="4" t="s">
        <v>12</v>
      </c>
      <c r="C760" s="4">
        <v>43</v>
      </c>
      <c r="D760" s="5">
        <v>45914</v>
      </c>
      <c r="E760" s="4" t="s">
        <v>8</v>
      </c>
      <c r="F760" s="4" t="s">
        <v>170</v>
      </c>
      <c r="G760" s="4" t="s">
        <v>308</v>
      </c>
      <c r="H760" s="4" t="s">
        <v>9</v>
      </c>
      <c r="I760" s="4" t="s">
        <v>10</v>
      </c>
      <c r="J760" s="4">
        <v>1</v>
      </c>
      <c r="K760" s="4" t="s">
        <v>11</v>
      </c>
      <c r="L760" s="6">
        <v>42300</v>
      </c>
      <c r="M760" s="4" t="s">
        <v>1704</v>
      </c>
      <c r="N760" s="4" t="s">
        <v>369</v>
      </c>
      <c r="O760" s="7">
        <v>4.8</v>
      </c>
    </row>
    <row r="761" spans="1:15" x14ac:dyDescent="0.3">
      <c r="A761" s="4" t="s">
        <v>1131</v>
      </c>
      <c r="B761" s="4" t="s">
        <v>12</v>
      </c>
      <c r="C761" s="4">
        <v>31</v>
      </c>
      <c r="D761" s="5">
        <v>45898</v>
      </c>
      <c r="E761" s="4" t="s">
        <v>8</v>
      </c>
      <c r="F761" s="4" t="s">
        <v>292</v>
      </c>
      <c r="G761" s="4" t="s">
        <v>293</v>
      </c>
      <c r="H761" s="4" t="s">
        <v>9</v>
      </c>
      <c r="I761" s="4" t="s">
        <v>10</v>
      </c>
      <c r="J761" s="4">
        <v>10</v>
      </c>
      <c r="K761" s="4" t="s">
        <v>15</v>
      </c>
      <c r="L761" s="6">
        <v>32600</v>
      </c>
      <c r="M761" s="4" t="s">
        <v>1705</v>
      </c>
      <c r="N761" s="4" t="s">
        <v>343</v>
      </c>
      <c r="O761" s="7">
        <v>3.9</v>
      </c>
    </row>
    <row r="762" spans="1:15" x14ac:dyDescent="0.3">
      <c r="A762" s="4" t="s">
        <v>1132</v>
      </c>
      <c r="B762" s="4" t="s">
        <v>12</v>
      </c>
      <c r="C762" s="4">
        <v>25</v>
      </c>
      <c r="D762" s="5">
        <v>45683</v>
      </c>
      <c r="E762" s="4" t="s">
        <v>8</v>
      </c>
      <c r="F762" s="4" t="s">
        <v>221</v>
      </c>
      <c r="G762" s="4" t="s">
        <v>63</v>
      </c>
      <c r="H762" s="4" t="s">
        <v>9</v>
      </c>
      <c r="I762" s="4" t="s">
        <v>10</v>
      </c>
      <c r="J762" s="4">
        <v>100</v>
      </c>
      <c r="K762" s="4" t="s">
        <v>11</v>
      </c>
      <c r="L762" s="6">
        <v>78700</v>
      </c>
      <c r="M762" s="4" t="s">
        <v>1706</v>
      </c>
      <c r="N762" s="4" t="s">
        <v>358</v>
      </c>
      <c r="O762" s="7">
        <v>1.6</v>
      </c>
    </row>
    <row r="763" spans="1:15" x14ac:dyDescent="0.3">
      <c r="A763" s="4" t="s">
        <v>1133</v>
      </c>
      <c r="B763" s="4" t="s">
        <v>7</v>
      </c>
      <c r="C763" s="4">
        <v>23</v>
      </c>
      <c r="D763" s="5">
        <v>45749</v>
      </c>
      <c r="E763" s="4" t="s">
        <v>30</v>
      </c>
      <c r="F763" s="4" t="s">
        <v>263</v>
      </c>
      <c r="G763" s="4" t="s">
        <v>310</v>
      </c>
      <c r="H763" s="4" t="s">
        <v>9</v>
      </c>
      <c r="I763" s="4" t="s">
        <v>14</v>
      </c>
      <c r="J763" s="4">
        <v>99</v>
      </c>
      <c r="K763" s="4" t="s">
        <v>11</v>
      </c>
      <c r="L763" s="6">
        <v>99000</v>
      </c>
      <c r="M763" s="4" t="s">
        <v>1706</v>
      </c>
      <c r="N763" s="4" t="s">
        <v>359</v>
      </c>
      <c r="O763" s="7">
        <v>4.9000000000000004</v>
      </c>
    </row>
    <row r="764" spans="1:15" x14ac:dyDescent="0.3">
      <c r="A764" s="4" t="s">
        <v>1134</v>
      </c>
      <c r="B764" s="4" t="s">
        <v>12</v>
      </c>
      <c r="C764" s="4">
        <v>50</v>
      </c>
      <c r="D764" s="5">
        <v>45840</v>
      </c>
      <c r="E764" s="4" t="s">
        <v>22</v>
      </c>
      <c r="F764" s="4" t="s">
        <v>281</v>
      </c>
      <c r="G764" s="4" t="s">
        <v>331</v>
      </c>
      <c r="H764" s="4" t="s">
        <v>19</v>
      </c>
      <c r="I764" s="4" t="s">
        <v>14</v>
      </c>
      <c r="J764" s="4">
        <v>10</v>
      </c>
      <c r="K764" s="4" t="s">
        <v>15</v>
      </c>
      <c r="L764" s="6">
        <v>46000</v>
      </c>
      <c r="M764" s="4" t="s">
        <v>1706</v>
      </c>
      <c r="N764" s="4" t="s">
        <v>358</v>
      </c>
      <c r="O764" s="7">
        <v>4.4000000000000004</v>
      </c>
    </row>
    <row r="765" spans="1:15" x14ac:dyDescent="0.3">
      <c r="A765" s="4" t="s">
        <v>1135</v>
      </c>
      <c r="B765" s="4" t="s">
        <v>12</v>
      </c>
      <c r="C765" s="4">
        <v>25</v>
      </c>
      <c r="D765" s="5">
        <v>45679</v>
      </c>
      <c r="E765" s="4" t="s">
        <v>8</v>
      </c>
      <c r="F765" s="4" t="s">
        <v>193</v>
      </c>
      <c r="G765" s="4" t="s">
        <v>102</v>
      </c>
      <c r="H765" s="4" t="s">
        <v>9</v>
      </c>
      <c r="I765" s="4" t="s">
        <v>10</v>
      </c>
      <c r="J765" s="4">
        <v>10</v>
      </c>
      <c r="K765" s="4" t="s">
        <v>11</v>
      </c>
      <c r="L765" s="6">
        <v>125800</v>
      </c>
      <c r="M765" s="4" t="s">
        <v>1704</v>
      </c>
      <c r="N765" s="4" t="s">
        <v>372</v>
      </c>
      <c r="O765" s="7">
        <v>4.7</v>
      </c>
    </row>
    <row r="766" spans="1:15" x14ac:dyDescent="0.3">
      <c r="A766" s="4" t="s">
        <v>1136</v>
      </c>
      <c r="B766" s="4" t="s">
        <v>7</v>
      </c>
      <c r="C766" s="4">
        <v>31</v>
      </c>
      <c r="D766" s="5">
        <v>45836</v>
      </c>
      <c r="E766" s="4" t="s">
        <v>8</v>
      </c>
      <c r="F766" s="4" t="s">
        <v>201</v>
      </c>
      <c r="G766" s="4" t="s">
        <v>100</v>
      </c>
      <c r="H766" s="4" t="s">
        <v>9</v>
      </c>
      <c r="I766" s="4" t="s">
        <v>10</v>
      </c>
      <c r="J766" s="4">
        <v>30</v>
      </c>
      <c r="K766" s="4" t="s">
        <v>11</v>
      </c>
      <c r="L766" s="6">
        <v>13500</v>
      </c>
      <c r="M766" s="4" t="s">
        <v>1704</v>
      </c>
      <c r="N766" s="4" t="s">
        <v>364</v>
      </c>
      <c r="O766" s="7">
        <v>2.9</v>
      </c>
    </row>
    <row r="767" spans="1:15" x14ac:dyDescent="0.3">
      <c r="A767" s="4" t="s">
        <v>1137</v>
      </c>
      <c r="B767" s="4" t="s">
        <v>12</v>
      </c>
      <c r="C767" s="4">
        <v>27</v>
      </c>
      <c r="D767" s="5">
        <v>45992</v>
      </c>
      <c r="E767" s="4" t="s">
        <v>8</v>
      </c>
      <c r="F767" s="4" t="s">
        <v>255</v>
      </c>
      <c r="G767" s="4" t="s">
        <v>70</v>
      </c>
      <c r="H767" s="4" t="s">
        <v>19</v>
      </c>
      <c r="I767" s="4" t="s">
        <v>14</v>
      </c>
      <c r="J767" s="4">
        <v>10</v>
      </c>
      <c r="K767" s="4" t="s">
        <v>11</v>
      </c>
      <c r="L767" s="6">
        <v>161100</v>
      </c>
      <c r="M767" s="4" t="s">
        <v>1704</v>
      </c>
      <c r="N767" s="4" t="s">
        <v>364</v>
      </c>
      <c r="O767" s="7">
        <v>4</v>
      </c>
    </row>
    <row r="768" spans="1:15" x14ac:dyDescent="0.3">
      <c r="A768" s="4" t="s">
        <v>1138</v>
      </c>
      <c r="B768" s="4" t="s">
        <v>7</v>
      </c>
      <c r="C768" s="4">
        <v>32</v>
      </c>
      <c r="D768" s="5">
        <v>45703</v>
      </c>
      <c r="E768" s="4" t="s">
        <v>30</v>
      </c>
      <c r="F768" s="4" t="s">
        <v>275</v>
      </c>
      <c r="G768" s="4" t="s">
        <v>322</v>
      </c>
      <c r="H768" s="4" t="s">
        <v>9</v>
      </c>
      <c r="I768" s="4" t="s">
        <v>14</v>
      </c>
      <c r="J768" s="4">
        <v>99</v>
      </c>
      <c r="K768" s="4" t="s">
        <v>15</v>
      </c>
      <c r="L768" s="6">
        <v>156000</v>
      </c>
      <c r="M768" s="4" t="s">
        <v>1706</v>
      </c>
      <c r="N768" s="4" t="s">
        <v>355</v>
      </c>
      <c r="O768" s="7">
        <v>3</v>
      </c>
    </row>
    <row r="769" spans="1:15" x14ac:dyDescent="0.3">
      <c r="A769" s="4" t="s">
        <v>1139</v>
      </c>
      <c r="B769" s="4" t="s">
        <v>7</v>
      </c>
      <c r="C769" s="4">
        <v>29</v>
      </c>
      <c r="D769" s="5">
        <v>45733</v>
      </c>
      <c r="E769" s="4" t="s">
        <v>8</v>
      </c>
      <c r="F769" s="4" t="s">
        <v>227</v>
      </c>
      <c r="G769" s="4" t="s">
        <v>125</v>
      </c>
      <c r="H769" s="4" t="s">
        <v>9</v>
      </c>
      <c r="I769" s="4" t="s">
        <v>10</v>
      </c>
      <c r="J769" s="4">
        <v>30</v>
      </c>
      <c r="K769" s="4" t="s">
        <v>11</v>
      </c>
      <c r="L769" s="6">
        <v>163500</v>
      </c>
      <c r="M769" s="4" t="s">
        <v>1705</v>
      </c>
      <c r="N769" s="4" t="s">
        <v>345</v>
      </c>
      <c r="O769" s="7">
        <v>4.5</v>
      </c>
    </row>
    <row r="770" spans="1:15" x14ac:dyDescent="0.3">
      <c r="A770" s="4" t="s">
        <v>1140</v>
      </c>
      <c r="B770" s="4" t="s">
        <v>7</v>
      </c>
      <c r="C770" s="4">
        <v>46</v>
      </c>
      <c r="D770" s="5">
        <v>45814</v>
      </c>
      <c r="E770" s="4" t="s">
        <v>8</v>
      </c>
      <c r="F770" s="4" t="s">
        <v>253</v>
      </c>
      <c r="G770" s="4" t="s">
        <v>84</v>
      </c>
      <c r="H770" s="4" t="s">
        <v>9</v>
      </c>
      <c r="I770" s="4" t="s">
        <v>14</v>
      </c>
      <c r="J770" s="4">
        <v>100</v>
      </c>
      <c r="K770" s="4" t="s">
        <v>11</v>
      </c>
      <c r="L770" s="6">
        <v>17500</v>
      </c>
      <c r="M770" s="4" t="s">
        <v>1704</v>
      </c>
      <c r="N770" s="4" t="s">
        <v>369</v>
      </c>
      <c r="O770" s="7">
        <v>4.5999999999999996</v>
      </c>
    </row>
    <row r="771" spans="1:15" x14ac:dyDescent="0.3">
      <c r="A771" s="4" t="s">
        <v>1141</v>
      </c>
      <c r="B771" s="4" t="s">
        <v>12</v>
      </c>
      <c r="C771" s="4">
        <v>40</v>
      </c>
      <c r="D771" s="5">
        <v>45990</v>
      </c>
      <c r="E771" s="4" t="s">
        <v>8</v>
      </c>
      <c r="F771" s="4" t="s">
        <v>201</v>
      </c>
      <c r="G771" s="4" t="s">
        <v>100</v>
      </c>
      <c r="H771" s="4" t="s">
        <v>9</v>
      </c>
      <c r="I771" s="4" t="s">
        <v>10</v>
      </c>
      <c r="J771" s="4">
        <v>30</v>
      </c>
      <c r="K771" s="4" t="s">
        <v>11</v>
      </c>
      <c r="L771" s="6">
        <v>13500</v>
      </c>
      <c r="M771" s="4" t="s">
        <v>1705</v>
      </c>
      <c r="N771" s="4" t="s">
        <v>349</v>
      </c>
      <c r="O771" s="7">
        <v>4.5</v>
      </c>
    </row>
    <row r="772" spans="1:15" x14ac:dyDescent="0.3">
      <c r="A772" s="4" t="s">
        <v>1142</v>
      </c>
      <c r="B772" s="4" t="s">
        <v>12</v>
      </c>
      <c r="C772" s="4">
        <v>40</v>
      </c>
      <c r="D772" s="5">
        <v>45953</v>
      </c>
      <c r="E772" s="4" t="s">
        <v>8</v>
      </c>
      <c r="F772" s="4" t="s">
        <v>229</v>
      </c>
      <c r="G772" s="4" t="s">
        <v>42</v>
      </c>
      <c r="H772" s="4" t="s">
        <v>9</v>
      </c>
      <c r="I772" s="4" t="s">
        <v>10</v>
      </c>
      <c r="J772" s="4">
        <v>30</v>
      </c>
      <c r="K772" s="4" t="s">
        <v>15</v>
      </c>
      <c r="L772" s="6">
        <v>50500</v>
      </c>
      <c r="M772" s="4" t="s">
        <v>1704</v>
      </c>
      <c r="N772" s="4" t="s">
        <v>361</v>
      </c>
      <c r="O772" s="7">
        <v>4.5999999999999996</v>
      </c>
    </row>
    <row r="773" spans="1:15" x14ac:dyDescent="0.3">
      <c r="A773" s="4" t="s">
        <v>1143</v>
      </c>
      <c r="B773" s="4" t="s">
        <v>12</v>
      </c>
      <c r="C773" s="4">
        <v>27</v>
      </c>
      <c r="D773" s="5">
        <v>45748</v>
      </c>
      <c r="E773" s="4" t="s">
        <v>8</v>
      </c>
      <c r="F773" s="4" t="s">
        <v>146</v>
      </c>
      <c r="G773" s="4" t="s">
        <v>36</v>
      </c>
      <c r="H773" s="4" t="s">
        <v>9</v>
      </c>
      <c r="I773" s="4" t="s">
        <v>10</v>
      </c>
      <c r="J773" s="4">
        <v>1</v>
      </c>
      <c r="K773" s="4" t="s">
        <v>15</v>
      </c>
      <c r="L773" s="6">
        <v>82000</v>
      </c>
      <c r="M773" s="4" t="s">
        <v>1705</v>
      </c>
      <c r="N773" s="4" t="s">
        <v>347</v>
      </c>
      <c r="O773" s="7">
        <v>4.4000000000000004</v>
      </c>
    </row>
    <row r="774" spans="1:15" x14ac:dyDescent="0.3">
      <c r="A774" s="4" t="s">
        <v>1144</v>
      </c>
      <c r="B774" s="4" t="s">
        <v>12</v>
      </c>
      <c r="C774" s="4">
        <v>21</v>
      </c>
      <c r="D774" s="5">
        <v>45854</v>
      </c>
      <c r="E774" s="4" t="s">
        <v>22</v>
      </c>
      <c r="F774" s="4" t="s">
        <v>283</v>
      </c>
      <c r="G774" s="4" t="s">
        <v>323</v>
      </c>
      <c r="H774" s="4" t="s">
        <v>9</v>
      </c>
      <c r="I774" s="4" t="s">
        <v>14</v>
      </c>
      <c r="J774" s="4">
        <v>10</v>
      </c>
      <c r="K774" s="4" t="s">
        <v>15</v>
      </c>
      <c r="L774" s="6">
        <v>35600</v>
      </c>
      <c r="M774" s="4" t="s">
        <v>1705</v>
      </c>
      <c r="N774" s="4" t="s">
        <v>344</v>
      </c>
      <c r="O774" s="7">
        <v>3</v>
      </c>
    </row>
    <row r="775" spans="1:15" x14ac:dyDescent="0.3">
      <c r="A775" s="4" t="s">
        <v>1145</v>
      </c>
      <c r="B775" s="4" t="s">
        <v>12</v>
      </c>
      <c r="C775" s="4">
        <v>24</v>
      </c>
      <c r="D775" s="5">
        <v>45698</v>
      </c>
      <c r="E775" s="4" t="s">
        <v>8</v>
      </c>
      <c r="F775" s="4" t="s">
        <v>219</v>
      </c>
      <c r="G775" s="4" t="s">
        <v>46</v>
      </c>
      <c r="H775" s="4" t="s">
        <v>19</v>
      </c>
      <c r="I775" s="4" t="s">
        <v>10</v>
      </c>
      <c r="J775" s="4">
        <v>100</v>
      </c>
      <c r="K775" s="4" t="s">
        <v>11</v>
      </c>
      <c r="L775" s="6">
        <v>106000</v>
      </c>
      <c r="M775" s="4" t="s">
        <v>1706</v>
      </c>
      <c r="N775" s="4" t="s">
        <v>354</v>
      </c>
      <c r="O775" s="7">
        <v>4.5</v>
      </c>
    </row>
    <row r="776" spans="1:15" x14ac:dyDescent="0.3">
      <c r="A776" s="4" t="s">
        <v>1146</v>
      </c>
      <c r="B776" s="4" t="s">
        <v>7</v>
      </c>
      <c r="C776" s="4">
        <v>26</v>
      </c>
      <c r="D776" s="5">
        <v>45907</v>
      </c>
      <c r="E776" s="4" t="s">
        <v>8</v>
      </c>
      <c r="F776" s="4" t="s">
        <v>184</v>
      </c>
      <c r="G776" s="4" t="s">
        <v>108</v>
      </c>
      <c r="H776" s="4" t="s">
        <v>9</v>
      </c>
      <c r="I776" s="4" t="s">
        <v>10</v>
      </c>
      <c r="J776" s="4">
        <v>5</v>
      </c>
      <c r="K776" s="4" t="s">
        <v>11</v>
      </c>
      <c r="L776" s="6">
        <v>96500</v>
      </c>
      <c r="M776" s="4" t="s">
        <v>1704</v>
      </c>
      <c r="N776" s="4" t="s">
        <v>362</v>
      </c>
      <c r="O776" s="7">
        <v>1.4</v>
      </c>
    </row>
    <row r="777" spans="1:15" x14ac:dyDescent="0.3">
      <c r="A777" s="4" t="s">
        <v>1147</v>
      </c>
      <c r="B777" s="4" t="s">
        <v>12</v>
      </c>
      <c r="C777" s="4">
        <v>26</v>
      </c>
      <c r="D777" s="5">
        <v>45889</v>
      </c>
      <c r="E777" s="4" t="s">
        <v>8</v>
      </c>
      <c r="F777" s="4" t="s">
        <v>219</v>
      </c>
      <c r="G777" s="4" t="s">
        <v>46</v>
      </c>
      <c r="H777" s="4" t="s">
        <v>19</v>
      </c>
      <c r="I777" s="4" t="s">
        <v>10</v>
      </c>
      <c r="J777" s="4">
        <v>100</v>
      </c>
      <c r="K777" s="4" t="s">
        <v>15</v>
      </c>
      <c r="L777" s="6">
        <v>106000</v>
      </c>
      <c r="M777" s="4" t="s">
        <v>1704</v>
      </c>
      <c r="N777" s="4" t="s">
        <v>363</v>
      </c>
      <c r="O777" s="7">
        <v>3.2</v>
      </c>
    </row>
    <row r="778" spans="1:15" x14ac:dyDescent="0.3">
      <c r="A778" s="4" t="s">
        <v>1148</v>
      </c>
      <c r="B778" s="4" t="s">
        <v>7</v>
      </c>
      <c r="C778" s="4">
        <v>46</v>
      </c>
      <c r="D778" s="5">
        <v>45792</v>
      </c>
      <c r="E778" s="4" t="s">
        <v>8</v>
      </c>
      <c r="F778" s="4" t="s">
        <v>292</v>
      </c>
      <c r="G778" s="4" t="s">
        <v>293</v>
      </c>
      <c r="H778" s="4" t="s">
        <v>19</v>
      </c>
      <c r="I778" s="4" t="s">
        <v>10</v>
      </c>
      <c r="J778" s="4">
        <v>10</v>
      </c>
      <c r="K778" s="4" t="s">
        <v>11</v>
      </c>
      <c r="L778" s="6">
        <v>32600</v>
      </c>
      <c r="M778" s="4" t="s">
        <v>1704</v>
      </c>
      <c r="N778" s="4" t="s">
        <v>369</v>
      </c>
      <c r="O778" s="7">
        <v>3.3</v>
      </c>
    </row>
    <row r="779" spans="1:15" x14ac:dyDescent="0.3">
      <c r="A779" s="4" t="s">
        <v>1149</v>
      </c>
      <c r="B779" s="4" t="s">
        <v>7</v>
      </c>
      <c r="C779" s="4">
        <v>29</v>
      </c>
      <c r="D779" s="5">
        <v>45741</v>
      </c>
      <c r="E779" s="4" t="s">
        <v>8</v>
      </c>
      <c r="F779" s="4" t="s">
        <v>223</v>
      </c>
      <c r="G779" s="4" t="s">
        <v>64</v>
      </c>
      <c r="H779" s="4" t="s">
        <v>19</v>
      </c>
      <c r="I779" s="4" t="s">
        <v>10</v>
      </c>
      <c r="J779" s="4">
        <v>30</v>
      </c>
      <c r="K779" s="4" t="s">
        <v>11</v>
      </c>
      <c r="L779" s="6">
        <v>57000</v>
      </c>
      <c r="M779" s="4" t="s">
        <v>1705</v>
      </c>
      <c r="N779" s="4" t="s">
        <v>349</v>
      </c>
      <c r="O779" s="7">
        <v>1.6</v>
      </c>
    </row>
    <row r="780" spans="1:15" x14ac:dyDescent="0.3">
      <c r="A780" s="4" t="s">
        <v>1150</v>
      </c>
      <c r="B780" s="4" t="s">
        <v>12</v>
      </c>
      <c r="C780" s="4">
        <v>32</v>
      </c>
      <c r="D780" s="5">
        <v>45774</v>
      </c>
      <c r="E780" s="4" t="s">
        <v>8</v>
      </c>
      <c r="F780" s="4" t="s">
        <v>206</v>
      </c>
      <c r="G780" s="4" t="s">
        <v>20</v>
      </c>
      <c r="H780" s="4" t="s">
        <v>19</v>
      </c>
      <c r="I780" s="4" t="s">
        <v>10</v>
      </c>
      <c r="J780" s="4">
        <v>20</v>
      </c>
      <c r="K780" s="4" t="s">
        <v>11</v>
      </c>
      <c r="L780" s="6">
        <v>21600</v>
      </c>
      <c r="M780" s="4" t="s">
        <v>1706</v>
      </c>
      <c r="N780" s="4" t="s">
        <v>357</v>
      </c>
      <c r="O780" s="7">
        <v>2.2000000000000002</v>
      </c>
    </row>
    <row r="781" spans="1:15" x14ac:dyDescent="0.3">
      <c r="A781" s="4" t="s">
        <v>1151</v>
      </c>
      <c r="B781" s="4" t="s">
        <v>7</v>
      </c>
      <c r="C781" s="4">
        <v>47</v>
      </c>
      <c r="D781" s="5">
        <v>45721</v>
      </c>
      <c r="E781" s="4" t="s">
        <v>22</v>
      </c>
      <c r="F781" s="4" t="s">
        <v>281</v>
      </c>
      <c r="G781" s="4" t="s">
        <v>331</v>
      </c>
      <c r="H781" s="4" t="s">
        <v>19</v>
      </c>
      <c r="I781" s="4" t="s">
        <v>14</v>
      </c>
      <c r="J781" s="4">
        <v>10</v>
      </c>
      <c r="K781" s="4" t="s">
        <v>11</v>
      </c>
      <c r="L781" s="6">
        <v>46000</v>
      </c>
      <c r="M781" s="4" t="s">
        <v>1706</v>
      </c>
      <c r="N781" s="4" t="s">
        <v>352</v>
      </c>
      <c r="O781" s="7">
        <v>4.9000000000000004</v>
      </c>
    </row>
    <row r="782" spans="1:15" x14ac:dyDescent="0.3">
      <c r="A782" s="4" t="s">
        <v>1152</v>
      </c>
      <c r="B782" s="4" t="s">
        <v>7</v>
      </c>
      <c r="C782" s="4">
        <v>40</v>
      </c>
      <c r="D782" s="5">
        <v>45828</v>
      </c>
      <c r="E782" s="4" t="s">
        <v>8</v>
      </c>
      <c r="F782" s="4" t="s">
        <v>201</v>
      </c>
      <c r="G782" s="4" t="s">
        <v>100</v>
      </c>
      <c r="H782" s="4" t="s">
        <v>19</v>
      </c>
      <c r="I782" s="4" t="s">
        <v>10</v>
      </c>
      <c r="J782" s="4">
        <v>30</v>
      </c>
      <c r="K782" s="4" t="s">
        <v>11</v>
      </c>
      <c r="L782" s="6">
        <v>13500</v>
      </c>
      <c r="M782" s="4" t="s">
        <v>1704</v>
      </c>
      <c r="N782" s="4" t="s">
        <v>368</v>
      </c>
      <c r="O782" s="7">
        <v>4.7</v>
      </c>
    </row>
    <row r="783" spans="1:15" x14ac:dyDescent="0.3">
      <c r="A783" s="4" t="s">
        <v>1153</v>
      </c>
      <c r="B783" s="4" t="s">
        <v>12</v>
      </c>
      <c r="C783" s="4">
        <v>30</v>
      </c>
      <c r="D783" s="5">
        <v>45888</v>
      </c>
      <c r="E783" s="4" t="s">
        <v>8</v>
      </c>
      <c r="F783" s="4" t="s">
        <v>148</v>
      </c>
      <c r="G783" s="4" t="s">
        <v>48</v>
      </c>
      <c r="H783" s="4" t="s">
        <v>9</v>
      </c>
      <c r="I783" s="4" t="s">
        <v>10</v>
      </c>
      <c r="J783" s="4">
        <v>1</v>
      </c>
      <c r="K783" s="4" t="s">
        <v>11</v>
      </c>
      <c r="L783" s="6">
        <v>32500</v>
      </c>
      <c r="M783" s="4" t="s">
        <v>1705</v>
      </c>
      <c r="N783" s="4" t="s">
        <v>345</v>
      </c>
      <c r="O783" s="7">
        <v>3.5</v>
      </c>
    </row>
    <row r="784" spans="1:15" x14ac:dyDescent="0.3">
      <c r="A784" s="4" t="s">
        <v>1154</v>
      </c>
      <c r="B784" s="4" t="s">
        <v>12</v>
      </c>
      <c r="C784" s="4">
        <v>28</v>
      </c>
      <c r="D784" s="5">
        <v>45774</v>
      </c>
      <c r="E784" s="4" t="s">
        <v>8</v>
      </c>
      <c r="F784" s="4" t="s">
        <v>234</v>
      </c>
      <c r="G784" s="4" t="s">
        <v>69</v>
      </c>
      <c r="H784" s="4" t="s">
        <v>9</v>
      </c>
      <c r="I784" s="4" t="s">
        <v>10</v>
      </c>
      <c r="J784" s="4">
        <v>10</v>
      </c>
      <c r="K784" s="4" t="s">
        <v>11</v>
      </c>
      <c r="L784" s="6">
        <v>135400</v>
      </c>
      <c r="M784" s="4" t="s">
        <v>1705</v>
      </c>
      <c r="N784" s="4" t="s">
        <v>346</v>
      </c>
      <c r="O784" s="7">
        <v>1.5</v>
      </c>
    </row>
    <row r="785" spans="1:15" x14ac:dyDescent="0.3">
      <c r="A785" s="4" t="s">
        <v>1155</v>
      </c>
      <c r="B785" s="4" t="s">
        <v>7</v>
      </c>
      <c r="C785" s="4">
        <v>22</v>
      </c>
      <c r="D785" s="5">
        <v>45897</v>
      </c>
      <c r="E785" s="4" t="s">
        <v>8</v>
      </c>
      <c r="F785" s="4" t="s">
        <v>208</v>
      </c>
      <c r="G785" s="4" t="s">
        <v>73</v>
      </c>
      <c r="H785" s="4" t="s">
        <v>19</v>
      </c>
      <c r="I785" s="4" t="s">
        <v>10</v>
      </c>
      <c r="J785" s="4">
        <v>10</v>
      </c>
      <c r="K785" s="4" t="s">
        <v>11</v>
      </c>
      <c r="L785" s="6">
        <v>77000</v>
      </c>
      <c r="M785" s="4" t="s">
        <v>1706</v>
      </c>
      <c r="N785" s="4" t="s">
        <v>354</v>
      </c>
      <c r="O785" s="7">
        <v>1.8</v>
      </c>
    </row>
    <row r="786" spans="1:15" x14ac:dyDescent="0.3">
      <c r="A786" s="4" t="s">
        <v>1156</v>
      </c>
      <c r="B786" s="4" t="s">
        <v>12</v>
      </c>
      <c r="C786" s="4">
        <v>35</v>
      </c>
      <c r="D786" s="5">
        <v>45722</v>
      </c>
      <c r="E786" s="4" t="s">
        <v>22</v>
      </c>
      <c r="F786" s="4" t="s">
        <v>286</v>
      </c>
      <c r="G786" s="4" t="s">
        <v>333</v>
      </c>
      <c r="H786" s="4" t="s">
        <v>9</v>
      </c>
      <c r="I786" s="4" t="s">
        <v>14</v>
      </c>
      <c r="J786" s="4">
        <v>10</v>
      </c>
      <c r="K786" s="4" t="s">
        <v>11</v>
      </c>
      <c r="L786" s="6">
        <v>65300</v>
      </c>
      <c r="M786" s="4" t="s">
        <v>1704</v>
      </c>
      <c r="N786" s="4" t="s">
        <v>369</v>
      </c>
      <c r="O786" s="7">
        <v>1.6</v>
      </c>
    </row>
    <row r="787" spans="1:15" x14ac:dyDescent="0.3">
      <c r="A787" s="4" t="s">
        <v>1157</v>
      </c>
      <c r="B787" s="4" t="s">
        <v>12</v>
      </c>
      <c r="C787" s="4">
        <v>33</v>
      </c>
      <c r="D787" s="5">
        <v>45848</v>
      </c>
      <c r="E787" s="4" t="s">
        <v>22</v>
      </c>
      <c r="F787" s="4" t="s">
        <v>342</v>
      </c>
      <c r="G787" s="4" t="s">
        <v>326</v>
      </c>
      <c r="H787" s="4" t="s">
        <v>9</v>
      </c>
      <c r="I787" s="4" t="s">
        <v>14</v>
      </c>
      <c r="J787" s="4">
        <v>10</v>
      </c>
      <c r="K787" s="4" t="s">
        <v>11</v>
      </c>
      <c r="L787" s="6">
        <v>40200</v>
      </c>
      <c r="M787" s="4" t="s">
        <v>1704</v>
      </c>
      <c r="N787" s="4" t="s">
        <v>371</v>
      </c>
      <c r="O787" s="7">
        <v>4.3</v>
      </c>
    </row>
    <row r="788" spans="1:15" x14ac:dyDescent="0.3">
      <c r="A788" s="4" t="s">
        <v>1158</v>
      </c>
      <c r="B788" s="4" t="s">
        <v>12</v>
      </c>
      <c r="C788" s="4">
        <v>42</v>
      </c>
      <c r="D788" s="5">
        <v>45779</v>
      </c>
      <c r="E788" s="4" t="s">
        <v>8</v>
      </c>
      <c r="F788" s="4" t="s">
        <v>192</v>
      </c>
      <c r="G788" s="4" t="s">
        <v>71</v>
      </c>
      <c r="H788" s="4" t="s">
        <v>9</v>
      </c>
      <c r="I788" s="4" t="s">
        <v>10</v>
      </c>
      <c r="J788" s="4">
        <v>20</v>
      </c>
      <c r="K788" s="4" t="s">
        <v>15</v>
      </c>
      <c r="L788" s="6">
        <v>71500</v>
      </c>
      <c r="M788" s="4" t="s">
        <v>1705</v>
      </c>
      <c r="N788" s="4" t="s">
        <v>350</v>
      </c>
      <c r="O788" s="7">
        <v>4.8</v>
      </c>
    </row>
    <row r="789" spans="1:15" x14ac:dyDescent="0.3">
      <c r="A789" s="4" t="s">
        <v>1159</v>
      </c>
      <c r="B789" s="4" t="s">
        <v>12</v>
      </c>
      <c r="C789" s="4">
        <v>24</v>
      </c>
      <c r="D789" s="5">
        <v>45969</v>
      </c>
      <c r="E789" s="4" t="s">
        <v>22</v>
      </c>
      <c r="F789" s="4" t="s">
        <v>277</v>
      </c>
      <c r="G789" s="4" t="s">
        <v>327</v>
      </c>
      <c r="H789" s="4" t="s">
        <v>9</v>
      </c>
      <c r="I789" s="4" t="s">
        <v>14</v>
      </c>
      <c r="J789" s="4">
        <v>10</v>
      </c>
      <c r="K789" s="4" t="s">
        <v>11</v>
      </c>
      <c r="L789" s="6">
        <v>150000</v>
      </c>
      <c r="M789" s="4" t="s">
        <v>1705</v>
      </c>
      <c r="N789" s="4" t="s">
        <v>348</v>
      </c>
      <c r="O789" s="7">
        <v>4.3</v>
      </c>
    </row>
    <row r="790" spans="1:15" x14ac:dyDescent="0.3">
      <c r="A790" s="4" t="s">
        <v>1160</v>
      </c>
      <c r="B790" s="4" t="s">
        <v>7</v>
      </c>
      <c r="C790" s="4">
        <v>27</v>
      </c>
      <c r="D790" s="5">
        <v>45699</v>
      </c>
      <c r="E790" s="4" t="s">
        <v>30</v>
      </c>
      <c r="F790" s="4" t="s">
        <v>270</v>
      </c>
      <c r="G790" s="4" t="s">
        <v>316</v>
      </c>
      <c r="H790" s="4" t="s">
        <v>9</v>
      </c>
      <c r="I790" s="4" t="s">
        <v>14</v>
      </c>
      <c r="J790" s="4">
        <v>99</v>
      </c>
      <c r="K790" s="4" t="s">
        <v>11</v>
      </c>
      <c r="L790" s="6">
        <v>560000</v>
      </c>
      <c r="M790" s="4" t="s">
        <v>1706</v>
      </c>
      <c r="N790" s="4" t="s">
        <v>359</v>
      </c>
      <c r="O790" s="7">
        <v>4.9000000000000004</v>
      </c>
    </row>
    <row r="791" spans="1:15" x14ac:dyDescent="0.3">
      <c r="A791" s="4" t="s">
        <v>1161</v>
      </c>
      <c r="B791" s="4" t="s">
        <v>12</v>
      </c>
      <c r="C791" s="4">
        <v>29</v>
      </c>
      <c r="D791" s="5">
        <v>45963</v>
      </c>
      <c r="E791" s="4" t="s">
        <v>8</v>
      </c>
      <c r="F791" s="4" t="s">
        <v>147</v>
      </c>
      <c r="G791" s="4" t="s">
        <v>26</v>
      </c>
      <c r="H791" s="4" t="s">
        <v>19</v>
      </c>
      <c r="I791" s="4" t="s">
        <v>10</v>
      </c>
      <c r="J791" s="4">
        <v>30</v>
      </c>
      <c r="K791" s="4" t="s">
        <v>11</v>
      </c>
      <c r="L791" s="6">
        <v>105800</v>
      </c>
      <c r="M791" s="4" t="s">
        <v>1704</v>
      </c>
      <c r="N791" s="4" t="s">
        <v>368</v>
      </c>
      <c r="O791" s="7">
        <v>3.2</v>
      </c>
    </row>
    <row r="792" spans="1:15" x14ac:dyDescent="0.3">
      <c r="A792" s="4" t="s">
        <v>1162</v>
      </c>
      <c r="B792" s="4" t="s">
        <v>12</v>
      </c>
      <c r="C792" s="4">
        <v>29</v>
      </c>
      <c r="D792" s="5">
        <v>45865</v>
      </c>
      <c r="E792" s="4" t="s">
        <v>8</v>
      </c>
      <c r="F792" s="4" t="s">
        <v>253</v>
      </c>
      <c r="G792" s="4" t="s">
        <v>84</v>
      </c>
      <c r="H792" s="4" t="s">
        <v>19</v>
      </c>
      <c r="I792" s="4" t="s">
        <v>14</v>
      </c>
      <c r="J792" s="4">
        <v>100</v>
      </c>
      <c r="K792" s="4" t="s">
        <v>11</v>
      </c>
      <c r="L792" s="6">
        <v>17500</v>
      </c>
      <c r="M792" s="4" t="s">
        <v>1704</v>
      </c>
      <c r="N792" s="4" t="s">
        <v>372</v>
      </c>
      <c r="O792" s="7">
        <v>4.4000000000000004</v>
      </c>
    </row>
    <row r="793" spans="1:15" x14ac:dyDescent="0.3">
      <c r="A793" s="4" t="s">
        <v>1163</v>
      </c>
      <c r="B793" s="4" t="s">
        <v>16</v>
      </c>
      <c r="C793" s="4">
        <v>33</v>
      </c>
      <c r="D793" s="5">
        <v>45882</v>
      </c>
      <c r="E793" s="4" t="s">
        <v>22</v>
      </c>
      <c r="F793" s="4" t="s">
        <v>283</v>
      </c>
      <c r="G793" s="4" t="s">
        <v>323</v>
      </c>
      <c r="H793" s="4" t="s">
        <v>9</v>
      </c>
      <c r="I793" s="4" t="s">
        <v>14</v>
      </c>
      <c r="J793" s="4">
        <v>10</v>
      </c>
      <c r="K793" s="4" t="s">
        <v>11</v>
      </c>
      <c r="L793" s="6">
        <v>35600</v>
      </c>
      <c r="M793" s="4" t="s">
        <v>1705</v>
      </c>
      <c r="N793" s="4" t="s">
        <v>346</v>
      </c>
      <c r="O793" s="7">
        <v>3.6</v>
      </c>
    </row>
    <row r="794" spans="1:15" x14ac:dyDescent="0.3">
      <c r="A794" s="4" t="s">
        <v>1164</v>
      </c>
      <c r="B794" s="4" t="s">
        <v>12</v>
      </c>
      <c r="C794" s="4">
        <v>44</v>
      </c>
      <c r="D794" s="5">
        <v>45909</v>
      </c>
      <c r="E794" s="4" t="s">
        <v>22</v>
      </c>
      <c r="F794" s="4" t="s">
        <v>342</v>
      </c>
      <c r="G794" s="4" t="s">
        <v>326</v>
      </c>
      <c r="H794" s="4" t="s">
        <v>9</v>
      </c>
      <c r="I794" s="4" t="s">
        <v>14</v>
      </c>
      <c r="J794" s="4">
        <v>10</v>
      </c>
      <c r="K794" s="4" t="s">
        <v>11</v>
      </c>
      <c r="L794" s="6">
        <v>40200</v>
      </c>
      <c r="M794" s="4" t="s">
        <v>1704</v>
      </c>
      <c r="N794" s="4" t="s">
        <v>365</v>
      </c>
      <c r="O794" s="7">
        <v>1.2</v>
      </c>
    </row>
    <row r="795" spans="1:15" x14ac:dyDescent="0.3">
      <c r="A795" s="4" t="s">
        <v>1165</v>
      </c>
      <c r="B795" s="4" t="s">
        <v>12</v>
      </c>
      <c r="C795" s="4">
        <v>31</v>
      </c>
      <c r="D795" s="5">
        <v>45813</v>
      </c>
      <c r="E795" s="4" t="s">
        <v>8</v>
      </c>
      <c r="F795" s="4" t="s">
        <v>223</v>
      </c>
      <c r="G795" s="4" t="s">
        <v>64</v>
      </c>
      <c r="H795" s="4" t="s">
        <v>9</v>
      </c>
      <c r="I795" s="4" t="s">
        <v>10</v>
      </c>
      <c r="J795" s="4">
        <v>30</v>
      </c>
      <c r="K795" s="4" t="s">
        <v>11</v>
      </c>
      <c r="L795" s="6">
        <v>57000</v>
      </c>
      <c r="M795" s="4" t="s">
        <v>1704</v>
      </c>
      <c r="N795" s="4" t="s">
        <v>372</v>
      </c>
      <c r="O795" s="7">
        <v>3.6</v>
      </c>
    </row>
    <row r="796" spans="1:15" x14ac:dyDescent="0.3">
      <c r="A796" s="4" t="s">
        <v>1166</v>
      </c>
      <c r="B796" s="4" t="s">
        <v>12</v>
      </c>
      <c r="C796" s="4">
        <v>24</v>
      </c>
      <c r="D796" s="5">
        <v>45670</v>
      </c>
      <c r="E796" s="4" t="s">
        <v>8</v>
      </c>
      <c r="F796" s="4" t="s">
        <v>182</v>
      </c>
      <c r="G796" s="4" t="s">
        <v>38</v>
      </c>
      <c r="H796" s="4" t="s">
        <v>9</v>
      </c>
      <c r="I796" s="4" t="s">
        <v>10</v>
      </c>
      <c r="J796" s="4">
        <v>1</v>
      </c>
      <c r="K796" s="4" t="s">
        <v>11</v>
      </c>
      <c r="L796" s="6">
        <v>45600</v>
      </c>
      <c r="M796" s="4" t="s">
        <v>1706</v>
      </c>
      <c r="N796" s="4" t="s">
        <v>354</v>
      </c>
      <c r="O796" s="7">
        <v>4.7</v>
      </c>
    </row>
    <row r="797" spans="1:15" x14ac:dyDescent="0.3">
      <c r="A797" s="4" t="s">
        <v>1167</v>
      </c>
      <c r="B797" s="4" t="s">
        <v>12</v>
      </c>
      <c r="C797" s="4">
        <v>31</v>
      </c>
      <c r="D797" s="5">
        <v>45694</v>
      </c>
      <c r="E797" s="4" t="s">
        <v>8</v>
      </c>
      <c r="F797" s="4" t="s">
        <v>151</v>
      </c>
      <c r="G797" s="4" t="s">
        <v>300</v>
      </c>
      <c r="H797" s="4" t="s">
        <v>9</v>
      </c>
      <c r="I797" s="4" t="s">
        <v>10</v>
      </c>
      <c r="J797" s="4">
        <v>1</v>
      </c>
      <c r="K797" s="4" t="s">
        <v>11</v>
      </c>
      <c r="L797" s="6">
        <v>147700</v>
      </c>
      <c r="M797" s="4" t="s">
        <v>1706</v>
      </c>
      <c r="N797" s="4" t="s">
        <v>358</v>
      </c>
      <c r="O797" s="7">
        <v>3.2</v>
      </c>
    </row>
    <row r="798" spans="1:15" x14ac:dyDescent="0.3">
      <c r="A798" s="4" t="s">
        <v>1168</v>
      </c>
      <c r="B798" s="4" t="s">
        <v>7</v>
      </c>
      <c r="C798" s="4">
        <v>37</v>
      </c>
      <c r="D798" s="5">
        <v>45799</v>
      </c>
      <c r="E798" s="4" t="s">
        <v>30</v>
      </c>
      <c r="F798" s="4" t="s">
        <v>257</v>
      </c>
      <c r="G798" s="4" t="s">
        <v>124</v>
      </c>
      <c r="H798" s="4" t="s">
        <v>19</v>
      </c>
      <c r="I798" s="4" t="s">
        <v>14</v>
      </c>
      <c r="J798" s="4">
        <v>99</v>
      </c>
      <c r="K798" s="4" t="s">
        <v>11</v>
      </c>
      <c r="L798" s="6">
        <v>94600</v>
      </c>
      <c r="M798" s="4" t="s">
        <v>1706</v>
      </c>
      <c r="N798" s="4" t="s">
        <v>357</v>
      </c>
      <c r="O798" s="7">
        <v>4.7</v>
      </c>
    </row>
    <row r="799" spans="1:15" x14ac:dyDescent="0.3">
      <c r="A799" s="4" t="s">
        <v>1169</v>
      </c>
      <c r="B799" s="4" t="s">
        <v>7</v>
      </c>
      <c r="C799" s="4">
        <v>38</v>
      </c>
      <c r="D799" s="5">
        <v>45769</v>
      </c>
      <c r="E799" s="4" t="s">
        <v>8</v>
      </c>
      <c r="F799" s="4" t="s">
        <v>234</v>
      </c>
      <c r="G799" s="4" t="s">
        <v>69</v>
      </c>
      <c r="H799" s="4" t="s">
        <v>9</v>
      </c>
      <c r="I799" s="4" t="s">
        <v>10</v>
      </c>
      <c r="J799" s="4">
        <v>10</v>
      </c>
      <c r="K799" s="4" t="s">
        <v>11</v>
      </c>
      <c r="L799" s="6">
        <v>135400</v>
      </c>
      <c r="M799" s="4" t="s">
        <v>1705</v>
      </c>
      <c r="N799" s="4" t="s">
        <v>347</v>
      </c>
      <c r="O799" s="7">
        <v>3.3</v>
      </c>
    </row>
    <row r="800" spans="1:15" x14ac:dyDescent="0.3">
      <c r="A800" s="4" t="s">
        <v>1170</v>
      </c>
      <c r="B800" s="4" t="s">
        <v>12</v>
      </c>
      <c r="C800" s="4">
        <v>46</v>
      </c>
      <c r="D800" s="5">
        <v>45962</v>
      </c>
      <c r="E800" s="4" t="s">
        <v>8</v>
      </c>
      <c r="F800" s="4" t="s">
        <v>235</v>
      </c>
      <c r="G800" s="4" t="s">
        <v>80</v>
      </c>
      <c r="H800" s="4" t="s">
        <v>19</v>
      </c>
      <c r="I800" s="4" t="s">
        <v>14</v>
      </c>
      <c r="J800" s="4">
        <v>10</v>
      </c>
      <c r="K800" s="4" t="s">
        <v>11</v>
      </c>
      <c r="L800" s="6">
        <v>67400</v>
      </c>
      <c r="M800" s="4" t="s">
        <v>1704</v>
      </c>
      <c r="N800" s="4" t="s">
        <v>372</v>
      </c>
      <c r="O800" s="7">
        <v>5</v>
      </c>
    </row>
    <row r="801" spans="1:15" x14ac:dyDescent="0.3">
      <c r="A801" s="4" t="s">
        <v>1171</v>
      </c>
      <c r="B801" s="4" t="s">
        <v>12</v>
      </c>
      <c r="C801" s="4">
        <v>38</v>
      </c>
      <c r="D801" s="5">
        <v>45822</v>
      </c>
      <c r="E801" s="4" t="s">
        <v>22</v>
      </c>
      <c r="F801" s="4" t="s">
        <v>284</v>
      </c>
      <c r="G801" s="4" t="s">
        <v>324</v>
      </c>
      <c r="H801" s="4" t="s">
        <v>19</v>
      </c>
      <c r="I801" s="4" t="s">
        <v>14</v>
      </c>
      <c r="J801" s="4">
        <v>10</v>
      </c>
      <c r="K801" s="4" t="s">
        <v>11</v>
      </c>
      <c r="L801" s="6">
        <v>200300</v>
      </c>
      <c r="M801" s="4" t="s">
        <v>1704</v>
      </c>
      <c r="N801" s="4" t="s">
        <v>364</v>
      </c>
      <c r="O801" s="7">
        <v>2.2000000000000002</v>
      </c>
    </row>
    <row r="802" spans="1:15" x14ac:dyDescent="0.3">
      <c r="A802" s="4" t="s">
        <v>1172</v>
      </c>
      <c r="B802" s="4" t="s">
        <v>12</v>
      </c>
      <c r="C802" s="4">
        <v>27</v>
      </c>
      <c r="D802" s="5">
        <v>45757</v>
      </c>
      <c r="E802" s="4" t="s">
        <v>8</v>
      </c>
      <c r="F802" s="4" t="s">
        <v>138</v>
      </c>
      <c r="G802" s="4" t="s">
        <v>110</v>
      </c>
      <c r="H802" s="4" t="s">
        <v>19</v>
      </c>
      <c r="I802" s="4" t="s">
        <v>10</v>
      </c>
      <c r="J802" s="4">
        <v>10</v>
      </c>
      <c r="K802" s="4" t="s">
        <v>11</v>
      </c>
      <c r="L802" s="6">
        <v>20700</v>
      </c>
      <c r="M802" s="4" t="s">
        <v>1704</v>
      </c>
      <c r="N802" s="4" t="s">
        <v>374</v>
      </c>
      <c r="O802" s="7">
        <v>2.6</v>
      </c>
    </row>
    <row r="803" spans="1:15" x14ac:dyDescent="0.3">
      <c r="A803" s="4" t="s">
        <v>1173</v>
      </c>
      <c r="B803" s="4" t="s">
        <v>7</v>
      </c>
      <c r="C803" s="4">
        <v>34</v>
      </c>
      <c r="D803" s="5">
        <v>45667</v>
      </c>
      <c r="E803" s="4" t="s">
        <v>30</v>
      </c>
      <c r="F803" s="4" t="s">
        <v>265</v>
      </c>
      <c r="G803" s="4" t="s">
        <v>312</v>
      </c>
      <c r="H803" s="4" t="s">
        <v>9</v>
      </c>
      <c r="I803" s="4" t="s">
        <v>14</v>
      </c>
      <c r="J803" s="4">
        <v>99</v>
      </c>
      <c r="K803" s="4" t="s">
        <v>11</v>
      </c>
      <c r="L803" s="6">
        <v>650000</v>
      </c>
      <c r="M803" s="4" t="s">
        <v>1705</v>
      </c>
      <c r="N803" s="4" t="s">
        <v>346</v>
      </c>
      <c r="O803" s="7">
        <v>1.7</v>
      </c>
    </row>
    <row r="804" spans="1:15" x14ac:dyDescent="0.3">
      <c r="A804" s="4" t="s">
        <v>1174</v>
      </c>
      <c r="B804" s="4" t="s">
        <v>12</v>
      </c>
      <c r="C804" s="4">
        <v>47</v>
      </c>
      <c r="D804" s="5">
        <v>45713</v>
      </c>
      <c r="E804" s="4" t="s">
        <v>22</v>
      </c>
      <c r="F804" s="4" t="s">
        <v>342</v>
      </c>
      <c r="G804" s="4" t="s">
        <v>326</v>
      </c>
      <c r="H804" s="4" t="s">
        <v>19</v>
      </c>
      <c r="I804" s="4" t="s">
        <v>14</v>
      </c>
      <c r="J804" s="4">
        <v>10</v>
      </c>
      <c r="K804" s="4" t="s">
        <v>15</v>
      </c>
      <c r="L804" s="6">
        <v>40200</v>
      </c>
      <c r="M804" s="4" t="s">
        <v>1704</v>
      </c>
      <c r="N804" s="4" t="s">
        <v>374</v>
      </c>
      <c r="O804" s="7">
        <v>4.7</v>
      </c>
    </row>
    <row r="805" spans="1:15" x14ac:dyDescent="0.3">
      <c r="A805" s="4" t="s">
        <v>1175</v>
      </c>
      <c r="B805" s="4" t="s">
        <v>7</v>
      </c>
      <c r="C805" s="4">
        <v>50</v>
      </c>
      <c r="D805" s="5">
        <v>45723</v>
      </c>
      <c r="E805" s="4" t="s">
        <v>8</v>
      </c>
      <c r="F805" s="4" t="s">
        <v>216</v>
      </c>
      <c r="G805" s="4" t="s">
        <v>51</v>
      </c>
      <c r="H805" s="4" t="s">
        <v>9</v>
      </c>
      <c r="I805" s="4" t="s">
        <v>10</v>
      </c>
      <c r="J805" s="4">
        <v>30</v>
      </c>
      <c r="K805" s="4" t="s">
        <v>15</v>
      </c>
      <c r="L805" s="6">
        <v>31100</v>
      </c>
      <c r="M805" s="4" t="s">
        <v>1704</v>
      </c>
      <c r="N805" s="4" t="s">
        <v>367</v>
      </c>
      <c r="O805" s="7">
        <v>1.8</v>
      </c>
    </row>
    <row r="806" spans="1:15" x14ac:dyDescent="0.3">
      <c r="A806" s="4" t="s">
        <v>1176</v>
      </c>
      <c r="B806" s="4" t="s">
        <v>12</v>
      </c>
      <c r="C806" s="4">
        <v>43</v>
      </c>
      <c r="D806" s="5">
        <v>45812</v>
      </c>
      <c r="E806" s="4" t="s">
        <v>22</v>
      </c>
      <c r="F806" s="4" t="s">
        <v>279</v>
      </c>
      <c r="G806" s="4" t="s">
        <v>329</v>
      </c>
      <c r="H806" s="4" t="s">
        <v>19</v>
      </c>
      <c r="I806" s="4" t="s">
        <v>14</v>
      </c>
      <c r="J806" s="4">
        <v>10</v>
      </c>
      <c r="K806" s="4" t="s">
        <v>11</v>
      </c>
      <c r="L806" s="6">
        <v>31800</v>
      </c>
      <c r="M806" s="4" t="s">
        <v>1706</v>
      </c>
      <c r="N806" s="4" t="s">
        <v>355</v>
      </c>
      <c r="O806" s="7">
        <v>1.7</v>
      </c>
    </row>
    <row r="807" spans="1:15" x14ac:dyDescent="0.3">
      <c r="A807" s="4" t="s">
        <v>1177</v>
      </c>
      <c r="B807" s="4" t="s">
        <v>7</v>
      </c>
      <c r="C807" s="4">
        <v>34</v>
      </c>
      <c r="D807" s="5">
        <v>45866</v>
      </c>
      <c r="E807" s="4" t="s">
        <v>22</v>
      </c>
      <c r="F807" s="4" t="s">
        <v>282</v>
      </c>
      <c r="G807" s="4" t="s">
        <v>332</v>
      </c>
      <c r="H807" s="4" t="s">
        <v>9</v>
      </c>
      <c r="I807" s="4" t="s">
        <v>14</v>
      </c>
      <c r="J807" s="4">
        <v>10</v>
      </c>
      <c r="K807" s="4" t="s">
        <v>11</v>
      </c>
      <c r="L807" s="6">
        <v>50300</v>
      </c>
      <c r="M807" s="4" t="s">
        <v>1705</v>
      </c>
      <c r="N807" s="4" t="s">
        <v>349</v>
      </c>
      <c r="O807" s="7">
        <v>2.1</v>
      </c>
    </row>
    <row r="808" spans="1:15" x14ac:dyDescent="0.3">
      <c r="A808" s="4" t="s">
        <v>1178</v>
      </c>
      <c r="B808" s="4" t="s">
        <v>12</v>
      </c>
      <c r="C808" s="4">
        <v>51</v>
      </c>
      <c r="D808" s="5">
        <v>45992</v>
      </c>
      <c r="E808" s="4" t="s">
        <v>8</v>
      </c>
      <c r="F808" s="4" t="s">
        <v>173</v>
      </c>
      <c r="G808" s="4" t="s">
        <v>53</v>
      </c>
      <c r="H808" s="4" t="s">
        <v>19</v>
      </c>
      <c r="I808" s="4" t="s">
        <v>10</v>
      </c>
      <c r="J808" s="4">
        <v>1</v>
      </c>
      <c r="K808" s="4" t="s">
        <v>11</v>
      </c>
      <c r="L808" s="6">
        <v>115600</v>
      </c>
      <c r="M808" s="4" t="s">
        <v>1705</v>
      </c>
      <c r="N808" s="4" t="s">
        <v>343</v>
      </c>
      <c r="O808" s="7">
        <v>1.3</v>
      </c>
    </row>
    <row r="809" spans="1:15" x14ac:dyDescent="0.3">
      <c r="A809" s="4" t="s">
        <v>1179</v>
      </c>
      <c r="B809" s="4" t="s">
        <v>7</v>
      </c>
      <c r="C809" s="4">
        <v>32</v>
      </c>
      <c r="D809" s="5">
        <v>45787</v>
      </c>
      <c r="E809" s="4" t="s">
        <v>8</v>
      </c>
      <c r="F809" s="4" t="s">
        <v>203</v>
      </c>
      <c r="G809" s="4" t="s">
        <v>82</v>
      </c>
      <c r="H809" s="4" t="s">
        <v>9</v>
      </c>
      <c r="I809" s="4" t="s">
        <v>10</v>
      </c>
      <c r="J809" s="4">
        <v>95</v>
      </c>
      <c r="K809" s="4" t="s">
        <v>11</v>
      </c>
      <c r="L809" s="6">
        <v>159000</v>
      </c>
      <c r="M809" s="4" t="s">
        <v>1704</v>
      </c>
      <c r="N809" s="4" t="s">
        <v>373</v>
      </c>
      <c r="O809" s="7">
        <v>4.5</v>
      </c>
    </row>
    <row r="810" spans="1:15" x14ac:dyDescent="0.3">
      <c r="A810" s="4" t="s">
        <v>1180</v>
      </c>
      <c r="B810" s="4" t="s">
        <v>12</v>
      </c>
      <c r="C810" s="4">
        <v>50</v>
      </c>
      <c r="D810" s="5">
        <v>45811</v>
      </c>
      <c r="E810" s="4" t="s">
        <v>8</v>
      </c>
      <c r="F810" s="4" t="s">
        <v>217</v>
      </c>
      <c r="G810" s="4" t="s">
        <v>29</v>
      </c>
      <c r="H810" s="4" t="s">
        <v>9</v>
      </c>
      <c r="I810" s="4" t="s">
        <v>10</v>
      </c>
      <c r="J810" s="4">
        <v>100</v>
      </c>
      <c r="K810" s="4" t="s">
        <v>11</v>
      </c>
      <c r="L810" s="6">
        <v>161500</v>
      </c>
      <c r="M810" s="4" t="s">
        <v>1704</v>
      </c>
      <c r="N810" s="4" t="s">
        <v>371</v>
      </c>
      <c r="O810" s="7">
        <v>4.5</v>
      </c>
    </row>
    <row r="811" spans="1:15" x14ac:dyDescent="0.3">
      <c r="A811" s="4" t="s">
        <v>1181</v>
      </c>
      <c r="B811" s="4" t="s">
        <v>12</v>
      </c>
      <c r="C811" s="4">
        <v>34</v>
      </c>
      <c r="D811" s="5">
        <v>45938</v>
      </c>
      <c r="E811" s="4" t="s">
        <v>8</v>
      </c>
      <c r="F811" s="4" t="s">
        <v>202</v>
      </c>
      <c r="G811" s="4" t="s">
        <v>103</v>
      </c>
      <c r="H811" s="4" t="s">
        <v>19</v>
      </c>
      <c r="I811" s="4" t="s">
        <v>10</v>
      </c>
      <c r="J811" s="4">
        <v>30</v>
      </c>
      <c r="K811" s="4" t="s">
        <v>11</v>
      </c>
      <c r="L811" s="6">
        <v>128600</v>
      </c>
      <c r="M811" s="4" t="s">
        <v>1705</v>
      </c>
      <c r="N811" s="4" t="s">
        <v>343</v>
      </c>
      <c r="O811" s="7">
        <v>1.7</v>
      </c>
    </row>
    <row r="812" spans="1:15" x14ac:dyDescent="0.3">
      <c r="A812" s="4" t="s">
        <v>1182</v>
      </c>
      <c r="B812" s="4" t="s">
        <v>7</v>
      </c>
      <c r="C812" s="4">
        <v>31</v>
      </c>
      <c r="D812" s="5">
        <v>45665</v>
      </c>
      <c r="E812" s="4" t="s">
        <v>8</v>
      </c>
      <c r="F812" s="4" t="s">
        <v>226</v>
      </c>
      <c r="G812" s="4" t="s">
        <v>72</v>
      </c>
      <c r="H812" s="4" t="s">
        <v>9</v>
      </c>
      <c r="I812" s="4" t="s">
        <v>10</v>
      </c>
      <c r="J812" s="4">
        <v>30</v>
      </c>
      <c r="K812" s="4" t="s">
        <v>11</v>
      </c>
      <c r="L812" s="6">
        <v>19700</v>
      </c>
      <c r="M812" s="4" t="s">
        <v>1704</v>
      </c>
      <c r="N812" s="4" t="s">
        <v>374</v>
      </c>
      <c r="O812" s="7">
        <v>3.5</v>
      </c>
    </row>
    <row r="813" spans="1:15" x14ac:dyDescent="0.3">
      <c r="A813" s="4" t="s">
        <v>1183</v>
      </c>
      <c r="B813" s="4" t="s">
        <v>12</v>
      </c>
      <c r="C813" s="4">
        <v>26</v>
      </c>
      <c r="D813" s="5">
        <v>45830</v>
      </c>
      <c r="E813" s="4" t="s">
        <v>8</v>
      </c>
      <c r="F813" s="4" t="s">
        <v>249</v>
      </c>
      <c r="G813" s="4" t="s">
        <v>87</v>
      </c>
      <c r="H813" s="4" t="s">
        <v>19</v>
      </c>
      <c r="I813" s="4" t="s">
        <v>14</v>
      </c>
      <c r="J813" s="4">
        <v>100</v>
      </c>
      <c r="K813" s="4" t="s">
        <v>11</v>
      </c>
      <c r="L813" s="6">
        <v>100300</v>
      </c>
      <c r="M813" s="4" t="s">
        <v>1706</v>
      </c>
      <c r="N813" s="4" t="s">
        <v>359</v>
      </c>
      <c r="O813" s="7">
        <v>3.2</v>
      </c>
    </row>
    <row r="814" spans="1:15" x14ac:dyDescent="0.3">
      <c r="A814" s="4" t="s">
        <v>1184</v>
      </c>
      <c r="B814" s="4" t="s">
        <v>7</v>
      </c>
      <c r="C814" s="4">
        <v>35</v>
      </c>
      <c r="D814" s="5">
        <v>45899</v>
      </c>
      <c r="E814" s="4" t="s">
        <v>22</v>
      </c>
      <c r="F814" s="4" t="s">
        <v>342</v>
      </c>
      <c r="G814" s="4" t="s">
        <v>326</v>
      </c>
      <c r="H814" s="4" t="s">
        <v>9</v>
      </c>
      <c r="I814" s="4" t="s">
        <v>14</v>
      </c>
      <c r="J814" s="4">
        <v>10</v>
      </c>
      <c r="K814" s="4" t="s">
        <v>11</v>
      </c>
      <c r="L814" s="6">
        <v>40200</v>
      </c>
      <c r="M814" s="4" t="s">
        <v>1705</v>
      </c>
      <c r="N814" s="4" t="s">
        <v>350</v>
      </c>
      <c r="O814" s="7">
        <v>2.1</v>
      </c>
    </row>
    <row r="815" spans="1:15" x14ac:dyDescent="0.3">
      <c r="A815" s="4" t="s">
        <v>1185</v>
      </c>
      <c r="B815" s="4" t="s">
        <v>7</v>
      </c>
      <c r="C815" s="4">
        <v>40</v>
      </c>
      <c r="D815" s="5">
        <v>45811</v>
      </c>
      <c r="E815" s="4" t="s">
        <v>8</v>
      </c>
      <c r="F815" s="4" t="s">
        <v>159</v>
      </c>
      <c r="G815" s="4" t="s">
        <v>340</v>
      </c>
      <c r="H815" s="4" t="s">
        <v>19</v>
      </c>
      <c r="I815" s="4" t="s">
        <v>10</v>
      </c>
      <c r="J815" s="4">
        <v>20</v>
      </c>
      <c r="K815" s="4" t="s">
        <v>11</v>
      </c>
      <c r="L815" s="6">
        <v>56500</v>
      </c>
      <c r="M815" s="4" t="s">
        <v>1706</v>
      </c>
      <c r="N815" s="4" t="s">
        <v>357</v>
      </c>
      <c r="O815" s="7">
        <v>4.9000000000000004</v>
      </c>
    </row>
    <row r="816" spans="1:15" x14ac:dyDescent="0.3">
      <c r="A816" s="4" t="s">
        <v>1186</v>
      </c>
      <c r="B816" s="4" t="s">
        <v>7</v>
      </c>
      <c r="C816" s="4">
        <v>39</v>
      </c>
      <c r="D816" s="5">
        <v>45752</v>
      </c>
      <c r="E816" s="4" t="s">
        <v>22</v>
      </c>
      <c r="F816" s="4" t="s">
        <v>342</v>
      </c>
      <c r="G816" s="4" t="s">
        <v>326</v>
      </c>
      <c r="H816" s="4" t="s">
        <v>9</v>
      </c>
      <c r="I816" s="4" t="s">
        <v>14</v>
      </c>
      <c r="J816" s="4">
        <v>10</v>
      </c>
      <c r="K816" s="4" t="s">
        <v>15</v>
      </c>
      <c r="L816" s="6">
        <v>40200</v>
      </c>
      <c r="M816" s="4" t="s">
        <v>1706</v>
      </c>
      <c r="N816" s="4" t="s">
        <v>354</v>
      </c>
      <c r="O816" s="7">
        <v>3.4</v>
      </c>
    </row>
    <row r="817" spans="1:15" x14ac:dyDescent="0.3">
      <c r="A817" s="4" t="s">
        <v>1187</v>
      </c>
      <c r="B817" s="4" t="s">
        <v>12</v>
      </c>
      <c r="C817" s="4">
        <v>35</v>
      </c>
      <c r="D817" s="5">
        <v>45807</v>
      </c>
      <c r="E817" s="4" t="s">
        <v>8</v>
      </c>
      <c r="F817" s="4" t="s">
        <v>237</v>
      </c>
      <c r="G817" s="4" t="s">
        <v>76</v>
      </c>
      <c r="H817" s="4" t="s">
        <v>19</v>
      </c>
      <c r="I817" s="4" t="s">
        <v>14</v>
      </c>
      <c r="J817" s="4">
        <v>10</v>
      </c>
      <c r="K817" s="4" t="s">
        <v>11</v>
      </c>
      <c r="L817" s="6">
        <v>146700</v>
      </c>
      <c r="M817" s="4" t="s">
        <v>1705</v>
      </c>
      <c r="N817" s="4" t="s">
        <v>347</v>
      </c>
      <c r="O817" s="7">
        <v>4.7</v>
      </c>
    </row>
    <row r="818" spans="1:15" x14ac:dyDescent="0.3">
      <c r="A818" s="4" t="s">
        <v>1188</v>
      </c>
      <c r="B818" s="4" t="s">
        <v>12</v>
      </c>
      <c r="C818" s="4">
        <v>23</v>
      </c>
      <c r="D818" s="5">
        <v>45758</v>
      </c>
      <c r="E818" s="4" t="s">
        <v>8</v>
      </c>
      <c r="F818" s="4" t="s">
        <v>199</v>
      </c>
      <c r="G818" s="4" t="s">
        <v>104</v>
      </c>
      <c r="H818" s="4" t="s">
        <v>9</v>
      </c>
      <c r="I818" s="4" t="s">
        <v>10</v>
      </c>
      <c r="J818" s="4">
        <v>10</v>
      </c>
      <c r="K818" s="4" t="s">
        <v>11</v>
      </c>
      <c r="L818" s="6">
        <v>164800</v>
      </c>
      <c r="M818" s="4" t="s">
        <v>1706</v>
      </c>
      <c r="N818" s="4" t="s">
        <v>358</v>
      </c>
      <c r="O818" s="7">
        <v>2.1</v>
      </c>
    </row>
    <row r="819" spans="1:15" x14ac:dyDescent="0.3">
      <c r="A819" s="4" t="s">
        <v>1189</v>
      </c>
      <c r="B819" s="4" t="s">
        <v>7</v>
      </c>
      <c r="C819" s="4">
        <v>21</v>
      </c>
      <c r="D819" s="5">
        <v>45837</v>
      </c>
      <c r="E819" s="4" t="s">
        <v>30</v>
      </c>
      <c r="F819" s="4" t="s">
        <v>265</v>
      </c>
      <c r="G819" s="4" t="s">
        <v>312</v>
      </c>
      <c r="H819" s="4" t="s">
        <v>9</v>
      </c>
      <c r="I819" s="4" t="s">
        <v>14</v>
      </c>
      <c r="J819" s="4">
        <v>99</v>
      </c>
      <c r="K819" s="4" t="s">
        <v>11</v>
      </c>
      <c r="L819" s="6">
        <v>650000</v>
      </c>
      <c r="M819" s="4" t="s">
        <v>1705</v>
      </c>
      <c r="N819" s="4" t="s">
        <v>347</v>
      </c>
      <c r="O819" s="7">
        <v>4.4000000000000004</v>
      </c>
    </row>
    <row r="820" spans="1:15" x14ac:dyDescent="0.3">
      <c r="A820" s="4" t="s">
        <v>1190</v>
      </c>
      <c r="B820" s="4" t="s">
        <v>7</v>
      </c>
      <c r="C820" s="4">
        <v>26</v>
      </c>
      <c r="D820" s="5">
        <v>46018</v>
      </c>
      <c r="E820" s="4" t="s">
        <v>22</v>
      </c>
      <c r="F820" s="4" t="s">
        <v>279</v>
      </c>
      <c r="G820" s="4" t="s">
        <v>329</v>
      </c>
      <c r="H820" s="4" t="s">
        <v>19</v>
      </c>
      <c r="I820" s="4" t="s">
        <v>14</v>
      </c>
      <c r="J820" s="4">
        <v>10</v>
      </c>
      <c r="K820" s="4" t="s">
        <v>11</v>
      </c>
      <c r="L820" s="6">
        <v>31800</v>
      </c>
      <c r="M820" s="4" t="s">
        <v>1704</v>
      </c>
      <c r="N820" s="4" t="s">
        <v>369</v>
      </c>
      <c r="O820" s="7">
        <v>4.2</v>
      </c>
    </row>
    <row r="821" spans="1:15" x14ac:dyDescent="0.3">
      <c r="A821" s="4" t="s">
        <v>1191</v>
      </c>
      <c r="B821" s="4" t="s">
        <v>12</v>
      </c>
      <c r="C821" s="4">
        <v>33</v>
      </c>
      <c r="D821" s="5">
        <v>45857</v>
      </c>
      <c r="E821" s="4" t="s">
        <v>30</v>
      </c>
      <c r="F821" s="4" t="s">
        <v>258</v>
      </c>
      <c r="G821" s="4" t="s">
        <v>116</v>
      </c>
      <c r="H821" s="4" t="s">
        <v>9</v>
      </c>
      <c r="I821" s="4" t="s">
        <v>14</v>
      </c>
      <c r="J821" s="4">
        <v>99</v>
      </c>
      <c r="K821" s="4" t="s">
        <v>11</v>
      </c>
      <c r="L821" s="6">
        <v>122500</v>
      </c>
      <c r="M821" s="4" t="s">
        <v>1705</v>
      </c>
      <c r="N821" s="4" t="s">
        <v>346</v>
      </c>
      <c r="O821" s="7">
        <v>2.5</v>
      </c>
    </row>
    <row r="822" spans="1:15" x14ac:dyDescent="0.3">
      <c r="A822" s="4" t="s">
        <v>1192</v>
      </c>
      <c r="B822" s="4" t="s">
        <v>7</v>
      </c>
      <c r="C822" s="4">
        <v>47</v>
      </c>
      <c r="D822" s="5">
        <v>45673</v>
      </c>
      <c r="E822" s="4" t="s">
        <v>8</v>
      </c>
      <c r="F822" s="4" t="s">
        <v>215</v>
      </c>
      <c r="G822" s="4" t="s">
        <v>34</v>
      </c>
      <c r="H822" s="4" t="s">
        <v>19</v>
      </c>
      <c r="I822" s="4" t="s">
        <v>10</v>
      </c>
      <c r="J822" s="4">
        <v>100</v>
      </c>
      <c r="K822" s="4" t="s">
        <v>11</v>
      </c>
      <c r="L822" s="6">
        <v>60300</v>
      </c>
      <c r="M822" s="4" t="s">
        <v>1705</v>
      </c>
      <c r="N822" s="4" t="s">
        <v>348</v>
      </c>
      <c r="O822" s="7">
        <v>3.2</v>
      </c>
    </row>
    <row r="823" spans="1:15" x14ac:dyDescent="0.3">
      <c r="A823" s="4" t="s">
        <v>1193</v>
      </c>
      <c r="B823" s="4" t="s">
        <v>7</v>
      </c>
      <c r="C823" s="4">
        <v>49</v>
      </c>
      <c r="D823" s="5">
        <v>45754</v>
      </c>
      <c r="E823" s="4" t="s">
        <v>8</v>
      </c>
      <c r="F823" s="4" t="s">
        <v>176</v>
      </c>
      <c r="G823" s="4" t="s">
        <v>56</v>
      </c>
      <c r="H823" s="4" t="s">
        <v>9</v>
      </c>
      <c r="I823" s="4" t="s">
        <v>10</v>
      </c>
      <c r="J823" s="4">
        <v>1</v>
      </c>
      <c r="K823" s="4" t="s">
        <v>11</v>
      </c>
      <c r="L823" s="6">
        <v>126800</v>
      </c>
      <c r="M823" s="4" t="s">
        <v>1706</v>
      </c>
      <c r="N823" s="4" t="s">
        <v>352</v>
      </c>
      <c r="O823" s="7">
        <v>1.6</v>
      </c>
    </row>
    <row r="824" spans="1:15" x14ac:dyDescent="0.3">
      <c r="A824" s="4" t="s">
        <v>1194</v>
      </c>
      <c r="B824" s="4" t="s">
        <v>7</v>
      </c>
      <c r="C824" s="4">
        <v>50</v>
      </c>
      <c r="D824" s="5">
        <v>45747</v>
      </c>
      <c r="E824" s="4" t="s">
        <v>8</v>
      </c>
      <c r="F824" s="4" t="s">
        <v>141</v>
      </c>
      <c r="G824" s="4" t="s">
        <v>113</v>
      </c>
      <c r="H824" s="4" t="s">
        <v>19</v>
      </c>
      <c r="I824" s="4" t="s">
        <v>10</v>
      </c>
      <c r="J824" s="4">
        <v>5</v>
      </c>
      <c r="K824" s="4" t="s">
        <v>15</v>
      </c>
      <c r="L824" s="6">
        <v>34600</v>
      </c>
      <c r="M824" s="4" t="s">
        <v>1704</v>
      </c>
      <c r="N824" s="4" t="s">
        <v>372</v>
      </c>
      <c r="O824" s="7">
        <v>1.3</v>
      </c>
    </row>
    <row r="825" spans="1:15" x14ac:dyDescent="0.3">
      <c r="A825" s="4" t="s">
        <v>1195</v>
      </c>
      <c r="B825" s="4" t="s">
        <v>7</v>
      </c>
      <c r="C825" s="4">
        <v>49</v>
      </c>
      <c r="D825" s="5">
        <v>45705</v>
      </c>
      <c r="E825" s="4" t="s">
        <v>8</v>
      </c>
      <c r="F825" s="4" t="s">
        <v>153</v>
      </c>
      <c r="G825" s="4" t="s">
        <v>74</v>
      </c>
      <c r="H825" s="4" t="s">
        <v>9</v>
      </c>
      <c r="I825" s="4" t="s">
        <v>10</v>
      </c>
      <c r="J825" s="4">
        <v>1</v>
      </c>
      <c r="K825" s="4" t="s">
        <v>11</v>
      </c>
      <c r="L825" s="6">
        <v>62000</v>
      </c>
      <c r="M825" s="4" t="s">
        <v>1706</v>
      </c>
      <c r="N825" s="4" t="s">
        <v>353</v>
      </c>
      <c r="O825" s="7">
        <v>1.3</v>
      </c>
    </row>
    <row r="826" spans="1:15" x14ac:dyDescent="0.3">
      <c r="A826" s="4" t="s">
        <v>1196</v>
      </c>
      <c r="B826" s="4" t="s">
        <v>7</v>
      </c>
      <c r="C826" s="4">
        <v>46</v>
      </c>
      <c r="D826" s="5">
        <v>45992</v>
      </c>
      <c r="E826" s="4" t="s">
        <v>8</v>
      </c>
      <c r="F826" s="4" t="s">
        <v>298</v>
      </c>
      <c r="G826" s="4" t="s">
        <v>299</v>
      </c>
      <c r="H826" s="4" t="s">
        <v>19</v>
      </c>
      <c r="I826" s="4" t="s">
        <v>10</v>
      </c>
      <c r="J826" s="4">
        <v>100</v>
      </c>
      <c r="K826" s="4" t="s">
        <v>11</v>
      </c>
      <c r="L826" s="6">
        <v>86300</v>
      </c>
      <c r="M826" s="4" t="s">
        <v>1705</v>
      </c>
      <c r="N826" s="4" t="s">
        <v>343</v>
      </c>
      <c r="O826" s="7">
        <v>3</v>
      </c>
    </row>
    <row r="827" spans="1:15" x14ac:dyDescent="0.3">
      <c r="A827" s="4" t="s">
        <v>1197</v>
      </c>
      <c r="B827" s="4" t="s">
        <v>7</v>
      </c>
      <c r="C827" s="4">
        <v>32</v>
      </c>
      <c r="D827" s="5">
        <v>45661</v>
      </c>
      <c r="E827" s="4" t="s">
        <v>22</v>
      </c>
      <c r="F827" s="4" t="s">
        <v>282</v>
      </c>
      <c r="G827" s="4" t="s">
        <v>332</v>
      </c>
      <c r="H827" s="4" t="s">
        <v>9</v>
      </c>
      <c r="I827" s="4" t="s">
        <v>14</v>
      </c>
      <c r="J827" s="4">
        <v>10</v>
      </c>
      <c r="K827" s="4" t="s">
        <v>11</v>
      </c>
      <c r="L827" s="6">
        <v>50300</v>
      </c>
      <c r="M827" s="4" t="s">
        <v>1704</v>
      </c>
      <c r="N827" s="4" t="s">
        <v>366</v>
      </c>
      <c r="O827" s="7">
        <v>4.5999999999999996</v>
      </c>
    </row>
    <row r="828" spans="1:15" x14ac:dyDescent="0.3">
      <c r="A828" s="4" t="s">
        <v>1198</v>
      </c>
      <c r="B828" s="4" t="s">
        <v>12</v>
      </c>
      <c r="C828" s="4">
        <v>27</v>
      </c>
      <c r="D828" s="5">
        <v>45951</v>
      </c>
      <c r="E828" s="4" t="s">
        <v>22</v>
      </c>
      <c r="F828" s="4" t="s">
        <v>278</v>
      </c>
      <c r="G828" s="4" t="s">
        <v>68</v>
      </c>
      <c r="H828" s="4" t="s">
        <v>19</v>
      </c>
      <c r="I828" s="4" t="s">
        <v>14</v>
      </c>
      <c r="J828" s="4">
        <v>10</v>
      </c>
      <c r="K828" s="4" t="s">
        <v>11</v>
      </c>
      <c r="L828" s="6">
        <v>55800</v>
      </c>
      <c r="M828" s="4" t="s">
        <v>1705</v>
      </c>
      <c r="N828" s="4" t="s">
        <v>345</v>
      </c>
      <c r="O828" s="7">
        <v>4.4000000000000004</v>
      </c>
    </row>
    <row r="829" spans="1:15" x14ac:dyDescent="0.3">
      <c r="A829" s="4" t="s">
        <v>1199</v>
      </c>
      <c r="B829" s="4" t="s">
        <v>12</v>
      </c>
      <c r="C829" s="4">
        <v>21</v>
      </c>
      <c r="D829" s="5">
        <v>45901</v>
      </c>
      <c r="E829" s="4" t="s">
        <v>8</v>
      </c>
      <c r="F829" s="4" t="s">
        <v>243</v>
      </c>
      <c r="G829" s="4" t="s">
        <v>60</v>
      </c>
      <c r="H829" s="4" t="s">
        <v>9</v>
      </c>
      <c r="I829" s="4" t="s">
        <v>14</v>
      </c>
      <c r="J829" s="4">
        <v>90</v>
      </c>
      <c r="K829" s="4" t="s">
        <v>11</v>
      </c>
      <c r="L829" s="6">
        <v>153100</v>
      </c>
      <c r="M829" s="4" t="s">
        <v>1704</v>
      </c>
      <c r="N829" s="4" t="s">
        <v>372</v>
      </c>
      <c r="O829" s="7">
        <v>1.6</v>
      </c>
    </row>
    <row r="830" spans="1:15" x14ac:dyDescent="0.3">
      <c r="A830" s="4" t="s">
        <v>1200</v>
      </c>
      <c r="B830" s="4" t="s">
        <v>7</v>
      </c>
      <c r="C830" s="4">
        <v>35</v>
      </c>
      <c r="D830" s="5">
        <v>45964</v>
      </c>
      <c r="E830" s="4" t="s">
        <v>30</v>
      </c>
      <c r="F830" s="4" t="s">
        <v>264</v>
      </c>
      <c r="G830" s="4" t="s">
        <v>311</v>
      </c>
      <c r="H830" s="4" t="s">
        <v>9</v>
      </c>
      <c r="I830" s="4" t="s">
        <v>14</v>
      </c>
      <c r="J830" s="4">
        <v>99</v>
      </c>
      <c r="K830" s="4" t="s">
        <v>11</v>
      </c>
      <c r="L830" s="6">
        <v>99000</v>
      </c>
      <c r="M830" s="4" t="s">
        <v>1706</v>
      </c>
      <c r="N830" s="4" t="s">
        <v>356</v>
      </c>
      <c r="O830" s="7">
        <v>2.5</v>
      </c>
    </row>
    <row r="831" spans="1:15" x14ac:dyDescent="0.3">
      <c r="A831" s="4" t="s">
        <v>1201</v>
      </c>
      <c r="B831" s="4" t="s">
        <v>7</v>
      </c>
      <c r="C831" s="4">
        <v>29</v>
      </c>
      <c r="D831" s="5">
        <v>45864</v>
      </c>
      <c r="E831" s="4" t="s">
        <v>8</v>
      </c>
      <c r="F831" s="4" t="s">
        <v>168</v>
      </c>
      <c r="G831" s="4" t="s">
        <v>306</v>
      </c>
      <c r="H831" s="4" t="s">
        <v>19</v>
      </c>
      <c r="I831" s="4" t="s">
        <v>10</v>
      </c>
      <c r="J831" s="4">
        <v>1</v>
      </c>
      <c r="K831" s="4" t="s">
        <v>11</v>
      </c>
      <c r="L831" s="6">
        <v>110500</v>
      </c>
      <c r="M831" s="4" t="s">
        <v>1705</v>
      </c>
      <c r="N831" s="4" t="s">
        <v>344</v>
      </c>
      <c r="O831" s="7">
        <v>1.4</v>
      </c>
    </row>
    <row r="832" spans="1:15" x14ac:dyDescent="0.3">
      <c r="A832" s="4" t="s">
        <v>1202</v>
      </c>
      <c r="B832" s="4" t="s">
        <v>7</v>
      </c>
      <c r="C832" s="4">
        <v>25</v>
      </c>
      <c r="D832" s="5">
        <v>45725</v>
      </c>
      <c r="E832" s="4" t="s">
        <v>8</v>
      </c>
      <c r="F832" s="4" t="s">
        <v>151</v>
      </c>
      <c r="G832" s="4" t="s">
        <v>300</v>
      </c>
      <c r="H832" s="4" t="s">
        <v>9</v>
      </c>
      <c r="I832" s="4" t="s">
        <v>10</v>
      </c>
      <c r="J832" s="4">
        <v>1</v>
      </c>
      <c r="K832" s="4" t="s">
        <v>11</v>
      </c>
      <c r="L832" s="6">
        <v>147700</v>
      </c>
      <c r="M832" s="4" t="s">
        <v>1705</v>
      </c>
      <c r="N832" s="4" t="s">
        <v>347</v>
      </c>
      <c r="O832" s="7">
        <v>1</v>
      </c>
    </row>
    <row r="833" spans="1:15" x14ac:dyDescent="0.3">
      <c r="A833" s="4" t="s">
        <v>1203</v>
      </c>
      <c r="B833" s="4" t="s">
        <v>7</v>
      </c>
      <c r="C833" s="4">
        <v>20</v>
      </c>
      <c r="D833" s="5">
        <v>45921</v>
      </c>
      <c r="E833" s="4" t="s">
        <v>30</v>
      </c>
      <c r="F833" s="4" t="s">
        <v>272</v>
      </c>
      <c r="G833" s="4" t="s">
        <v>319</v>
      </c>
      <c r="H833" s="4" t="s">
        <v>9</v>
      </c>
      <c r="I833" s="4" t="s">
        <v>14</v>
      </c>
      <c r="J833" s="4">
        <v>99</v>
      </c>
      <c r="K833" s="4" t="s">
        <v>15</v>
      </c>
      <c r="L833" s="6">
        <v>100200</v>
      </c>
      <c r="M833" s="4" t="s">
        <v>1706</v>
      </c>
      <c r="N833" s="4" t="s">
        <v>355</v>
      </c>
      <c r="O833" s="7">
        <v>4.7</v>
      </c>
    </row>
    <row r="834" spans="1:15" x14ac:dyDescent="0.3">
      <c r="A834" s="4" t="s">
        <v>1204</v>
      </c>
      <c r="B834" s="4" t="s">
        <v>7</v>
      </c>
      <c r="C834" s="4">
        <v>45</v>
      </c>
      <c r="D834" s="5">
        <v>45756</v>
      </c>
      <c r="E834" s="4" t="s">
        <v>8</v>
      </c>
      <c r="F834" s="4" t="s">
        <v>216</v>
      </c>
      <c r="G834" s="4" t="s">
        <v>51</v>
      </c>
      <c r="H834" s="4" t="s">
        <v>9</v>
      </c>
      <c r="I834" s="4" t="s">
        <v>10</v>
      </c>
      <c r="J834" s="4">
        <v>30</v>
      </c>
      <c r="K834" s="4" t="s">
        <v>11</v>
      </c>
      <c r="L834" s="6">
        <v>31100</v>
      </c>
      <c r="M834" s="4" t="s">
        <v>1706</v>
      </c>
      <c r="N834" s="4" t="s">
        <v>355</v>
      </c>
      <c r="O834" s="7">
        <v>1.5</v>
      </c>
    </row>
    <row r="835" spans="1:15" x14ac:dyDescent="0.3">
      <c r="A835" s="4" t="s">
        <v>1205</v>
      </c>
      <c r="B835" s="4" t="s">
        <v>12</v>
      </c>
      <c r="C835" s="4">
        <v>31</v>
      </c>
      <c r="D835" s="5">
        <v>45978</v>
      </c>
      <c r="E835" s="4" t="s">
        <v>8</v>
      </c>
      <c r="F835" s="4" t="s">
        <v>139</v>
      </c>
      <c r="G835" s="4" t="s">
        <v>296</v>
      </c>
      <c r="H835" s="4" t="s">
        <v>19</v>
      </c>
      <c r="I835" s="4" t="s">
        <v>10</v>
      </c>
      <c r="J835" s="4">
        <v>100</v>
      </c>
      <c r="K835" s="4" t="s">
        <v>15</v>
      </c>
      <c r="L835" s="6">
        <v>63100</v>
      </c>
      <c r="M835" s="4" t="s">
        <v>1706</v>
      </c>
      <c r="N835" s="4" t="s">
        <v>357</v>
      </c>
      <c r="O835" s="7">
        <v>2.4</v>
      </c>
    </row>
    <row r="836" spans="1:15" x14ac:dyDescent="0.3">
      <c r="A836" s="4" t="s">
        <v>1206</v>
      </c>
      <c r="B836" s="4" t="s">
        <v>12</v>
      </c>
      <c r="C836" s="4">
        <v>35</v>
      </c>
      <c r="D836" s="5">
        <v>45732</v>
      </c>
      <c r="E836" s="4" t="s">
        <v>8</v>
      </c>
      <c r="F836" s="4" t="s">
        <v>187</v>
      </c>
      <c r="G836" s="4" t="s">
        <v>114</v>
      </c>
      <c r="H836" s="4" t="s">
        <v>19</v>
      </c>
      <c r="I836" s="4" t="s">
        <v>10</v>
      </c>
      <c r="J836" s="4">
        <v>1</v>
      </c>
      <c r="K836" s="4" t="s">
        <v>11</v>
      </c>
      <c r="L836" s="6">
        <v>113600</v>
      </c>
      <c r="M836" s="4" t="s">
        <v>1706</v>
      </c>
      <c r="N836" s="4" t="s">
        <v>351</v>
      </c>
      <c r="O836" s="7">
        <v>4.0999999999999996</v>
      </c>
    </row>
    <row r="837" spans="1:15" x14ac:dyDescent="0.3">
      <c r="A837" s="4" t="s">
        <v>1207</v>
      </c>
      <c r="B837" s="4" t="s">
        <v>12</v>
      </c>
      <c r="C837" s="4">
        <v>44</v>
      </c>
      <c r="D837" s="5">
        <v>45767</v>
      </c>
      <c r="E837" s="4" t="s">
        <v>8</v>
      </c>
      <c r="F837" s="4" t="s">
        <v>155</v>
      </c>
      <c r="G837" s="4" t="s">
        <v>301</v>
      </c>
      <c r="H837" s="4" t="s">
        <v>9</v>
      </c>
      <c r="I837" s="4" t="s">
        <v>10</v>
      </c>
      <c r="J837" s="4">
        <v>100</v>
      </c>
      <c r="K837" s="4" t="s">
        <v>11</v>
      </c>
      <c r="L837" s="6">
        <v>48500</v>
      </c>
      <c r="M837" s="4" t="s">
        <v>1704</v>
      </c>
      <c r="N837" s="4" t="s">
        <v>369</v>
      </c>
      <c r="O837" s="7">
        <v>4.5999999999999996</v>
      </c>
    </row>
    <row r="838" spans="1:15" x14ac:dyDescent="0.3">
      <c r="A838" s="4" t="s">
        <v>1208</v>
      </c>
      <c r="B838" s="4" t="s">
        <v>12</v>
      </c>
      <c r="C838" s="4">
        <v>22</v>
      </c>
      <c r="D838" s="5">
        <v>45795</v>
      </c>
      <c r="E838" s="4" t="s">
        <v>8</v>
      </c>
      <c r="F838" s="4" t="s">
        <v>169</v>
      </c>
      <c r="G838" s="4" t="s">
        <v>307</v>
      </c>
      <c r="H838" s="4" t="s">
        <v>19</v>
      </c>
      <c r="I838" s="4" t="s">
        <v>10</v>
      </c>
      <c r="J838" s="4">
        <v>1</v>
      </c>
      <c r="K838" s="4" t="s">
        <v>11</v>
      </c>
      <c r="L838" s="6">
        <v>127500</v>
      </c>
      <c r="M838" s="4" t="s">
        <v>1704</v>
      </c>
      <c r="N838" s="4" t="s">
        <v>364</v>
      </c>
      <c r="O838" s="7">
        <v>4.9000000000000004</v>
      </c>
    </row>
    <row r="839" spans="1:15" x14ac:dyDescent="0.3">
      <c r="A839" s="4" t="s">
        <v>1209</v>
      </c>
      <c r="B839" s="4" t="s">
        <v>12</v>
      </c>
      <c r="C839" s="4">
        <v>44</v>
      </c>
      <c r="D839" s="5">
        <v>45815</v>
      </c>
      <c r="E839" s="4" t="s">
        <v>8</v>
      </c>
      <c r="F839" s="4" t="s">
        <v>211</v>
      </c>
      <c r="G839" s="4" t="s">
        <v>65</v>
      </c>
      <c r="H839" s="4" t="s">
        <v>19</v>
      </c>
      <c r="I839" s="4" t="s">
        <v>10</v>
      </c>
      <c r="J839" s="4">
        <v>30</v>
      </c>
      <c r="K839" s="4" t="s">
        <v>11</v>
      </c>
      <c r="L839" s="6">
        <v>112600</v>
      </c>
      <c r="M839" s="4" t="s">
        <v>1706</v>
      </c>
      <c r="N839" s="4" t="s">
        <v>352</v>
      </c>
      <c r="O839" s="7">
        <v>4.3</v>
      </c>
    </row>
    <row r="840" spans="1:15" x14ac:dyDescent="0.3">
      <c r="A840" s="4" t="s">
        <v>1210</v>
      </c>
      <c r="B840" s="4" t="s">
        <v>7</v>
      </c>
      <c r="C840" s="4">
        <v>45</v>
      </c>
      <c r="D840" s="5">
        <v>45841</v>
      </c>
      <c r="E840" s="4" t="s">
        <v>8</v>
      </c>
      <c r="F840" s="4" t="s">
        <v>161</v>
      </c>
      <c r="G840" s="4" t="s">
        <v>305</v>
      </c>
      <c r="H840" s="4" t="s">
        <v>9</v>
      </c>
      <c r="I840" s="4" t="s">
        <v>10</v>
      </c>
      <c r="J840" s="4">
        <v>3</v>
      </c>
      <c r="K840" s="4" t="s">
        <v>11</v>
      </c>
      <c r="L840" s="6">
        <v>16700</v>
      </c>
      <c r="M840" s="4" t="s">
        <v>1704</v>
      </c>
      <c r="N840" s="4" t="s">
        <v>365</v>
      </c>
      <c r="O840" s="7">
        <v>1.2</v>
      </c>
    </row>
    <row r="841" spans="1:15" x14ac:dyDescent="0.3">
      <c r="A841" s="4" t="s">
        <v>1211</v>
      </c>
      <c r="B841" s="4" t="s">
        <v>16</v>
      </c>
      <c r="C841" s="4">
        <v>26</v>
      </c>
      <c r="D841" s="5">
        <v>45719</v>
      </c>
      <c r="E841" s="4" t="s">
        <v>8</v>
      </c>
      <c r="F841" s="4" t="s">
        <v>199</v>
      </c>
      <c r="G841" s="4" t="s">
        <v>104</v>
      </c>
      <c r="H841" s="4" t="s">
        <v>24</v>
      </c>
      <c r="I841" s="4" t="s">
        <v>10</v>
      </c>
      <c r="J841" s="4">
        <v>10</v>
      </c>
      <c r="K841" s="4" t="s">
        <v>11</v>
      </c>
      <c r="L841" s="6">
        <v>164800</v>
      </c>
      <c r="M841" s="4" t="s">
        <v>1704</v>
      </c>
      <c r="N841" s="4" t="s">
        <v>371</v>
      </c>
      <c r="O841" s="7">
        <v>2.6</v>
      </c>
    </row>
    <row r="842" spans="1:15" x14ac:dyDescent="0.3">
      <c r="A842" s="4" t="s">
        <v>1212</v>
      </c>
      <c r="B842" s="4" t="s">
        <v>12</v>
      </c>
      <c r="C842" s="4">
        <v>27</v>
      </c>
      <c r="D842" s="5">
        <v>45761</v>
      </c>
      <c r="E842" s="4" t="s">
        <v>8</v>
      </c>
      <c r="F842" s="4" t="s">
        <v>298</v>
      </c>
      <c r="G842" s="4" t="s">
        <v>299</v>
      </c>
      <c r="H842" s="4" t="s">
        <v>19</v>
      </c>
      <c r="I842" s="4" t="s">
        <v>10</v>
      </c>
      <c r="J842" s="4">
        <v>100</v>
      </c>
      <c r="K842" s="4" t="s">
        <v>15</v>
      </c>
      <c r="L842" s="6">
        <v>86300</v>
      </c>
      <c r="M842" s="4" t="s">
        <v>1705</v>
      </c>
      <c r="N842" s="4" t="s">
        <v>343</v>
      </c>
      <c r="O842" s="7">
        <v>1.6</v>
      </c>
    </row>
    <row r="843" spans="1:15" x14ac:dyDescent="0.3">
      <c r="A843" s="4" t="s">
        <v>1213</v>
      </c>
      <c r="B843" s="4" t="s">
        <v>12</v>
      </c>
      <c r="C843" s="4">
        <v>30</v>
      </c>
      <c r="D843" s="5">
        <v>45717</v>
      </c>
      <c r="E843" s="4" t="s">
        <v>8</v>
      </c>
      <c r="F843" s="4" t="s">
        <v>298</v>
      </c>
      <c r="G843" s="4" t="s">
        <v>299</v>
      </c>
      <c r="H843" s="4" t="s">
        <v>9</v>
      </c>
      <c r="I843" s="4" t="s">
        <v>10</v>
      </c>
      <c r="J843" s="4">
        <v>100</v>
      </c>
      <c r="K843" s="4" t="s">
        <v>11</v>
      </c>
      <c r="L843" s="6">
        <v>86300</v>
      </c>
      <c r="M843" s="4" t="s">
        <v>1706</v>
      </c>
      <c r="N843" s="4" t="s">
        <v>358</v>
      </c>
      <c r="O843" s="7">
        <v>4.9000000000000004</v>
      </c>
    </row>
    <row r="844" spans="1:15" x14ac:dyDescent="0.3">
      <c r="A844" s="4" t="s">
        <v>1214</v>
      </c>
      <c r="B844" s="4" t="s">
        <v>7</v>
      </c>
      <c r="C844" s="4">
        <v>31</v>
      </c>
      <c r="D844" s="5">
        <v>45804</v>
      </c>
      <c r="E844" s="4" t="s">
        <v>8</v>
      </c>
      <c r="F844" s="4" t="s">
        <v>212</v>
      </c>
      <c r="G844" s="4" t="s">
        <v>120</v>
      </c>
      <c r="H844" s="4" t="s">
        <v>19</v>
      </c>
      <c r="I844" s="4" t="s">
        <v>10</v>
      </c>
      <c r="J844" s="4">
        <v>30</v>
      </c>
      <c r="K844" s="4" t="s">
        <v>15</v>
      </c>
      <c r="L844" s="6">
        <v>145700</v>
      </c>
      <c r="M844" s="4" t="s">
        <v>1704</v>
      </c>
      <c r="N844" s="4" t="s">
        <v>372</v>
      </c>
      <c r="O844" s="7">
        <v>4.0999999999999996</v>
      </c>
    </row>
    <row r="845" spans="1:15" x14ac:dyDescent="0.3">
      <c r="A845" s="4" t="s">
        <v>1215</v>
      </c>
      <c r="B845" s="4" t="s">
        <v>7</v>
      </c>
      <c r="C845" s="4">
        <v>23</v>
      </c>
      <c r="D845" s="5">
        <v>45918</v>
      </c>
      <c r="E845" s="4" t="s">
        <v>8</v>
      </c>
      <c r="F845" s="4" t="s">
        <v>161</v>
      </c>
      <c r="G845" s="4" t="s">
        <v>305</v>
      </c>
      <c r="H845" s="4" t="s">
        <v>19</v>
      </c>
      <c r="I845" s="4" t="s">
        <v>10</v>
      </c>
      <c r="J845" s="4">
        <v>3</v>
      </c>
      <c r="K845" s="4" t="s">
        <v>11</v>
      </c>
      <c r="L845" s="6">
        <v>16700</v>
      </c>
      <c r="M845" s="4" t="s">
        <v>1706</v>
      </c>
      <c r="N845" s="4" t="s">
        <v>355</v>
      </c>
      <c r="O845" s="7">
        <v>1.8</v>
      </c>
    </row>
    <row r="846" spans="1:15" x14ac:dyDescent="0.3">
      <c r="A846" s="4" t="s">
        <v>1216</v>
      </c>
      <c r="B846" s="4" t="s">
        <v>7</v>
      </c>
      <c r="C846" s="4">
        <v>32</v>
      </c>
      <c r="D846" s="5">
        <v>45740</v>
      </c>
      <c r="E846" s="4" t="s">
        <v>8</v>
      </c>
      <c r="F846" s="4" t="s">
        <v>214</v>
      </c>
      <c r="G846" s="4" t="s">
        <v>98</v>
      </c>
      <c r="H846" s="4" t="s">
        <v>9</v>
      </c>
      <c r="I846" s="4" t="s">
        <v>10</v>
      </c>
      <c r="J846" s="4">
        <v>30</v>
      </c>
      <c r="K846" s="4" t="s">
        <v>15</v>
      </c>
      <c r="L846" s="6">
        <v>48500</v>
      </c>
      <c r="M846" s="4" t="s">
        <v>1706</v>
      </c>
      <c r="N846" s="4" t="s">
        <v>355</v>
      </c>
      <c r="O846" s="7">
        <v>5</v>
      </c>
    </row>
    <row r="847" spans="1:15" x14ac:dyDescent="0.3">
      <c r="A847" s="4" t="s">
        <v>1217</v>
      </c>
      <c r="B847" s="4" t="s">
        <v>12</v>
      </c>
      <c r="C847" s="4">
        <v>51</v>
      </c>
      <c r="D847" s="5">
        <v>45996</v>
      </c>
      <c r="E847" s="4" t="s">
        <v>8</v>
      </c>
      <c r="F847" s="4" t="s">
        <v>298</v>
      </c>
      <c r="G847" s="4" t="s">
        <v>299</v>
      </c>
      <c r="H847" s="4" t="s">
        <v>9</v>
      </c>
      <c r="I847" s="4" t="s">
        <v>10</v>
      </c>
      <c r="J847" s="4">
        <v>100</v>
      </c>
      <c r="K847" s="4" t="s">
        <v>11</v>
      </c>
      <c r="L847" s="6">
        <v>86300</v>
      </c>
      <c r="M847" s="4" t="s">
        <v>1705</v>
      </c>
      <c r="N847" s="4" t="s">
        <v>349</v>
      </c>
      <c r="O847" s="7">
        <v>3.4</v>
      </c>
    </row>
    <row r="848" spans="1:15" x14ac:dyDescent="0.3">
      <c r="A848" s="4" t="s">
        <v>1218</v>
      </c>
      <c r="B848" s="4" t="s">
        <v>7</v>
      </c>
      <c r="C848" s="4">
        <v>33</v>
      </c>
      <c r="D848" s="5">
        <v>45978</v>
      </c>
      <c r="E848" s="4" t="s">
        <v>8</v>
      </c>
      <c r="F848" s="4" t="s">
        <v>195</v>
      </c>
      <c r="G848" s="4" t="s">
        <v>133</v>
      </c>
      <c r="H848" s="4" t="s">
        <v>9</v>
      </c>
      <c r="I848" s="4" t="s">
        <v>10</v>
      </c>
      <c r="J848" s="4">
        <v>1</v>
      </c>
      <c r="K848" s="4" t="s">
        <v>11</v>
      </c>
      <c r="L848" s="6">
        <v>48700</v>
      </c>
      <c r="M848" s="4" t="s">
        <v>1706</v>
      </c>
      <c r="N848" s="4" t="s">
        <v>360</v>
      </c>
      <c r="O848" s="7">
        <v>2.4</v>
      </c>
    </row>
    <row r="849" spans="1:15" x14ac:dyDescent="0.3">
      <c r="A849" s="4" t="s">
        <v>1219</v>
      </c>
      <c r="B849" s="4" t="s">
        <v>7</v>
      </c>
      <c r="C849" s="4">
        <v>39</v>
      </c>
      <c r="D849" s="5">
        <v>45828</v>
      </c>
      <c r="E849" s="4" t="s">
        <v>8</v>
      </c>
      <c r="F849" s="4" t="s">
        <v>144</v>
      </c>
      <c r="G849" s="4" t="s">
        <v>41</v>
      </c>
      <c r="H849" s="4" t="s">
        <v>9</v>
      </c>
      <c r="I849" s="4" t="s">
        <v>10</v>
      </c>
      <c r="J849" s="4">
        <v>1</v>
      </c>
      <c r="K849" s="4" t="s">
        <v>11</v>
      </c>
      <c r="L849" s="6">
        <v>25000</v>
      </c>
      <c r="M849" s="4" t="s">
        <v>1704</v>
      </c>
      <c r="N849" s="4" t="s">
        <v>362</v>
      </c>
      <c r="O849" s="7">
        <v>2.9</v>
      </c>
    </row>
    <row r="850" spans="1:15" x14ac:dyDescent="0.3">
      <c r="A850" s="4" t="s">
        <v>1220</v>
      </c>
      <c r="B850" s="4" t="s">
        <v>12</v>
      </c>
      <c r="C850" s="4">
        <v>23</v>
      </c>
      <c r="D850" s="5">
        <v>45894</v>
      </c>
      <c r="E850" s="4" t="s">
        <v>8</v>
      </c>
      <c r="F850" s="4" t="s">
        <v>222</v>
      </c>
      <c r="G850" s="4" t="s">
        <v>61</v>
      </c>
      <c r="H850" s="4" t="s">
        <v>9</v>
      </c>
      <c r="I850" s="4" t="s">
        <v>10</v>
      </c>
      <c r="J850" s="4">
        <v>10</v>
      </c>
      <c r="K850" s="4" t="s">
        <v>11</v>
      </c>
      <c r="L850" s="6">
        <v>45200</v>
      </c>
      <c r="M850" s="4" t="s">
        <v>1704</v>
      </c>
      <c r="N850" s="4" t="s">
        <v>373</v>
      </c>
      <c r="O850" s="7">
        <v>1.4</v>
      </c>
    </row>
    <row r="851" spans="1:15" x14ac:dyDescent="0.3">
      <c r="A851" s="4" t="s">
        <v>1221</v>
      </c>
      <c r="B851" s="4" t="s">
        <v>7</v>
      </c>
      <c r="C851" s="4">
        <v>42</v>
      </c>
      <c r="D851" s="5">
        <v>45914</v>
      </c>
      <c r="E851" s="4" t="s">
        <v>8</v>
      </c>
      <c r="F851" s="4" t="s">
        <v>255</v>
      </c>
      <c r="G851" s="4" t="s">
        <v>70</v>
      </c>
      <c r="H851" s="4" t="s">
        <v>9</v>
      </c>
      <c r="I851" s="4" t="s">
        <v>14</v>
      </c>
      <c r="J851" s="4">
        <v>10</v>
      </c>
      <c r="K851" s="4" t="s">
        <v>11</v>
      </c>
      <c r="L851" s="6">
        <v>161100</v>
      </c>
      <c r="M851" s="4" t="s">
        <v>1704</v>
      </c>
      <c r="N851" s="4" t="s">
        <v>363</v>
      </c>
      <c r="O851" s="7">
        <v>3.8</v>
      </c>
    </row>
    <row r="852" spans="1:15" x14ac:dyDescent="0.3">
      <c r="A852" s="4" t="s">
        <v>1222</v>
      </c>
      <c r="B852" s="4" t="s">
        <v>12</v>
      </c>
      <c r="C852" s="4">
        <v>44</v>
      </c>
      <c r="D852" s="5">
        <v>45810</v>
      </c>
      <c r="E852" s="4" t="s">
        <v>8</v>
      </c>
      <c r="F852" s="4" t="s">
        <v>155</v>
      </c>
      <c r="G852" s="4" t="s">
        <v>301</v>
      </c>
      <c r="H852" s="4" t="s">
        <v>9</v>
      </c>
      <c r="I852" s="4" t="s">
        <v>10</v>
      </c>
      <c r="J852" s="4">
        <v>100</v>
      </c>
      <c r="K852" s="4" t="s">
        <v>11</v>
      </c>
      <c r="L852" s="6">
        <v>48500</v>
      </c>
      <c r="M852" s="4" t="s">
        <v>1706</v>
      </c>
      <c r="N852" s="4" t="s">
        <v>351</v>
      </c>
      <c r="O852" s="7">
        <v>1</v>
      </c>
    </row>
    <row r="853" spans="1:15" x14ac:dyDescent="0.3">
      <c r="A853" s="4" t="s">
        <v>1223</v>
      </c>
      <c r="B853" s="4" t="s">
        <v>7</v>
      </c>
      <c r="C853" s="4">
        <v>34</v>
      </c>
      <c r="D853" s="5">
        <v>45745</v>
      </c>
      <c r="E853" s="4" t="s">
        <v>8</v>
      </c>
      <c r="F853" s="4" t="s">
        <v>240</v>
      </c>
      <c r="G853" s="4" t="s">
        <v>131</v>
      </c>
      <c r="H853" s="4" t="s">
        <v>9</v>
      </c>
      <c r="I853" s="4" t="s">
        <v>14</v>
      </c>
      <c r="J853" s="4">
        <v>10</v>
      </c>
      <c r="K853" s="4" t="s">
        <v>11</v>
      </c>
      <c r="L853" s="6">
        <v>89000</v>
      </c>
      <c r="M853" s="4" t="s">
        <v>1704</v>
      </c>
      <c r="N853" s="4" t="s">
        <v>362</v>
      </c>
      <c r="O853" s="7">
        <v>3</v>
      </c>
    </row>
    <row r="854" spans="1:15" x14ac:dyDescent="0.3">
      <c r="A854" s="4" t="s">
        <v>1224</v>
      </c>
      <c r="B854" s="4" t="s">
        <v>7</v>
      </c>
      <c r="C854" s="4">
        <v>25</v>
      </c>
      <c r="D854" s="5">
        <v>45953</v>
      </c>
      <c r="E854" s="4" t="s">
        <v>8</v>
      </c>
      <c r="F854" s="4" t="s">
        <v>174</v>
      </c>
      <c r="G854" s="4" t="s">
        <v>77</v>
      </c>
      <c r="H854" s="4" t="s">
        <v>9</v>
      </c>
      <c r="I854" s="4" t="s">
        <v>10</v>
      </c>
      <c r="J854" s="4">
        <v>1</v>
      </c>
      <c r="K854" s="4" t="s">
        <v>11</v>
      </c>
      <c r="L854" s="6">
        <v>165500</v>
      </c>
      <c r="M854" s="4" t="s">
        <v>1706</v>
      </c>
      <c r="N854" s="4" t="s">
        <v>353</v>
      </c>
      <c r="O854" s="7">
        <v>1.1000000000000001</v>
      </c>
    </row>
    <row r="855" spans="1:15" x14ac:dyDescent="0.3">
      <c r="A855" s="4" t="s">
        <v>1225</v>
      </c>
      <c r="B855" s="4" t="s">
        <v>12</v>
      </c>
      <c r="C855" s="4">
        <v>28</v>
      </c>
      <c r="D855" s="5">
        <v>45852</v>
      </c>
      <c r="E855" s="4" t="s">
        <v>22</v>
      </c>
      <c r="F855" s="4" t="s">
        <v>282</v>
      </c>
      <c r="G855" s="4" t="s">
        <v>332</v>
      </c>
      <c r="H855" s="4" t="s">
        <v>19</v>
      </c>
      <c r="I855" s="4" t="s">
        <v>14</v>
      </c>
      <c r="J855" s="4">
        <v>10</v>
      </c>
      <c r="K855" s="4" t="s">
        <v>11</v>
      </c>
      <c r="L855" s="6">
        <v>50300</v>
      </c>
      <c r="M855" s="4" t="s">
        <v>1706</v>
      </c>
      <c r="N855" s="4" t="s">
        <v>357</v>
      </c>
      <c r="O855" s="7">
        <v>4.4000000000000004</v>
      </c>
    </row>
    <row r="856" spans="1:15" x14ac:dyDescent="0.3">
      <c r="A856" s="4" t="s">
        <v>1226</v>
      </c>
      <c r="B856" s="4" t="s">
        <v>7</v>
      </c>
      <c r="C856" s="4">
        <v>35</v>
      </c>
      <c r="D856" s="5">
        <v>45999</v>
      </c>
      <c r="E856" s="4" t="s">
        <v>8</v>
      </c>
      <c r="F856" s="4" t="s">
        <v>204</v>
      </c>
      <c r="G856" s="4" t="s">
        <v>93</v>
      </c>
      <c r="H856" s="4" t="s">
        <v>19</v>
      </c>
      <c r="I856" s="4" t="s">
        <v>10</v>
      </c>
      <c r="J856" s="4">
        <v>100</v>
      </c>
      <c r="K856" s="4" t="s">
        <v>11</v>
      </c>
      <c r="L856" s="6">
        <v>45100</v>
      </c>
      <c r="M856" s="4" t="s">
        <v>1706</v>
      </c>
      <c r="N856" s="4" t="s">
        <v>360</v>
      </c>
      <c r="O856" s="7">
        <v>4.5</v>
      </c>
    </row>
    <row r="857" spans="1:15" x14ac:dyDescent="0.3">
      <c r="A857" s="4" t="s">
        <v>1227</v>
      </c>
      <c r="B857" s="4" t="s">
        <v>7</v>
      </c>
      <c r="C857" s="4">
        <v>50</v>
      </c>
      <c r="D857" s="5">
        <v>45871</v>
      </c>
      <c r="E857" s="4" t="s">
        <v>22</v>
      </c>
      <c r="F857" s="4" t="s">
        <v>280</v>
      </c>
      <c r="G857" s="4" t="s">
        <v>330</v>
      </c>
      <c r="H857" s="4" t="s">
        <v>19</v>
      </c>
      <c r="I857" s="4" t="s">
        <v>14</v>
      </c>
      <c r="J857" s="4">
        <v>10</v>
      </c>
      <c r="K857" s="4" t="s">
        <v>11</v>
      </c>
      <c r="L857" s="6">
        <v>153100</v>
      </c>
      <c r="M857" s="4" t="s">
        <v>1705</v>
      </c>
      <c r="N857" s="4" t="s">
        <v>347</v>
      </c>
      <c r="O857" s="7">
        <v>1.1000000000000001</v>
      </c>
    </row>
    <row r="858" spans="1:15" x14ac:dyDescent="0.3">
      <c r="A858" s="4" t="s">
        <v>1228</v>
      </c>
      <c r="B858" s="4" t="s">
        <v>7</v>
      </c>
      <c r="C858" s="4">
        <v>34</v>
      </c>
      <c r="D858" s="5">
        <v>45920</v>
      </c>
      <c r="E858" s="4" t="s">
        <v>8</v>
      </c>
      <c r="F858" s="4" t="s">
        <v>240</v>
      </c>
      <c r="G858" s="4" t="s">
        <v>131</v>
      </c>
      <c r="H858" s="4" t="s">
        <v>9</v>
      </c>
      <c r="I858" s="4" t="s">
        <v>14</v>
      </c>
      <c r="J858" s="4">
        <v>10</v>
      </c>
      <c r="K858" s="4" t="s">
        <v>11</v>
      </c>
      <c r="L858" s="6">
        <v>89000</v>
      </c>
      <c r="M858" s="4" t="s">
        <v>1705</v>
      </c>
      <c r="N858" s="4" t="s">
        <v>349</v>
      </c>
      <c r="O858" s="7">
        <v>1.1000000000000001</v>
      </c>
    </row>
    <row r="859" spans="1:15" x14ac:dyDescent="0.3">
      <c r="A859" s="4" t="s">
        <v>1229</v>
      </c>
      <c r="B859" s="4" t="s">
        <v>12</v>
      </c>
      <c r="C859" s="4">
        <v>22</v>
      </c>
      <c r="D859" s="5">
        <v>45703</v>
      </c>
      <c r="E859" s="4" t="s">
        <v>8</v>
      </c>
      <c r="F859" s="4" t="s">
        <v>172</v>
      </c>
      <c r="G859" s="4" t="s">
        <v>32</v>
      </c>
      <c r="H859" s="4" t="s">
        <v>19</v>
      </c>
      <c r="I859" s="4" t="s">
        <v>10</v>
      </c>
      <c r="J859" s="4">
        <v>1</v>
      </c>
      <c r="K859" s="4" t="s">
        <v>11</v>
      </c>
      <c r="L859" s="6">
        <v>19500</v>
      </c>
      <c r="M859" s="4" t="s">
        <v>1706</v>
      </c>
      <c r="N859" s="4" t="s">
        <v>352</v>
      </c>
      <c r="O859" s="7">
        <v>3.1</v>
      </c>
    </row>
    <row r="860" spans="1:15" x14ac:dyDescent="0.3">
      <c r="A860" s="4" t="s">
        <v>1230</v>
      </c>
      <c r="B860" s="4" t="s">
        <v>7</v>
      </c>
      <c r="C860" s="4">
        <v>31</v>
      </c>
      <c r="D860" s="5">
        <v>45890</v>
      </c>
      <c r="E860" s="4" t="s">
        <v>8</v>
      </c>
      <c r="F860" s="4" t="s">
        <v>241</v>
      </c>
      <c r="G860" s="4" t="s">
        <v>92</v>
      </c>
      <c r="H860" s="4" t="s">
        <v>19</v>
      </c>
      <c r="I860" s="4" t="s">
        <v>14</v>
      </c>
      <c r="J860" s="4">
        <v>10</v>
      </c>
      <c r="K860" s="4" t="s">
        <v>15</v>
      </c>
      <c r="L860" s="6">
        <v>73800</v>
      </c>
      <c r="M860" s="4" t="s">
        <v>1704</v>
      </c>
      <c r="N860" s="4" t="s">
        <v>371</v>
      </c>
      <c r="O860" s="7">
        <v>4.5999999999999996</v>
      </c>
    </row>
    <row r="861" spans="1:15" x14ac:dyDescent="0.3">
      <c r="A861" s="4" t="s">
        <v>1231</v>
      </c>
      <c r="B861" s="4" t="s">
        <v>12</v>
      </c>
      <c r="C861" s="4">
        <v>28</v>
      </c>
      <c r="D861" s="5">
        <v>45859</v>
      </c>
      <c r="E861" s="4" t="s">
        <v>30</v>
      </c>
      <c r="F861" s="4" t="s">
        <v>258</v>
      </c>
      <c r="G861" s="4" t="s">
        <v>116</v>
      </c>
      <c r="H861" s="4" t="s">
        <v>9</v>
      </c>
      <c r="I861" s="4" t="s">
        <v>14</v>
      </c>
      <c r="J861" s="4">
        <v>99</v>
      </c>
      <c r="K861" s="4" t="s">
        <v>11</v>
      </c>
      <c r="L861" s="6">
        <v>122500</v>
      </c>
      <c r="M861" s="4" t="s">
        <v>1704</v>
      </c>
      <c r="N861" s="4" t="s">
        <v>366</v>
      </c>
      <c r="O861" s="7">
        <v>3.5</v>
      </c>
    </row>
    <row r="862" spans="1:15" x14ac:dyDescent="0.3">
      <c r="A862" s="4" t="s">
        <v>1232</v>
      </c>
      <c r="B862" s="4" t="s">
        <v>12</v>
      </c>
      <c r="C862" s="4">
        <v>32</v>
      </c>
      <c r="D862" s="5">
        <v>45941</v>
      </c>
      <c r="E862" s="4" t="s">
        <v>8</v>
      </c>
      <c r="F862" s="4" t="s">
        <v>186</v>
      </c>
      <c r="G862" s="4" t="s">
        <v>118</v>
      </c>
      <c r="H862" s="4" t="s">
        <v>19</v>
      </c>
      <c r="I862" s="4" t="s">
        <v>10</v>
      </c>
      <c r="J862" s="4">
        <v>1</v>
      </c>
      <c r="K862" s="4" t="s">
        <v>15</v>
      </c>
      <c r="L862" s="6">
        <v>167900</v>
      </c>
      <c r="M862" s="4" t="s">
        <v>1706</v>
      </c>
      <c r="N862" s="4" t="s">
        <v>352</v>
      </c>
      <c r="O862" s="7">
        <v>2.4</v>
      </c>
    </row>
    <row r="863" spans="1:15" x14ac:dyDescent="0.3">
      <c r="A863" s="4" t="s">
        <v>1233</v>
      </c>
      <c r="B863" s="4" t="s">
        <v>12</v>
      </c>
      <c r="C863" s="4">
        <v>39</v>
      </c>
      <c r="D863" s="5">
        <v>45909</v>
      </c>
      <c r="E863" s="4" t="s">
        <v>22</v>
      </c>
      <c r="F863" s="4" t="s">
        <v>289</v>
      </c>
      <c r="G863" s="4" t="s">
        <v>336</v>
      </c>
      <c r="H863" s="4" t="s">
        <v>19</v>
      </c>
      <c r="I863" s="4" t="s">
        <v>14</v>
      </c>
      <c r="J863" s="4">
        <v>10</v>
      </c>
      <c r="K863" s="4" t="s">
        <v>11</v>
      </c>
      <c r="L863" s="6">
        <v>213000</v>
      </c>
      <c r="M863" s="4" t="s">
        <v>1705</v>
      </c>
      <c r="N863" s="4" t="s">
        <v>345</v>
      </c>
      <c r="O863" s="7">
        <v>3.7</v>
      </c>
    </row>
    <row r="864" spans="1:15" x14ac:dyDescent="0.3">
      <c r="A864" s="4" t="s">
        <v>1234</v>
      </c>
      <c r="B864" s="4" t="s">
        <v>7</v>
      </c>
      <c r="C864" s="4">
        <v>20</v>
      </c>
      <c r="D864" s="5">
        <v>45659</v>
      </c>
      <c r="E864" s="4" t="s">
        <v>30</v>
      </c>
      <c r="F864" s="4" t="s">
        <v>270</v>
      </c>
      <c r="G864" s="4" t="s">
        <v>316</v>
      </c>
      <c r="H864" s="4" t="s">
        <v>19</v>
      </c>
      <c r="I864" s="4" t="s">
        <v>14</v>
      </c>
      <c r="J864" s="4">
        <v>99</v>
      </c>
      <c r="K864" s="4" t="s">
        <v>11</v>
      </c>
      <c r="L864" s="6">
        <v>560000</v>
      </c>
      <c r="M864" s="4" t="s">
        <v>1706</v>
      </c>
      <c r="N864" s="4" t="s">
        <v>351</v>
      </c>
      <c r="O864" s="7">
        <v>2.4</v>
      </c>
    </row>
    <row r="865" spans="1:15" x14ac:dyDescent="0.3">
      <c r="A865" s="4" t="s">
        <v>1235</v>
      </c>
      <c r="B865" s="4" t="s">
        <v>7</v>
      </c>
      <c r="C865" s="4">
        <v>41</v>
      </c>
      <c r="D865" s="5">
        <v>45865</v>
      </c>
      <c r="E865" s="4" t="s">
        <v>8</v>
      </c>
      <c r="F865" s="4" t="s">
        <v>197</v>
      </c>
      <c r="G865" s="4" t="s">
        <v>130</v>
      </c>
      <c r="H865" s="4" t="s">
        <v>19</v>
      </c>
      <c r="I865" s="4" t="s">
        <v>10</v>
      </c>
      <c r="J865" s="4">
        <v>80</v>
      </c>
      <c r="K865" s="4" t="s">
        <v>11</v>
      </c>
      <c r="L865" s="6">
        <v>79900</v>
      </c>
      <c r="M865" s="4" t="s">
        <v>1706</v>
      </c>
      <c r="N865" s="4" t="s">
        <v>357</v>
      </c>
      <c r="O865" s="7">
        <v>4.5999999999999996</v>
      </c>
    </row>
    <row r="866" spans="1:15" x14ac:dyDescent="0.3">
      <c r="A866" s="4" t="s">
        <v>1236</v>
      </c>
      <c r="B866" s="4" t="s">
        <v>7</v>
      </c>
      <c r="C866" s="4">
        <v>23</v>
      </c>
      <c r="D866" s="5">
        <v>45787</v>
      </c>
      <c r="E866" s="4" t="s">
        <v>30</v>
      </c>
      <c r="F866" s="4" t="s">
        <v>256</v>
      </c>
      <c r="G866" s="4" t="s">
        <v>122</v>
      </c>
      <c r="H866" s="4" t="s">
        <v>9</v>
      </c>
      <c r="I866" s="4" t="s">
        <v>14</v>
      </c>
      <c r="J866" s="4">
        <v>99</v>
      </c>
      <c r="K866" s="4" t="s">
        <v>11</v>
      </c>
      <c r="L866" s="6">
        <v>28900</v>
      </c>
      <c r="M866" s="4" t="s">
        <v>1706</v>
      </c>
      <c r="N866" s="4" t="s">
        <v>355</v>
      </c>
      <c r="O866" s="7">
        <v>2</v>
      </c>
    </row>
    <row r="867" spans="1:15" x14ac:dyDescent="0.3">
      <c r="A867" s="4" t="s">
        <v>1237</v>
      </c>
      <c r="B867" s="4" t="s">
        <v>7</v>
      </c>
      <c r="C867" s="4">
        <v>26</v>
      </c>
      <c r="D867" s="5">
        <v>45864</v>
      </c>
      <c r="E867" s="4" t="s">
        <v>8</v>
      </c>
      <c r="F867" s="4" t="s">
        <v>143</v>
      </c>
      <c r="G867" s="4" t="s">
        <v>59</v>
      </c>
      <c r="H867" s="4" t="s">
        <v>9</v>
      </c>
      <c r="I867" s="4" t="s">
        <v>10</v>
      </c>
      <c r="J867" s="4">
        <v>15</v>
      </c>
      <c r="K867" s="4" t="s">
        <v>11</v>
      </c>
      <c r="L867" s="6">
        <v>51900</v>
      </c>
      <c r="M867" s="4" t="s">
        <v>1706</v>
      </c>
      <c r="N867" s="4" t="s">
        <v>351</v>
      </c>
      <c r="O867" s="7">
        <v>3.4</v>
      </c>
    </row>
    <row r="868" spans="1:15" x14ac:dyDescent="0.3">
      <c r="A868" s="4" t="s">
        <v>1238</v>
      </c>
      <c r="B868" s="4" t="s">
        <v>12</v>
      </c>
      <c r="C868" s="4">
        <v>41</v>
      </c>
      <c r="D868" s="5">
        <v>45705</v>
      </c>
      <c r="E868" s="4" t="s">
        <v>22</v>
      </c>
      <c r="F868" s="4" t="s">
        <v>342</v>
      </c>
      <c r="G868" s="4" t="s">
        <v>326</v>
      </c>
      <c r="H868" s="4" t="s">
        <v>19</v>
      </c>
      <c r="I868" s="4" t="s">
        <v>14</v>
      </c>
      <c r="J868" s="4">
        <v>10</v>
      </c>
      <c r="K868" s="4" t="s">
        <v>11</v>
      </c>
      <c r="L868" s="6">
        <v>40200</v>
      </c>
      <c r="M868" s="4" t="s">
        <v>1705</v>
      </c>
      <c r="N868" s="4" t="s">
        <v>345</v>
      </c>
      <c r="O868" s="7">
        <v>3.7</v>
      </c>
    </row>
    <row r="869" spans="1:15" x14ac:dyDescent="0.3">
      <c r="A869" s="4" t="s">
        <v>1239</v>
      </c>
      <c r="B869" s="4" t="s">
        <v>7</v>
      </c>
      <c r="C869" s="4">
        <v>21</v>
      </c>
      <c r="D869" s="5">
        <v>45913</v>
      </c>
      <c r="E869" s="4" t="s">
        <v>8</v>
      </c>
      <c r="F869" s="4" t="s">
        <v>180</v>
      </c>
      <c r="G869" s="4" t="s">
        <v>109</v>
      </c>
      <c r="H869" s="4" t="s">
        <v>9</v>
      </c>
      <c r="I869" s="4" t="s">
        <v>10</v>
      </c>
      <c r="J869" s="4">
        <v>1</v>
      </c>
      <c r="K869" s="4" t="s">
        <v>11</v>
      </c>
      <c r="L869" s="6">
        <v>78500</v>
      </c>
      <c r="M869" s="4" t="s">
        <v>1705</v>
      </c>
      <c r="N869" s="4" t="s">
        <v>350</v>
      </c>
      <c r="O869" s="7">
        <v>4.3</v>
      </c>
    </row>
    <row r="870" spans="1:15" x14ac:dyDescent="0.3">
      <c r="A870" s="4" t="s">
        <v>1240</v>
      </c>
      <c r="B870" s="4" t="s">
        <v>7</v>
      </c>
      <c r="C870" s="4">
        <v>30</v>
      </c>
      <c r="D870" s="5">
        <v>45673</v>
      </c>
      <c r="E870" s="4" t="s">
        <v>8</v>
      </c>
      <c r="F870" s="4" t="s">
        <v>165</v>
      </c>
      <c r="G870" s="4" t="s">
        <v>35</v>
      </c>
      <c r="H870" s="4" t="s">
        <v>19</v>
      </c>
      <c r="I870" s="4" t="s">
        <v>10</v>
      </c>
      <c r="J870" s="4">
        <v>1</v>
      </c>
      <c r="K870" s="4" t="s">
        <v>15</v>
      </c>
      <c r="L870" s="6">
        <v>51700</v>
      </c>
      <c r="M870" s="4" t="s">
        <v>1704</v>
      </c>
      <c r="N870" s="4" t="s">
        <v>362</v>
      </c>
      <c r="O870" s="7">
        <v>2.2000000000000002</v>
      </c>
    </row>
    <row r="871" spans="1:15" x14ac:dyDescent="0.3">
      <c r="A871" s="4" t="s">
        <v>1241</v>
      </c>
      <c r="B871" s="4" t="s">
        <v>12</v>
      </c>
      <c r="C871" s="4">
        <v>24</v>
      </c>
      <c r="D871" s="5">
        <v>45976</v>
      </c>
      <c r="E871" s="4" t="s">
        <v>8</v>
      </c>
      <c r="F871" s="4" t="s">
        <v>170</v>
      </c>
      <c r="G871" s="4" t="s">
        <v>308</v>
      </c>
      <c r="H871" s="4" t="s">
        <v>9</v>
      </c>
      <c r="I871" s="4" t="s">
        <v>10</v>
      </c>
      <c r="J871" s="4">
        <v>1</v>
      </c>
      <c r="K871" s="4" t="s">
        <v>11</v>
      </c>
      <c r="L871" s="6">
        <v>42300</v>
      </c>
      <c r="M871" s="4" t="s">
        <v>1705</v>
      </c>
      <c r="N871" s="4" t="s">
        <v>347</v>
      </c>
      <c r="O871" s="7">
        <v>2.2999999999999998</v>
      </c>
    </row>
    <row r="872" spans="1:15" x14ac:dyDescent="0.3">
      <c r="A872" s="4" t="s">
        <v>1242</v>
      </c>
      <c r="B872" s="4" t="s">
        <v>7</v>
      </c>
      <c r="C872" s="4">
        <v>41</v>
      </c>
      <c r="D872" s="5">
        <v>45958</v>
      </c>
      <c r="E872" s="4" t="s">
        <v>22</v>
      </c>
      <c r="F872" s="4" t="s">
        <v>281</v>
      </c>
      <c r="G872" s="4" t="s">
        <v>331</v>
      </c>
      <c r="H872" s="4" t="s">
        <v>9</v>
      </c>
      <c r="I872" s="4" t="s">
        <v>14</v>
      </c>
      <c r="J872" s="4">
        <v>10</v>
      </c>
      <c r="K872" s="4" t="s">
        <v>11</v>
      </c>
      <c r="L872" s="6">
        <v>46000</v>
      </c>
      <c r="M872" s="4" t="s">
        <v>1704</v>
      </c>
      <c r="N872" s="4" t="s">
        <v>372</v>
      </c>
      <c r="O872" s="7">
        <v>2</v>
      </c>
    </row>
    <row r="873" spans="1:15" x14ac:dyDescent="0.3">
      <c r="A873" s="4" t="s">
        <v>1243</v>
      </c>
      <c r="B873" s="4" t="s">
        <v>12</v>
      </c>
      <c r="C873" s="4">
        <v>42</v>
      </c>
      <c r="D873" s="5">
        <v>45857</v>
      </c>
      <c r="E873" s="4" t="s">
        <v>22</v>
      </c>
      <c r="F873" s="4" t="s">
        <v>278</v>
      </c>
      <c r="G873" s="4" t="s">
        <v>68</v>
      </c>
      <c r="H873" s="4" t="s">
        <v>19</v>
      </c>
      <c r="I873" s="4" t="s">
        <v>14</v>
      </c>
      <c r="J873" s="4">
        <v>10</v>
      </c>
      <c r="K873" s="4" t="s">
        <v>11</v>
      </c>
      <c r="L873" s="6">
        <v>55800</v>
      </c>
      <c r="M873" s="4" t="s">
        <v>1704</v>
      </c>
      <c r="N873" s="4" t="s">
        <v>367</v>
      </c>
      <c r="O873" s="7">
        <v>1.3</v>
      </c>
    </row>
    <row r="874" spans="1:15" x14ac:dyDescent="0.3">
      <c r="A874" s="4" t="s">
        <v>1244</v>
      </c>
      <c r="B874" s="4" t="s">
        <v>12</v>
      </c>
      <c r="C874" s="4">
        <v>28</v>
      </c>
      <c r="D874" s="5">
        <v>45737</v>
      </c>
      <c r="E874" s="4" t="s">
        <v>30</v>
      </c>
      <c r="F874" s="4" t="s">
        <v>270</v>
      </c>
      <c r="G874" s="4" t="s">
        <v>316</v>
      </c>
      <c r="H874" s="4" t="s">
        <v>19</v>
      </c>
      <c r="I874" s="4" t="s">
        <v>14</v>
      </c>
      <c r="J874" s="4">
        <v>99</v>
      </c>
      <c r="K874" s="4" t="s">
        <v>11</v>
      </c>
      <c r="L874" s="6">
        <v>560000</v>
      </c>
      <c r="M874" s="4" t="s">
        <v>1705</v>
      </c>
      <c r="N874" s="4" t="s">
        <v>344</v>
      </c>
      <c r="O874" s="7">
        <v>4.8</v>
      </c>
    </row>
    <row r="875" spans="1:15" x14ac:dyDescent="0.3">
      <c r="A875" s="4" t="s">
        <v>1245</v>
      </c>
      <c r="B875" s="4" t="s">
        <v>7</v>
      </c>
      <c r="C875" s="4">
        <v>37</v>
      </c>
      <c r="D875" s="5">
        <v>45839</v>
      </c>
      <c r="E875" s="4" t="s">
        <v>8</v>
      </c>
      <c r="F875" s="4" t="s">
        <v>159</v>
      </c>
      <c r="G875" s="4" t="s">
        <v>340</v>
      </c>
      <c r="H875" s="4" t="s">
        <v>9</v>
      </c>
      <c r="I875" s="4" t="s">
        <v>10</v>
      </c>
      <c r="J875" s="4">
        <v>20</v>
      </c>
      <c r="K875" s="4" t="s">
        <v>15</v>
      </c>
      <c r="L875" s="6">
        <v>56500</v>
      </c>
      <c r="M875" s="4" t="s">
        <v>1705</v>
      </c>
      <c r="N875" s="4" t="s">
        <v>343</v>
      </c>
      <c r="O875" s="7">
        <v>4.2</v>
      </c>
    </row>
    <row r="876" spans="1:15" x14ac:dyDescent="0.3">
      <c r="A876" s="4" t="s">
        <v>1246</v>
      </c>
      <c r="B876" s="4" t="s">
        <v>7</v>
      </c>
      <c r="C876" s="4">
        <v>36</v>
      </c>
      <c r="D876" s="5">
        <v>45879</v>
      </c>
      <c r="E876" s="4" t="s">
        <v>8</v>
      </c>
      <c r="F876" s="4" t="s">
        <v>240</v>
      </c>
      <c r="G876" s="4" t="s">
        <v>131</v>
      </c>
      <c r="H876" s="4" t="s">
        <v>9</v>
      </c>
      <c r="I876" s="4" t="s">
        <v>14</v>
      </c>
      <c r="J876" s="4">
        <v>10</v>
      </c>
      <c r="K876" s="4" t="s">
        <v>11</v>
      </c>
      <c r="L876" s="6">
        <v>89000</v>
      </c>
      <c r="M876" s="4" t="s">
        <v>1705</v>
      </c>
      <c r="N876" s="4" t="s">
        <v>348</v>
      </c>
      <c r="O876" s="7">
        <v>1.1000000000000001</v>
      </c>
    </row>
    <row r="877" spans="1:15" x14ac:dyDescent="0.3">
      <c r="A877" s="4" t="s">
        <v>1247</v>
      </c>
      <c r="B877" s="4" t="s">
        <v>7</v>
      </c>
      <c r="C877" s="4">
        <v>42</v>
      </c>
      <c r="D877" s="5">
        <v>46018</v>
      </c>
      <c r="E877" s="4" t="s">
        <v>22</v>
      </c>
      <c r="F877" s="4" t="s">
        <v>290</v>
      </c>
      <c r="G877" s="4" t="s">
        <v>337</v>
      </c>
      <c r="H877" s="4" t="s">
        <v>19</v>
      </c>
      <c r="I877" s="4" t="s">
        <v>14</v>
      </c>
      <c r="J877" s="4">
        <v>10</v>
      </c>
      <c r="K877" s="4" t="s">
        <v>15</v>
      </c>
      <c r="L877" s="6">
        <v>76500</v>
      </c>
      <c r="M877" s="4" t="s">
        <v>1705</v>
      </c>
      <c r="N877" s="4" t="s">
        <v>349</v>
      </c>
      <c r="O877" s="7">
        <v>4.3</v>
      </c>
    </row>
    <row r="878" spans="1:15" x14ac:dyDescent="0.3">
      <c r="A878" s="4" t="s">
        <v>1248</v>
      </c>
      <c r="B878" s="4" t="s">
        <v>7</v>
      </c>
      <c r="C878" s="4">
        <v>43</v>
      </c>
      <c r="D878" s="5">
        <v>46016</v>
      </c>
      <c r="E878" s="4" t="s">
        <v>8</v>
      </c>
      <c r="F878" s="4" t="s">
        <v>193</v>
      </c>
      <c r="G878" s="4" t="s">
        <v>102</v>
      </c>
      <c r="H878" s="4" t="s">
        <v>19</v>
      </c>
      <c r="I878" s="4" t="s">
        <v>10</v>
      </c>
      <c r="J878" s="4">
        <v>10</v>
      </c>
      <c r="K878" s="4" t="s">
        <v>11</v>
      </c>
      <c r="L878" s="6">
        <v>125800</v>
      </c>
      <c r="M878" s="4" t="s">
        <v>1704</v>
      </c>
      <c r="N878" s="4" t="s">
        <v>373</v>
      </c>
      <c r="O878" s="7">
        <v>1.3</v>
      </c>
    </row>
    <row r="879" spans="1:15" x14ac:dyDescent="0.3">
      <c r="A879" s="4" t="s">
        <v>1249</v>
      </c>
      <c r="B879" s="4" t="s">
        <v>12</v>
      </c>
      <c r="C879" s="4">
        <v>27</v>
      </c>
      <c r="D879" s="5">
        <v>45741</v>
      </c>
      <c r="E879" s="4" t="s">
        <v>30</v>
      </c>
      <c r="F879" s="4" t="s">
        <v>258</v>
      </c>
      <c r="G879" s="4" t="s">
        <v>116</v>
      </c>
      <c r="H879" s="4" t="s">
        <v>9</v>
      </c>
      <c r="I879" s="4" t="s">
        <v>14</v>
      </c>
      <c r="J879" s="4">
        <v>99</v>
      </c>
      <c r="K879" s="4" t="s">
        <v>15</v>
      </c>
      <c r="L879" s="6">
        <v>122500</v>
      </c>
      <c r="M879" s="4" t="s">
        <v>1706</v>
      </c>
      <c r="N879" s="4" t="s">
        <v>352</v>
      </c>
      <c r="O879" s="7">
        <v>4.8</v>
      </c>
    </row>
    <row r="880" spans="1:15" x14ac:dyDescent="0.3">
      <c r="A880" s="4" t="s">
        <v>1250</v>
      </c>
      <c r="B880" s="4" t="s">
        <v>12</v>
      </c>
      <c r="C880" s="4">
        <v>34</v>
      </c>
      <c r="D880" s="5">
        <v>45973</v>
      </c>
      <c r="E880" s="4" t="s">
        <v>30</v>
      </c>
      <c r="F880" s="4" t="s">
        <v>267</v>
      </c>
      <c r="G880" s="4" t="s">
        <v>317</v>
      </c>
      <c r="H880" s="4" t="s">
        <v>19</v>
      </c>
      <c r="I880" s="4" t="s">
        <v>14</v>
      </c>
      <c r="J880" s="4">
        <v>99</v>
      </c>
      <c r="K880" s="4" t="s">
        <v>15</v>
      </c>
      <c r="L880" s="6">
        <v>200300</v>
      </c>
      <c r="M880" s="4" t="s">
        <v>1705</v>
      </c>
      <c r="N880" s="4" t="s">
        <v>347</v>
      </c>
      <c r="O880" s="7">
        <v>2.4</v>
      </c>
    </row>
    <row r="881" spans="1:15" x14ac:dyDescent="0.3">
      <c r="A881" s="4" t="s">
        <v>1251</v>
      </c>
      <c r="B881" s="4" t="s">
        <v>7</v>
      </c>
      <c r="C881" s="4">
        <v>25</v>
      </c>
      <c r="D881" s="5">
        <v>45941</v>
      </c>
      <c r="E881" s="4" t="s">
        <v>22</v>
      </c>
      <c r="F881" s="4" t="s">
        <v>289</v>
      </c>
      <c r="G881" s="4" t="s">
        <v>336</v>
      </c>
      <c r="H881" s="4" t="s">
        <v>9</v>
      </c>
      <c r="I881" s="4" t="s">
        <v>14</v>
      </c>
      <c r="J881" s="4">
        <v>10</v>
      </c>
      <c r="K881" s="4" t="s">
        <v>11</v>
      </c>
      <c r="L881" s="6">
        <v>213000</v>
      </c>
      <c r="M881" s="4" t="s">
        <v>1704</v>
      </c>
      <c r="N881" s="4" t="s">
        <v>368</v>
      </c>
      <c r="O881" s="7">
        <v>1.3</v>
      </c>
    </row>
    <row r="882" spans="1:15" x14ac:dyDescent="0.3">
      <c r="A882" s="4" t="s">
        <v>1252</v>
      </c>
      <c r="B882" s="4" t="s">
        <v>12</v>
      </c>
      <c r="C882" s="4">
        <v>29</v>
      </c>
      <c r="D882" s="5">
        <v>46015</v>
      </c>
      <c r="E882" s="4" t="s">
        <v>22</v>
      </c>
      <c r="F882" s="4" t="s">
        <v>276</v>
      </c>
      <c r="G882" s="4" t="s">
        <v>325</v>
      </c>
      <c r="H882" s="4" t="s">
        <v>19</v>
      </c>
      <c r="I882" s="4" t="s">
        <v>14</v>
      </c>
      <c r="J882" s="4">
        <v>10</v>
      </c>
      <c r="K882" s="4" t="s">
        <v>11</v>
      </c>
      <c r="L882" s="6">
        <v>47000</v>
      </c>
      <c r="M882" s="4" t="s">
        <v>1704</v>
      </c>
      <c r="N882" s="4" t="s">
        <v>372</v>
      </c>
      <c r="O882" s="7">
        <v>2.9</v>
      </c>
    </row>
    <row r="883" spans="1:15" x14ac:dyDescent="0.3">
      <c r="A883" s="4" t="s">
        <v>1253</v>
      </c>
      <c r="B883" s="4" t="s">
        <v>12</v>
      </c>
      <c r="C883" s="4">
        <v>35</v>
      </c>
      <c r="D883" s="5">
        <v>45868</v>
      </c>
      <c r="E883" s="4" t="s">
        <v>8</v>
      </c>
      <c r="F883" s="4" t="s">
        <v>212</v>
      </c>
      <c r="G883" s="4" t="s">
        <v>120</v>
      </c>
      <c r="H883" s="4" t="s">
        <v>19</v>
      </c>
      <c r="I883" s="4" t="s">
        <v>10</v>
      </c>
      <c r="J883" s="4">
        <v>30</v>
      </c>
      <c r="K883" s="4" t="s">
        <v>15</v>
      </c>
      <c r="L883" s="6">
        <v>145700</v>
      </c>
      <c r="M883" s="4" t="s">
        <v>1705</v>
      </c>
      <c r="N883" s="4" t="s">
        <v>344</v>
      </c>
      <c r="O883" s="7">
        <v>3.9</v>
      </c>
    </row>
    <row r="884" spans="1:15" x14ac:dyDescent="0.3">
      <c r="A884" s="4" t="s">
        <v>1254</v>
      </c>
      <c r="B884" s="4" t="s">
        <v>7</v>
      </c>
      <c r="C884" s="4">
        <v>41</v>
      </c>
      <c r="D884" s="5">
        <v>45774</v>
      </c>
      <c r="E884" s="4" t="s">
        <v>8</v>
      </c>
      <c r="F884" s="4" t="s">
        <v>175</v>
      </c>
      <c r="G884" s="4" t="s">
        <v>43</v>
      </c>
      <c r="H884" s="4" t="s">
        <v>19</v>
      </c>
      <c r="I884" s="4" t="s">
        <v>10</v>
      </c>
      <c r="J884" s="4">
        <v>1</v>
      </c>
      <c r="K884" s="4" t="s">
        <v>11</v>
      </c>
      <c r="L884" s="6">
        <v>168500</v>
      </c>
      <c r="M884" s="4" t="s">
        <v>1705</v>
      </c>
      <c r="N884" s="4" t="s">
        <v>343</v>
      </c>
      <c r="O884" s="7">
        <v>5</v>
      </c>
    </row>
    <row r="885" spans="1:15" x14ac:dyDescent="0.3">
      <c r="A885" s="4" t="s">
        <v>1255</v>
      </c>
      <c r="B885" s="4" t="s">
        <v>12</v>
      </c>
      <c r="C885" s="4">
        <v>21</v>
      </c>
      <c r="D885" s="5">
        <v>45806</v>
      </c>
      <c r="E885" s="4" t="s">
        <v>8</v>
      </c>
      <c r="F885" s="4" t="s">
        <v>153</v>
      </c>
      <c r="G885" s="4" t="s">
        <v>74</v>
      </c>
      <c r="H885" s="4" t="s">
        <v>9</v>
      </c>
      <c r="I885" s="4" t="s">
        <v>10</v>
      </c>
      <c r="J885" s="4">
        <v>1</v>
      </c>
      <c r="K885" s="4" t="s">
        <v>11</v>
      </c>
      <c r="L885" s="6">
        <v>62000</v>
      </c>
      <c r="M885" s="4" t="s">
        <v>1704</v>
      </c>
      <c r="N885" s="4" t="s">
        <v>370</v>
      </c>
      <c r="O885" s="7">
        <v>4.9000000000000004</v>
      </c>
    </row>
    <row r="886" spans="1:15" x14ac:dyDescent="0.3">
      <c r="A886" s="4" t="s">
        <v>1256</v>
      </c>
      <c r="B886" s="4" t="s">
        <v>16</v>
      </c>
      <c r="C886" s="4">
        <v>34</v>
      </c>
      <c r="D886" s="5">
        <v>45815</v>
      </c>
      <c r="E886" s="4" t="s">
        <v>30</v>
      </c>
      <c r="F886" s="4" t="s">
        <v>266</v>
      </c>
      <c r="G886" s="4" t="s">
        <v>313</v>
      </c>
      <c r="H886" s="4" t="s">
        <v>19</v>
      </c>
      <c r="I886" s="4" t="s">
        <v>14</v>
      </c>
      <c r="J886" s="4">
        <v>99</v>
      </c>
      <c r="K886" s="4" t="s">
        <v>11</v>
      </c>
      <c r="L886" s="6">
        <v>200300</v>
      </c>
      <c r="M886" s="4" t="s">
        <v>1705</v>
      </c>
      <c r="N886" s="4" t="s">
        <v>347</v>
      </c>
      <c r="O886" s="7">
        <v>3.2</v>
      </c>
    </row>
    <row r="887" spans="1:15" x14ac:dyDescent="0.3">
      <c r="A887" s="4" t="s">
        <v>1257</v>
      </c>
      <c r="B887" s="4" t="s">
        <v>16</v>
      </c>
      <c r="C887" s="4">
        <v>30</v>
      </c>
      <c r="D887" s="5">
        <v>45959</v>
      </c>
      <c r="E887" s="4" t="s">
        <v>30</v>
      </c>
      <c r="F887" s="4" t="s">
        <v>270</v>
      </c>
      <c r="G887" s="4" t="s">
        <v>316</v>
      </c>
      <c r="H887" s="4" t="s">
        <v>19</v>
      </c>
      <c r="I887" s="4" t="s">
        <v>14</v>
      </c>
      <c r="J887" s="4">
        <v>99</v>
      </c>
      <c r="K887" s="4" t="s">
        <v>11</v>
      </c>
      <c r="L887" s="6">
        <v>560000</v>
      </c>
      <c r="M887" s="4" t="s">
        <v>1704</v>
      </c>
      <c r="N887" s="4" t="s">
        <v>361</v>
      </c>
      <c r="O887" s="7">
        <v>1.3</v>
      </c>
    </row>
    <row r="888" spans="1:15" x14ac:dyDescent="0.3">
      <c r="A888" s="4" t="s">
        <v>1258</v>
      </c>
      <c r="B888" s="4" t="s">
        <v>7</v>
      </c>
      <c r="C888" s="4">
        <v>31</v>
      </c>
      <c r="D888" s="5">
        <v>46021</v>
      </c>
      <c r="E888" s="4" t="s">
        <v>8</v>
      </c>
      <c r="F888" s="4" t="s">
        <v>179</v>
      </c>
      <c r="G888" s="4" t="s">
        <v>96</v>
      </c>
      <c r="H888" s="4" t="s">
        <v>9</v>
      </c>
      <c r="I888" s="4" t="s">
        <v>10</v>
      </c>
      <c r="J888" s="4">
        <v>1</v>
      </c>
      <c r="K888" s="4" t="s">
        <v>11</v>
      </c>
      <c r="L888" s="6">
        <v>45600</v>
      </c>
      <c r="M888" s="4" t="s">
        <v>1705</v>
      </c>
      <c r="N888" s="4" t="s">
        <v>345</v>
      </c>
      <c r="O888" s="7">
        <v>4.5999999999999996</v>
      </c>
    </row>
    <row r="889" spans="1:15" x14ac:dyDescent="0.3">
      <c r="A889" s="4" t="s">
        <v>1259</v>
      </c>
      <c r="B889" s="4" t="s">
        <v>7</v>
      </c>
      <c r="C889" s="4">
        <v>43</v>
      </c>
      <c r="D889" s="5">
        <v>45717</v>
      </c>
      <c r="E889" s="4" t="s">
        <v>8</v>
      </c>
      <c r="F889" s="4" t="s">
        <v>244</v>
      </c>
      <c r="G889" s="4" t="s">
        <v>39</v>
      </c>
      <c r="H889" s="4" t="s">
        <v>9</v>
      </c>
      <c r="I889" s="4" t="s">
        <v>14</v>
      </c>
      <c r="J889" s="4">
        <v>90</v>
      </c>
      <c r="K889" s="4" t="s">
        <v>11</v>
      </c>
      <c r="L889" s="6">
        <v>120500</v>
      </c>
      <c r="M889" s="4" t="s">
        <v>1706</v>
      </c>
      <c r="N889" s="4" t="s">
        <v>354</v>
      </c>
      <c r="O889" s="7">
        <v>1.5</v>
      </c>
    </row>
    <row r="890" spans="1:15" x14ac:dyDescent="0.3">
      <c r="A890" s="4" t="s">
        <v>1260</v>
      </c>
      <c r="B890" s="4" t="s">
        <v>12</v>
      </c>
      <c r="C890" s="4">
        <v>22</v>
      </c>
      <c r="D890" s="5">
        <v>46012</v>
      </c>
      <c r="E890" s="4" t="s">
        <v>8</v>
      </c>
      <c r="F890" s="4" t="s">
        <v>138</v>
      </c>
      <c r="G890" s="4" t="s">
        <v>110</v>
      </c>
      <c r="H890" s="4" t="s">
        <v>19</v>
      </c>
      <c r="I890" s="4" t="s">
        <v>10</v>
      </c>
      <c r="J890" s="4">
        <v>10</v>
      </c>
      <c r="K890" s="4" t="s">
        <v>11</v>
      </c>
      <c r="L890" s="6">
        <v>20700</v>
      </c>
      <c r="M890" s="4" t="s">
        <v>1706</v>
      </c>
      <c r="N890" s="4" t="s">
        <v>355</v>
      </c>
      <c r="O890" s="7">
        <v>3.2</v>
      </c>
    </row>
    <row r="891" spans="1:15" x14ac:dyDescent="0.3">
      <c r="A891" s="4" t="s">
        <v>1261</v>
      </c>
      <c r="B891" s="4" t="s">
        <v>12</v>
      </c>
      <c r="C891" s="4">
        <v>27</v>
      </c>
      <c r="D891" s="5">
        <v>45661</v>
      </c>
      <c r="E891" s="4" t="s">
        <v>30</v>
      </c>
      <c r="F891" s="4" t="s">
        <v>274</v>
      </c>
      <c r="G891" s="4" t="s">
        <v>321</v>
      </c>
      <c r="H891" s="4" t="s">
        <v>19</v>
      </c>
      <c r="I891" s="4" t="s">
        <v>14</v>
      </c>
      <c r="J891" s="4">
        <v>99</v>
      </c>
      <c r="K891" s="4" t="s">
        <v>11</v>
      </c>
      <c r="L891" s="6">
        <v>156000</v>
      </c>
      <c r="M891" s="4" t="s">
        <v>1704</v>
      </c>
      <c r="N891" s="4" t="s">
        <v>372</v>
      </c>
      <c r="O891" s="7">
        <v>2.6</v>
      </c>
    </row>
    <row r="892" spans="1:15" x14ac:dyDescent="0.3">
      <c r="A892" s="4" t="s">
        <v>1262</v>
      </c>
      <c r="B892" s="4" t="s">
        <v>12</v>
      </c>
      <c r="C892" s="4">
        <v>39</v>
      </c>
      <c r="D892" s="5">
        <v>45773</v>
      </c>
      <c r="E892" s="4" t="s">
        <v>8</v>
      </c>
      <c r="F892" s="4" t="s">
        <v>184</v>
      </c>
      <c r="G892" s="4" t="s">
        <v>108</v>
      </c>
      <c r="H892" s="4" t="s">
        <v>9</v>
      </c>
      <c r="I892" s="4" t="s">
        <v>10</v>
      </c>
      <c r="J892" s="4">
        <v>5</v>
      </c>
      <c r="K892" s="4" t="s">
        <v>11</v>
      </c>
      <c r="L892" s="6">
        <v>96500</v>
      </c>
      <c r="M892" s="4" t="s">
        <v>1705</v>
      </c>
      <c r="N892" s="4" t="s">
        <v>350</v>
      </c>
      <c r="O892" s="7">
        <v>3.7</v>
      </c>
    </row>
    <row r="893" spans="1:15" x14ac:dyDescent="0.3">
      <c r="A893" s="4" t="s">
        <v>1263</v>
      </c>
      <c r="B893" s="4" t="s">
        <v>7</v>
      </c>
      <c r="C893" s="4">
        <v>47</v>
      </c>
      <c r="D893" s="5">
        <v>45705</v>
      </c>
      <c r="E893" s="4" t="s">
        <v>8</v>
      </c>
      <c r="F893" s="4" t="s">
        <v>231</v>
      </c>
      <c r="G893" s="4" t="s">
        <v>112</v>
      </c>
      <c r="H893" s="4" t="s">
        <v>9</v>
      </c>
      <c r="I893" s="4" t="s">
        <v>10</v>
      </c>
      <c r="J893" s="4">
        <v>5</v>
      </c>
      <c r="K893" s="4" t="s">
        <v>15</v>
      </c>
      <c r="L893" s="6">
        <v>39700</v>
      </c>
      <c r="M893" s="4" t="s">
        <v>1704</v>
      </c>
      <c r="N893" s="4" t="s">
        <v>362</v>
      </c>
      <c r="O893" s="7">
        <v>3.7</v>
      </c>
    </row>
    <row r="894" spans="1:15" x14ac:dyDescent="0.3">
      <c r="A894" s="4" t="s">
        <v>1264</v>
      </c>
      <c r="B894" s="4" t="s">
        <v>7</v>
      </c>
      <c r="C894" s="4">
        <v>32</v>
      </c>
      <c r="D894" s="5">
        <v>45843</v>
      </c>
      <c r="E894" s="4" t="s">
        <v>8</v>
      </c>
      <c r="F894" s="4" t="s">
        <v>255</v>
      </c>
      <c r="G894" s="4" t="s">
        <v>70</v>
      </c>
      <c r="H894" s="4" t="s">
        <v>9</v>
      </c>
      <c r="I894" s="4" t="s">
        <v>14</v>
      </c>
      <c r="J894" s="4">
        <v>10</v>
      </c>
      <c r="K894" s="4" t="s">
        <v>11</v>
      </c>
      <c r="L894" s="6">
        <v>161100</v>
      </c>
      <c r="M894" s="4" t="s">
        <v>1704</v>
      </c>
      <c r="N894" s="4" t="s">
        <v>370</v>
      </c>
      <c r="O894" s="7">
        <v>4.5999999999999996</v>
      </c>
    </row>
    <row r="895" spans="1:15" x14ac:dyDescent="0.3">
      <c r="A895" s="4" t="s">
        <v>1265</v>
      </c>
      <c r="B895" s="4" t="s">
        <v>7</v>
      </c>
      <c r="C895" s="4">
        <v>20</v>
      </c>
      <c r="D895" s="5">
        <v>45750</v>
      </c>
      <c r="E895" s="4" t="s">
        <v>22</v>
      </c>
      <c r="F895" s="4" t="s">
        <v>289</v>
      </c>
      <c r="G895" s="4" t="s">
        <v>336</v>
      </c>
      <c r="H895" s="4" t="s">
        <v>9</v>
      </c>
      <c r="I895" s="4" t="s">
        <v>14</v>
      </c>
      <c r="J895" s="4">
        <v>10</v>
      </c>
      <c r="K895" s="4" t="s">
        <v>15</v>
      </c>
      <c r="L895" s="6">
        <v>213000</v>
      </c>
      <c r="M895" s="4" t="s">
        <v>1706</v>
      </c>
      <c r="N895" s="4" t="s">
        <v>357</v>
      </c>
      <c r="O895" s="7">
        <v>4.2</v>
      </c>
    </row>
    <row r="896" spans="1:15" x14ac:dyDescent="0.3">
      <c r="A896" s="4" t="s">
        <v>1266</v>
      </c>
      <c r="B896" s="4" t="s">
        <v>12</v>
      </c>
      <c r="C896" s="4">
        <v>27</v>
      </c>
      <c r="D896" s="5">
        <v>45789</v>
      </c>
      <c r="E896" s="4" t="s">
        <v>8</v>
      </c>
      <c r="F896" s="4" t="s">
        <v>219</v>
      </c>
      <c r="G896" s="4" t="s">
        <v>46</v>
      </c>
      <c r="H896" s="4" t="s">
        <v>19</v>
      </c>
      <c r="I896" s="4" t="s">
        <v>10</v>
      </c>
      <c r="J896" s="4">
        <v>100</v>
      </c>
      <c r="K896" s="4" t="s">
        <v>11</v>
      </c>
      <c r="L896" s="6">
        <v>106000</v>
      </c>
      <c r="M896" s="4" t="s">
        <v>1706</v>
      </c>
      <c r="N896" s="4" t="s">
        <v>353</v>
      </c>
      <c r="O896" s="7">
        <v>4.8</v>
      </c>
    </row>
    <row r="897" spans="1:15" x14ac:dyDescent="0.3">
      <c r="A897" s="4" t="s">
        <v>1267</v>
      </c>
      <c r="B897" s="4" t="s">
        <v>12</v>
      </c>
      <c r="C897" s="4">
        <v>40</v>
      </c>
      <c r="D897" s="5">
        <v>45964</v>
      </c>
      <c r="E897" s="4" t="s">
        <v>8</v>
      </c>
      <c r="F897" s="4" t="s">
        <v>189</v>
      </c>
      <c r="G897" s="4" t="s">
        <v>128</v>
      </c>
      <c r="H897" s="4" t="s">
        <v>19</v>
      </c>
      <c r="I897" s="4" t="s">
        <v>10</v>
      </c>
      <c r="J897" s="4">
        <v>20</v>
      </c>
      <c r="K897" s="4" t="s">
        <v>11</v>
      </c>
      <c r="L897" s="6">
        <v>118200</v>
      </c>
      <c r="M897" s="4" t="s">
        <v>1706</v>
      </c>
      <c r="N897" s="4" t="s">
        <v>351</v>
      </c>
      <c r="O897" s="7">
        <v>3.6</v>
      </c>
    </row>
    <row r="898" spans="1:15" x14ac:dyDescent="0.3">
      <c r="A898" s="4" t="s">
        <v>1268</v>
      </c>
      <c r="B898" s="4" t="s">
        <v>12</v>
      </c>
      <c r="C898" s="4">
        <v>27</v>
      </c>
      <c r="D898" s="5">
        <v>45806</v>
      </c>
      <c r="E898" s="4" t="s">
        <v>8</v>
      </c>
      <c r="F898" s="4" t="s">
        <v>207</v>
      </c>
      <c r="G898" s="4" t="s">
        <v>54</v>
      </c>
      <c r="H898" s="4" t="s">
        <v>9</v>
      </c>
      <c r="I898" s="4" t="s">
        <v>10</v>
      </c>
      <c r="J898" s="4">
        <v>99</v>
      </c>
      <c r="K898" s="4" t="s">
        <v>11</v>
      </c>
      <c r="L898" s="6">
        <v>36600</v>
      </c>
      <c r="M898" s="4" t="s">
        <v>1704</v>
      </c>
      <c r="N898" s="4" t="s">
        <v>368</v>
      </c>
      <c r="O898" s="7">
        <v>1.4</v>
      </c>
    </row>
    <row r="899" spans="1:15" x14ac:dyDescent="0.3">
      <c r="A899" s="4" t="s">
        <v>1269</v>
      </c>
      <c r="B899" s="4" t="s">
        <v>12</v>
      </c>
      <c r="C899" s="4">
        <v>36</v>
      </c>
      <c r="D899" s="5">
        <v>45819</v>
      </c>
      <c r="E899" s="4" t="s">
        <v>8</v>
      </c>
      <c r="F899" s="4" t="s">
        <v>179</v>
      </c>
      <c r="G899" s="4" t="s">
        <v>96</v>
      </c>
      <c r="H899" s="4" t="s">
        <v>19</v>
      </c>
      <c r="I899" s="4" t="s">
        <v>10</v>
      </c>
      <c r="J899" s="4">
        <v>1</v>
      </c>
      <c r="K899" s="4" t="s">
        <v>11</v>
      </c>
      <c r="L899" s="6">
        <v>45600</v>
      </c>
      <c r="M899" s="4" t="s">
        <v>1706</v>
      </c>
      <c r="N899" s="4" t="s">
        <v>359</v>
      </c>
      <c r="O899" s="7">
        <v>2.9</v>
      </c>
    </row>
    <row r="900" spans="1:15" x14ac:dyDescent="0.3">
      <c r="A900" s="4" t="s">
        <v>1270</v>
      </c>
      <c r="B900" s="4" t="s">
        <v>7</v>
      </c>
      <c r="C900" s="4">
        <v>36</v>
      </c>
      <c r="D900" s="5">
        <v>45996</v>
      </c>
      <c r="E900" s="4" t="s">
        <v>30</v>
      </c>
      <c r="F900" s="4" t="s">
        <v>275</v>
      </c>
      <c r="G900" s="4" t="s">
        <v>322</v>
      </c>
      <c r="H900" s="4" t="s">
        <v>9</v>
      </c>
      <c r="I900" s="4" t="s">
        <v>14</v>
      </c>
      <c r="J900" s="4">
        <v>99</v>
      </c>
      <c r="K900" s="4" t="s">
        <v>11</v>
      </c>
      <c r="L900" s="6">
        <v>156000</v>
      </c>
      <c r="M900" s="4" t="s">
        <v>1705</v>
      </c>
      <c r="N900" s="4" t="s">
        <v>343</v>
      </c>
      <c r="O900" s="7">
        <v>3.1</v>
      </c>
    </row>
    <row r="901" spans="1:15" x14ac:dyDescent="0.3">
      <c r="A901" s="4" t="s">
        <v>1271</v>
      </c>
      <c r="B901" s="4" t="s">
        <v>12</v>
      </c>
      <c r="C901" s="4">
        <v>28</v>
      </c>
      <c r="D901" s="5">
        <v>45721</v>
      </c>
      <c r="E901" s="4" t="s">
        <v>22</v>
      </c>
      <c r="F901" s="4" t="s">
        <v>282</v>
      </c>
      <c r="G901" s="4" t="s">
        <v>332</v>
      </c>
      <c r="H901" s="4" t="s">
        <v>9</v>
      </c>
      <c r="I901" s="4" t="s">
        <v>14</v>
      </c>
      <c r="J901" s="4">
        <v>10</v>
      </c>
      <c r="K901" s="4" t="s">
        <v>11</v>
      </c>
      <c r="L901" s="6">
        <v>50300</v>
      </c>
      <c r="M901" s="4" t="s">
        <v>1704</v>
      </c>
      <c r="N901" s="4" t="s">
        <v>371</v>
      </c>
      <c r="O901" s="7">
        <v>2.6</v>
      </c>
    </row>
    <row r="902" spans="1:15" x14ac:dyDescent="0.3">
      <c r="A902" s="4" t="s">
        <v>1272</v>
      </c>
      <c r="B902" s="4" t="s">
        <v>7</v>
      </c>
      <c r="C902" s="4">
        <v>45</v>
      </c>
      <c r="D902" s="5">
        <v>45765</v>
      </c>
      <c r="E902" s="4" t="s">
        <v>8</v>
      </c>
      <c r="F902" s="4" t="s">
        <v>203</v>
      </c>
      <c r="G902" s="4" t="s">
        <v>82</v>
      </c>
      <c r="H902" s="4" t="s">
        <v>19</v>
      </c>
      <c r="I902" s="4" t="s">
        <v>10</v>
      </c>
      <c r="J902" s="4">
        <v>95</v>
      </c>
      <c r="K902" s="4" t="s">
        <v>11</v>
      </c>
      <c r="L902" s="6">
        <v>159000</v>
      </c>
      <c r="M902" s="4" t="s">
        <v>1706</v>
      </c>
      <c r="N902" s="4" t="s">
        <v>353</v>
      </c>
      <c r="O902" s="7">
        <v>4.4000000000000004</v>
      </c>
    </row>
    <row r="903" spans="1:15" x14ac:dyDescent="0.3">
      <c r="A903" s="4" t="s">
        <v>1273</v>
      </c>
      <c r="B903" s="4" t="s">
        <v>12</v>
      </c>
      <c r="C903" s="4">
        <v>22</v>
      </c>
      <c r="D903" s="5">
        <v>45886</v>
      </c>
      <c r="E903" s="4" t="s">
        <v>8</v>
      </c>
      <c r="F903" s="4" t="s">
        <v>166</v>
      </c>
      <c r="G903" s="4" t="s">
        <v>18</v>
      </c>
      <c r="H903" s="4" t="s">
        <v>19</v>
      </c>
      <c r="I903" s="4" t="s">
        <v>10</v>
      </c>
      <c r="J903" s="4">
        <v>5</v>
      </c>
      <c r="K903" s="4" t="s">
        <v>15</v>
      </c>
      <c r="L903" s="6">
        <v>114500</v>
      </c>
      <c r="M903" s="4" t="s">
        <v>1706</v>
      </c>
      <c r="N903" s="4" t="s">
        <v>355</v>
      </c>
      <c r="O903" s="7">
        <v>2.2000000000000002</v>
      </c>
    </row>
    <row r="904" spans="1:15" x14ac:dyDescent="0.3">
      <c r="A904" s="4" t="s">
        <v>1274</v>
      </c>
      <c r="B904" s="4" t="s">
        <v>12</v>
      </c>
      <c r="C904" s="4">
        <v>25</v>
      </c>
      <c r="D904" s="5">
        <v>45752</v>
      </c>
      <c r="E904" s="4" t="s">
        <v>22</v>
      </c>
      <c r="F904" s="4" t="s">
        <v>285</v>
      </c>
      <c r="G904" s="4" t="s">
        <v>328</v>
      </c>
      <c r="H904" s="4" t="s">
        <v>19</v>
      </c>
      <c r="I904" s="4" t="s">
        <v>14</v>
      </c>
      <c r="J904" s="4">
        <v>10</v>
      </c>
      <c r="K904" s="4" t="s">
        <v>11</v>
      </c>
      <c r="L904" s="6">
        <v>150000</v>
      </c>
      <c r="M904" s="4" t="s">
        <v>1705</v>
      </c>
      <c r="N904" s="4" t="s">
        <v>345</v>
      </c>
      <c r="O904" s="7">
        <v>1</v>
      </c>
    </row>
    <row r="905" spans="1:15" x14ac:dyDescent="0.3">
      <c r="A905" s="4" t="s">
        <v>1275</v>
      </c>
      <c r="B905" s="4" t="s">
        <v>7</v>
      </c>
      <c r="C905" s="4">
        <v>46</v>
      </c>
      <c r="D905" s="5">
        <v>45862</v>
      </c>
      <c r="E905" s="4" t="s">
        <v>8</v>
      </c>
      <c r="F905" s="4" t="s">
        <v>297</v>
      </c>
      <c r="G905" s="4" t="s">
        <v>129</v>
      </c>
      <c r="H905" s="4" t="s">
        <v>19</v>
      </c>
      <c r="I905" s="4" t="s">
        <v>10</v>
      </c>
      <c r="J905" s="4">
        <v>100</v>
      </c>
      <c r="K905" s="4" t="s">
        <v>11</v>
      </c>
      <c r="L905" s="6">
        <v>78500</v>
      </c>
      <c r="M905" s="4" t="s">
        <v>1704</v>
      </c>
      <c r="N905" s="4" t="s">
        <v>369</v>
      </c>
      <c r="O905" s="7">
        <v>1.6</v>
      </c>
    </row>
    <row r="906" spans="1:15" x14ac:dyDescent="0.3">
      <c r="A906" s="4" t="s">
        <v>1276</v>
      </c>
      <c r="B906" s="4" t="s">
        <v>12</v>
      </c>
      <c r="C906" s="4">
        <v>28</v>
      </c>
      <c r="D906" s="5">
        <v>45785</v>
      </c>
      <c r="E906" s="4" t="s">
        <v>30</v>
      </c>
      <c r="F906" s="4" t="s">
        <v>268</v>
      </c>
      <c r="G906" s="4" t="s">
        <v>314</v>
      </c>
      <c r="H906" s="4" t="s">
        <v>9</v>
      </c>
      <c r="I906" s="4" t="s">
        <v>14</v>
      </c>
      <c r="J906" s="4">
        <v>99</v>
      </c>
      <c r="K906" s="4" t="s">
        <v>11</v>
      </c>
      <c r="L906" s="6">
        <v>12300</v>
      </c>
      <c r="M906" s="4" t="s">
        <v>1705</v>
      </c>
      <c r="N906" s="4" t="s">
        <v>344</v>
      </c>
      <c r="O906" s="7">
        <v>3.5</v>
      </c>
    </row>
    <row r="907" spans="1:15" x14ac:dyDescent="0.3">
      <c r="A907" s="4" t="s">
        <v>1277</v>
      </c>
      <c r="B907" s="4" t="s">
        <v>7</v>
      </c>
      <c r="C907" s="4">
        <v>43</v>
      </c>
      <c r="D907" s="5">
        <v>45822</v>
      </c>
      <c r="E907" s="4" t="s">
        <v>8</v>
      </c>
      <c r="F907" s="4" t="s">
        <v>297</v>
      </c>
      <c r="G907" s="4" t="s">
        <v>129</v>
      </c>
      <c r="H907" s="4" t="s">
        <v>9</v>
      </c>
      <c r="I907" s="4" t="s">
        <v>10</v>
      </c>
      <c r="J907" s="4">
        <v>100</v>
      </c>
      <c r="K907" s="4" t="s">
        <v>11</v>
      </c>
      <c r="L907" s="6">
        <v>78500</v>
      </c>
      <c r="M907" s="4" t="s">
        <v>1705</v>
      </c>
      <c r="N907" s="4" t="s">
        <v>350</v>
      </c>
      <c r="O907" s="7">
        <v>4.2</v>
      </c>
    </row>
    <row r="908" spans="1:15" x14ac:dyDescent="0.3">
      <c r="A908" s="4" t="s">
        <v>1278</v>
      </c>
      <c r="B908" s="4" t="s">
        <v>7</v>
      </c>
      <c r="C908" s="4">
        <v>45</v>
      </c>
      <c r="D908" s="5">
        <v>45675</v>
      </c>
      <c r="E908" s="4" t="s">
        <v>8</v>
      </c>
      <c r="F908" s="4" t="s">
        <v>147</v>
      </c>
      <c r="G908" s="4" t="s">
        <v>26</v>
      </c>
      <c r="H908" s="4" t="s">
        <v>19</v>
      </c>
      <c r="I908" s="4" t="s">
        <v>10</v>
      </c>
      <c r="J908" s="4">
        <v>30</v>
      </c>
      <c r="K908" s="4" t="s">
        <v>11</v>
      </c>
      <c r="L908" s="6">
        <v>105800</v>
      </c>
      <c r="M908" s="4" t="s">
        <v>1705</v>
      </c>
      <c r="N908" s="4" t="s">
        <v>348</v>
      </c>
      <c r="O908" s="7">
        <v>3.4</v>
      </c>
    </row>
    <row r="909" spans="1:15" x14ac:dyDescent="0.3">
      <c r="A909" s="4" t="s">
        <v>1279</v>
      </c>
      <c r="B909" s="4" t="s">
        <v>12</v>
      </c>
      <c r="C909" s="4">
        <v>46</v>
      </c>
      <c r="D909" s="5">
        <v>45668</v>
      </c>
      <c r="E909" s="4" t="s">
        <v>22</v>
      </c>
      <c r="F909" s="4" t="s">
        <v>284</v>
      </c>
      <c r="G909" s="4" t="s">
        <v>324</v>
      </c>
      <c r="H909" s="4" t="s">
        <v>9</v>
      </c>
      <c r="I909" s="4" t="s">
        <v>14</v>
      </c>
      <c r="J909" s="4">
        <v>10</v>
      </c>
      <c r="K909" s="4" t="s">
        <v>11</v>
      </c>
      <c r="L909" s="6">
        <v>200300</v>
      </c>
      <c r="M909" s="4" t="s">
        <v>1704</v>
      </c>
      <c r="N909" s="4" t="s">
        <v>361</v>
      </c>
      <c r="O909" s="7">
        <v>3.8</v>
      </c>
    </row>
    <row r="910" spans="1:15" x14ac:dyDescent="0.3">
      <c r="A910" s="4" t="s">
        <v>1280</v>
      </c>
      <c r="B910" s="4" t="s">
        <v>12</v>
      </c>
      <c r="C910" s="4">
        <v>35</v>
      </c>
      <c r="D910" s="5">
        <v>45980</v>
      </c>
      <c r="E910" s="4" t="s">
        <v>8</v>
      </c>
      <c r="F910" s="4" t="s">
        <v>180</v>
      </c>
      <c r="G910" s="4" t="s">
        <v>109</v>
      </c>
      <c r="H910" s="4" t="s">
        <v>9</v>
      </c>
      <c r="I910" s="4" t="s">
        <v>10</v>
      </c>
      <c r="J910" s="4">
        <v>1</v>
      </c>
      <c r="K910" s="4" t="s">
        <v>11</v>
      </c>
      <c r="L910" s="6">
        <v>78500</v>
      </c>
      <c r="M910" s="4" t="s">
        <v>1706</v>
      </c>
      <c r="N910" s="4" t="s">
        <v>355</v>
      </c>
      <c r="O910" s="7">
        <v>4.0999999999999996</v>
      </c>
    </row>
    <row r="911" spans="1:15" x14ac:dyDescent="0.3">
      <c r="A911" s="4" t="s">
        <v>1281</v>
      </c>
      <c r="B911" s="4" t="s">
        <v>7</v>
      </c>
      <c r="C911" s="4">
        <v>27</v>
      </c>
      <c r="D911" s="5">
        <v>45959</v>
      </c>
      <c r="E911" s="4" t="s">
        <v>8</v>
      </c>
      <c r="F911" s="4" t="s">
        <v>239</v>
      </c>
      <c r="G911" s="4" t="s">
        <v>339</v>
      </c>
      <c r="H911" s="4" t="s">
        <v>9</v>
      </c>
      <c r="I911" s="4" t="s">
        <v>14</v>
      </c>
      <c r="J911" s="4">
        <v>99</v>
      </c>
      <c r="K911" s="4" t="s">
        <v>11</v>
      </c>
      <c r="L911" s="6">
        <v>94100</v>
      </c>
      <c r="M911" s="4" t="s">
        <v>1705</v>
      </c>
      <c r="N911" s="4" t="s">
        <v>349</v>
      </c>
      <c r="O911" s="7">
        <v>2</v>
      </c>
    </row>
    <row r="912" spans="1:15" x14ac:dyDescent="0.3">
      <c r="A912" s="4" t="s">
        <v>1282</v>
      </c>
      <c r="B912" s="4" t="s">
        <v>7</v>
      </c>
      <c r="C912" s="4">
        <v>51</v>
      </c>
      <c r="D912" s="5">
        <v>45682</v>
      </c>
      <c r="E912" s="4" t="s">
        <v>30</v>
      </c>
      <c r="F912" s="4" t="s">
        <v>259</v>
      </c>
      <c r="G912" s="4" t="s">
        <v>91</v>
      </c>
      <c r="H912" s="4" t="s">
        <v>19</v>
      </c>
      <c r="I912" s="4" t="s">
        <v>14</v>
      </c>
      <c r="J912" s="4">
        <v>99</v>
      </c>
      <c r="K912" s="4" t="s">
        <v>11</v>
      </c>
      <c r="L912" s="6">
        <v>58900</v>
      </c>
      <c r="M912" s="4" t="s">
        <v>1706</v>
      </c>
      <c r="N912" s="4" t="s">
        <v>358</v>
      </c>
      <c r="O912" s="7">
        <v>4.9000000000000004</v>
      </c>
    </row>
    <row r="913" spans="1:15" x14ac:dyDescent="0.3">
      <c r="A913" s="4" t="s">
        <v>1283</v>
      </c>
      <c r="B913" s="4" t="s">
        <v>12</v>
      </c>
      <c r="C913" s="4">
        <v>42</v>
      </c>
      <c r="D913" s="5">
        <v>45876</v>
      </c>
      <c r="E913" s="4" t="s">
        <v>8</v>
      </c>
      <c r="F913" s="4" t="s">
        <v>167</v>
      </c>
      <c r="G913" s="4" t="s">
        <v>45</v>
      </c>
      <c r="H913" s="4" t="s">
        <v>9</v>
      </c>
      <c r="I913" s="4" t="s">
        <v>10</v>
      </c>
      <c r="J913" s="4">
        <v>5</v>
      </c>
      <c r="K913" s="4" t="s">
        <v>11</v>
      </c>
      <c r="L913" s="6">
        <v>125600</v>
      </c>
      <c r="M913" s="4" t="s">
        <v>1706</v>
      </c>
      <c r="N913" s="4" t="s">
        <v>355</v>
      </c>
      <c r="O913" s="7">
        <v>4.4000000000000004</v>
      </c>
    </row>
    <row r="914" spans="1:15" x14ac:dyDescent="0.3">
      <c r="A914" s="4" t="s">
        <v>1284</v>
      </c>
      <c r="B914" s="4" t="s">
        <v>12</v>
      </c>
      <c r="C914" s="4">
        <v>50</v>
      </c>
      <c r="D914" s="5">
        <v>45817</v>
      </c>
      <c r="E914" s="4" t="s">
        <v>8</v>
      </c>
      <c r="F914" s="4" t="s">
        <v>217</v>
      </c>
      <c r="G914" s="4" t="s">
        <v>29</v>
      </c>
      <c r="H914" s="4" t="s">
        <v>9</v>
      </c>
      <c r="I914" s="4" t="s">
        <v>10</v>
      </c>
      <c r="J914" s="4">
        <v>100</v>
      </c>
      <c r="K914" s="4" t="s">
        <v>11</v>
      </c>
      <c r="L914" s="6">
        <v>161500</v>
      </c>
      <c r="M914" s="4" t="s">
        <v>1704</v>
      </c>
      <c r="N914" s="4" t="s">
        <v>364</v>
      </c>
      <c r="O914" s="7">
        <v>4.4000000000000004</v>
      </c>
    </row>
    <row r="915" spans="1:15" x14ac:dyDescent="0.3">
      <c r="A915" s="4" t="s">
        <v>1285</v>
      </c>
      <c r="B915" s="4" t="s">
        <v>12</v>
      </c>
      <c r="C915" s="4">
        <v>27</v>
      </c>
      <c r="D915" s="5">
        <v>46011</v>
      </c>
      <c r="E915" s="4" t="s">
        <v>8</v>
      </c>
      <c r="F915" s="4" t="s">
        <v>140</v>
      </c>
      <c r="G915" s="4" t="s">
        <v>117</v>
      </c>
      <c r="H915" s="4" t="s">
        <v>9</v>
      </c>
      <c r="I915" s="4" t="s">
        <v>10</v>
      </c>
      <c r="J915" s="4">
        <v>10</v>
      </c>
      <c r="K915" s="4" t="s">
        <v>11</v>
      </c>
      <c r="L915" s="6">
        <v>132800</v>
      </c>
      <c r="M915" s="4" t="s">
        <v>1704</v>
      </c>
      <c r="N915" s="4" t="s">
        <v>366</v>
      </c>
      <c r="O915" s="7">
        <v>2.6</v>
      </c>
    </row>
    <row r="916" spans="1:15" x14ac:dyDescent="0.3">
      <c r="A916" s="4" t="s">
        <v>1286</v>
      </c>
      <c r="B916" s="4" t="s">
        <v>12</v>
      </c>
      <c r="C916" s="4">
        <v>47</v>
      </c>
      <c r="D916" s="5">
        <v>45798</v>
      </c>
      <c r="E916" s="4" t="s">
        <v>30</v>
      </c>
      <c r="F916" s="4" t="s">
        <v>260</v>
      </c>
      <c r="G916" s="4" t="s">
        <v>309</v>
      </c>
      <c r="H916" s="4" t="s">
        <v>9</v>
      </c>
      <c r="I916" s="4" t="s">
        <v>14</v>
      </c>
      <c r="J916" s="4">
        <v>99</v>
      </c>
      <c r="K916" s="4" t="s">
        <v>15</v>
      </c>
      <c r="L916" s="6">
        <v>79900</v>
      </c>
      <c r="M916" s="4" t="s">
        <v>1704</v>
      </c>
      <c r="N916" s="4" t="s">
        <v>370</v>
      </c>
      <c r="O916" s="7">
        <v>1.5</v>
      </c>
    </row>
    <row r="917" spans="1:15" x14ac:dyDescent="0.3">
      <c r="A917" s="4" t="s">
        <v>1287</v>
      </c>
      <c r="B917" s="4" t="s">
        <v>7</v>
      </c>
      <c r="C917" s="4">
        <v>43</v>
      </c>
      <c r="D917" s="5">
        <v>45807</v>
      </c>
      <c r="E917" s="4" t="s">
        <v>8</v>
      </c>
      <c r="F917" s="4" t="s">
        <v>291</v>
      </c>
      <c r="G917" s="4" t="s">
        <v>95</v>
      </c>
      <c r="H917" s="4" t="s">
        <v>19</v>
      </c>
      <c r="I917" s="4" t="s">
        <v>10</v>
      </c>
      <c r="J917" s="4">
        <v>5</v>
      </c>
      <c r="K917" s="4" t="s">
        <v>11</v>
      </c>
      <c r="L917" s="6">
        <v>168200</v>
      </c>
      <c r="M917" s="4" t="s">
        <v>1705</v>
      </c>
      <c r="N917" s="4" t="s">
        <v>350</v>
      </c>
      <c r="O917" s="7">
        <v>4.9000000000000004</v>
      </c>
    </row>
    <row r="918" spans="1:15" x14ac:dyDescent="0.3">
      <c r="A918" s="4" t="s">
        <v>1288</v>
      </c>
      <c r="B918" s="4" t="s">
        <v>7</v>
      </c>
      <c r="C918" s="4">
        <v>28</v>
      </c>
      <c r="D918" s="5">
        <v>45904</v>
      </c>
      <c r="E918" s="4" t="s">
        <v>22</v>
      </c>
      <c r="F918" s="4" t="s">
        <v>279</v>
      </c>
      <c r="G918" s="4" t="s">
        <v>329</v>
      </c>
      <c r="H918" s="4" t="s">
        <v>9</v>
      </c>
      <c r="I918" s="4" t="s">
        <v>14</v>
      </c>
      <c r="J918" s="4">
        <v>10</v>
      </c>
      <c r="K918" s="4" t="s">
        <v>11</v>
      </c>
      <c r="L918" s="6">
        <v>31800</v>
      </c>
      <c r="M918" s="4" t="s">
        <v>1705</v>
      </c>
      <c r="N918" s="4" t="s">
        <v>344</v>
      </c>
      <c r="O918" s="7">
        <v>1.4</v>
      </c>
    </row>
    <row r="919" spans="1:15" x14ac:dyDescent="0.3">
      <c r="A919" s="4" t="s">
        <v>1289</v>
      </c>
      <c r="B919" s="4" t="s">
        <v>12</v>
      </c>
      <c r="C919" s="4">
        <v>36</v>
      </c>
      <c r="D919" s="5">
        <v>45832</v>
      </c>
      <c r="E919" s="4" t="s">
        <v>8</v>
      </c>
      <c r="F919" s="4" t="s">
        <v>180</v>
      </c>
      <c r="G919" s="4" t="s">
        <v>109</v>
      </c>
      <c r="H919" s="4" t="s">
        <v>9</v>
      </c>
      <c r="I919" s="4" t="s">
        <v>10</v>
      </c>
      <c r="J919" s="4">
        <v>1</v>
      </c>
      <c r="K919" s="4" t="s">
        <v>15</v>
      </c>
      <c r="L919" s="6">
        <v>78500</v>
      </c>
      <c r="M919" s="4" t="s">
        <v>1704</v>
      </c>
      <c r="N919" s="4" t="s">
        <v>370</v>
      </c>
      <c r="O919" s="7">
        <v>1.3</v>
      </c>
    </row>
    <row r="920" spans="1:15" x14ac:dyDescent="0.3">
      <c r="A920" s="4" t="s">
        <v>1290</v>
      </c>
      <c r="B920" s="4" t="s">
        <v>12</v>
      </c>
      <c r="C920" s="4">
        <v>44</v>
      </c>
      <c r="D920" s="5">
        <v>45982</v>
      </c>
      <c r="E920" s="4" t="s">
        <v>22</v>
      </c>
      <c r="F920" s="4" t="s">
        <v>282</v>
      </c>
      <c r="G920" s="4" t="s">
        <v>332</v>
      </c>
      <c r="H920" s="4" t="s">
        <v>19</v>
      </c>
      <c r="I920" s="4" t="s">
        <v>14</v>
      </c>
      <c r="J920" s="4">
        <v>10</v>
      </c>
      <c r="K920" s="4" t="s">
        <v>11</v>
      </c>
      <c r="L920" s="6">
        <v>50300</v>
      </c>
      <c r="M920" s="4" t="s">
        <v>1705</v>
      </c>
      <c r="N920" s="4" t="s">
        <v>347</v>
      </c>
      <c r="O920" s="7">
        <v>4.2</v>
      </c>
    </row>
    <row r="921" spans="1:15" x14ac:dyDescent="0.3">
      <c r="A921" s="4" t="s">
        <v>1291</v>
      </c>
      <c r="B921" s="4" t="s">
        <v>12</v>
      </c>
      <c r="C921" s="4">
        <v>30</v>
      </c>
      <c r="D921" s="5">
        <v>45992</v>
      </c>
      <c r="E921" s="4" t="s">
        <v>22</v>
      </c>
      <c r="F921" s="4" t="s">
        <v>280</v>
      </c>
      <c r="G921" s="4" t="s">
        <v>330</v>
      </c>
      <c r="H921" s="4" t="s">
        <v>9</v>
      </c>
      <c r="I921" s="4" t="s">
        <v>14</v>
      </c>
      <c r="J921" s="4">
        <v>10</v>
      </c>
      <c r="K921" s="4" t="s">
        <v>11</v>
      </c>
      <c r="L921" s="6">
        <v>153100</v>
      </c>
      <c r="M921" s="4" t="s">
        <v>1704</v>
      </c>
      <c r="N921" s="4" t="s">
        <v>368</v>
      </c>
      <c r="O921" s="7">
        <v>2.2000000000000002</v>
      </c>
    </row>
    <row r="922" spans="1:15" x14ac:dyDescent="0.3">
      <c r="A922" s="4" t="s">
        <v>1292</v>
      </c>
      <c r="B922" s="4" t="s">
        <v>7</v>
      </c>
      <c r="C922" s="4">
        <v>29</v>
      </c>
      <c r="D922" s="5">
        <v>45871</v>
      </c>
      <c r="E922" s="4" t="s">
        <v>30</v>
      </c>
      <c r="F922" s="4" t="s">
        <v>269</v>
      </c>
      <c r="G922" s="4" t="s">
        <v>315</v>
      </c>
      <c r="H922" s="4" t="s">
        <v>9</v>
      </c>
      <c r="I922" s="4" t="s">
        <v>14</v>
      </c>
      <c r="J922" s="4">
        <v>99</v>
      </c>
      <c r="K922" s="4" t="s">
        <v>11</v>
      </c>
      <c r="L922" s="6">
        <v>100200</v>
      </c>
      <c r="M922" s="4" t="s">
        <v>1704</v>
      </c>
      <c r="N922" s="4" t="s">
        <v>361</v>
      </c>
      <c r="O922" s="7">
        <v>1.2</v>
      </c>
    </row>
    <row r="923" spans="1:15" x14ac:dyDescent="0.3">
      <c r="A923" s="4" t="s">
        <v>1293</v>
      </c>
      <c r="B923" s="4" t="s">
        <v>12</v>
      </c>
      <c r="C923" s="4">
        <v>29</v>
      </c>
      <c r="D923" s="5">
        <v>45800</v>
      </c>
      <c r="E923" s="4" t="s">
        <v>8</v>
      </c>
      <c r="F923" s="4" t="s">
        <v>192</v>
      </c>
      <c r="G923" s="4" t="s">
        <v>71</v>
      </c>
      <c r="H923" s="4" t="s">
        <v>9</v>
      </c>
      <c r="I923" s="4" t="s">
        <v>10</v>
      </c>
      <c r="J923" s="4">
        <v>20</v>
      </c>
      <c r="K923" s="4" t="s">
        <v>11</v>
      </c>
      <c r="L923" s="6">
        <v>71500</v>
      </c>
      <c r="M923" s="4" t="s">
        <v>1704</v>
      </c>
      <c r="N923" s="4" t="s">
        <v>369</v>
      </c>
      <c r="O923" s="7">
        <v>3.5</v>
      </c>
    </row>
    <row r="924" spans="1:15" x14ac:dyDescent="0.3">
      <c r="A924" s="4" t="s">
        <v>1294</v>
      </c>
      <c r="B924" s="4" t="s">
        <v>12</v>
      </c>
      <c r="C924" s="4">
        <v>24</v>
      </c>
      <c r="D924" s="5">
        <v>45778</v>
      </c>
      <c r="E924" s="4" t="s">
        <v>8</v>
      </c>
      <c r="F924" s="4" t="s">
        <v>193</v>
      </c>
      <c r="G924" s="4" t="s">
        <v>102</v>
      </c>
      <c r="H924" s="4" t="s">
        <v>9</v>
      </c>
      <c r="I924" s="4" t="s">
        <v>10</v>
      </c>
      <c r="J924" s="4">
        <v>10</v>
      </c>
      <c r="K924" s="4" t="s">
        <v>11</v>
      </c>
      <c r="L924" s="6">
        <v>125800</v>
      </c>
      <c r="M924" s="4" t="s">
        <v>1704</v>
      </c>
      <c r="N924" s="4" t="s">
        <v>372</v>
      </c>
      <c r="O924" s="7">
        <v>4.4000000000000004</v>
      </c>
    </row>
    <row r="925" spans="1:15" x14ac:dyDescent="0.3">
      <c r="A925" s="4" t="s">
        <v>1295</v>
      </c>
      <c r="B925" s="4" t="s">
        <v>7</v>
      </c>
      <c r="C925" s="4">
        <v>37</v>
      </c>
      <c r="D925" s="5">
        <v>45954</v>
      </c>
      <c r="E925" s="4" t="s">
        <v>30</v>
      </c>
      <c r="F925" s="4" t="s">
        <v>273</v>
      </c>
      <c r="G925" s="4" t="s">
        <v>320</v>
      </c>
      <c r="H925" s="4" t="s">
        <v>9</v>
      </c>
      <c r="I925" s="4" t="s">
        <v>14</v>
      </c>
      <c r="J925" s="4">
        <v>99</v>
      </c>
      <c r="K925" s="4" t="s">
        <v>11</v>
      </c>
      <c r="L925" s="6">
        <v>560000</v>
      </c>
      <c r="M925" s="4" t="s">
        <v>1704</v>
      </c>
      <c r="N925" s="4" t="s">
        <v>363</v>
      </c>
      <c r="O925" s="7">
        <v>3.3</v>
      </c>
    </row>
    <row r="926" spans="1:15" x14ac:dyDescent="0.3">
      <c r="A926" s="4" t="s">
        <v>1296</v>
      </c>
      <c r="B926" s="4" t="s">
        <v>12</v>
      </c>
      <c r="C926" s="4">
        <v>27</v>
      </c>
      <c r="D926" s="5">
        <v>45976</v>
      </c>
      <c r="E926" s="4" t="s">
        <v>8</v>
      </c>
      <c r="F926" s="4" t="s">
        <v>174</v>
      </c>
      <c r="G926" s="4" t="s">
        <v>77</v>
      </c>
      <c r="H926" s="4" t="s">
        <v>19</v>
      </c>
      <c r="I926" s="4" t="s">
        <v>10</v>
      </c>
      <c r="J926" s="4">
        <v>1</v>
      </c>
      <c r="K926" s="4" t="s">
        <v>11</v>
      </c>
      <c r="L926" s="6">
        <v>165500</v>
      </c>
      <c r="M926" s="4" t="s">
        <v>1704</v>
      </c>
      <c r="N926" s="4" t="s">
        <v>370</v>
      </c>
      <c r="O926" s="7">
        <v>3.9</v>
      </c>
    </row>
    <row r="927" spans="1:15" x14ac:dyDescent="0.3">
      <c r="A927" s="4" t="s">
        <v>1297</v>
      </c>
      <c r="B927" s="4" t="s">
        <v>12</v>
      </c>
      <c r="C927" s="4">
        <v>43</v>
      </c>
      <c r="D927" s="5">
        <v>45745</v>
      </c>
      <c r="E927" s="4" t="s">
        <v>22</v>
      </c>
      <c r="F927" s="4" t="s">
        <v>282</v>
      </c>
      <c r="G927" s="4" t="s">
        <v>332</v>
      </c>
      <c r="H927" s="4" t="s">
        <v>9</v>
      </c>
      <c r="I927" s="4" t="s">
        <v>14</v>
      </c>
      <c r="J927" s="4">
        <v>10</v>
      </c>
      <c r="K927" s="4" t="s">
        <v>11</v>
      </c>
      <c r="L927" s="6">
        <v>50300</v>
      </c>
      <c r="M927" s="4" t="s">
        <v>1705</v>
      </c>
      <c r="N927" s="4" t="s">
        <v>343</v>
      </c>
      <c r="O927" s="7">
        <v>1.2</v>
      </c>
    </row>
    <row r="928" spans="1:15" x14ac:dyDescent="0.3">
      <c r="A928" s="4" t="s">
        <v>1298</v>
      </c>
      <c r="B928" s="4" t="s">
        <v>12</v>
      </c>
      <c r="C928" s="4">
        <v>20</v>
      </c>
      <c r="D928" s="5">
        <v>45740</v>
      </c>
      <c r="E928" s="4" t="s">
        <v>8</v>
      </c>
      <c r="F928" s="4" t="s">
        <v>147</v>
      </c>
      <c r="G928" s="4" t="s">
        <v>26</v>
      </c>
      <c r="H928" s="4" t="s">
        <v>9</v>
      </c>
      <c r="I928" s="4" t="s">
        <v>10</v>
      </c>
      <c r="J928" s="4">
        <v>30</v>
      </c>
      <c r="K928" s="4" t="s">
        <v>11</v>
      </c>
      <c r="L928" s="6">
        <v>105800</v>
      </c>
      <c r="M928" s="4" t="s">
        <v>1704</v>
      </c>
      <c r="N928" s="4" t="s">
        <v>373</v>
      </c>
      <c r="O928" s="7">
        <v>2.2999999999999998</v>
      </c>
    </row>
    <row r="929" spans="1:15" x14ac:dyDescent="0.3">
      <c r="A929" s="4" t="s">
        <v>1299</v>
      </c>
      <c r="B929" s="4" t="s">
        <v>12</v>
      </c>
      <c r="C929" s="4">
        <v>25</v>
      </c>
      <c r="D929" s="5">
        <v>45927</v>
      </c>
      <c r="E929" s="4" t="s">
        <v>8</v>
      </c>
      <c r="F929" s="4" t="s">
        <v>227</v>
      </c>
      <c r="G929" s="4" t="s">
        <v>125</v>
      </c>
      <c r="H929" s="4" t="s">
        <v>9</v>
      </c>
      <c r="I929" s="4" t="s">
        <v>10</v>
      </c>
      <c r="J929" s="4">
        <v>30</v>
      </c>
      <c r="K929" s="4" t="s">
        <v>11</v>
      </c>
      <c r="L929" s="6">
        <v>163500</v>
      </c>
      <c r="M929" s="4" t="s">
        <v>1704</v>
      </c>
      <c r="N929" s="4" t="s">
        <v>361</v>
      </c>
      <c r="O929" s="7">
        <v>2.8</v>
      </c>
    </row>
    <row r="930" spans="1:15" x14ac:dyDescent="0.3">
      <c r="A930" s="4" t="s">
        <v>1300</v>
      </c>
      <c r="B930" s="4" t="s">
        <v>7</v>
      </c>
      <c r="C930" s="4">
        <v>45</v>
      </c>
      <c r="D930" s="5">
        <v>45905</v>
      </c>
      <c r="E930" s="4" t="s">
        <v>22</v>
      </c>
      <c r="F930" s="4" t="s">
        <v>278</v>
      </c>
      <c r="G930" s="4" t="s">
        <v>68</v>
      </c>
      <c r="H930" s="4" t="s">
        <v>19</v>
      </c>
      <c r="I930" s="4" t="s">
        <v>14</v>
      </c>
      <c r="J930" s="4">
        <v>10</v>
      </c>
      <c r="K930" s="4" t="s">
        <v>11</v>
      </c>
      <c r="L930" s="6">
        <v>55800</v>
      </c>
      <c r="M930" s="4" t="s">
        <v>1706</v>
      </c>
      <c r="N930" s="4" t="s">
        <v>357</v>
      </c>
      <c r="O930" s="7">
        <v>1.9</v>
      </c>
    </row>
    <row r="931" spans="1:15" x14ac:dyDescent="0.3">
      <c r="A931" s="4" t="s">
        <v>1301</v>
      </c>
      <c r="B931" s="4" t="s">
        <v>12</v>
      </c>
      <c r="C931" s="4">
        <v>36</v>
      </c>
      <c r="D931" s="5">
        <v>45764</v>
      </c>
      <c r="E931" s="4" t="s">
        <v>8</v>
      </c>
      <c r="F931" s="4" t="s">
        <v>211</v>
      </c>
      <c r="G931" s="4" t="s">
        <v>65</v>
      </c>
      <c r="H931" s="4" t="s">
        <v>9</v>
      </c>
      <c r="I931" s="4" t="s">
        <v>10</v>
      </c>
      <c r="J931" s="4">
        <v>30</v>
      </c>
      <c r="K931" s="4" t="s">
        <v>11</v>
      </c>
      <c r="L931" s="6">
        <v>112600</v>
      </c>
      <c r="M931" s="4" t="s">
        <v>1704</v>
      </c>
      <c r="N931" s="4" t="s">
        <v>368</v>
      </c>
      <c r="O931" s="7">
        <v>4.9000000000000004</v>
      </c>
    </row>
    <row r="932" spans="1:15" x14ac:dyDescent="0.3">
      <c r="A932" s="4" t="s">
        <v>1302</v>
      </c>
      <c r="B932" s="4" t="s">
        <v>12</v>
      </c>
      <c r="C932" s="4">
        <v>52</v>
      </c>
      <c r="D932" s="5">
        <v>46008</v>
      </c>
      <c r="E932" s="4" t="s">
        <v>8</v>
      </c>
      <c r="F932" s="4" t="s">
        <v>216</v>
      </c>
      <c r="G932" s="4" t="s">
        <v>51</v>
      </c>
      <c r="H932" s="4" t="s">
        <v>19</v>
      </c>
      <c r="I932" s="4" t="s">
        <v>10</v>
      </c>
      <c r="J932" s="4">
        <v>30</v>
      </c>
      <c r="K932" s="4" t="s">
        <v>11</v>
      </c>
      <c r="L932" s="6">
        <v>31100</v>
      </c>
      <c r="M932" s="4" t="s">
        <v>1704</v>
      </c>
      <c r="N932" s="4" t="s">
        <v>366</v>
      </c>
      <c r="O932" s="7">
        <v>4.4000000000000004</v>
      </c>
    </row>
    <row r="933" spans="1:15" x14ac:dyDescent="0.3">
      <c r="A933" s="4" t="s">
        <v>1303</v>
      </c>
      <c r="B933" s="4" t="s">
        <v>12</v>
      </c>
      <c r="C933" s="4">
        <v>33</v>
      </c>
      <c r="D933" s="5">
        <v>45812</v>
      </c>
      <c r="E933" s="4" t="s">
        <v>22</v>
      </c>
      <c r="F933" s="4" t="s">
        <v>342</v>
      </c>
      <c r="G933" s="4" t="s">
        <v>326</v>
      </c>
      <c r="H933" s="4" t="s">
        <v>9</v>
      </c>
      <c r="I933" s="4" t="s">
        <v>14</v>
      </c>
      <c r="J933" s="4">
        <v>10</v>
      </c>
      <c r="K933" s="4" t="s">
        <v>11</v>
      </c>
      <c r="L933" s="6">
        <v>40200</v>
      </c>
      <c r="M933" s="4" t="s">
        <v>1704</v>
      </c>
      <c r="N933" s="4" t="s">
        <v>363</v>
      </c>
      <c r="O933" s="7">
        <v>2.9</v>
      </c>
    </row>
    <row r="934" spans="1:15" x14ac:dyDescent="0.3">
      <c r="A934" s="4" t="s">
        <v>1304</v>
      </c>
      <c r="B934" s="4" t="s">
        <v>7</v>
      </c>
      <c r="C934" s="4">
        <v>32</v>
      </c>
      <c r="D934" s="5">
        <v>45945</v>
      </c>
      <c r="E934" s="4" t="s">
        <v>8</v>
      </c>
      <c r="F934" s="4" t="s">
        <v>177</v>
      </c>
      <c r="G934" s="4" t="s">
        <v>47</v>
      </c>
      <c r="H934" s="4" t="s">
        <v>19</v>
      </c>
      <c r="I934" s="4" t="s">
        <v>10</v>
      </c>
      <c r="J934" s="4">
        <v>1</v>
      </c>
      <c r="K934" s="4" t="s">
        <v>11</v>
      </c>
      <c r="L934" s="6">
        <v>65400</v>
      </c>
      <c r="M934" s="4" t="s">
        <v>1706</v>
      </c>
      <c r="N934" s="4" t="s">
        <v>352</v>
      </c>
      <c r="O934" s="7">
        <v>4.3</v>
      </c>
    </row>
    <row r="935" spans="1:15" x14ac:dyDescent="0.3">
      <c r="A935" s="4" t="s">
        <v>1305</v>
      </c>
      <c r="B935" s="4" t="s">
        <v>7</v>
      </c>
      <c r="C935" s="4">
        <v>38</v>
      </c>
      <c r="D935" s="5">
        <v>45727</v>
      </c>
      <c r="E935" s="4" t="s">
        <v>22</v>
      </c>
      <c r="F935" s="4" t="s">
        <v>276</v>
      </c>
      <c r="G935" s="4" t="s">
        <v>325</v>
      </c>
      <c r="H935" s="4" t="s">
        <v>19</v>
      </c>
      <c r="I935" s="4" t="s">
        <v>14</v>
      </c>
      <c r="J935" s="4">
        <v>10</v>
      </c>
      <c r="K935" s="4" t="s">
        <v>11</v>
      </c>
      <c r="L935" s="6">
        <v>47000</v>
      </c>
      <c r="M935" s="4" t="s">
        <v>1706</v>
      </c>
      <c r="N935" s="4" t="s">
        <v>355</v>
      </c>
      <c r="O935" s="7">
        <v>5</v>
      </c>
    </row>
    <row r="936" spans="1:15" x14ac:dyDescent="0.3">
      <c r="A936" s="4" t="s">
        <v>1306</v>
      </c>
      <c r="B936" s="4" t="s">
        <v>12</v>
      </c>
      <c r="C936" s="4">
        <v>59</v>
      </c>
      <c r="D936" s="5">
        <v>45870</v>
      </c>
      <c r="E936" s="4" t="s">
        <v>8</v>
      </c>
      <c r="F936" s="4" t="s">
        <v>234</v>
      </c>
      <c r="G936" s="4" t="s">
        <v>69</v>
      </c>
      <c r="H936" s="4" t="s">
        <v>19</v>
      </c>
      <c r="I936" s="4" t="s">
        <v>10</v>
      </c>
      <c r="J936" s="4">
        <v>10</v>
      </c>
      <c r="K936" s="4" t="s">
        <v>11</v>
      </c>
      <c r="L936" s="6">
        <v>135400</v>
      </c>
      <c r="M936" s="4" t="s">
        <v>1706</v>
      </c>
      <c r="N936" s="4" t="s">
        <v>357</v>
      </c>
      <c r="O936" s="7">
        <v>2.2999999999999998</v>
      </c>
    </row>
    <row r="937" spans="1:15" x14ac:dyDescent="0.3">
      <c r="A937" s="4" t="s">
        <v>1307</v>
      </c>
      <c r="B937" s="4" t="s">
        <v>12</v>
      </c>
      <c r="C937" s="4">
        <v>45</v>
      </c>
      <c r="D937" s="5">
        <v>45675</v>
      </c>
      <c r="E937" s="4" t="s">
        <v>8</v>
      </c>
      <c r="F937" s="4" t="s">
        <v>147</v>
      </c>
      <c r="G937" s="4" t="s">
        <v>26</v>
      </c>
      <c r="H937" s="4" t="s">
        <v>9</v>
      </c>
      <c r="I937" s="4" t="s">
        <v>10</v>
      </c>
      <c r="J937" s="4">
        <v>30</v>
      </c>
      <c r="K937" s="4" t="s">
        <v>11</v>
      </c>
      <c r="L937" s="6">
        <v>105800</v>
      </c>
      <c r="M937" s="4" t="s">
        <v>1704</v>
      </c>
      <c r="N937" s="4" t="s">
        <v>370</v>
      </c>
      <c r="O937" s="7">
        <v>1.9</v>
      </c>
    </row>
    <row r="938" spans="1:15" x14ac:dyDescent="0.3">
      <c r="A938" s="4" t="s">
        <v>1308</v>
      </c>
      <c r="B938" s="4" t="s">
        <v>7</v>
      </c>
      <c r="C938" s="4">
        <v>41</v>
      </c>
      <c r="D938" s="5">
        <v>45874</v>
      </c>
      <c r="E938" s="4" t="s">
        <v>30</v>
      </c>
      <c r="F938" s="4" t="s">
        <v>269</v>
      </c>
      <c r="G938" s="4" t="s">
        <v>315</v>
      </c>
      <c r="H938" s="4" t="s">
        <v>19</v>
      </c>
      <c r="I938" s="4" t="s">
        <v>14</v>
      </c>
      <c r="J938" s="4">
        <v>99</v>
      </c>
      <c r="K938" s="4" t="s">
        <v>11</v>
      </c>
      <c r="L938" s="6">
        <v>100200</v>
      </c>
      <c r="M938" s="4" t="s">
        <v>1706</v>
      </c>
      <c r="N938" s="4" t="s">
        <v>351</v>
      </c>
      <c r="O938" s="7">
        <v>3.8</v>
      </c>
    </row>
    <row r="939" spans="1:15" x14ac:dyDescent="0.3">
      <c r="A939" s="4" t="s">
        <v>1309</v>
      </c>
      <c r="B939" s="4" t="s">
        <v>12</v>
      </c>
      <c r="C939" s="4">
        <v>21</v>
      </c>
      <c r="D939" s="5">
        <v>45931</v>
      </c>
      <c r="E939" s="4" t="s">
        <v>8</v>
      </c>
      <c r="F939" s="4" t="s">
        <v>175</v>
      </c>
      <c r="G939" s="4" t="s">
        <v>43</v>
      </c>
      <c r="H939" s="4" t="s">
        <v>9</v>
      </c>
      <c r="I939" s="4" t="s">
        <v>10</v>
      </c>
      <c r="J939" s="4">
        <v>1</v>
      </c>
      <c r="K939" s="4" t="s">
        <v>11</v>
      </c>
      <c r="L939" s="6">
        <v>168500</v>
      </c>
      <c r="M939" s="4" t="s">
        <v>1706</v>
      </c>
      <c r="N939" s="4" t="s">
        <v>357</v>
      </c>
      <c r="O939" s="7">
        <v>4.8</v>
      </c>
    </row>
    <row r="940" spans="1:15" x14ac:dyDescent="0.3">
      <c r="A940" s="4" t="s">
        <v>1310</v>
      </c>
      <c r="B940" s="4" t="s">
        <v>12</v>
      </c>
      <c r="C940" s="4">
        <v>51</v>
      </c>
      <c r="D940" s="5">
        <v>45974</v>
      </c>
      <c r="E940" s="4" t="s">
        <v>8</v>
      </c>
      <c r="F940" s="4" t="s">
        <v>153</v>
      </c>
      <c r="G940" s="4" t="s">
        <v>74</v>
      </c>
      <c r="H940" s="4" t="s">
        <v>19</v>
      </c>
      <c r="I940" s="4" t="s">
        <v>10</v>
      </c>
      <c r="J940" s="4">
        <v>1</v>
      </c>
      <c r="K940" s="4" t="s">
        <v>15</v>
      </c>
      <c r="L940" s="6">
        <v>62000</v>
      </c>
      <c r="M940" s="4" t="s">
        <v>1705</v>
      </c>
      <c r="N940" s="4" t="s">
        <v>348</v>
      </c>
      <c r="O940" s="7">
        <v>4</v>
      </c>
    </row>
    <row r="941" spans="1:15" x14ac:dyDescent="0.3">
      <c r="A941" s="4" t="s">
        <v>1311</v>
      </c>
      <c r="B941" s="4" t="s">
        <v>7</v>
      </c>
      <c r="C941" s="4">
        <v>24</v>
      </c>
      <c r="D941" s="5">
        <v>45711</v>
      </c>
      <c r="E941" s="4" t="s">
        <v>8</v>
      </c>
      <c r="F941" s="4" t="s">
        <v>245</v>
      </c>
      <c r="G941" s="4" t="s">
        <v>13</v>
      </c>
      <c r="H941" s="4" t="s">
        <v>19</v>
      </c>
      <c r="I941" s="4" t="s">
        <v>14</v>
      </c>
      <c r="J941" s="4">
        <v>90</v>
      </c>
      <c r="K941" s="4" t="s">
        <v>11</v>
      </c>
      <c r="L941" s="6">
        <v>133300</v>
      </c>
      <c r="M941" s="4" t="s">
        <v>1704</v>
      </c>
      <c r="N941" s="4" t="s">
        <v>364</v>
      </c>
      <c r="O941" s="7">
        <v>1.5</v>
      </c>
    </row>
    <row r="942" spans="1:15" x14ac:dyDescent="0.3">
      <c r="A942" s="4" t="s">
        <v>1312</v>
      </c>
      <c r="B942" s="4" t="s">
        <v>7</v>
      </c>
      <c r="C942" s="4">
        <v>48</v>
      </c>
      <c r="D942" s="5">
        <v>45909</v>
      </c>
      <c r="E942" s="4" t="s">
        <v>22</v>
      </c>
      <c r="F942" s="4" t="s">
        <v>288</v>
      </c>
      <c r="G942" s="4" t="s">
        <v>335</v>
      </c>
      <c r="H942" s="4" t="s">
        <v>19</v>
      </c>
      <c r="I942" s="4" t="s">
        <v>14</v>
      </c>
      <c r="J942" s="4">
        <v>10</v>
      </c>
      <c r="K942" s="4" t="s">
        <v>15</v>
      </c>
      <c r="L942" s="6">
        <v>23000</v>
      </c>
      <c r="M942" s="4" t="s">
        <v>1706</v>
      </c>
      <c r="N942" s="4" t="s">
        <v>351</v>
      </c>
      <c r="O942" s="7">
        <v>2</v>
      </c>
    </row>
    <row r="943" spans="1:15" x14ac:dyDescent="0.3">
      <c r="A943" s="4" t="s">
        <v>1313</v>
      </c>
      <c r="B943" s="4" t="s">
        <v>7</v>
      </c>
      <c r="C943" s="4">
        <v>45</v>
      </c>
      <c r="D943" s="5">
        <v>45896</v>
      </c>
      <c r="E943" s="4" t="s">
        <v>8</v>
      </c>
      <c r="F943" s="4" t="s">
        <v>160</v>
      </c>
      <c r="G943" s="4" t="s">
        <v>341</v>
      </c>
      <c r="H943" s="4" t="s">
        <v>9</v>
      </c>
      <c r="I943" s="4" t="s">
        <v>10</v>
      </c>
      <c r="J943" s="4">
        <v>20</v>
      </c>
      <c r="K943" s="4" t="s">
        <v>11</v>
      </c>
      <c r="L943" s="6">
        <v>32600</v>
      </c>
      <c r="M943" s="4" t="s">
        <v>1705</v>
      </c>
      <c r="N943" s="4" t="s">
        <v>345</v>
      </c>
      <c r="O943" s="7">
        <v>1.7</v>
      </c>
    </row>
    <row r="944" spans="1:15" x14ac:dyDescent="0.3">
      <c r="A944" s="4" t="s">
        <v>1314</v>
      </c>
      <c r="B944" s="4" t="s">
        <v>7</v>
      </c>
      <c r="C944" s="4">
        <v>30</v>
      </c>
      <c r="D944" s="5">
        <v>45952</v>
      </c>
      <c r="E944" s="4" t="s">
        <v>8</v>
      </c>
      <c r="F944" s="4" t="s">
        <v>164</v>
      </c>
      <c r="G944" s="4" t="s">
        <v>123</v>
      </c>
      <c r="H944" s="4" t="s">
        <v>19</v>
      </c>
      <c r="I944" s="4" t="s">
        <v>10</v>
      </c>
      <c r="J944" s="4">
        <v>1</v>
      </c>
      <c r="K944" s="4" t="s">
        <v>11</v>
      </c>
      <c r="L944" s="6">
        <v>57000</v>
      </c>
      <c r="M944" s="4" t="s">
        <v>1704</v>
      </c>
      <c r="N944" s="4" t="s">
        <v>371</v>
      </c>
      <c r="O944" s="7">
        <v>2.8</v>
      </c>
    </row>
    <row r="945" spans="1:15" x14ac:dyDescent="0.3">
      <c r="A945" s="4" t="s">
        <v>1315</v>
      </c>
      <c r="B945" s="4" t="s">
        <v>12</v>
      </c>
      <c r="C945" s="4">
        <v>39</v>
      </c>
      <c r="D945" s="5">
        <v>46019</v>
      </c>
      <c r="E945" s="4" t="s">
        <v>8</v>
      </c>
      <c r="F945" s="4" t="s">
        <v>243</v>
      </c>
      <c r="G945" s="4" t="s">
        <v>60</v>
      </c>
      <c r="H945" s="4" t="s">
        <v>19</v>
      </c>
      <c r="I945" s="4" t="s">
        <v>14</v>
      </c>
      <c r="J945" s="4">
        <v>90</v>
      </c>
      <c r="K945" s="4" t="s">
        <v>11</v>
      </c>
      <c r="L945" s="6">
        <v>153100</v>
      </c>
      <c r="M945" s="4" t="s">
        <v>1705</v>
      </c>
      <c r="N945" s="4" t="s">
        <v>345</v>
      </c>
      <c r="O945" s="7">
        <v>4.4000000000000004</v>
      </c>
    </row>
    <row r="946" spans="1:15" x14ac:dyDescent="0.3">
      <c r="A946" s="4" t="s">
        <v>1316</v>
      </c>
      <c r="B946" s="4" t="s">
        <v>12</v>
      </c>
      <c r="C946" s="4">
        <v>44</v>
      </c>
      <c r="D946" s="5">
        <v>45739</v>
      </c>
      <c r="E946" s="4" t="s">
        <v>8</v>
      </c>
      <c r="F946" s="4" t="s">
        <v>146</v>
      </c>
      <c r="G946" s="4" t="s">
        <v>36</v>
      </c>
      <c r="H946" s="4" t="s">
        <v>9</v>
      </c>
      <c r="I946" s="4" t="s">
        <v>10</v>
      </c>
      <c r="J946" s="4">
        <v>1</v>
      </c>
      <c r="K946" s="4" t="s">
        <v>15</v>
      </c>
      <c r="L946" s="6">
        <v>82000</v>
      </c>
      <c r="M946" s="4" t="s">
        <v>1704</v>
      </c>
      <c r="N946" s="4" t="s">
        <v>361</v>
      </c>
      <c r="O946" s="7">
        <v>1.1000000000000001</v>
      </c>
    </row>
    <row r="947" spans="1:15" x14ac:dyDescent="0.3">
      <c r="A947" s="4" t="s">
        <v>1317</v>
      </c>
      <c r="B947" s="4" t="s">
        <v>7</v>
      </c>
      <c r="C947" s="4">
        <v>46</v>
      </c>
      <c r="D947" s="5">
        <v>45755</v>
      </c>
      <c r="E947" s="4" t="s">
        <v>8</v>
      </c>
      <c r="F947" s="4" t="s">
        <v>254</v>
      </c>
      <c r="G947" s="4" t="s">
        <v>75</v>
      </c>
      <c r="H947" s="4" t="s">
        <v>9</v>
      </c>
      <c r="I947" s="4" t="s">
        <v>14</v>
      </c>
      <c r="J947" s="4">
        <v>10</v>
      </c>
      <c r="K947" s="4" t="s">
        <v>11</v>
      </c>
      <c r="L947" s="6">
        <v>53700</v>
      </c>
      <c r="M947" s="4" t="s">
        <v>1706</v>
      </c>
      <c r="N947" s="4" t="s">
        <v>354</v>
      </c>
      <c r="O947" s="7">
        <v>2.6</v>
      </c>
    </row>
    <row r="948" spans="1:15" x14ac:dyDescent="0.3">
      <c r="A948" s="4" t="s">
        <v>1318</v>
      </c>
      <c r="B948" s="4" t="s">
        <v>12</v>
      </c>
      <c r="C948" s="4">
        <v>34</v>
      </c>
      <c r="D948" s="5">
        <v>45828</v>
      </c>
      <c r="E948" s="4" t="s">
        <v>30</v>
      </c>
      <c r="F948" s="4" t="s">
        <v>271</v>
      </c>
      <c r="G948" s="4" t="s">
        <v>318</v>
      </c>
      <c r="H948" s="4" t="s">
        <v>9</v>
      </c>
      <c r="I948" s="4" t="s">
        <v>14</v>
      </c>
      <c r="J948" s="4">
        <v>99</v>
      </c>
      <c r="K948" s="4" t="s">
        <v>11</v>
      </c>
      <c r="L948" s="6">
        <v>12300</v>
      </c>
      <c r="M948" s="4" t="s">
        <v>1705</v>
      </c>
      <c r="N948" s="4" t="s">
        <v>344</v>
      </c>
      <c r="O948" s="7">
        <v>4</v>
      </c>
    </row>
    <row r="949" spans="1:15" x14ac:dyDescent="0.3">
      <c r="A949" s="4" t="s">
        <v>1319</v>
      </c>
      <c r="B949" s="4" t="s">
        <v>12</v>
      </c>
      <c r="C949" s="4">
        <v>30</v>
      </c>
      <c r="D949" s="5">
        <v>45718</v>
      </c>
      <c r="E949" s="4" t="s">
        <v>30</v>
      </c>
      <c r="F949" s="4" t="s">
        <v>269</v>
      </c>
      <c r="G949" s="4" t="s">
        <v>315</v>
      </c>
      <c r="H949" s="4" t="s">
        <v>9</v>
      </c>
      <c r="I949" s="4" t="s">
        <v>14</v>
      </c>
      <c r="J949" s="4">
        <v>99</v>
      </c>
      <c r="K949" s="4" t="s">
        <v>11</v>
      </c>
      <c r="L949" s="6">
        <v>100200</v>
      </c>
      <c r="M949" s="4" t="s">
        <v>1706</v>
      </c>
      <c r="N949" s="4" t="s">
        <v>360</v>
      </c>
      <c r="O949" s="7">
        <v>3.3</v>
      </c>
    </row>
    <row r="950" spans="1:15" x14ac:dyDescent="0.3">
      <c r="A950" s="4" t="s">
        <v>1320</v>
      </c>
      <c r="B950" s="4" t="s">
        <v>7</v>
      </c>
      <c r="C950" s="4">
        <v>23</v>
      </c>
      <c r="D950" s="5">
        <v>45889</v>
      </c>
      <c r="E950" s="4" t="s">
        <v>8</v>
      </c>
      <c r="F950" s="4" t="s">
        <v>153</v>
      </c>
      <c r="G950" s="4" t="s">
        <v>74</v>
      </c>
      <c r="H950" s="4" t="s">
        <v>9</v>
      </c>
      <c r="I950" s="4" t="s">
        <v>10</v>
      </c>
      <c r="J950" s="4">
        <v>1</v>
      </c>
      <c r="K950" s="4" t="s">
        <v>11</v>
      </c>
      <c r="L950" s="6">
        <v>62000</v>
      </c>
      <c r="M950" s="4" t="s">
        <v>1704</v>
      </c>
      <c r="N950" s="4" t="s">
        <v>372</v>
      </c>
      <c r="O950" s="7">
        <v>1.3</v>
      </c>
    </row>
    <row r="951" spans="1:15" x14ac:dyDescent="0.3">
      <c r="A951" s="4" t="s">
        <v>1321</v>
      </c>
      <c r="B951" s="4" t="s">
        <v>12</v>
      </c>
      <c r="C951" s="4">
        <v>44</v>
      </c>
      <c r="D951" s="5">
        <v>45829</v>
      </c>
      <c r="E951" s="4" t="s">
        <v>22</v>
      </c>
      <c r="F951" s="4" t="s">
        <v>276</v>
      </c>
      <c r="G951" s="4" t="s">
        <v>325</v>
      </c>
      <c r="H951" s="4" t="s">
        <v>9</v>
      </c>
      <c r="I951" s="4" t="s">
        <v>14</v>
      </c>
      <c r="J951" s="4">
        <v>10</v>
      </c>
      <c r="K951" s="4" t="s">
        <v>11</v>
      </c>
      <c r="L951" s="6">
        <v>47000</v>
      </c>
      <c r="M951" s="4" t="s">
        <v>1704</v>
      </c>
      <c r="N951" s="4" t="s">
        <v>363</v>
      </c>
      <c r="O951" s="7">
        <v>3</v>
      </c>
    </row>
    <row r="952" spans="1:15" x14ac:dyDescent="0.3">
      <c r="A952" s="4" t="s">
        <v>1322</v>
      </c>
      <c r="B952" s="4" t="s">
        <v>12</v>
      </c>
      <c r="C952" s="4">
        <v>45</v>
      </c>
      <c r="D952" s="5">
        <v>45844</v>
      </c>
      <c r="E952" s="4" t="s">
        <v>8</v>
      </c>
      <c r="F952" s="4" t="s">
        <v>235</v>
      </c>
      <c r="G952" s="4" t="s">
        <v>80</v>
      </c>
      <c r="H952" s="4" t="s">
        <v>19</v>
      </c>
      <c r="I952" s="4" t="s">
        <v>14</v>
      </c>
      <c r="J952" s="4">
        <v>10</v>
      </c>
      <c r="K952" s="4" t="s">
        <v>11</v>
      </c>
      <c r="L952" s="6">
        <v>67400</v>
      </c>
      <c r="M952" s="4" t="s">
        <v>1704</v>
      </c>
      <c r="N952" s="4" t="s">
        <v>363</v>
      </c>
      <c r="O952" s="7">
        <v>4.5999999999999996</v>
      </c>
    </row>
    <row r="953" spans="1:15" x14ac:dyDescent="0.3">
      <c r="A953" s="4" t="s">
        <v>1323</v>
      </c>
      <c r="B953" s="4" t="s">
        <v>7</v>
      </c>
      <c r="C953" s="4">
        <v>37</v>
      </c>
      <c r="D953" s="5">
        <v>45672</v>
      </c>
      <c r="E953" s="4" t="s">
        <v>8</v>
      </c>
      <c r="F953" s="4" t="s">
        <v>175</v>
      </c>
      <c r="G953" s="4" t="s">
        <v>43</v>
      </c>
      <c r="H953" s="4" t="s">
        <v>9</v>
      </c>
      <c r="I953" s="4" t="s">
        <v>10</v>
      </c>
      <c r="J953" s="4">
        <v>1</v>
      </c>
      <c r="K953" s="4" t="s">
        <v>11</v>
      </c>
      <c r="L953" s="6">
        <v>168500</v>
      </c>
      <c r="M953" s="4" t="s">
        <v>1706</v>
      </c>
      <c r="N953" s="4" t="s">
        <v>356</v>
      </c>
      <c r="O953" s="7">
        <v>4.2</v>
      </c>
    </row>
    <row r="954" spans="1:15" x14ac:dyDescent="0.3">
      <c r="A954" s="4" t="s">
        <v>1324</v>
      </c>
      <c r="B954" s="4" t="s">
        <v>7</v>
      </c>
      <c r="C954" s="4">
        <v>36</v>
      </c>
      <c r="D954" s="5">
        <v>45700</v>
      </c>
      <c r="E954" s="4" t="s">
        <v>8</v>
      </c>
      <c r="F954" s="4" t="s">
        <v>216</v>
      </c>
      <c r="G954" s="4" t="s">
        <v>51</v>
      </c>
      <c r="H954" s="4" t="s">
        <v>19</v>
      </c>
      <c r="I954" s="4" t="s">
        <v>10</v>
      </c>
      <c r="J954" s="4">
        <v>30</v>
      </c>
      <c r="K954" s="4" t="s">
        <v>11</v>
      </c>
      <c r="L954" s="6">
        <v>31100</v>
      </c>
      <c r="M954" s="4" t="s">
        <v>1705</v>
      </c>
      <c r="N954" s="4" t="s">
        <v>346</v>
      </c>
      <c r="O954" s="7">
        <v>4.3</v>
      </c>
    </row>
    <row r="955" spans="1:15" x14ac:dyDescent="0.3">
      <c r="A955" s="4" t="s">
        <v>1325</v>
      </c>
      <c r="B955" s="4" t="s">
        <v>12</v>
      </c>
      <c r="C955" s="4">
        <v>39</v>
      </c>
      <c r="D955" s="5">
        <v>45821</v>
      </c>
      <c r="E955" s="4" t="s">
        <v>30</v>
      </c>
      <c r="F955" s="4" t="s">
        <v>261</v>
      </c>
      <c r="G955" s="4" t="s">
        <v>31</v>
      </c>
      <c r="H955" s="4" t="s">
        <v>19</v>
      </c>
      <c r="I955" s="4" t="s">
        <v>14</v>
      </c>
      <c r="J955" s="4">
        <v>99</v>
      </c>
      <c r="K955" s="4" t="s">
        <v>11</v>
      </c>
      <c r="L955" s="6">
        <v>31800</v>
      </c>
      <c r="M955" s="4" t="s">
        <v>1704</v>
      </c>
      <c r="N955" s="4" t="s">
        <v>362</v>
      </c>
      <c r="O955" s="7">
        <v>4.5999999999999996</v>
      </c>
    </row>
    <row r="956" spans="1:15" x14ac:dyDescent="0.3">
      <c r="A956" s="4" t="s">
        <v>1326</v>
      </c>
      <c r="B956" s="4" t="s">
        <v>12</v>
      </c>
      <c r="C956" s="4">
        <v>20</v>
      </c>
      <c r="D956" s="5">
        <v>45839</v>
      </c>
      <c r="E956" s="4" t="s">
        <v>8</v>
      </c>
      <c r="F956" s="4" t="s">
        <v>211</v>
      </c>
      <c r="G956" s="4" t="s">
        <v>65</v>
      </c>
      <c r="H956" s="4" t="s">
        <v>19</v>
      </c>
      <c r="I956" s="4" t="s">
        <v>10</v>
      </c>
      <c r="J956" s="4">
        <v>30</v>
      </c>
      <c r="K956" s="4" t="s">
        <v>11</v>
      </c>
      <c r="L956" s="6">
        <v>112600</v>
      </c>
      <c r="M956" s="4" t="s">
        <v>1706</v>
      </c>
      <c r="N956" s="4" t="s">
        <v>353</v>
      </c>
      <c r="O956" s="7">
        <v>2.4</v>
      </c>
    </row>
    <row r="957" spans="1:15" x14ac:dyDescent="0.3">
      <c r="A957" s="4" t="s">
        <v>1327</v>
      </c>
      <c r="B957" s="4" t="s">
        <v>12</v>
      </c>
      <c r="C957" s="4">
        <v>32</v>
      </c>
      <c r="D957" s="5">
        <v>45883</v>
      </c>
      <c r="E957" s="4" t="s">
        <v>22</v>
      </c>
      <c r="F957" s="4" t="s">
        <v>285</v>
      </c>
      <c r="G957" s="4" t="s">
        <v>328</v>
      </c>
      <c r="H957" s="4" t="s">
        <v>9</v>
      </c>
      <c r="I957" s="4" t="s">
        <v>14</v>
      </c>
      <c r="J957" s="4">
        <v>10</v>
      </c>
      <c r="K957" s="4" t="s">
        <v>11</v>
      </c>
      <c r="L957" s="6">
        <v>150000</v>
      </c>
      <c r="M957" s="4" t="s">
        <v>1705</v>
      </c>
      <c r="N957" s="4" t="s">
        <v>343</v>
      </c>
      <c r="O957" s="7">
        <v>4.7</v>
      </c>
    </row>
    <row r="958" spans="1:15" x14ac:dyDescent="0.3">
      <c r="A958" s="4" t="s">
        <v>1328</v>
      </c>
      <c r="B958" s="4" t="s">
        <v>12</v>
      </c>
      <c r="C958" s="4">
        <v>32</v>
      </c>
      <c r="D958" s="5">
        <v>45778</v>
      </c>
      <c r="E958" s="4" t="s">
        <v>8</v>
      </c>
      <c r="F958" s="4" t="s">
        <v>156</v>
      </c>
      <c r="G958" s="4" t="s">
        <v>302</v>
      </c>
      <c r="H958" s="4" t="s">
        <v>19</v>
      </c>
      <c r="I958" s="4" t="s">
        <v>10</v>
      </c>
      <c r="J958" s="4">
        <v>100</v>
      </c>
      <c r="K958" s="4" t="s">
        <v>15</v>
      </c>
      <c r="L958" s="6">
        <v>152500</v>
      </c>
      <c r="M958" s="4" t="s">
        <v>1704</v>
      </c>
      <c r="N958" s="4" t="s">
        <v>374</v>
      </c>
      <c r="O958" s="7">
        <v>1.1000000000000001</v>
      </c>
    </row>
    <row r="959" spans="1:15" x14ac:dyDescent="0.3">
      <c r="A959" s="4" t="s">
        <v>1329</v>
      </c>
      <c r="B959" s="4" t="s">
        <v>7</v>
      </c>
      <c r="C959" s="4">
        <v>35</v>
      </c>
      <c r="D959" s="5">
        <v>45911</v>
      </c>
      <c r="E959" s="4" t="s">
        <v>8</v>
      </c>
      <c r="F959" s="4" t="s">
        <v>142</v>
      </c>
      <c r="G959" s="4" t="s">
        <v>44</v>
      </c>
      <c r="H959" s="4" t="s">
        <v>9</v>
      </c>
      <c r="I959" s="4" t="s">
        <v>10</v>
      </c>
      <c r="J959" s="4">
        <v>15</v>
      </c>
      <c r="K959" s="4" t="s">
        <v>11</v>
      </c>
      <c r="L959" s="6">
        <v>28900</v>
      </c>
      <c r="M959" s="4" t="s">
        <v>1704</v>
      </c>
      <c r="N959" s="4" t="s">
        <v>374</v>
      </c>
      <c r="O959" s="7">
        <v>3.8</v>
      </c>
    </row>
    <row r="960" spans="1:15" x14ac:dyDescent="0.3">
      <c r="A960" s="4" t="s">
        <v>1330</v>
      </c>
      <c r="B960" s="4" t="s">
        <v>12</v>
      </c>
      <c r="C960" s="4">
        <v>43</v>
      </c>
      <c r="D960" s="5">
        <v>45822</v>
      </c>
      <c r="E960" s="4" t="s">
        <v>30</v>
      </c>
      <c r="F960" s="4" t="s">
        <v>262</v>
      </c>
      <c r="G960" s="4" t="s">
        <v>79</v>
      </c>
      <c r="H960" s="4" t="s">
        <v>9</v>
      </c>
      <c r="I960" s="4" t="s">
        <v>14</v>
      </c>
      <c r="J960" s="4">
        <v>99</v>
      </c>
      <c r="K960" s="4" t="s">
        <v>11</v>
      </c>
      <c r="L960" s="6">
        <v>18100</v>
      </c>
      <c r="M960" s="4" t="s">
        <v>1706</v>
      </c>
      <c r="N960" s="4" t="s">
        <v>353</v>
      </c>
      <c r="O960" s="7">
        <v>4.0999999999999996</v>
      </c>
    </row>
    <row r="961" spans="1:15" x14ac:dyDescent="0.3">
      <c r="A961" s="4" t="s">
        <v>1331</v>
      </c>
      <c r="B961" s="4" t="s">
        <v>12</v>
      </c>
      <c r="C961" s="4">
        <v>27</v>
      </c>
      <c r="D961" s="5">
        <v>45787</v>
      </c>
      <c r="E961" s="4" t="s">
        <v>8</v>
      </c>
      <c r="F961" s="4" t="s">
        <v>182</v>
      </c>
      <c r="G961" s="4" t="s">
        <v>38</v>
      </c>
      <c r="H961" s="4" t="s">
        <v>19</v>
      </c>
      <c r="I961" s="4" t="s">
        <v>10</v>
      </c>
      <c r="J961" s="4">
        <v>1</v>
      </c>
      <c r="K961" s="4" t="s">
        <v>11</v>
      </c>
      <c r="L961" s="6">
        <v>45600</v>
      </c>
      <c r="M961" s="4" t="s">
        <v>1704</v>
      </c>
      <c r="N961" s="4" t="s">
        <v>366</v>
      </c>
      <c r="O961" s="7">
        <v>4.4000000000000004</v>
      </c>
    </row>
    <row r="962" spans="1:15" x14ac:dyDescent="0.3">
      <c r="A962" s="4" t="s">
        <v>1332</v>
      </c>
      <c r="B962" s="4" t="s">
        <v>7</v>
      </c>
      <c r="C962" s="4">
        <v>35</v>
      </c>
      <c r="D962" s="5">
        <v>46012</v>
      </c>
      <c r="E962" s="4" t="s">
        <v>8</v>
      </c>
      <c r="F962" s="4" t="s">
        <v>217</v>
      </c>
      <c r="G962" s="4" t="s">
        <v>29</v>
      </c>
      <c r="H962" s="4" t="s">
        <v>9</v>
      </c>
      <c r="I962" s="4" t="s">
        <v>10</v>
      </c>
      <c r="J962" s="4">
        <v>100</v>
      </c>
      <c r="K962" s="4" t="s">
        <v>11</v>
      </c>
      <c r="L962" s="6">
        <v>161500</v>
      </c>
      <c r="M962" s="4" t="s">
        <v>1704</v>
      </c>
      <c r="N962" s="4" t="s">
        <v>368</v>
      </c>
      <c r="O962" s="7">
        <v>4.0999999999999996</v>
      </c>
    </row>
    <row r="963" spans="1:15" x14ac:dyDescent="0.3">
      <c r="A963" s="4" t="s">
        <v>1333</v>
      </c>
      <c r="B963" s="4" t="s">
        <v>12</v>
      </c>
      <c r="C963" s="4">
        <v>28</v>
      </c>
      <c r="D963" s="5">
        <v>45924</v>
      </c>
      <c r="E963" s="4" t="s">
        <v>22</v>
      </c>
      <c r="F963" s="4" t="s">
        <v>282</v>
      </c>
      <c r="G963" s="4" t="s">
        <v>332</v>
      </c>
      <c r="H963" s="4" t="s">
        <v>19</v>
      </c>
      <c r="I963" s="4" t="s">
        <v>14</v>
      </c>
      <c r="J963" s="4">
        <v>10</v>
      </c>
      <c r="K963" s="4" t="s">
        <v>11</v>
      </c>
      <c r="L963" s="6">
        <v>50300</v>
      </c>
      <c r="M963" s="4" t="s">
        <v>1706</v>
      </c>
      <c r="N963" s="4" t="s">
        <v>357</v>
      </c>
      <c r="O963" s="7">
        <v>2.4</v>
      </c>
    </row>
    <row r="964" spans="1:15" x14ac:dyDescent="0.3">
      <c r="A964" s="4" t="s">
        <v>1334</v>
      </c>
      <c r="B964" s="4" t="s">
        <v>12</v>
      </c>
      <c r="C964" s="4">
        <v>51</v>
      </c>
      <c r="D964" s="5">
        <v>45958</v>
      </c>
      <c r="E964" s="4" t="s">
        <v>8</v>
      </c>
      <c r="F964" s="4" t="s">
        <v>220</v>
      </c>
      <c r="G964" s="4" t="s">
        <v>17</v>
      </c>
      <c r="H964" s="4" t="s">
        <v>9</v>
      </c>
      <c r="I964" s="4" t="s">
        <v>10</v>
      </c>
      <c r="J964" s="4">
        <v>100</v>
      </c>
      <c r="K964" s="4" t="s">
        <v>15</v>
      </c>
      <c r="L964" s="6">
        <v>120900</v>
      </c>
      <c r="M964" s="4" t="s">
        <v>1706</v>
      </c>
      <c r="N964" s="4" t="s">
        <v>354</v>
      </c>
      <c r="O964" s="7">
        <v>3.2</v>
      </c>
    </row>
    <row r="965" spans="1:15" x14ac:dyDescent="0.3">
      <c r="A965" s="4" t="s">
        <v>1335</v>
      </c>
      <c r="B965" s="4" t="s">
        <v>7</v>
      </c>
      <c r="C965" s="4">
        <v>59</v>
      </c>
      <c r="D965" s="5">
        <v>45998</v>
      </c>
      <c r="E965" s="4" t="s">
        <v>30</v>
      </c>
      <c r="F965" s="4" t="s">
        <v>269</v>
      </c>
      <c r="G965" s="4" t="s">
        <v>315</v>
      </c>
      <c r="H965" s="4" t="s">
        <v>9</v>
      </c>
      <c r="I965" s="4" t="s">
        <v>14</v>
      </c>
      <c r="J965" s="4">
        <v>99</v>
      </c>
      <c r="K965" s="4" t="s">
        <v>11</v>
      </c>
      <c r="L965" s="6">
        <v>100200</v>
      </c>
      <c r="M965" s="4" t="s">
        <v>1706</v>
      </c>
      <c r="N965" s="4" t="s">
        <v>355</v>
      </c>
      <c r="O965" s="7">
        <v>3.7</v>
      </c>
    </row>
    <row r="966" spans="1:15" x14ac:dyDescent="0.3">
      <c r="A966" s="4" t="s">
        <v>1336</v>
      </c>
      <c r="B966" s="4" t="s">
        <v>7</v>
      </c>
      <c r="C966" s="4">
        <v>30</v>
      </c>
      <c r="D966" s="5">
        <v>45850</v>
      </c>
      <c r="E966" s="4" t="s">
        <v>8</v>
      </c>
      <c r="F966" s="4" t="s">
        <v>156</v>
      </c>
      <c r="G966" s="4" t="s">
        <v>302</v>
      </c>
      <c r="H966" s="4" t="s">
        <v>19</v>
      </c>
      <c r="I966" s="4" t="s">
        <v>10</v>
      </c>
      <c r="J966" s="4">
        <v>100</v>
      </c>
      <c r="K966" s="4" t="s">
        <v>11</v>
      </c>
      <c r="L966" s="6">
        <v>152500</v>
      </c>
      <c r="M966" s="4" t="s">
        <v>1705</v>
      </c>
      <c r="N966" s="4" t="s">
        <v>344</v>
      </c>
      <c r="O966" s="7">
        <v>4.3</v>
      </c>
    </row>
    <row r="967" spans="1:15" x14ac:dyDescent="0.3">
      <c r="A967" s="4" t="s">
        <v>1337</v>
      </c>
      <c r="B967" s="4" t="s">
        <v>7</v>
      </c>
      <c r="C967" s="4">
        <v>29</v>
      </c>
      <c r="D967" s="5">
        <v>45994</v>
      </c>
      <c r="E967" s="4" t="s">
        <v>8</v>
      </c>
      <c r="F967" s="4" t="s">
        <v>139</v>
      </c>
      <c r="G967" s="4" t="s">
        <v>296</v>
      </c>
      <c r="H967" s="4" t="s">
        <v>19</v>
      </c>
      <c r="I967" s="4" t="s">
        <v>10</v>
      </c>
      <c r="J967" s="4">
        <v>100</v>
      </c>
      <c r="K967" s="4" t="s">
        <v>11</v>
      </c>
      <c r="L967" s="6">
        <v>63100</v>
      </c>
      <c r="M967" s="4" t="s">
        <v>1705</v>
      </c>
      <c r="N967" s="4" t="s">
        <v>344</v>
      </c>
      <c r="O967" s="7">
        <v>4.7</v>
      </c>
    </row>
    <row r="968" spans="1:15" x14ac:dyDescent="0.3">
      <c r="A968" s="4" t="s">
        <v>1338</v>
      </c>
      <c r="B968" s="4" t="s">
        <v>12</v>
      </c>
      <c r="C968" s="4">
        <v>42</v>
      </c>
      <c r="D968" s="5">
        <v>45694</v>
      </c>
      <c r="E968" s="4" t="s">
        <v>8</v>
      </c>
      <c r="F968" s="4" t="s">
        <v>141</v>
      </c>
      <c r="G968" s="4" t="s">
        <v>113</v>
      </c>
      <c r="H968" s="4" t="s">
        <v>19</v>
      </c>
      <c r="I968" s="4" t="s">
        <v>10</v>
      </c>
      <c r="J968" s="4">
        <v>5</v>
      </c>
      <c r="K968" s="4" t="s">
        <v>11</v>
      </c>
      <c r="L968" s="6">
        <v>34600</v>
      </c>
      <c r="M968" s="4" t="s">
        <v>1706</v>
      </c>
      <c r="N968" s="4" t="s">
        <v>355</v>
      </c>
      <c r="O968" s="7">
        <v>2.8</v>
      </c>
    </row>
    <row r="969" spans="1:15" x14ac:dyDescent="0.3">
      <c r="A969" s="4" t="s">
        <v>1339</v>
      </c>
      <c r="B969" s="4" t="s">
        <v>7</v>
      </c>
      <c r="C969" s="4">
        <v>51</v>
      </c>
      <c r="D969" s="5">
        <v>45890</v>
      </c>
      <c r="E969" s="4" t="s">
        <v>30</v>
      </c>
      <c r="F969" s="4" t="s">
        <v>270</v>
      </c>
      <c r="G969" s="4" t="s">
        <v>316</v>
      </c>
      <c r="H969" s="4" t="s">
        <v>19</v>
      </c>
      <c r="I969" s="4" t="s">
        <v>14</v>
      </c>
      <c r="J969" s="4">
        <v>99</v>
      </c>
      <c r="K969" s="4" t="s">
        <v>11</v>
      </c>
      <c r="L969" s="6">
        <v>560000</v>
      </c>
      <c r="M969" s="4" t="s">
        <v>1706</v>
      </c>
      <c r="N969" s="4" t="s">
        <v>355</v>
      </c>
      <c r="O969" s="7">
        <v>2.1</v>
      </c>
    </row>
    <row r="970" spans="1:15" x14ac:dyDescent="0.3">
      <c r="A970" s="4" t="s">
        <v>1340</v>
      </c>
      <c r="B970" s="4" t="s">
        <v>12</v>
      </c>
      <c r="C970" s="4">
        <v>40</v>
      </c>
      <c r="D970" s="5">
        <v>45666</v>
      </c>
      <c r="E970" s="4" t="s">
        <v>30</v>
      </c>
      <c r="F970" s="4" t="s">
        <v>262</v>
      </c>
      <c r="G970" s="4" t="s">
        <v>79</v>
      </c>
      <c r="H970" s="4" t="s">
        <v>9</v>
      </c>
      <c r="I970" s="4" t="s">
        <v>14</v>
      </c>
      <c r="J970" s="4">
        <v>99</v>
      </c>
      <c r="K970" s="4" t="s">
        <v>11</v>
      </c>
      <c r="L970" s="6">
        <v>18100</v>
      </c>
      <c r="M970" s="4" t="s">
        <v>1705</v>
      </c>
      <c r="N970" s="4" t="s">
        <v>347</v>
      </c>
      <c r="O970" s="7">
        <v>1.4</v>
      </c>
    </row>
    <row r="971" spans="1:15" x14ac:dyDescent="0.3">
      <c r="A971" s="4" t="s">
        <v>1341</v>
      </c>
      <c r="B971" s="4" t="s">
        <v>7</v>
      </c>
      <c r="C971" s="4">
        <v>27</v>
      </c>
      <c r="D971" s="5">
        <v>46011</v>
      </c>
      <c r="E971" s="4" t="s">
        <v>8</v>
      </c>
      <c r="F971" s="4" t="s">
        <v>228</v>
      </c>
      <c r="G971" s="4" t="s">
        <v>105</v>
      </c>
      <c r="H971" s="4" t="s">
        <v>19</v>
      </c>
      <c r="I971" s="4" t="s">
        <v>10</v>
      </c>
      <c r="J971" s="4">
        <v>30</v>
      </c>
      <c r="K971" s="4" t="s">
        <v>11</v>
      </c>
      <c r="L971" s="6">
        <v>54500</v>
      </c>
      <c r="M971" s="4" t="s">
        <v>1706</v>
      </c>
      <c r="N971" s="4" t="s">
        <v>355</v>
      </c>
      <c r="O971" s="7">
        <v>4.5</v>
      </c>
    </row>
    <row r="972" spans="1:15" x14ac:dyDescent="0.3">
      <c r="A972" s="4" t="s">
        <v>1342</v>
      </c>
      <c r="B972" s="4" t="s">
        <v>12</v>
      </c>
      <c r="C972" s="4">
        <v>38</v>
      </c>
      <c r="D972" s="5">
        <v>45752</v>
      </c>
      <c r="E972" s="4" t="s">
        <v>8</v>
      </c>
      <c r="F972" s="4" t="s">
        <v>219</v>
      </c>
      <c r="G972" s="4" t="s">
        <v>46</v>
      </c>
      <c r="H972" s="4" t="s">
        <v>9</v>
      </c>
      <c r="I972" s="4" t="s">
        <v>10</v>
      </c>
      <c r="J972" s="4">
        <v>100</v>
      </c>
      <c r="K972" s="4" t="s">
        <v>11</v>
      </c>
      <c r="L972" s="6">
        <v>106000</v>
      </c>
      <c r="M972" s="4" t="s">
        <v>1705</v>
      </c>
      <c r="N972" s="4" t="s">
        <v>346</v>
      </c>
      <c r="O972" s="7">
        <v>4.5999999999999996</v>
      </c>
    </row>
    <row r="973" spans="1:15" x14ac:dyDescent="0.3">
      <c r="A973" s="4" t="s">
        <v>1343</v>
      </c>
      <c r="B973" s="4" t="s">
        <v>12</v>
      </c>
      <c r="C973" s="4">
        <v>34</v>
      </c>
      <c r="D973" s="5">
        <v>45704</v>
      </c>
      <c r="E973" s="4" t="s">
        <v>22</v>
      </c>
      <c r="F973" s="4" t="s">
        <v>279</v>
      </c>
      <c r="G973" s="4" t="s">
        <v>329</v>
      </c>
      <c r="H973" s="4" t="s">
        <v>9</v>
      </c>
      <c r="I973" s="4" t="s">
        <v>14</v>
      </c>
      <c r="J973" s="4">
        <v>10</v>
      </c>
      <c r="K973" s="4" t="s">
        <v>11</v>
      </c>
      <c r="L973" s="6">
        <v>31800</v>
      </c>
      <c r="M973" s="4" t="s">
        <v>1705</v>
      </c>
      <c r="N973" s="4" t="s">
        <v>344</v>
      </c>
      <c r="O973" s="7">
        <v>4.2</v>
      </c>
    </row>
    <row r="974" spans="1:15" x14ac:dyDescent="0.3">
      <c r="A974" s="4" t="s">
        <v>1344</v>
      </c>
      <c r="B974" s="4" t="s">
        <v>7</v>
      </c>
      <c r="C974" s="4">
        <v>43</v>
      </c>
      <c r="D974" s="5">
        <v>45958</v>
      </c>
      <c r="E974" s="4" t="s">
        <v>22</v>
      </c>
      <c r="F974" s="4" t="s">
        <v>342</v>
      </c>
      <c r="G974" s="4" t="s">
        <v>326</v>
      </c>
      <c r="H974" s="4" t="s">
        <v>9</v>
      </c>
      <c r="I974" s="4" t="s">
        <v>14</v>
      </c>
      <c r="J974" s="4">
        <v>10</v>
      </c>
      <c r="K974" s="4" t="s">
        <v>11</v>
      </c>
      <c r="L974" s="6">
        <v>40200</v>
      </c>
      <c r="M974" s="4" t="s">
        <v>1704</v>
      </c>
      <c r="N974" s="4" t="s">
        <v>363</v>
      </c>
      <c r="O974" s="7">
        <v>3.8</v>
      </c>
    </row>
    <row r="975" spans="1:15" x14ac:dyDescent="0.3">
      <c r="A975" s="4" t="s">
        <v>1345</v>
      </c>
      <c r="B975" s="4" t="s">
        <v>16</v>
      </c>
      <c r="C975" s="4">
        <v>34</v>
      </c>
      <c r="D975" s="5">
        <v>46001</v>
      </c>
      <c r="E975" s="4" t="s">
        <v>8</v>
      </c>
      <c r="F975" s="4" t="s">
        <v>231</v>
      </c>
      <c r="G975" s="4" t="s">
        <v>112</v>
      </c>
      <c r="H975" s="4" t="s">
        <v>9</v>
      </c>
      <c r="I975" s="4" t="s">
        <v>10</v>
      </c>
      <c r="J975" s="4">
        <v>5</v>
      </c>
      <c r="K975" s="4" t="s">
        <v>15</v>
      </c>
      <c r="L975" s="6">
        <v>39700</v>
      </c>
      <c r="M975" s="4" t="s">
        <v>1704</v>
      </c>
      <c r="N975" s="4" t="s">
        <v>371</v>
      </c>
      <c r="O975" s="7">
        <v>2.8</v>
      </c>
    </row>
    <row r="976" spans="1:15" x14ac:dyDescent="0.3">
      <c r="A976" s="4" t="s">
        <v>1346</v>
      </c>
      <c r="B976" s="4" t="s">
        <v>12</v>
      </c>
      <c r="C976" s="4">
        <v>45</v>
      </c>
      <c r="D976" s="5">
        <v>45899</v>
      </c>
      <c r="E976" s="4" t="s">
        <v>30</v>
      </c>
      <c r="F976" s="4" t="s">
        <v>275</v>
      </c>
      <c r="G976" s="4" t="s">
        <v>322</v>
      </c>
      <c r="H976" s="4" t="s">
        <v>9</v>
      </c>
      <c r="I976" s="4" t="s">
        <v>14</v>
      </c>
      <c r="J976" s="4">
        <v>99</v>
      </c>
      <c r="K976" s="4" t="s">
        <v>11</v>
      </c>
      <c r="L976" s="6">
        <v>156000</v>
      </c>
      <c r="M976" s="4" t="s">
        <v>1706</v>
      </c>
      <c r="N976" s="4" t="s">
        <v>356</v>
      </c>
      <c r="O976" s="7">
        <v>4.9000000000000004</v>
      </c>
    </row>
    <row r="977" spans="1:15" x14ac:dyDescent="0.3">
      <c r="A977" s="4" t="s">
        <v>1347</v>
      </c>
      <c r="B977" s="4" t="s">
        <v>12</v>
      </c>
      <c r="C977" s="4">
        <v>45</v>
      </c>
      <c r="D977" s="5">
        <v>45975</v>
      </c>
      <c r="E977" s="4" t="s">
        <v>8</v>
      </c>
      <c r="F977" s="4" t="s">
        <v>211</v>
      </c>
      <c r="G977" s="4" t="s">
        <v>65</v>
      </c>
      <c r="H977" s="4" t="s">
        <v>19</v>
      </c>
      <c r="I977" s="4" t="s">
        <v>10</v>
      </c>
      <c r="J977" s="4">
        <v>30</v>
      </c>
      <c r="K977" s="4" t="s">
        <v>11</v>
      </c>
      <c r="L977" s="6">
        <v>112600</v>
      </c>
      <c r="M977" s="4" t="s">
        <v>1704</v>
      </c>
      <c r="N977" s="4" t="s">
        <v>366</v>
      </c>
      <c r="O977" s="7">
        <v>4.5</v>
      </c>
    </row>
    <row r="978" spans="1:15" x14ac:dyDescent="0.3">
      <c r="A978" s="4" t="s">
        <v>1348</v>
      </c>
      <c r="B978" s="4" t="s">
        <v>12</v>
      </c>
      <c r="C978" s="4">
        <v>33</v>
      </c>
      <c r="D978" s="5">
        <v>45821</v>
      </c>
      <c r="E978" s="4" t="s">
        <v>8</v>
      </c>
      <c r="F978" s="4" t="s">
        <v>166</v>
      </c>
      <c r="G978" s="4" t="s">
        <v>18</v>
      </c>
      <c r="H978" s="4" t="s">
        <v>9</v>
      </c>
      <c r="I978" s="4" t="s">
        <v>10</v>
      </c>
      <c r="J978" s="4">
        <v>5</v>
      </c>
      <c r="K978" s="4" t="s">
        <v>11</v>
      </c>
      <c r="L978" s="6">
        <v>114500</v>
      </c>
      <c r="M978" s="4" t="s">
        <v>1705</v>
      </c>
      <c r="N978" s="4" t="s">
        <v>350</v>
      </c>
      <c r="O978" s="7">
        <v>3.4</v>
      </c>
    </row>
    <row r="979" spans="1:15" x14ac:dyDescent="0.3">
      <c r="A979" s="4" t="s">
        <v>1349</v>
      </c>
      <c r="B979" s="4" t="s">
        <v>7</v>
      </c>
      <c r="C979" s="4">
        <v>37</v>
      </c>
      <c r="D979" s="5">
        <v>45742</v>
      </c>
      <c r="E979" s="4" t="s">
        <v>22</v>
      </c>
      <c r="F979" s="4" t="s">
        <v>342</v>
      </c>
      <c r="G979" s="4" t="s">
        <v>326</v>
      </c>
      <c r="H979" s="4" t="s">
        <v>9</v>
      </c>
      <c r="I979" s="4" t="s">
        <v>14</v>
      </c>
      <c r="J979" s="4">
        <v>10</v>
      </c>
      <c r="K979" s="4" t="s">
        <v>11</v>
      </c>
      <c r="L979" s="6">
        <v>40200</v>
      </c>
      <c r="M979" s="4" t="s">
        <v>1704</v>
      </c>
      <c r="N979" s="4" t="s">
        <v>372</v>
      </c>
      <c r="O979" s="7">
        <v>3.9</v>
      </c>
    </row>
    <row r="980" spans="1:15" x14ac:dyDescent="0.3">
      <c r="A980" s="4" t="s">
        <v>1350</v>
      </c>
      <c r="B980" s="4" t="s">
        <v>12</v>
      </c>
      <c r="C980" s="4">
        <v>41</v>
      </c>
      <c r="D980" s="5">
        <v>45801</v>
      </c>
      <c r="E980" s="4" t="s">
        <v>8</v>
      </c>
      <c r="F980" s="4" t="s">
        <v>222</v>
      </c>
      <c r="G980" s="4" t="s">
        <v>61</v>
      </c>
      <c r="H980" s="4" t="s">
        <v>9</v>
      </c>
      <c r="I980" s="4" t="s">
        <v>10</v>
      </c>
      <c r="J980" s="4">
        <v>10</v>
      </c>
      <c r="K980" s="4" t="s">
        <v>15</v>
      </c>
      <c r="L980" s="6">
        <v>45200</v>
      </c>
      <c r="M980" s="4" t="s">
        <v>1705</v>
      </c>
      <c r="N980" s="4" t="s">
        <v>344</v>
      </c>
      <c r="O980" s="7">
        <v>4.5</v>
      </c>
    </row>
    <row r="981" spans="1:15" x14ac:dyDescent="0.3">
      <c r="A981" s="4" t="s">
        <v>1351</v>
      </c>
      <c r="B981" s="4" t="s">
        <v>12</v>
      </c>
      <c r="C981" s="4">
        <v>32</v>
      </c>
      <c r="D981" s="5">
        <v>45726</v>
      </c>
      <c r="E981" s="4" t="s">
        <v>8</v>
      </c>
      <c r="F981" s="4" t="s">
        <v>248</v>
      </c>
      <c r="G981" s="4" t="s">
        <v>37</v>
      </c>
      <c r="H981" s="4" t="s">
        <v>19</v>
      </c>
      <c r="I981" s="4" t="s">
        <v>14</v>
      </c>
      <c r="J981" s="4">
        <v>30</v>
      </c>
      <c r="K981" s="4" t="s">
        <v>15</v>
      </c>
      <c r="L981" s="6">
        <v>87800</v>
      </c>
      <c r="M981" s="4" t="s">
        <v>1706</v>
      </c>
      <c r="N981" s="4" t="s">
        <v>360</v>
      </c>
      <c r="O981" s="7">
        <v>2.7</v>
      </c>
    </row>
    <row r="982" spans="1:15" x14ac:dyDescent="0.3">
      <c r="A982" s="4" t="s">
        <v>1352</v>
      </c>
      <c r="B982" s="4" t="s">
        <v>7</v>
      </c>
      <c r="C982" s="4">
        <v>27</v>
      </c>
      <c r="D982" s="5">
        <v>45871</v>
      </c>
      <c r="E982" s="4" t="s">
        <v>8</v>
      </c>
      <c r="F982" s="4" t="s">
        <v>136</v>
      </c>
      <c r="G982" s="4" t="s">
        <v>135</v>
      </c>
      <c r="H982" s="4" t="s">
        <v>9</v>
      </c>
      <c r="I982" s="4" t="s">
        <v>10</v>
      </c>
      <c r="J982" s="4">
        <v>1</v>
      </c>
      <c r="K982" s="4" t="s">
        <v>11</v>
      </c>
      <c r="L982" s="6">
        <v>86500</v>
      </c>
      <c r="M982" s="4" t="s">
        <v>1706</v>
      </c>
      <c r="N982" s="4" t="s">
        <v>356</v>
      </c>
      <c r="O982" s="7">
        <v>3.9</v>
      </c>
    </row>
    <row r="983" spans="1:15" x14ac:dyDescent="0.3">
      <c r="A983" s="4" t="s">
        <v>1353</v>
      </c>
      <c r="B983" s="4" t="s">
        <v>12</v>
      </c>
      <c r="C983" s="4">
        <v>20</v>
      </c>
      <c r="D983" s="5">
        <v>46014</v>
      </c>
      <c r="E983" s="4" t="s">
        <v>8</v>
      </c>
      <c r="F983" s="4" t="s">
        <v>150</v>
      </c>
      <c r="G983" s="4" t="s">
        <v>55</v>
      </c>
      <c r="H983" s="4" t="s">
        <v>9</v>
      </c>
      <c r="I983" s="4" t="s">
        <v>10</v>
      </c>
      <c r="J983" s="4">
        <v>1</v>
      </c>
      <c r="K983" s="4" t="s">
        <v>11</v>
      </c>
      <c r="L983" s="6">
        <v>97000</v>
      </c>
      <c r="M983" s="4" t="s">
        <v>1706</v>
      </c>
      <c r="N983" s="4" t="s">
        <v>357</v>
      </c>
      <c r="O983" s="7">
        <v>4.5999999999999996</v>
      </c>
    </row>
    <row r="984" spans="1:15" x14ac:dyDescent="0.3">
      <c r="A984" s="4" t="s">
        <v>1354</v>
      </c>
      <c r="B984" s="4" t="s">
        <v>7</v>
      </c>
      <c r="C984" s="4">
        <v>29</v>
      </c>
      <c r="D984" s="5">
        <v>45916</v>
      </c>
      <c r="E984" s="4" t="s">
        <v>22</v>
      </c>
      <c r="F984" s="4" t="s">
        <v>280</v>
      </c>
      <c r="G984" s="4" t="s">
        <v>330</v>
      </c>
      <c r="H984" s="4" t="s">
        <v>9</v>
      </c>
      <c r="I984" s="4" t="s">
        <v>14</v>
      </c>
      <c r="J984" s="4">
        <v>10</v>
      </c>
      <c r="K984" s="4" t="s">
        <v>15</v>
      </c>
      <c r="L984" s="6">
        <v>153100</v>
      </c>
      <c r="M984" s="4" t="s">
        <v>1704</v>
      </c>
      <c r="N984" s="4" t="s">
        <v>364</v>
      </c>
      <c r="O984" s="7">
        <v>4.2</v>
      </c>
    </row>
    <row r="985" spans="1:15" x14ac:dyDescent="0.3">
      <c r="A985" s="4" t="s">
        <v>1355</v>
      </c>
      <c r="B985" s="4" t="s">
        <v>7</v>
      </c>
      <c r="C985" s="4">
        <v>22</v>
      </c>
      <c r="D985" s="5">
        <v>45965</v>
      </c>
      <c r="E985" s="4" t="s">
        <v>8</v>
      </c>
      <c r="F985" s="4" t="s">
        <v>222</v>
      </c>
      <c r="G985" s="4" t="s">
        <v>61</v>
      </c>
      <c r="H985" s="4" t="s">
        <v>9</v>
      </c>
      <c r="I985" s="4" t="s">
        <v>10</v>
      </c>
      <c r="J985" s="4">
        <v>10</v>
      </c>
      <c r="K985" s="4" t="s">
        <v>11</v>
      </c>
      <c r="L985" s="6">
        <v>45200</v>
      </c>
      <c r="M985" s="4" t="s">
        <v>1705</v>
      </c>
      <c r="N985" s="4" t="s">
        <v>344</v>
      </c>
      <c r="O985" s="7">
        <v>4.4000000000000004</v>
      </c>
    </row>
    <row r="986" spans="1:15" x14ac:dyDescent="0.3">
      <c r="A986" s="4" t="s">
        <v>1356</v>
      </c>
      <c r="B986" s="4" t="s">
        <v>7</v>
      </c>
      <c r="C986" s="4">
        <v>23</v>
      </c>
      <c r="D986" s="5">
        <v>45786</v>
      </c>
      <c r="E986" s="4" t="s">
        <v>8</v>
      </c>
      <c r="F986" s="4" t="s">
        <v>172</v>
      </c>
      <c r="G986" s="4" t="s">
        <v>32</v>
      </c>
      <c r="H986" s="4" t="s">
        <v>9</v>
      </c>
      <c r="I986" s="4" t="s">
        <v>10</v>
      </c>
      <c r="J986" s="4">
        <v>1</v>
      </c>
      <c r="K986" s="4" t="s">
        <v>11</v>
      </c>
      <c r="L986" s="6">
        <v>19500</v>
      </c>
      <c r="M986" s="4" t="s">
        <v>1706</v>
      </c>
      <c r="N986" s="4" t="s">
        <v>360</v>
      </c>
      <c r="O986" s="7">
        <v>1.1000000000000001</v>
      </c>
    </row>
    <row r="987" spans="1:15" x14ac:dyDescent="0.3">
      <c r="A987" s="4" t="s">
        <v>1357</v>
      </c>
      <c r="B987" s="4" t="s">
        <v>12</v>
      </c>
      <c r="C987" s="4">
        <v>31</v>
      </c>
      <c r="D987" s="5">
        <v>45986</v>
      </c>
      <c r="E987" s="4" t="s">
        <v>30</v>
      </c>
      <c r="F987" s="4" t="s">
        <v>260</v>
      </c>
      <c r="G987" s="4" t="s">
        <v>309</v>
      </c>
      <c r="H987" s="4" t="s">
        <v>9</v>
      </c>
      <c r="I987" s="4" t="s">
        <v>14</v>
      </c>
      <c r="J987" s="4">
        <v>99</v>
      </c>
      <c r="K987" s="4" t="s">
        <v>11</v>
      </c>
      <c r="L987" s="6">
        <v>79900</v>
      </c>
      <c r="M987" s="4" t="s">
        <v>1705</v>
      </c>
      <c r="N987" s="4" t="s">
        <v>345</v>
      </c>
      <c r="O987" s="7">
        <v>2.5</v>
      </c>
    </row>
    <row r="988" spans="1:15" x14ac:dyDescent="0.3">
      <c r="A988" s="4" t="s">
        <v>1358</v>
      </c>
      <c r="B988" s="4" t="s">
        <v>7</v>
      </c>
      <c r="C988" s="4">
        <v>38</v>
      </c>
      <c r="D988" s="5">
        <v>45983</v>
      </c>
      <c r="E988" s="4" t="s">
        <v>8</v>
      </c>
      <c r="F988" s="4" t="s">
        <v>226</v>
      </c>
      <c r="G988" s="4" t="s">
        <v>72</v>
      </c>
      <c r="H988" s="4" t="s">
        <v>9</v>
      </c>
      <c r="I988" s="4" t="s">
        <v>10</v>
      </c>
      <c r="J988" s="4">
        <v>30</v>
      </c>
      <c r="K988" s="4" t="s">
        <v>15</v>
      </c>
      <c r="L988" s="6">
        <v>19700</v>
      </c>
      <c r="M988" s="4" t="s">
        <v>1704</v>
      </c>
      <c r="N988" s="4" t="s">
        <v>371</v>
      </c>
      <c r="O988" s="7">
        <v>5</v>
      </c>
    </row>
    <row r="989" spans="1:15" x14ac:dyDescent="0.3">
      <c r="A989" s="4" t="s">
        <v>1359</v>
      </c>
      <c r="B989" s="4" t="s">
        <v>12</v>
      </c>
      <c r="C989" s="4">
        <v>50</v>
      </c>
      <c r="D989" s="5">
        <v>45864</v>
      </c>
      <c r="E989" s="4" t="s">
        <v>8</v>
      </c>
      <c r="F989" s="4" t="s">
        <v>222</v>
      </c>
      <c r="G989" s="4" t="s">
        <v>61</v>
      </c>
      <c r="H989" s="4" t="s">
        <v>9</v>
      </c>
      <c r="I989" s="4" t="s">
        <v>10</v>
      </c>
      <c r="J989" s="4">
        <v>10</v>
      </c>
      <c r="K989" s="4" t="s">
        <v>15</v>
      </c>
      <c r="L989" s="6">
        <v>45200</v>
      </c>
      <c r="M989" s="4" t="s">
        <v>1704</v>
      </c>
      <c r="N989" s="4" t="s">
        <v>370</v>
      </c>
      <c r="O989" s="7">
        <v>2</v>
      </c>
    </row>
    <row r="990" spans="1:15" x14ac:dyDescent="0.3">
      <c r="A990" s="4" t="s">
        <v>1360</v>
      </c>
      <c r="B990" s="4" t="s">
        <v>12</v>
      </c>
      <c r="C990" s="4">
        <v>33</v>
      </c>
      <c r="D990" s="5">
        <v>45882</v>
      </c>
      <c r="E990" s="4" t="s">
        <v>8</v>
      </c>
      <c r="F990" s="4" t="s">
        <v>208</v>
      </c>
      <c r="G990" s="4" t="s">
        <v>73</v>
      </c>
      <c r="H990" s="4" t="s">
        <v>9</v>
      </c>
      <c r="I990" s="4" t="s">
        <v>10</v>
      </c>
      <c r="J990" s="4">
        <v>10</v>
      </c>
      <c r="K990" s="4" t="s">
        <v>11</v>
      </c>
      <c r="L990" s="6">
        <v>77000</v>
      </c>
      <c r="M990" s="4" t="s">
        <v>1704</v>
      </c>
      <c r="N990" s="4" t="s">
        <v>368</v>
      </c>
      <c r="O990" s="7">
        <v>3.6</v>
      </c>
    </row>
    <row r="991" spans="1:15" x14ac:dyDescent="0.3">
      <c r="A991" s="4" t="s">
        <v>1361</v>
      </c>
      <c r="B991" s="4" t="s">
        <v>7</v>
      </c>
      <c r="C991" s="4">
        <v>49</v>
      </c>
      <c r="D991" s="5">
        <v>45731</v>
      </c>
      <c r="E991" s="4" t="s">
        <v>8</v>
      </c>
      <c r="F991" s="4" t="s">
        <v>255</v>
      </c>
      <c r="G991" s="4" t="s">
        <v>70</v>
      </c>
      <c r="H991" s="4" t="s">
        <v>19</v>
      </c>
      <c r="I991" s="4" t="s">
        <v>14</v>
      </c>
      <c r="J991" s="4">
        <v>10</v>
      </c>
      <c r="K991" s="4" t="s">
        <v>11</v>
      </c>
      <c r="L991" s="6">
        <v>161100</v>
      </c>
      <c r="M991" s="4" t="s">
        <v>1706</v>
      </c>
      <c r="N991" s="4" t="s">
        <v>355</v>
      </c>
      <c r="O991" s="7">
        <v>3</v>
      </c>
    </row>
    <row r="992" spans="1:15" x14ac:dyDescent="0.3">
      <c r="A992" s="4" t="s">
        <v>1362</v>
      </c>
      <c r="B992" s="4" t="s">
        <v>7</v>
      </c>
      <c r="C992" s="4">
        <v>38</v>
      </c>
      <c r="D992" s="5">
        <v>45674</v>
      </c>
      <c r="E992" s="4" t="s">
        <v>8</v>
      </c>
      <c r="F992" s="4" t="s">
        <v>193</v>
      </c>
      <c r="G992" s="4" t="s">
        <v>102</v>
      </c>
      <c r="H992" s="4" t="s">
        <v>9</v>
      </c>
      <c r="I992" s="4" t="s">
        <v>10</v>
      </c>
      <c r="J992" s="4">
        <v>10</v>
      </c>
      <c r="K992" s="4" t="s">
        <v>15</v>
      </c>
      <c r="L992" s="6">
        <v>125800</v>
      </c>
      <c r="M992" s="4" t="s">
        <v>1705</v>
      </c>
      <c r="N992" s="4" t="s">
        <v>348</v>
      </c>
      <c r="O992" s="7">
        <v>3.8</v>
      </c>
    </row>
    <row r="993" spans="1:15" x14ac:dyDescent="0.3">
      <c r="A993" s="4" t="s">
        <v>1363</v>
      </c>
      <c r="B993" s="4" t="s">
        <v>7</v>
      </c>
      <c r="C993" s="4">
        <v>34</v>
      </c>
      <c r="D993" s="5">
        <v>45668</v>
      </c>
      <c r="E993" s="4" t="s">
        <v>8</v>
      </c>
      <c r="F993" s="4" t="s">
        <v>240</v>
      </c>
      <c r="G993" s="4" t="s">
        <v>131</v>
      </c>
      <c r="H993" s="4" t="s">
        <v>9</v>
      </c>
      <c r="I993" s="4" t="s">
        <v>14</v>
      </c>
      <c r="J993" s="4">
        <v>10</v>
      </c>
      <c r="K993" s="4" t="s">
        <v>15</v>
      </c>
      <c r="L993" s="6">
        <v>89000</v>
      </c>
      <c r="M993" s="4" t="s">
        <v>1706</v>
      </c>
      <c r="N993" s="4" t="s">
        <v>352</v>
      </c>
      <c r="O993" s="7">
        <v>2.8</v>
      </c>
    </row>
    <row r="994" spans="1:15" x14ac:dyDescent="0.3">
      <c r="A994" s="4" t="s">
        <v>1364</v>
      </c>
      <c r="B994" s="4" t="s">
        <v>12</v>
      </c>
      <c r="C994" s="4">
        <v>50</v>
      </c>
      <c r="D994" s="5">
        <v>45838</v>
      </c>
      <c r="E994" s="4" t="s">
        <v>8</v>
      </c>
      <c r="F994" s="4" t="s">
        <v>240</v>
      </c>
      <c r="G994" s="4" t="s">
        <v>131</v>
      </c>
      <c r="H994" s="4" t="s">
        <v>19</v>
      </c>
      <c r="I994" s="4" t="s">
        <v>14</v>
      </c>
      <c r="J994" s="4">
        <v>10</v>
      </c>
      <c r="K994" s="4" t="s">
        <v>11</v>
      </c>
      <c r="L994" s="6">
        <v>89000</v>
      </c>
      <c r="M994" s="4" t="s">
        <v>1705</v>
      </c>
      <c r="N994" s="4" t="s">
        <v>347</v>
      </c>
      <c r="O994" s="7">
        <v>4.3</v>
      </c>
    </row>
    <row r="995" spans="1:15" x14ac:dyDescent="0.3">
      <c r="A995" s="4" t="s">
        <v>1365</v>
      </c>
      <c r="B995" s="4" t="s">
        <v>16</v>
      </c>
      <c r="C995" s="4">
        <v>32</v>
      </c>
      <c r="D995" s="5">
        <v>45792</v>
      </c>
      <c r="E995" s="4" t="s">
        <v>22</v>
      </c>
      <c r="F995" s="4" t="s">
        <v>280</v>
      </c>
      <c r="G995" s="4" t="s">
        <v>330</v>
      </c>
      <c r="H995" s="4" t="s">
        <v>19</v>
      </c>
      <c r="I995" s="4" t="s">
        <v>14</v>
      </c>
      <c r="J995" s="4">
        <v>10</v>
      </c>
      <c r="K995" s="4" t="s">
        <v>11</v>
      </c>
      <c r="L995" s="6">
        <v>153100</v>
      </c>
      <c r="M995" s="4" t="s">
        <v>1706</v>
      </c>
      <c r="N995" s="4" t="s">
        <v>351</v>
      </c>
      <c r="O995" s="7">
        <v>2.7</v>
      </c>
    </row>
    <row r="996" spans="1:15" x14ac:dyDescent="0.3">
      <c r="A996" s="4" t="s">
        <v>1366</v>
      </c>
      <c r="B996" s="4" t="s">
        <v>12</v>
      </c>
      <c r="C996" s="4">
        <v>38</v>
      </c>
      <c r="D996" s="5">
        <v>45945</v>
      </c>
      <c r="E996" s="4" t="s">
        <v>8</v>
      </c>
      <c r="F996" s="4" t="s">
        <v>148</v>
      </c>
      <c r="G996" s="4" t="s">
        <v>48</v>
      </c>
      <c r="H996" s="4" t="s">
        <v>19</v>
      </c>
      <c r="I996" s="4" t="s">
        <v>10</v>
      </c>
      <c r="J996" s="4">
        <v>1</v>
      </c>
      <c r="K996" s="4" t="s">
        <v>11</v>
      </c>
      <c r="L996" s="6">
        <v>32500</v>
      </c>
      <c r="M996" s="4" t="s">
        <v>1705</v>
      </c>
      <c r="N996" s="4" t="s">
        <v>346</v>
      </c>
      <c r="O996" s="7">
        <v>3.7</v>
      </c>
    </row>
    <row r="997" spans="1:15" x14ac:dyDescent="0.3">
      <c r="A997" s="4" t="s">
        <v>1367</v>
      </c>
      <c r="B997" s="4" t="s">
        <v>12</v>
      </c>
      <c r="C997" s="4">
        <v>27</v>
      </c>
      <c r="D997" s="5">
        <v>45768</v>
      </c>
      <c r="E997" s="4" t="s">
        <v>8</v>
      </c>
      <c r="F997" s="4" t="s">
        <v>171</v>
      </c>
      <c r="G997" s="4" t="s">
        <v>49</v>
      </c>
      <c r="H997" s="4" t="s">
        <v>9</v>
      </c>
      <c r="I997" s="4" t="s">
        <v>10</v>
      </c>
      <c r="J997" s="4">
        <v>1</v>
      </c>
      <c r="K997" s="4" t="s">
        <v>11</v>
      </c>
      <c r="L997" s="6">
        <v>62900</v>
      </c>
      <c r="M997" s="4" t="s">
        <v>1704</v>
      </c>
      <c r="N997" s="4" t="s">
        <v>366</v>
      </c>
      <c r="O997" s="7">
        <v>2.5</v>
      </c>
    </row>
    <row r="998" spans="1:15" x14ac:dyDescent="0.3">
      <c r="A998" s="4" t="s">
        <v>1368</v>
      </c>
      <c r="B998" s="4" t="s">
        <v>12</v>
      </c>
      <c r="C998" s="4">
        <v>41</v>
      </c>
      <c r="D998" s="5">
        <v>45748</v>
      </c>
      <c r="E998" s="4" t="s">
        <v>22</v>
      </c>
      <c r="F998" s="4" t="s">
        <v>285</v>
      </c>
      <c r="G998" s="4" t="s">
        <v>328</v>
      </c>
      <c r="H998" s="4" t="s">
        <v>19</v>
      </c>
      <c r="I998" s="4" t="s">
        <v>14</v>
      </c>
      <c r="J998" s="4">
        <v>10</v>
      </c>
      <c r="K998" s="4" t="s">
        <v>15</v>
      </c>
      <c r="L998" s="6">
        <v>150000</v>
      </c>
      <c r="M998" s="4" t="s">
        <v>1704</v>
      </c>
      <c r="N998" s="4" t="s">
        <v>362</v>
      </c>
      <c r="O998" s="7">
        <v>4.5</v>
      </c>
    </row>
    <row r="999" spans="1:15" x14ac:dyDescent="0.3">
      <c r="A999" s="4" t="s">
        <v>1369</v>
      </c>
      <c r="B999" s="4" t="s">
        <v>12</v>
      </c>
      <c r="C999" s="4">
        <v>26</v>
      </c>
      <c r="D999" s="5">
        <v>45713</v>
      </c>
      <c r="E999" s="4" t="s">
        <v>8</v>
      </c>
      <c r="F999" s="4" t="s">
        <v>245</v>
      </c>
      <c r="G999" s="4" t="s">
        <v>13</v>
      </c>
      <c r="H999" s="4" t="s">
        <v>9</v>
      </c>
      <c r="I999" s="4" t="s">
        <v>14</v>
      </c>
      <c r="J999" s="4">
        <v>90</v>
      </c>
      <c r="K999" s="4" t="s">
        <v>11</v>
      </c>
      <c r="L999" s="6">
        <v>133300</v>
      </c>
      <c r="M999" s="4" t="s">
        <v>1706</v>
      </c>
      <c r="N999" s="4" t="s">
        <v>357</v>
      </c>
      <c r="O999" s="7">
        <v>2.5</v>
      </c>
    </row>
    <row r="1000" spans="1:15" x14ac:dyDescent="0.3">
      <c r="A1000" s="4" t="s">
        <v>1370</v>
      </c>
      <c r="B1000" s="4" t="s">
        <v>7</v>
      </c>
      <c r="C1000" s="4">
        <v>23</v>
      </c>
      <c r="D1000" s="5">
        <v>45836</v>
      </c>
      <c r="E1000" s="4" t="s">
        <v>8</v>
      </c>
      <c r="F1000" s="4" t="s">
        <v>172</v>
      </c>
      <c r="G1000" s="4" t="s">
        <v>32</v>
      </c>
      <c r="H1000" s="4" t="s">
        <v>19</v>
      </c>
      <c r="I1000" s="4" t="s">
        <v>10</v>
      </c>
      <c r="J1000" s="4">
        <v>1</v>
      </c>
      <c r="K1000" s="4" t="s">
        <v>11</v>
      </c>
      <c r="L1000" s="6">
        <v>19500</v>
      </c>
      <c r="M1000" s="4" t="s">
        <v>1706</v>
      </c>
      <c r="N1000" s="4" t="s">
        <v>352</v>
      </c>
      <c r="O1000" s="7">
        <v>1.7</v>
      </c>
    </row>
    <row r="1001" spans="1:15" x14ac:dyDescent="0.3">
      <c r="A1001" s="4" t="s">
        <v>1371</v>
      </c>
      <c r="B1001" s="4" t="s">
        <v>12</v>
      </c>
      <c r="C1001" s="4">
        <v>33</v>
      </c>
      <c r="D1001" s="5">
        <v>45814</v>
      </c>
      <c r="E1001" s="4" t="s">
        <v>8</v>
      </c>
      <c r="F1001" s="4" t="s">
        <v>234</v>
      </c>
      <c r="G1001" s="4" t="s">
        <v>69</v>
      </c>
      <c r="H1001" s="4" t="s">
        <v>9</v>
      </c>
      <c r="I1001" s="4" t="s">
        <v>10</v>
      </c>
      <c r="J1001" s="4">
        <v>10</v>
      </c>
      <c r="K1001" s="4" t="s">
        <v>15</v>
      </c>
      <c r="L1001" s="6">
        <v>135400</v>
      </c>
      <c r="M1001" s="4" t="s">
        <v>1705</v>
      </c>
      <c r="N1001" s="4" t="s">
        <v>346</v>
      </c>
      <c r="O1001" s="7">
        <v>3.9</v>
      </c>
    </row>
    <row r="1002" spans="1:15" x14ac:dyDescent="0.3">
      <c r="A1002" s="4" t="s">
        <v>1372</v>
      </c>
      <c r="B1002" s="4" t="s">
        <v>12</v>
      </c>
      <c r="C1002" s="4">
        <v>41</v>
      </c>
      <c r="D1002" s="5">
        <v>45765</v>
      </c>
      <c r="E1002" s="4" t="s">
        <v>8</v>
      </c>
      <c r="F1002" s="4" t="s">
        <v>186</v>
      </c>
      <c r="G1002" s="4" t="s">
        <v>118</v>
      </c>
      <c r="H1002" s="4" t="s">
        <v>9</v>
      </c>
      <c r="I1002" s="4" t="s">
        <v>10</v>
      </c>
      <c r="J1002" s="4">
        <v>1</v>
      </c>
      <c r="K1002" s="4" t="s">
        <v>11</v>
      </c>
      <c r="L1002" s="6">
        <v>167900</v>
      </c>
      <c r="M1002" s="4" t="s">
        <v>1704</v>
      </c>
      <c r="N1002" s="4" t="s">
        <v>373</v>
      </c>
      <c r="O1002" s="7">
        <v>1.1000000000000001</v>
      </c>
    </row>
    <row r="1003" spans="1:15" x14ac:dyDescent="0.3">
      <c r="A1003" s="4" t="s">
        <v>1373</v>
      </c>
      <c r="B1003" s="4" t="s">
        <v>7</v>
      </c>
      <c r="C1003" s="4">
        <v>36</v>
      </c>
      <c r="D1003" s="5">
        <v>45860</v>
      </c>
      <c r="E1003" s="4" t="s">
        <v>8</v>
      </c>
      <c r="F1003" s="4" t="s">
        <v>252</v>
      </c>
      <c r="G1003" s="4" t="s">
        <v>119</v>
      </c>
      <c r="H1003" s="4" t="s">
        <v>9</v>
      </c>
      <c r="I1003" s="4" t="s">
        <v>14</v>
      </c>
      <c r="J1003" s="4">
        <v>10</v>
      </c>
      <c r="K1003" s="4" t="s">
        <v>11</v>
      </c>
      <c r="L1003" s="6">
        <v>169300</v>
      </c>
      <c r="M1003" s="4" t="s">
        <v>1706</v>
      </c>
      <c r="N1003" s="4" t="s">
        <v>351</v>
      </c>
      <c r="O1003" s="7">
        <v>4.3</v>
      </c>
    </row>
    <row r="1004" spans="1:15" x14ac:dyDescent="0.3">
      <c r="A1004" s="4" t="s">
        <v>1374</v>
      </c>
      <c r="B1004" s="4" t="s">
        <v>12</v>
      </c>
      <c r="C1004" s="4">
        <v>38</v>
      </c>
      <c r="D1004" s="5">
        <v>45735</v>
      </c>
      <c r="E1004" s="4" t="s">
        <v>8</v>
      </c>
      <c r="F1004" s="4" t="s">
        <v>236</v>
      </c>
      <c r="G1004" s="4" t="s">
        <v>107</v>
      </c>
      <c r="H1004" s="4" t="s">
        <v>19</v>
      </c>
      <c r="I1004" s="4" t="s">
        <v>14</v>
      </c>
      <c r="J1004" s="4">
        <v>100</v>
      </c>
      <c r="K1004" s="4" t="s">
        <v>11</v>
      </c>
      <c r="L1004" s="6">
        <v>149800</v>
      </c>
      <c r="M1004" s="4" t="s">
        <v>1706</v>
      </c>
      <c r="N1004" s="4" t="s">
        <v>356</v>
      </c>
      <c r="O1004" s="7">
        <v>4.8</v>
      </c>
    </row>
    <row r="1005" spans="1:15" x14ac:dyDescent="0.3">
      <c r="A1005" s="4" t="s">
        <v>1375</v>
      </c>
      <c r="B1005" s="4" t="s">
        <v>7</v>
      </c>
      <c r="C1005" s="4">
        <v>48</v>
      </c>
      <c r="D1005" s="5">
        <v>46011</v>
      </c>
      <c r="E1005" s="4" t="s">
        <v>8</v>
      </c>
      <c r="F1005" s="4" t="s">
        <v>168</v>
      </c>
      <c r="G1005" s="4" t="s">
        <v>306</v>
      </c>
      <c r="H1005" s="4" t="s">
        <v>19</v>
      </c>
      <c r="I1005" s="4" t="s">
        <v>10</v>
      </c>
      <c r="J1005" s="4">
        <v>1</v>
      </c>
      <c r="K1005" s="4" t="s">
        <v>11</v>
      </c>
      <c r="L1005" s="6">
        <v>110500</v>
      </c>
      <c r="M1005" s="4" t="s">
        <v>1706</v>
      </c>
      <c r="N1005" s="4" t="s">
        <v>355</v>
      </c>
      <c r="O1005" s="7">
        <v>4.5</v>
      </c>
    </row>
    <row r="1006" spans="1:15" x14ac:dyDescent="0.3">
      <c r="A1006" s="4" t="s">
        <v>1376</v>
      </c>
      <c r="B1006" s="4" t="s">
        <v>7</v>
      </c>
      <c r="C1006" s="4">
        <v>35</v>
      </c>
      <c r="D1006" s="5">
        <v>45888</v>
      </c>
      <c r="E1006" s="4" t="s">
        <v>8</v>
      </c>
      <c r="F1006" s="4" t="s">
        <v>245</v>
      </c>
      <c r="G1006" s="4" t="s">
        <v>13</v>
      </c>
      <c r="H1006" s="4" t="s">
        <v>9</v>
      </c>
      <c r="I1006" s="4" t="s">
        <v>14</v>
      </c>
      <c r="J1006" s="4">
        <v>90</v>
      </c>
      <c r="K1006" s="4" t="s">
        <v>11</v>
      </c>
      <c r="L1006" s="6">
        <v>133300</v>
      </c>
      <c r="M1006" s="4" t="s">
        <v>1706</v>
      </c>
      <c r="N1006" s="4" t="s">
        <v>353</v>
      </c>
      <c r="O1006" s="7">
        <v>3.3</v>
      </c>
    </row>
    <row r="1007" spans="1:15" x14ac:dyDescent="0.3">
      <c r="A1007" s="4" t="s">
        <v>1377</v>
      </c>
      <c r="B1007" s="4" t="s">
        <v>12</v>
      </c>
      <c r="C1007" s="4">
        <v>20</v>
      </c>
      <c r="D1007" s="5">
        <v>45748</v>
      </c>
      <c r="E1007" s="4" t="s">
        <v>8</v>
      </c>
      <c r="F1007" s="4" t="s">
        <v>195</v>
      </c>
      <c r="G1007" s="4" t="s">
        <v>133</v>
      </c>
      <c r="H1007" s="4" t="s">
        <v>9</v>
      </c>
      <c r="I1007" s="4" t="s">
        <v>10</v>
      </c>
      <c r="J1007" s="4">
        <v>1</v>
      </c>
      <c r="K1007" s="4" t="s">
        <v>11</v>
      </c>
      <c r="L1007" s="6">
        <v>48700</v>
      </c>
      <c r="M1007" s="4" t="s">
        <v>1706</v>
      </c>
      <c r="N1007" s="4" t="s">
        <v>358</v>
      </c>
      <c r="O1007" s="7">
        <v>3.9</v>
      </c>
    </row>
    <row r="1008" spans="1:15" x14ac:dyDescent="0.3">
      <c r="A1008" s="4" t="s">
        <v>1378</v>
      </c>
      <c r="B1008" s="4" t="s">
        <v>7</v>
      </c>
      <c r="C1008" s="4">
        <v>49</v>
      </c>
      <c r="D1008" s="5">
        <v>45911</v>
      </c>
      <c r="E1008" s="4" t="s">
        <v>22</v>
      </c>
      <c r="F1008" s="4" t="s">
        <v>280</v>
      </c>
      <c r="G1008" s="4" t="s">
        <v>330</v>
      </c>
      <c r="H1008" s="4" t="s">
        <v>9</v>
      </c>
      <c r="I1008" s="4" t="s">
        <v>14</v>
      </c>
      <c r="J1008" s="4">
        <v>10</v>
      </c>
      <c r="K1008" s="4" t="s">
        <v>11</v>
      </c>
      <c r="L1008" s="6">
        <v>153100</v>
      </c>
      <c r="M1008" s="4" t="s">
        <v>1704</v>
      </c>
      <c r="N1008" s="4" t="s">
        <v>361</v>
      </c>
      <c r="O1008" s="7">
        <v>3.6</v>
      </c>
    </row>
    <row r="1009" spans="1:15" x14ac:dyDescent="0.3">
      <c r="A1009" s="4" t="s">
        <v>1379</v>
      </c>
      <c r="B1009" s="4" t="s">
        <v>12</v>
      </c>
      <c r="C1009" s="4">
        <v>46</v>
      </c>
      <c r="D1009" s="5">
        <v>45887</v>
      </c>
      <c r="E1009" s="4" t="s">
        <v>8</v>
      </c>
      <c r="F1009" s="4" t="s">
        <v>206</v>
      </c>
      <c r="G1009" s="4" t="s">
        <v>20</v>
      </c>
      <c r="H1009" s="4" t="s">
        <v>19</v>
      </c>
      <c r="I1009" s="4" t="s">
        <v>10</v>
      </c>
      <c r="J1009" s="4">
        <v>20</v>
      </c>
      <c r="K1009" s="4" t="s">
        <v>11</v>
      </c>
      <c r="L1009" s="6">
        <v>21600</v>
      </c>
      <c r="M1009" s="4" t="s">
        <v>1704</v>
      </c>
      <c r="N1009" s="4" t="s">
        <v>363</v>
      </c>
      <c r="O1009" s="7">
        <v>4.3</v>
      </c>
    </row>
    <row r="1010" spans="1:15" x14ac:dyDescent="0.3">
      <c r="A1010" s="4" t="s">
        <v>1380</v>
      </c>
      <c r="B1010" s="4" t="s">
        <v>7</v>
      </c>
      <c r="C1010" s="4">
        <v>44</v>
      </c>
      <c r="D1010" s="5">
        <v>45746</v>
      </c>
      <c r="E1010" s="4" t="s">
        <v>30</v>
      </c>
      <c r="F1010" s="4" t="s">
        <v>274</v>
      </c>
      <c r="G1010" s="4" t="s">
        <v>321</v>
      </c>
      <c r="H1010" s="4" t="s">
        <v>19</v>
      </c>
      <c r="I1010" s="4" t="s">
        <v>14</v>
      </c>
      <c r="J1010" s="4">
        <v>99</v>
      </c>
      <c r="K1010" s="4" t="s">
        <v>11</v>
      </c>
      <c r="L1010" s="6">
        <v>156000</v>
      </c>
      <c r="M1010" s="4" t="s">
        <v>1704</v>
      </c>
      <c r="N1010" s="4" t="s">
        <v>370</v>
      </c>
      <c r="O1010" s="7">
        <v>3.1</v>
      </c>
    </row>
    <row r="1011" spans="1:15" x14ac:dyDescent="0.3">
      <c r="A1011" s="4" t="s">
        <v>1381</v>
      </c>
      <c r="B1011" s="4" t="s">
        <v>16</v>
      </c>
      <c r="C1011" s="4">
        <v>34</v>
      </c>
      <c r="D1011" s="5">
        <v>45762</v>
      </c>
      <c r="E1011" s="4" t="s">
        <v>8</v>
      </c>
      <c r="F1011" s="4" t="s">
        <v>246</v>
      </c>
      <c r="G1011" s="4" t="s">
        <v>21</v>
      </c>
      <c r="H1011" s="4" t="s">
        <v>19</v>
      </c>
      <c r="I1011" s="4" t="s">
        <v>14</v>
      </c>
      <c r="J1011" s="4">
        <v>90</v>
      </c>
      <c r="K1011" s="4" t="s">
        <v>11</v>
      </c>
      <c r="L1011" s="6">
        <v>65700</v>
      </c>
      <c r="M1011" s="4" t="s">
        <v>1704</v>
      </c>
      <c r="N1011" s="4" t="s">
        <v>369</v>
      </c>
      <c r="O1011" s="7">
        <v>5</v>
      </c>
    </row>
    <row r="1012" spans="1:15" x14ac:dyDescent="0.3">
      <c r="A1012" s="4" t="s">
        <v>1382</v>
      </c>
      <c r="B1012" s="4" t="s">
        <v>12</v>
      </c>
      <c r="C1012" s="4">
        <v>31</v>
      </c>
      <c r="D1012" s="5">
        <v>45779</v>
      </c>
      <c r="E1012" s="4" t="s">
        <v>8</v>
      </c>
      <c r="F1012" s="4" t="s">
        <v>151</v>
      </c>
      <c r="G1012" s="4" t="s">
        <v>300</v>
      </c>
      <c r="H1012" s="4" t="s">
        <v>9</v>
      </c>
      <c r="I1012" s="4" t="s">
        <v>10</v>
      </c>
      <c r="J1012" s="4">
        <v>1</v>
      </c>
      <c r="K1012" s="4" t="s">
        <v>15</v>
      </c>
      <c r="L1012" s="6">
        <v>147700</v>
      </c>
      <c r="M1012" s="4" t="s">
        <v>1706</v>
      </c>
      <c r="N1012" s="4" t="s">
        <v>359</v>
      </c>
      <c r="O1012" s="7">
        <v>4.3</v>
      </c>
    </row>
    <row r="1013" spans="1:15" x14ac:dyDescent="0.3">
      <c r="A1013" s="4" t="s">
        <v>1383</v>
      </c>
      <c r="B1013" s="4" t="s">
        <v>7</v>
      </c>
      <c r="C1013" s="4">
        <v>31</v>
      </c>
      <c r="D1013" s="5">
        <v>45882</v>
      </c>
      <c r="E1013" s="4" t="s">
        <v>30</v>
      </c>
      <c r="F1013" s="4" t="s">
        <v>258</v>
      </c>
      <c r="G1013" s="4" t="s">
        <v>116</v>
      </c>
      <c r="H1013" s="4" t="s">
        <v>19</v>
      </c>
      <c r="I1013" s="4" t="s">
        <v>14</v>
      </c>
      <c r="J1013" s="4">
        <v>99</v>
      </c>
      <c r="K1013" s="4" t="s">
        <v>11</v>
      </c>
      <c r="L1013" s="6">
        <v>122500</v>
      </c>
      <c r="M1013" s="4" t="s">
        <v>1704</v>
      </c>
      <c r="N1013" s="4" t="s">
        <v>363</v>
      </c>
      <c r="O1013" s="7">
        <v>4.9000000000000004</v>
      </c>
    </row>
    <row r="1014" spans="1:15" x14ac:dyDescent="0.3">
      <c r="A1014" s="4" t="s">
        <v>1384</v>
      </c>
      <c r="B1014" s="4" t="s">
        <v>7</v>
      </c>
      <c r="C1014" s="4">
        <v>34</v>
      </c>
      <c r="D1014" s="5">
        <v>45950</v>
      </c>
      <c r="E1014" s="4" t="s">
        <v>8</v>
      </c>
      <c r="F1014" s="4" t="s">
        <v>233</v>
      </c>
      <c r="G1014" s="4" t="s">
        <v>94</v>
      </c>
      <c r="H1014" s="4" t="s">
        <v>19</v>
      </c>
      <c r="I1014" s="4" t="s">
        <v>10</v>
      </c>
      <c r="J1014" s="4">
        <v>5</v>
      </c>
      <c r="K1014" s="4" t="s">
        <v>11</v>
      </c>
      <c r="L1014" s="6">
        <v>131400</v>
      </c>
      <c r="M1014" s="4" t="s">
        <v>1704</v>
      </c>
      <c r="N1014" s="4" t="s">
        <v>372</v>
      </c>
      <c r="O1014" s="7">
        <v>2.5</v>
      </c>
    </row>
    <row r="1015" spans="1:15" x14ac:dyDescent="0.3">
      <c r="A1015" s="4" t="s">
        <v>1385</v>
      </c>
      <c r="B1015" s="4" t="s">
        <v>7</v>
      </c>
      <c r="C1015" s="4">
        <v>39</v>
      </c>
      <c r="D1015" s="5">
        <v>45712</v>
      </c>
      <c r="E1015" s="4" t="s">
        <v>8</v>
      </c>
      <c r="F1015" s="4" t="s">
        <v>174</v>
      </c>
      <c r="G1015" s="4" t="s">
        <v>77</v>
      </c>
      <c r="H1015" s="4" t="s">
        <v>19</v>
      </c>
      <c r="I1015" s="4" t="s">
        <v>10</v>
      </c>
      <c r="J1015" s="4">
        <v>1</v>
      </c>
      <c r="K1015" s="4" t="s">
        <v>15</v>
      </c>
      <c r="L1015" s="6">
        <v>165500</v>
      </c>
      <c r="M1015" s="4" t="s">
        <v>1704</v>
      </c>
      <c r="N1015" s="4" t="s">
        <v>366</v>
      </c>
      <c r="O1015" s="7">
        <v>2.2000000000000002</v>
      </c>
    </row>
    <row r="1016" spans="1:15" x14ac:dyDescent="0.3">
      <c r="A1016" s="4" t="s">
        <v>1386</v>
      </c>
      <c r="B1016" s="4" t="s">
        <v>12</v>
      </c>
      <c r="C1016" s="4">
        <v>20</v>
      </c>
      <c r="D1016" s="5">
        <v>45727</v>
      </c>
      <c r="E1016" s="4" t="s">
        <v>8</v>
      </c>
      <c r="F1016" s="4" t="s">
        <v>248</v>
      </c>
      <c r="G1016" s="4" t="s">
        <v>37</v>
      </c>
      <c r="H1016" s="4" t="s">
        <v>19</v>
      </c>
      <c r="I1016" s="4" t="s">
        <v>14</v>
      </c>
      <c r="J1016" s="4">
        <v>30</v>
      </c>
      <c r="K1016" s="4" t="s">
        <v>11</v>
      </c>
      <c r="L1016" s="6">
        <v>87800</v>
      </c>
      <c r="M1016" s="4" t="s">
        <v>1704</v>
      </c>
      <c r="N1016" s="4" t="s">
        <v>369</v>
      </c>
      <c r="O1016" s="7">
        <v>1.2</v>
      </c>
    </row>
    <row r="1017" spans="1:15" x14ac:dyDescent="0.3">
      <c r="A1017" s="4" t="s">
        <v>1387</v>
      </c>
      <c r="B1017" s="4" t="s">
        <v>7</v>
      </c>
      <c r="C1017" s="4">
        <v>40</v>
      </c>
      <c r="D1017" s="5">
        <v>45994</v>
      </c>
      <c r="E1017" s="4" t="s">
        <v>30</v>
      </c>
      <c r="F1017" s="4" t="s">
        <v>267</v>
      </c>
      <c r="G1017" s="4" t="s">
        <v>317</v>
      </c>
      <c r="H1017" s="4" t="s">
        <v>9</v>
      </c>
      <c r="I1017" s="4" t="s">
        <v>14</v>
      </c>
      <c r="J1017" s="4">
        <v>99</v>
      </c>
      <c r="K1017" s="4" t="s">
        <v>11</v>
      </c>
      <c r="L1017" s="6">
        <v>200300</v>
      </c>
      <c r="M1017" s="4" t="s">
        <v>1705</v>
      </c>
      <c r="N1017" s="4" t="s">
        <v>348</v>
      </c>
      <c r="O1017" s="7">
        <v>1.7</v>
      </c>
    </row>
    <row r="1018" spans="1:15" x14ac:dyDescent="0.3">
      <c r="A1018" s="4" t="s">
        <v>1388</v>
      </c>
      <c r="B1018" s="4" t="s">
        <v>12</v>
      </c>
      <c r="C1018" s="4">
        <v>40</v>
      </c>
      <c r="D1018" s="5">
        <v>45792</v>
      </c>
      <c r="E1018" s="4" t="s">
        <v>22</v>
      </c>
      <c r="F1018" s="4" t="s">
        <v>277</v>
      </c>
      <c r="G1018" s="4" t="s">
        <v>327</v>
      </c>
      <c r="H1018" s="4" t="s">
        <v>9</v>
      </c>
      <c r="I1018" s="4" t="s">
        <v>14</v>
      </c>
      <c r="J1018" s="4">
        <v>10</v>
      </c>
      <c r="K1018" s="4" t="s">
        <v>15</v>
      </c>
      <c r="L1018" s="6">
        <v>150000</v>
      </c>
      <c r="M1018" s="4" t="s">
        <v>1704</v>
      </c>
      <c r="N1018" s="4" t="s">
        <v>371</v>
      </c>
      <c r="O1018" s="7">
        <v>2.2000000000000002</v>
      </c>
    </row>
    <row r="1019" spans="1:15" x14ac:dyDescent="0.3">
      <c r="A1019" s="4" t="s">
        <v>1389</v>
      </c>
      <c r="B1019" s="4" t="s">
        <v>7</v>
      </c>
      <c r="C1019" s="4">
        <v>35</v>
      </c>
      <c r="D1019" s="5">
        <v>45678</v>
      </c>
      <c r="E1019" s="4" t="s">
        <v>22</v>
      </c>
      <c r="F1019" s="4" t="s">
        <v>284</v>
      </c>
      <c r="G1019" s="4" t="s">
        <v>324</v>
      </c>
      <c r="H1019" s="4" t="s">
        <v>9</v>
      </c>
      <c r="I1019" s="4" t="s">
        <v>14</v>
      </c>
      <c r="J1019" s="4">
        <v>10</v>
      </c>
      <c r="K1019" s="4" t="s">
        <v>11</v>
      </c>
      <c r="L1019" s="6">
        <v>200300</v>
      </c>
      <c r="M1019" s="4" t="s">
        <v>1704</v>
      </c>
      <c r="N1019" s="4" t="s">
        <v>368</v>
      </c>
      <c r="O1019" s="7">
        <v>3.4</v>
      </c>
    </row>
    <row r="1020" spans="1:15" x14ac:dyDescent="0.3">
      <c r="A1020" s="4" t="s">
        <v>1390</v>
      </c>
      <c r="B1020" s="4" t="s">
        <v>12</v>
      </c>
      <c r="C1020" s="4">
        <v>33</v>
      </c>
      <c r="D1020" s="5">
        <v>45697</v>
      </c>
      <c r="E1020" s="4" t="s">
        <v>30</v>
      </c>
      <c r="F1020" s="4" t="s">
        <v>261</v>
      </c>
      <c r="G1020" s="4" t="s">
        <v>31</v>
      </c>
      <c r="H1020" s="4" t="s">
        <v>19</v>
      </c>
      <c r="I1020" s="4" t="s">
        <v>14</v>
      </c>
      <c r="J1020" s="4">
        <v>99</v>
      </c>
      <c r="K1020" s="4" t="s">
        <v>11</v>
      </c>
      <c r="L1020" s="6">
        <v>31800</v>
      </c>
      <c r="M1020" s="4" t="s">
        <v>1705</v>
      </c>
      <c r="N1020" s="4" t="s">
        <v>348</v>
      </c>
      <c r="O1020" s="7">
        <v>1.8</v>
      </c>
    </row>
    <row r="1021" spans="1:15" x14ac:dyDescent="0.3">
      <c r="A1021" s="4" t="s">
        <v>1391</v>
      </c>
      <c r="B1021" s="4" t="s">
        <v>7</v>
      </c>
      <c r="C1021" s="4">
        <v>25</v>
      </c>
      <c r="D1021" s="5">
        <v>45820</v>
      </c>
      <c r="E1021" s="4" t="s">
        <v>8</v>
      </c>
      <c r="F1021" s="4" t="s">
        <v>156</v>
      </c>
      <c r="G1021" s="4" t="s">
        <v>302</v>
      </c>
      <c r="H1021" s="4" t="s">
        <v>19</v>
      </c>
      <c r="I1021" s="4" t="s">
        <v>10</v>
      </c>
      <c r="J1021" s="4">
        <v>100</v>
      </c>
      <c r="K1021" s="4" t="s">
        <v>15</v>
      </c>
      <c r="L1021" s="6">
        <v>152500</v>
      </c>
      <c r="M1021" s="4" t="s">
        <v>1705</v>
      </c>
      <c r="N1021" s="4" t="s">
        <v>347</v>
      </c>
      <c r="O1021" s="7">
        <v>1.5</v>
      </c>
    </row>
    <row r="1022" spans="1:15" x14ac:dyDescent="0.3">
      <c r="A1022" s="4" t="s">
        <v>1392</v>
      </c>
      <c r="B1022" s="4" t="s">
        <v>7</v>
      </c>
      <c r="C1022" s="4">
        <v>50</v>
      </c>
      <c r="D1022" s="5">
        <v>45992</v>
      </c>
      <c r="E1022" s="4" t="s">
        <v>8</v>
      </c>
      <c r="F1022" s="4" t="s">
        <v>137</v>
      </c>
      <c r="G1022" s="4" t="s">
        <v>134</v>
      </c>
      <c r="H1022" s="4" t="s">
        <v>9</v>
      </c>
      <c r="I1022" s="4" t="s">
        <v>10</v>
      </c>
      <c r="J1022" s="4">
        <v>100</v>
      </c>
      <c r="K1022" s="4" t="s">
        <v>15</v>
      </c>
      <c r="L1022" s="6">
        <v>64500</v>
      </c>
      <c r="M1022" s="4" t="s">
        <v>1704</v>
      </c>
      <c r="N1022" s="4" t="s">
        <v>371</v>
      </c>
      <c r="O1022" s="7">
        <v>4.5</v>
      </c>
    </row>
    <row r="1023" spans="1:15" x14ac:dyDescent="0.3">
      <c r="A1023" s="4" t="s">
        <v>1393</v>
      </c>
      <c r="B1023" s="4" t="s">
        <v>7</v>
      </c>
      <c r="C1023" s="4">
        <v>27</v>
      </c>
      <c r="D1023" s="5">
        <v>45740</v>
      </c>
      <c r="E1023" s="4" t="s">
        <v>8</v>
      </c>
      <c r="F1023" s="4" t="s">
        <v>154</v>
      </c>
      <c r="G1023" s="4" t="s">
        <v>50</v>
      </c>
      <c r="H1023" s="4" t="s">
        <v>19</v>
      </c>
      <c r="I1023" s="4" t="s">
        <v>10</v>
      </c>
      <c r="J1023" s="4">
        <v>1</v>
      </c>
      <c r="K1023" s="4" t="s">
        <v>11</v>
      </c>
      <c r="L1023" s="6">
        <v>68200</v>
      </c>
      <c r="M1023" s="4" t="s">
        <v>1704</v>
      </c>
      <c r="N1023" s="4" t="s">
        <v>368</v>
      </c>
      <c r="O1023" s="7">
        <v>2.8</v>
      </c>
    </row>
    <row r="1024" spans="1:15" x14ac:dyDescent="0.3">
      <c r="A1024" s="4" t="s">
        <v>1394</v>
      </c>
      <c r="B1024" s="4" t="s">
        <v>12</v>
      </c>
      <c r="C1024" s="4">
        <v>24</v>
      </c>
      <c r="D1024" s="5">
        <v>45808</v>
      </c>
      <c r="E1024" s="4" t="s">
        <v>8</v>
      </c>
      <c r="F1024" s="4" t="s">
        <v>159</v>
      </c>
      <c r="G1024" s="4" t="s">
        <v>340</v>
      </c>
      <c r="H1024" s="4" t="s">
        <v>19</v>
      </c>
      <c r="I1024" s="4" t="s">
        <v>10</v>
      </c>
      <c r="J1024" s="4">
        <v>20</v>
      </c>
      <c r="K1024" s="4" t="s">
        <v>11</v>
      </c>
      <c r="L1024" s="6">
        <v>56500</v>
      </c>
      <c r="M1024" s="4" t="s">
        <v>1705</v>
      </c>
      <c r="N1024" s="4" t="s">
        <v>345</v>
      </c>
      <c r="O1024" s="7">
        <v>2.6</v>
      </c>
    </row>
    <row r="1025" spans="1:15" x14ac:dyDescent="0.3">
      <c r="A1025" s="4" t="s">
        <v>1395</v>
      </c>
      <c r="B1025" s="4" t="s">
        <v>12</v>
      </c>
      <c r="C1025" s="4">
        <v>25</v>
      </c>
      <c r="D1025" s="5">
        <v>45778</v>
      </c>
      <c r="E1025" s="4" t="s">
        <v>8</v>
      </c>
      <c r="F1025" s="4" t="s">
        <v>255</v>
      </c>
      <c r="G1025" s="4" t="s">
        <v>70</v>
      </c>
      <c r="H1025" s="4" t="s">
        <v>9</v>
      </c>
      <c r="I1025" s="4" t="s">
        <v>14</v>
      </c>
      <c r="J1025" s="4">
        <v>10</v>
      </c>
      <c r="K1025" s="4" t="s">
        <v>11</v>
      </c>
      <c r="L1025" s="6">
        <v>161100</v>
      </c>
      <c r="M1025" s="4" t="s">
        <v>1704</v>
      </c>
      <c r="N1025" s="4" t="s">
        <v>366</v>
      </c>
      <c r="O1025" s="7">
        <v>3.1</v>
      </c>
    </row>
    <row r="1026" spans="1:15" x14ac:dyDescent="0.3">
      <c r="A1026" s="4" t="s">
        <v>1396</v>
      </c>
      <c r="B1026" s="4" t="s">
        <v>12</v>
      </c>
      <c r="C1026" s="4">
        <v>31</v>
      </c>
      <c r="D1026" s="5">
        <v>45813</v>
      </c>
      <c r="E1026" s="4" t="s">
        <v>8</v>
      </c>
      <c r="F1026" s="4" t="s">
        <v>153</v>
      </c>
      <c r="G1026" s="4" t="s">
        <v>74</v>
      </c>
      <c r="H1026" s="4" t="s">
        <v>19</v>
      </c>
      <c r="I1026" s="4" t="s">
        <v>10</v>
      </c>
      <c r="J1026" s="4">
        <v>1</v>
      </c>
      <c r="K1026" s="4" t="s">
        <v>15</v>
      </c>
      <c r="L1026" s="6">
        <v>62000</v>
      </c>
      <c r="M1026" s="4" t="s">
        <v>1706</v>
      </c>
      <c r="N1026" s="4" t="s">
        <v>360</v>
      </c>
      <c r="O1026" s="7">
        <v>2.1</v>
      </c>
    </row>
    <row r="1027" spans="1:15" x14ac:dyDescent="0.3">
      <c r="A1027" s="4" t="s">
        <v>1397</v>
      </c>
      <c r="B1027" s="4" t="s">
        <v>7</v>
      </c>
      <c r="C1027" s="4">
        <v>45</v>
      </c>
      <c r="D1027" s="5">
        <v>45864</v>
      </c>
      <c r="E1027" s="4" t="s">
        <v>8</v>
      </c>
      <c r="F1027" s="4" t="s">
        <v>181</v>
      </c>
      <c r="G1027" s="4" t="s">
        <v>81</v>
      </c>
      <c r="H1027" s="4" t="s">
        <v>19</v>
      </c>
      <c r="I1027" s="4" t="s">
        <v>10</v>
      </c>
      <c r="J1027" s="4">
        <v>1</v>
      </c>
      <c r="K1027" s="4" t="s">
        <v>11</v>
      </c>
      <c r="L1027" s="6">
        <v>53600</v>
      </c>
      <c r="M1027" s="4" t="s">
        <v>1705</v>
      </c>
      <c r="N1027" s="4" t="s">
        <v>344</v>
      </c>
      <c r="O1027" s="7">
        <v>2.5</v>
      </c>
    </row>
    <row r="1028" spans="1:15" x14ac:dyDescent="0.3">
      <c r="A1028" s="4" t="s">
        <v>1398</v>
      </c>
      <c r="B1028" s="4" t="s">
        <v>7</v>
      </c>
      <c r="C1028" s="4">
        <v>25</v>
      </c>
      <c r="D1028" s="5">
        <v>45895</v>
      </c>
      <c r="E1028" s="4" t="s">
        <v>8</v>
      </c>
      <c r="F1028" s="4" t="s">
        <v>250</v>
      </c>
      <c r="G1028" s="4" t="s">
        <v>33</v>
      </c>
      <c r="H1028" s="4" t="s">
        <v>19</v>
      </c>
      <c r="I1028" s="4" t="s">
        <v>14</v>
      </c>
      <c r="J1028" s="4">
        <v>100</v>
      </c>
      <c r="K1028" s="4" t="s">
        <v>15</v>
      </c>
      <c r="L1028" s="6">
        <v>95100</v>
      </c>
      <c r="M1028" s="4" t="s">
        <v>1704</v>
      </c>
      <c r="N1028" s="4" t="s">
        <v>368</v>
      </c>
      <c r="O1028" s="7">
        <v>2.8</v>
      </c>
    </row>
    <row r="1029" spans="1:15" x14ac:dyDescent="0.3">
      <c r="A1029" s="4" t="s">
        <v>1399</v>
      </c>
      <c r="B1029" s="4" t="s">
        <v>12</v>
      </c>
      <c r="C1029" s="4">
        <v>28</v>
      </c>
      <c r="D1029" s="5">
        <v>45906</v>
      </c>
      <c r="E1029" s="4" t="s">
        <v>30</v>
      </c>
      <c r="F1029" s="4" t="s">
        <v>265</v>
      </c>
      <c r="G1029" s="4" t="s">
        <v>312</v>
      </c>
      <c r="H1029" s="4" t="s">
        <v>9</v>
      </c>
      <c r="I1029" s="4" t="s">
        <v>14</v>
      </c>
      <c r="J1029" s="4">
        <v>99</v>
      </c>
      <c r="K1029" s="4" t="s">
        <v>11</v>
      </c>
      <c r="L1029" s="6">
        <v>650000</v>
      </c>
      <c r="M1029" s="4" t="s">
        <v>1704</v>
      </c>
      <c r="N1029" s="4" t="s">
        <v>365</v>
      </c>
      <c r="O1029" s="7">
        <v>2.1</v>
      </c>
    </row>
    <row r="1030" spans="1:15" x14ac:dyDescent="0.3">
      <c r="A1030" s="4" t="s">
        <v>1400</v>
      </c>
      <c r="B1030" s="4" t="s">
        <v>12</v>
      </c>
      <c r="C1030" s="4">
        <v>48</v>
      </c>
      <c r="D1030" s="5">
        <v>45994</v>
      </c>
      <c r="E1030" s="4" t="s">
        <v>22</v>
      </c>
      <c r="F1030" s="4" t="s">
        <v>285</v>
      </c>
      <c r="G1030" s="4" t="s">
        <v>328</v>
      </c>
      <c r="H1030" s="4" t="s">
        <v>9</v>
      </c>
      <c r="I1030" s="4" t="s">
        <v>14</v>
      </c>
      <c r="J1030" s="4">
        <v>10</v>
      </c>
      <c r="K1030" s="4" t="s">
        <v>11</v>
      </c>
      <c r="L1030" s="6">
        <v>150000</v>
      </c>
      <c r="M1030" s="4" t="s">
        <v>1706</v>
      </c>
      <c r="N1030" s="4" t="s">
        <v>355</v>
      </c>
      <c r="O1030" s="7">
        <v>2.4</v>
      </c>
    </row>
    <row r="1031" spans="1:15" x14ac:dyDescent="0.3">
      <c r="A1031" s="4" t="s">
        <v>1401</v>
      </c>
      <c r="B1031" s="4" t="s">
        <v>7</v>
      </c>
      <c r="C1031" s="4">
        <v>48</v>
      </c>
      <c r="D1031" s="5">
        <v>45749</v>
      </c>
      <c r="E1031" s="4" t="s">
        <v>8</v>
      </c>
      <c r="F1031" s="4" t="s">
        <v>137</v>
      </c>
      <c r="G1031" s="4" t="s">
        <v>134</v>
      </c>
      <c r="H1031" s="4" t="s">
        <v>9</v>
      </c>
      <c r="I1031" s="4" t="s">
        <v>10</v>
      </c>
      <c r="J1031" s="4">
        <v>100</v>
      </c>
      <c r="K1031" s="4" t="s">
        <v>15</v>
      </c>
      <c r="L1031" s="6">
        <v>64500</v>
      </c>
      <c r="M1031" s="4" t="s">
        <v>1704</v>
      </c>
      <c r="N1031" s="4" t="s">
        <v>361</v>
      </c>
      <c r="O1031" s="7">
        <v>4.9000000000000004</v>
      </c>
    </row>
    <row r="1032" spans="1:15" x14ac:dyDescent="0.3">
      <c r="A1032" s="4" t="s">
        <v>1402</v>
      </c>
      <c r="B1032" s="4" t="s">
        <v>16</v>
      </c>
      <c r="C1032" s="4">
        <v>35</v>
      </c>
      <c r="D1032" s="5">
        <v>45954</v>
      </c>
      <c r="E1032" s="4" t="s">
        <v>8</v>
      </c>
      <c r="F1032" s="4" t="s">
        <v>187</v>
      </c>
      <c r="G1032" s="4" t="s">
        <v>114</v>
      </c>
      <c r="H1032" s="4" t="s">
        <v>19</v>
      </c>
      <c r="I1032" s="4" t="s">
        <v>10</v>
      </c>
      <c r="J1032" s="4">
        <v>1</v>
      </c>
      <c r="K1032" s="4" t="s">
        <v>11</v>
      </c>
      <c r="L1032" s="6">
        <v>113600</v>
      </c>
      <c r="M1032" s="4" t="s">
        <v>1706</v>
      </c>
      <c r="N1032" s="4" t="s">
        <v>353</v>
      </c>
      <c r="O1032" s="7">
        <v>4.3</v>
      </c>
    </row>
    <row r="1033" spans="1:15" x14ac:dyDescent="0.3">
      <c r="A1033" s="4" t="s">
        <v>1403</v>
      </c>
      <c r="B1033" s="4" t="s">
        <v>12</v>
      </c>
      <c r="C1033" s="4">
        <v>37</v>
      </c>
      <c r="D1033" s="5">
        <v>45726</v>
      </c>
      <c r="E1033" s="4" t="s">
        <v>8</v>
      </c>
      <c r="F1033" s="4" t="s">
        <v>159</v>
      </c>
      <c r="G1033" s="4" t="s">
        <v>340</v>
      </c>
      <c r="H1033" s="4" t="s">
        <v>9</v>
      </c>
      <c r="I1033" s="4" t="s">
        <v>10</v>
      </c>
      <c r="J1033" s="4">
        <v>20</v>
      </c>
      <c r="K1033" s="4" t="s">
        <v>11</v>
      </c>
      <c r="L1033" s="6">
        <v>56500</v>
      </c>
      <c r="M1033" s="4" t="s">
        <v>1704</v>
      </c>
      <c r="N1033" s="4" t="s">
        <v>362</v>
      </c>
      <c r="O1033" s="7">
        <v>4.0999999999999996</v>
      </c>
    </row>
    <row r="1034" spans="1:15" x14ac:dyDescent="0.3">
      <c r="A1034" s="4" t="s">
        <v>1404</v>
      </c>
      <c r="B1034" s="4" t="s">
        <v>7</v>
      </c>
      <c r="C1034" s="4">
        <v>35</v>
      </c>
      <c r="D1034" s="5">
        <v>45733</v>
      </c>
      <c r="E1034" s="4" t="s">
        <v>8</v>
      </c>
      <c r="F1034" s="4" t="s">
        <v>230</v>
      </c>
      <c r="G1034" s="4" t="s">
        <v>23</v>
      </c>
      <c r="H1034" s="4" t="s">
        <v>9</v>
      </c>
      <c r="I1034" s="4" t="s">
        <v>10</v>
      </c>
      <c r="J1034" s="4">
        <v>1</v>
      </c>
      <c r="K1034" s="4" t="s">
        <v>11</v>
      </c>
      <c r="L1034" s="6">
        <v>158000</v>
      </c>
      <c r="M1034" s="4" t="s">
        <v>1706</v>
      </c>
      <c r="N1034" s="4" t="s">
        <v>355</v>
      </c>
      <c r="O1034" s="7">
        <v>4.5</v>
      </c>
    </row>
    <row r="1035" spans="1:15" x14ac:dyDescent="0.3">
      <c r="A1035" s="4" t="s">
        <v>1405</v>
      </c>
      <c r="B1035" s="4" t="s">
        <v>12</v>
      </c>
      <c r="C1035" s="4">
        <v>46</v>
      </c>
      <c r="D1035" s="5">
        <v>45964</v>
      </c>
      <c r="E1035" s="4" t="s">
        <v>30</v>
      </c>
      <c r="F1035" s="4" t="s">
        <v>260</v>
      </c>
      <c r="G1035" s="4" t="s">
        <v>309</v>
      </c>
      <c r="H1035" s="4" t="s">
        <v>19</v>
      </c>
      <c r="I1035" s="4" t="s">
        <v>14</v>
      </c>
      <c r="J1035" s="4">
        <v>99</v>
      </c>
      <c r="K1035" s="4" t="s">
        <v>11</v>
      </c>
      <c r="L1035" s="6">
        <v>79900</v>
      </c>
      <c r="M1035" s="4" t="s">
        <v>1706</v>
      </c>
      <c r="N1035" s="4" t="s">
        <v>351</v>
      </c>
      <c r="O1035" s="7">
        <v>3.4</v>
      </c>
    </row>
    <row r="1036" spans="1:15" x14ac:dyDescent="0.3">
      <c r="A1036" s="4" t="s">
        <v>1406</v>
      </c>
      <c r="B1036" s="4" t="s">
        <v>12</v>
      </c>
      <c r="C1036" s="4">
        <v>23</v>
      </c>
      <c r="D1036" s="5">
        <v>45662</v>
      </c>
      <c r="E1036" s="4" t="s">
        <v>8</v>
      </c>
      <c r="F1036" s="4" t="s">
        <v>222</v>
      </c>
      <c r="G1036" s="4" t="s">
        <v>61</v>
      </c>
      <c r="H1036" s="4" t="s">
        <v>9</v>
      </c>
      <c r="I1036" s="4" t="s">
        <v>10</v>
      </c>
      <c r="J1036" s="4">
        <v>10</v>
      </c>
      <c r="K1036" s="4" t="s">
        <v>11</v>
      </c>
      <c r="L1036" s="6">
        <v>45200</v>
      </c>
      <c r="M1036" s="4" t="s">
        <v>1704</v>
      </c>
      <c r="N1036" s="4" t="s">
        <v>369</v>
      </c>
      <c r="O1036" s="7">
        <v>4.0999999999999996</v>
      </c>
    </row>
    <row r="1037" spans="1:15" x14ac:dyDescent="0.3">
      <c r="A1037" s="4" t="s">
        <v>1407</v>
      </c>
      <c r="B1037" s="4" t="s">
        <v>7</v>
      </c>
      <c r="C1037" s="4">
        <v>50</v>
      </c>
      <c r="D1037" s="5">
        <v>45850</v>
      </c>
      <c r="E1037" s="4" t="s">
        <v>30</v>
      </c>
      <c r="F1037" s="4" t="s">
        <v>270</v>
      </c>
      <c r="G1037" s="4" t="s">
        <v>316</v>
      </c>
      <c r="H1037" s="4" t="s">
        <v>9</v>
      </c>
      <c r="I1037" s="4" t="s">
        <v>14</v>
      </c>
      <c r="J1037" s="4">
        <v>99</v>
      </c>
      <c r="K1037" s="4" t="s">
        <v>11</v>
      </c>
      <c r="L1037" s="6">
        <v>560000</v>
      </c>
      <c r="M1037" s="4" t="s">
        <v>1704</v>
      </c>
      <c r="N1037" s="4" t="s">
        <v>372</v>
      </c>
      <c r="O1037" s="7">
        <v>1.7</v>
      </c>
    </row>
    <row r="1038" spans="1:15" x14ac:dyDescent="0.3">
      <c r="A1038" s="4" t="s">
        <v>1408</v>
      </c>
      <c r="B1038" s="4" t="s">
        <v>7</v>
      </c>
      <c r="C1038" s="4">
        <v>25</v>
      </c>
      <c r="D1038" s="5">
        <v>45828</v>
      </c>
      <c r="E1038" s="4" t="s">
        <v>8</v>
      </c>
      <c r="F1038" s="4" t="s">
        <v>240</v>
      </c>
      <c r="G1038" s="4" t="s">
        <v>131</v>
      </c>
      <c r="H1038" s="4" t="s">
        <v>19</v>
      </c>
      <c r="I1038" s="4" t="s">
        <v>14</v>
      </c>
      <c r="J1038" s="4">
        <v>10</v>
      </c>
      <c r="K1038" s="4" t="s">
        <v>15</v>
      </c>
      <c r="L1038" s="6">
        <v>89000</v>
      </c>
      <c r="M1038" s="4" t="s">
        <v>1706</v>
      </c>
      <c r="N1038" s="4" t="s">
        <v>359</v>
      </c>
      <c r="O1038" s="7">
        <v>1.8</v>
      </c>
    </row>
    <row r="1039" spans="1:15" x14ac:dyDescent="0.3">
      <c r="A1039" s="4" t="s">
        <v>1409</v>
      </c>
      <c r="B1039" s="4" t="s">
        <v>12</v>
      </c>
      <c r="C1039" s="4">
        <v>26</v>
      </c>
      <c r="D1039" s="5">
        <v>45909</v>
      </c>
      <c r="E1039" s="4" t="s">
        <v>8</v>
      </c>
      <c r="F1039" s="4" t="s">
        <v>191</v>
      </c>
      <c r="G1039" s="4" t="s">
        <v>78</v>
      </c>
      <c r="H1039" s="4" t="s">
        <v>9</v>
      </c>
      <c r="I1039" s="4" t="s">
        <v>10</v>
      </c>
      <c r="J1039" s="4">
        <v>20</v>
      </c>
      <c r="K1039" s="4" t="s">
        <v>11</v>
      </c>
      <c r="L1039" s="6">
        <v>87100</v>
      </c>
      <c r="M1039" s="4" t="s">
        <v>1705</v>
      </c>
      <c r="N1039" s="4" t="s">
        <v>343</v>
      </c>
      <c r="O1039" s="7">
        <v>4.5</v>
      </c>
    </row>
    <row r="1040" spans="1:15" x14ac:dyDescent="0.3">
      <c r="A1040" s="4" t="s">
        <v>1410</v>
      </c>
      <c r="B1040" s="4" t="s">
        <v>7</v>
      </c>
      <c r="C1040" s="4">
        <v>50</v>
      </c>
      <c r="D1040" s="5">
        <v>45748</v>
      </c>
      <c r="E1040" s="4" t="s">
        <v>8</v>
      </c>
      <c r="F1040" s="4" t="s">
        <v>294</v>
      </c>
      <c r="G1040" s="4" t="s">
        <v>295</v>
      </c>
      <c r="H1040" s="4" t="s">
        <v>19</v>
      </c>
      <c r="I1040" s="4" t="s">
        <v>10</v>
      </c>
      <c r="J1040" s="4">
        <v>10</v>
      </c>
      <c r="K1040" s="4" t="s">
        <v>15</v>
      </c>
      <c r="L1040" s="6">
        <v>45300</v>
      </c>
      <c r="M1040" s="4" t="s">
        <v>1706</v>
      </c>
      <c r="N1040" s="4" t="s">
        <v>352</v>
      </c>
      <c r="O1040" s="7">
        <v>1.9</v>
      </c>
    </row>
    <row r="1041" spans="1:15" x14ac:dyDescent="0.3">
      <c r="A1041" s="4" t="s">
        <v>1411</v>
      </c>
      <c r="B1041" s="4" t="s">
        <v>12</v>
      </c>
      <c r="C1041" s="4">
        <v>43</v>
      </c>
      <c r="D1041" s="5">
        <v>45732</v>
      </c>
      <c r="E1041" s="4" t="s">
        <v>30</v>
      </c>
      <c r="F1041" s="4" t="s">
        <v>269</v>
      </c>
      <c r="G1041" s="4" t="s">
        <v>315</v>
      </c>
      <c r="H1041" s="4" t="s">
        <v>9</v>
      </c>
      <c r="I1041" s="4" t="s">
        <v>14</v>
      </c>
      <c r="J1041" s="4">
        <v>99</v>
      </c>
      <c r="K1041" s="4" t="s">
        <v>11</v>
      </c>
      <c r="L1041" s="6">
        <v>100200</v>
      </c>
      <c r="M1041" s="4" t="s">
        <v>1706</v>
      </c>
      <c r="N1041" s="4" t="s">
        <v>353</v>
      </c>
      <c r="O1041" s="7">
        <v>4.9000000000000004</v>
      </c>
    </row>
    <row r="1042" spans="1:15" x14ac:dyDescent="0.3">
      <c r="A1042" s="4" t="s">
        <v>1412</v>
      </c>
      <c r="B1042" s="4" t="s">
        <v>16</v>
      </c>
      <c r="C1042" s="4">
        <v>45</v>
      </c>
      <c r="D1042" s="5">
        <v>45674</v>
      </c>
      <c r="E1042" s="4" t="s">
        <v>8</v>
      </c>
      <c r="F1042" s="4" t="s">
        <v>166</v>
      </c>
      <c r="G1042" s="4" t="s">
        <v>18</v>
      </c>
      <c r="H1042" s="4" t="s">
        <v>24</v>
      </c>
      <c r="I1042" s="4" t="s">
        <v>10</v>
      </c>
      <c r="J1042" s="4">
        <v>5</v>
      </c>
      <c r="K1042" s="4" t="s">
        <v>11</v>
      </c>
      <c r="L1042" s="6">
        <v>114500</v>
      </c>
      <c r="M1042" s="4" t="s">
        <v>1706</v>
      </c>
      <c r="N1042" s="4" t="s">
        <v>355</v>
      </c>
      <c r="O1042" s="7">
        <v>2.2999999999999998</v>
      </c>
    </row>
    <row r="1043" spans="1:15" x14ac:dyDescent="0.3">
      <c r="A1043" s="4" t="s">
        <v>1413</v>
      </c>
      <c r="B1043" s="4" t="s">
        <v>12</v>
      </c>
      <c r="C1043" s="4">
        <v>31</v>
      </c>
      <c r="D1043" s="5">
        <v>45864</v>
      </c>
      <c r="E1043" s="4" t="s">
        <v>8</v>
      </c>
      <c r="F1043" s="4" t="s">
        <v>163</v>
      </c>
      <c r="G1043" s="4" t="s">
        <v>127</v>
      </c>
      <c r="H1043" s="4" t="s">
        <v>9</v>
      </c>
      <c r="I1043" s="4" t="s">
        <v>10</v>
      </c>
      <c r="J1043" s="4">
        <v>1</v>
      </c>
      <c r="K1043" s="4" t="s">
        <v>11</v>
      </c>
      <c r="L1043" s="6">
        <v>39400</v>
      </c>
      <c r="M1043" s="4" t="s">
        <v>1704</v>
      </c>
      <c r="N1043" s="4" t="s">
        <v>363</v>
      </c>
      <c r="O1043" s="7">
        <v>3.6</v>
      </c>
    </row>
    <row r="1044" spans="1:15" x14ac:dyDescent="0.3">
      <c r="A1044" s="4" t="s">
        <v>1414</v>
      </c>
      <c r="B1044" s="4" t="s">
        <v>12</v>
      </c>
      <c r="C1044" s="4">
        <v>23</v>
      </c>
      <c r="D1044" s="5">
        <v>45974</v>
      </c>
      <c r="E1044" s="4" t="s">
        <v>8</v>
      </c>
      <c r="F1044" s="4" t="s">
        <v>234</v>
      </c>
      <c r="G1044" s="4" t="s">
        <v>69</v>
      </c>
      <c r="H1044" s="4" t="s">
        <v>19</v>
      </c>
      <c r="I1044" s="4" t="s">
        <v>10</v>
      </c>
      <c r="J1044" s="4">
        <v>10</v>
      </c>
      <c r="K1044" s="4" t="s">
        <v>15</v>
      </c>
      <c r="L1044" s="6">
        <v>135400</v>
      </c>
      <c r="M1044" s="4" t="s">
        <v>1704</v>
      </c>
      <c r="N1044" s="4" t="s">
        <v>365</v>
      </c>
      <c r="O1044" s="7">
        <v>2.2000000000000002</v>
      </c>
    </row>
    <row r="1045" spans="1:15" x14ac:dyDescent="0.3">
      <c r="A1045" s="4" t="s">
        <v>1415</v>
      </c>
      <c r="B1045" s="4" t="s">
        <v>12</v>
      </c>
      <c r="C1045" s="4">
        <v>20</v>
      </c>
      <c r="D1045" s="5">
        <v>45995</v>
      </c>
      <c r="E1045" s="4" t="s">
        <v>8</v>
      </c>
      <c r="F1045" s="4" t="s">
        <v>179</v>
      </c>
      <c r="G1045" s="4" t="s">
        <v>96</v>
      </c>
      <c r="H1045" s="4" t="s">
        <v>19</v>
      </c>
      <c r="I1045" s="4" t="s">
        <v>10</v>
      </c>
      <c r="J1045" s="4">
        <v>1</v>
      </c>
      <c r="K1045" s="4" t="s">
        <v>11</v>
      </c>
      <c r="L1045" s="6">
        <v>45600</v>
      </c>
      <c r="M1045" s="4" t="s">
        <v>1704</v>
      </c>
      <c r="N1045" s="4" t="s">
        <v>369</v>
      </c>
      <c r="O1045" s="7">
        <v>3</v>
      </c>
    </row>
    <row r="1046" spans="1:15" x14ac:dyDescent="0.3">
      <c r="A1046" s="4" t="s">
        <v>1416</v>
      </c>
      <c r="B1046" s="4" t="s">
        <v>7</v>
      </c>
      <c r="C1046" s="4">
        <v>49</v>
      </c>
      <c r="D1046" s="5">
        <v>45727</v>
      </c>
      <c r="E1046" s="4" t="s">
        <v>8</v>
      </c>
      <c r="F1046" s="4" t="s">
        <v>238</v>
      </c>
      <c r="G1046" s="4" t="s">
        <v>338</v>
      </c>
      <c r="H1046" s="4" t="s">
        <v>9</v>
      </c>
      <c r="I1046" s="4" t="s">
        <v>14</v>
      </c>
      <c r="J1046" s="4">
        <v>99</v>
      </c>
      <c r="K1046" s="4" t="s">
        <v>11</v>
      </c>
      <c r="L1046" s="6">
        <v>128400</v>
      </c>
      <c r="M1046" s="4" t="s">
        <v>1705</v>
      </c>
      <c r="N1046" s="4" t="s">
        <v>343</v>
      </c>
      <c r="O1046" s="7">
        <v>1.8</v>
      </c>
    </row>
    <row r="1047" spans="1:15" x14ac:dyDescent="0.3">
      <c r="A1047" s="4" t="s">
        <v>1417</v>
      </c>
      <c r="B1047" s="4" t="s">
        <v>12</v>
      </c>
      <c r="C1047" s="4">
        <v>41</v>
      </c>
      <c r="D1047" s="5">
        <v>45807</v>
      </c>
      <c r="E1047" s="4" t="s">
        <v>8</v>
      </c>
      <c r="F1047" s="4" t="s">
        <v>147</v>
      </c>
      <c r="G1047" s="4" t="s">
        <v>26</v>
      </c>
      <c r="H1047" s="4" t="s">
        <v>19</v>
      </c>
      <c r="I1047" s="4" t="s">
        <v>10</v>
      </c>
      <c r="J1047" s="4">
        <v>30</v>
      </c>
      <c r="K1047" s="4" t="s">
        <v>11</v>
      </c>
      <c r="L1047" s="6">
        <v>105800</v>
      </c>
      <c r="M1047" s="4" t="s">
        <v>1706</v>
      </c>
      <c r="N1047" s="4" t="s">
        <v>354</v>
      </c>
      <c r="O1047" s="7">
        <v>1.9</v>
      </c>
    </row>
    <row r="1048" spans="1:15" x14ac:dyDescent="0.3">
      <c r="A1048" s="4" t="s">
        <v>1418</v>
      </c>
      <c r="B1048" s="4" t="s">
        <v>7</v>
      </c>
      <c r="C1048" s="4">
        <v>47</v>
      </c>
      <c r="D1048" s="5">
        <v>45936</v>
      </c>
      <c r="E1048" s="4" t="s">
        <v>30</v>
      </c>
      <c r="F1048" s="4" t="s">
        <v>258</v>
      </c>
      <c r="G1048" s="4" t="s">
        <v>116</v>
      </c>
      <c r="H1048" s="4" t="s">
        <v>9</v>
      </c>
      <c r="I1048" s="4" t="s">
        <v>14</v>
      </c>
      <c r="J1048" s="4">
        <v>99</v>
      </c>
      <c r="K1048" s="4" t="s">
        <v>11</v>
      </c>
      <c r="L1048" s="6">
        <v>122500</v>
      </c>
      <c r="M1048" s="4" t="s">
        <v>1705</v>
      </c>
      <c r="N1048" s="4" t="s">
        <v>349</v>
      </c>
      <c r="O1048" s="7">
        <v>1.7</v>
      </c>
    </row>
    <row r="1049" spans="1:15" x14ac:dyDescent="0.3">
      <c r="A1049" s="4" t="s">
        <v>1419</v>
      </c>
      <c r="B1049" s="4" t="s">
        <v>7</v>
      </c>
      <c r="C1049" s="4">
        <v>47</v>
      </c>
      <c r="D1049" s="5">
        <v>45702</v>
      </c>
      <c r="E1049" s="4" t="s">
        <v>30</v>
      </c>
      <c r="F1049" s="4" t="s">
        <v>258</v>
      </c>
      <c r="G1049" s="4" t="s">
        <v>116</v>
      </c>
      <c r="H1049" s="4" t="s">
        <v>9</v>
      </c>
      <c r="I1049" s="4" t="s">
        <v>14</v>
      </c>
      <c r="J1049" s="4">
        <v>99</v>
      </c>
      <c r="K1049" s="4" t="s">
        <v>11</v>
      </c>
      <c r="L1049" s="6">
        <v>122500</v>
      </c>
      <c r="M1049" s="4" t="s">
        <v>1706</v>
      </c>
      <c r="N1049" s="4" t="s">
        <v>356</v>
      </c>
      <c r="O1049" s="7">
        <v>4.3</v>
      </c>
    </row>
    <row r="1050" spans="1:15" x14ac:dyDescent="0.3">
      <c r="A1050" s="4" t="s">
        <v>1420</v>
      </c>
      <c r="B1050" s="4" t="s">
        <v>7</v>
      </c>
      <c r="C1050" s="4">
        <v>43</v>
      </c>
      <c r="D1050" s="5">
        <v>45667</v>
      </c>
      <c r="E1050" s="4" t="s">
        <v>8</v>
      </c>
      <c r="F1050" s="4" t="s">
        <v>211</v>
      </c>
      <c r="G1050" s="4" t="s">
        <v>65</v>
      </c>
      <c r="H1050" s="4" t="s">
        <v>9</v>
      </c>
      <c r="I1050" s="4" t="s">
        <v>10</v>
      </c>
      <c r="J1050" s="4">
        <v>30</v>
      </c>
      <c r="K1050" s="4" t="s">
        <v>11</v>
      </c>
      <c r="L1050" s="6">
        <v>112600</v>
      </c>
      <c r="M1050" s="4" t="s">
        <v>1706</v>
      </c>
      <c r="N1050" s="4" t="s">
        <v>358</v>
      </c>
      <c r="O1050" s="7">
        <v>2.2000000000000002</v>
      </c>
    </row>
    <row r="1051" spans="1:15" x14ac:dyDescent="0.3">
      <c r="A1051" s="4" t="s">
        <v>1421</v>
      </c>
      <c r="B1051" s="4" t="s">
        <v>7</v>
      </c>
      <c r="C1051" s="4">
        <v>28</v>
      </c>
      <c r="D1051" s="5">
        <v>45769</v>
      </c>
      <c r="E1051" s="4" t="s">
        <v>8</v>
      </c>
      <c r="F1051" s="4" t="s">
        <v>218</v>
      </c>
      <c r="G1051" s="4" t="s">
        <v>97</v>
      </c>
      <c r="H1051" s="4" t="s">
        <v>19</v>
      </c>
      <c r="I1051" s="4" t="s">
        <v>10</v>
      </c>
      <c r="J1051" s="4">
        <v>100</v>
      </c>
      <c r="K1051" s="4" t="s">
        <v>15</v>
      </c>
      <c r="L1051" s="6">
        <v>138700</v>
      </c>
      <c r="M1051" s="4" t="s">
        <v>1704</v>
      </c>
      <c r="N1051" s="4" t="s">
        <v>368</v>
      </c>
      <c r="O1051" s="7">
        <v>3.6</v>
      </c>
    </row>
    <row r="1052" spans="1:15" x14ac:dyDescent="0.3">
      <c r="A1052" s="4" t="s">
        <v>1422</v>
      </c>
      <c r="B1052" s="4" t="s">
        <v>7</v>
      </c>
      <c r="C1052" s="4">
        <v>49</v>
      </c>
      <c r="D1052" s="5">
        <v>45972</v>
      </c>
      <c r="E1052" s="4" t="s">
        <v>8</v>
      </c>
      <c r="F1052" s="4" t="s">
        <v>164</v>
      </c>
      <c r="G1052" s="4" t="s">
        <v>123</v>
      </c>
      <c r="H1052" s="4" t="s">
        <v>9</v>
      </c>
      <c r="I1052" s="4" t="s">
        <v>10</v>
      </c>
      <c r="J1052" s="4">
        <v>1</v>
      </c>
      <c r="K1052" s="4" t="s">
        <v>15</v>
      </c>
      <c r="L1052" s="6">
        <v>57000</v>
      </c>
      <c r="M1052" s="4" t="s">
        <v>1706</v>
      </c>
      <c r="N1052" s="4" t="s">
        <v>354</v>
      </c>
      <c r="O1052" s="7">
        <v>1.6</v>
      </c>
    </row>
    <row r="1053" spans="1:15" x14ac:dyDescent="0.3">
      <c r="A1053" s="4" t="s">
        <v>1423</v>
      </c>
      <c r="B1053" s="4" t="s">
        <v>12</v>
      </c>
      <c r="C1053" s="4">
        <v>27</v>
      </c>
      <c r="D1053" s="5">
        <v>45756</v>
      </c>
      <c r="E1053" s="4" t="s">
        <v>8</v>
      </c>
      <c r="F1053" s="4" t="s">
        <v>240</v>
      </c>
      <c r="G1053" s="4" t="s">
        <v>131</v>
      </c>
      <c r="H1053" s="4" t="s">
        <v>9</v>
      </c>
      <c r="I1053" s="4" t="s">
        <v>14</v>
      </c>
      <c r="J1053" s="4">
        <v>10</v>
      </c>
      <c r="K1053" s="4" t="s">
        <v>11</v>
      </c>
      <c r="L1053" s="6">
        <v>89000</v>
      </c>
      <c r="M1053" s="4" t="s">
        <v>1705</v>
      </c>
      <c r="N1053" s="4" t="s">
        <v>346</v>
      </c>
      <c r="O1053" s="7">
        <v>2.2999999999999998</v>
      </c>
    </row>
    <row r="1054" spans="1:15" x14ac:dyDescent="0.3">
      <c r="A1054" s="4" t="s">
        <v>1424</v>
      </c>
      <c r="B1054" s="4" t="s">
        <v>12</v>
      </c>
      <c r="C1054" s="4">
        <v>45</v>
      </c>
      <c r="D1054" s="5">
        <v>45727</v>
      </c>
      <c r="E1054" s="4" t="s">
        <v>8</v>
      </c>
      <c r="F1054" s="4" t="s">
        <v>241</v>
      </c>
      <c r="G1054" s="4" t="s">
        <v>92</v>
      </c>
      <c r="H1054" s="4" t="s">
        <v>9</v>
      </c>
      <c r="I1054" s="4" t="s">
        <v>14</v>
      </c>
      <c r="J1054" s="4">
        <v>10</v>
      </c>
      <c r="K1054" s="4" t="s">
        <v>11</v>
      </c>
      <c r="L1054" s="6">
        <v>73800</v>
      </c>
      <c r="M1054" s="4" t="s">
        <v>1704</v>
      </c>
      <c r="N1054" s="4" t="s">
        <v>368</v>
      </c>
      <c r="O1054" s="7">
        <v>4</v>
      </c>
    </row>
    <row r="1055" spans="1:15" x14ac:dyDescent="0.3">
      <c r="A1055" s="4" t="s">
        <v>1425</v>
      </c>
      <c r="B1055" s="4" t="s">
        <v>7</v>
      </c>
      <c r="C1055" s="4">
        <v>27</v>
      </c>
      <c r="D1055" s="5">
        <v>45708</v>
      </c>
      <c r="E1055" s="4" t="s">
        <v>22</v>
      </c>
      <c r="F1055" s="4" t="s">
        <v>284</v>
      </c>
      <c r="G1055" s="4" t="s">
        <v>324</v>
      </c>
      <c r="H1055" s="4" t="s">
        <v>19</v>
      </c>
      <c r="I1055" s="4" t="s">
        <v>14</v>
      </c>
      <c r="J1055" s="4">
        <v>10</v>
      </c>
      <c r="K1055" s="4" t="s">
        <v>11</v>
      </c>
      <c r="L1055" s="6">
        <v>200300</v>
      </c>
      <c r="M1055" s="4" t="s">
        <v>1704</v>
      </c>
      <c r="N1055" s="4" t="s">
        <v>372</v>
      </c>
      <c r="O1055" s="7">
        <v>2.1</v>
      </c>
    </row>
    <row r="1056" spans="1:15" x14ac:dyDescent="0.3">
      <c r="A1056" s="4" t="s">
        <v>1426</v>
      </c>
      <c r="B1056" s="4" t="s">
        <v>12</v>
      </c>
      <c r="C1056" s="4">
        <v>50</v>
      </c>
      <c r="D1056" s="5">
        <v>45737</v>
      </c>
      <c r="E1056" s="4" t="s">
        <v>30</v>
      </c>
      <c r="F1056" s="4" t="s">
        <v>275</v>
      </c>
      <c r="G1056" s="4" t="s">
        <v>322</v>
      </c>
      <c r="H1056" s="4" t="s">
        <v>24</v>
      </c>
      <c r="I1056" s="4" t="s">
        <v>14</v>
      </c>
      <c r="J1056" s="4">
        <v>99</v>
      </c>
      <c r="K1056" s="4" t="s">
        <v>11</v>
      </c>
      <c r="L1056" s="6">
        <v>156000</v>
      </c>
      <c r="M1056" s="4" t="s">
        <v>1704</v>
      </c>
      <c r="N1056" s="4" t="s">
        <v>365</v>
      </c>
      <c r="O1056" s="7">
        <v>1.2</v>
      </c>
    </row>
    <row r="1057" spans="1:15" x14ac:dyDescent="0.3">
      <c r="A1057" s="4" t="s">
        <v>1427</v>
      </c>
      <c r="B1057" s="4" t="s">
        <v>12</v>
      </c>
      <c r="C1057" s="4">
        <v>32</v>
      </c>
      <c r="D1057" s="5">
        <v>45729</v>
      </c>
      <c r="E1057" s="4" t="s">
        <v>8</v>
      </c>
      <c r="F1057" s="4" t="s">
        <v>176</v>
      </c>
      <c r="G1057" s="4" t="s">
        <v>56</v>
      </c>
      <c r="H1057" s="4" t="s">
        <v>9</v>
      </c>
      <c r="I1057" s="4" t="s">
        <v>10</v>
      </c>
      <c r="J1057" s="4">
        <v>1</v>
      </c>
      <c r="K1057" s="4" t="s">
        <v>11</v>
      </c>
      <c r="L1057" s="6">
        <v>126800</v>
      </c>
      <c r="M1057" s="4" t="s">
        <v>1704</v>
      </c>
      <c r="N1057" s="4" t="s">
        <v>371</v>
      </c>
      <c r="O1057" s="7">
        <v>3.4</v>
      </c>
    </row>
    <row r="1058" spans="1:15" x14ac:dyDescent="0.3">
      <c r="A1058" s="4" t="s">
        <v>1428</v>
      </c>
      <c r="B1058" s="4" t="s">
        <v>12</v>
      </c>
      <c r="C1058" s="4">
        <v>38</v>
      </c>
      <c r="D1058" s="5">
        <v>45877</v>
      </c>
      <c r="E1058" s="4" t="s">
        <v>8</v>
      </c>
      <c r="F1058" s="4" t="s">
        <v>209</v>
      </c>
      <c r="G1058" s="4" t="s">
        <v>90</v>
      </c>
      <c r="H1058" s="4" t="s">
        <v>9</v>
      </c>
      <c r="I1058" s="4" t="s">
        <v>10</v>
      </c>
      <c r="J1058" s="4">
        <v>30</v>
      </c>
      <c r="K1058" s="4" t="s">
        <v>15</v>
      </c>
      <c r="L1058" s="6">
        <v>147800</v>
      </c>
      <c r="M1058" s="4" t="s">
        <v>1705</v>
      </c>
      <c r="N1058" s="4" t="s">
        <v>344</v>
      </c>
      <c r="O1058" s="7">
        <v>3.8</v>
      </c>
    </row>
    <row r="1059" spans="1:15" x14ac:dyDescent="0.3">
      <c r="A1059" s="4" t="s">
        <v>1429</v>
      </c>
      <c r="B1059" s="4" t="s">
        <v>7</v>
      </c>
      <c r="C1059" s="4">
        <v>45</v>
      </c>
      <c r="D1059" s="5">
        <v>45809</v>
      </c>
      <c r="E1059" s="4" t="s">
        <v>8</v>
      </c>
      <c r="F1059" s="4" t="s">
        <v>179</v>
      </c>
      <c r="G1059" s="4" t="s">
        <v>96</v>
      </c>
      <c r="H1059" s="4" t="s">
        <v>9</v>
      </c>
      <c r="I1059" s="4" t="s">
        <v>10</v>
      </c>
      <c r="J1059" s="4">
        <v>1</v>
      </c>
      <c r="K1059" s="4" t="s">
        <v>11</v>
      </c>
      <c r="L1059" s="6">
        <v>45600</v>
      </c>
      <c r="M1059" s="4" t="s">
        <v>1705</v>
      </c>
      <c r="N1059" s="4" t="s">
        <v>348</v>
      </c>
      <c r="O1059" s="7">
        <v>3.4</v>
      </c>
    </row>
    <row r="1060" spans="1:15" x14ac:dyDescent="0.3">
      <c r="A1060" s="4" t="s">
        <v>1430</v>
      </c>
      <c r="B1060" s="4" t="s">
        <v>16</v>
      </c>
      <c r="C1060" s="4">
        <v>33</v>
      </c>
      <c r="D1060" s="5">
        <v>45749</v>
      </c>
      <c r="E1060" s="4" t="s">
        <v>22</v>
      </c>
      <c r="F1060" s="4" t="s">
        <v>287</v>
      </c>
      <c r="G1060" s="4" t="s">
        <v>334</v>
      </c>
      <c r="H1060" s="4" t="s">
        <v>19</v>
      </c>
      <c r="I1060" s="4" t="s">
        <v>14</v>
      </c>
      <c r="J1060" s="4">
        <v>10</v>
      </c>
      <c r="K1060" s="4" t="s">
        <v>11</v>
      </c>
      <c r="L1060" s="6">
        <v>100500</v>
      </c>
      <c r="M1060" s="4" t="s">
        <v>1706</v>
      </c>
      <c r="N1060" s="4" t="s">
        <v>352</v>
      </c>
      <c r="O1060" s="7">
        <v>3.9</v>
      </c>
    </row>
    <row r="1061" spans="1:15" x14ac:dyDescent="0.3">
      <c r="A1061" s="4" t="s">
        <v>1431</v>
      </c>
      <c r="B1061" s="4" t="s">
        <v>7</v>
      </c>
      <c r="C1061" s="4">
        <v>30</v>
      </c>
      <c r="D1061" s="5">
        <v>45721</v>
      </c>
      <c r="E1061" s="4" t="s">
        <v>30</v>
      </c>
      <c r="F1061" s="4" t="s">
        <v>269</v>
      </c>
      <c r="G1061" s="4" t="s">
        <v>315</v>
      </c>
      <c r="H1061" s="4" t="s">
        <v>9</v>
      </c>
      <c r="I1061" s="4" t="s">
        <v>14</v>
      </c>
      <c r="J1061" s="4">
        <v>99</v>
      </c>
      <c r="K1061" s="4" t="s">
        <v>11</v>
      </c>
      <c r="L1061" s="6">
        <v>100200</v>
      </c>
      <c r="M1061" s="4" t="s">
        <v>1706</v>
      </c>
      <c r="N1061" s="4" t="s">
        <v>359</v>
      </c>
      <c r="O1061" s="7">
        <v>1.5</v>
      </c>
    </row>
    <row r="1062" spans="1:15" x14ac:dyDescent="0.3">
      <c r="A1062" s="4" t="s">
        <v>1432</v>
      </c>
      <c r="B1062" s="4" t="s">
        <v>7</v>
      </c>
      <c r="C1062" s="4">
        <v>24</v>
      </c>
      <c r="D1062" s="5">
        <v>46018</v>
      </c>
      <c r="E1062" s="4" t="s">
        <v>8</v>
      </c>
      <c r="F1062" s="4" t="s">
        <v>189</v>
      </c>
      <c r="G1062" s="4" t="s">
        <v>128</v>
      </c>
      <c r="H1062" s="4" t="s">
        <v>9</v>
      </c>
      <c r="I1062" s="4" t="s">
        <v>10</v>
      </c>
      <c r="J1062" s="4">
        <v>20</v>
      </c>
      <c r="K1062" s="4" t="s">
        <v>15</v>
      </c>
      <c r="L1062" s="6">
        <v>118200</v>
      </c>
      <c r="M1062" s="4" t="s">
        <v>1704</v>
      </c>
      <c r="N1062" s="4" t="s">
        <v>369</v>
      </c>
      <c r="O1062" s="7">
        <v>4.7</v>
      </c>
    </row>
    <row r="1063" spans="1:15" x14ac:dyDescent="0.3">
      <c r="A1063" s="4" t="s">
        <v>1433</v>
      </c>
      <c r="B1063" s="4" t="s">
        <v>7</v>
      </c>
      <c r="C1063" s="4">
        <v>41</v>
      </c>
      <c r="D1063" s="5">
        <v>45979</v>
      </c>
      <c r="E1063" s="4" t="s">
        <v>30</v>
      </c>
      <c r="F1063" s="4" t="s">
        <v>272</v>
      </c>
      <c r="G1063" s="4" t="s">
        <v>319</v>
      </c>
      <c r="H1063" s="4" t="s">
        <v>19</v>
      </c>
      <c r="I1063" s="4" t="s">
        <v>14</v>
      </c>
      <c r="J1063" s="4">
        <v>99</v>
      </c>
      <c r="K1063" s="4" t="s">
        <v>11</v>
      </c>
      <c r="L1063" s="6">
        <v>100200</v>
      </c>
      <c r="M1063" s="4" t="s">
        <v>1704</v>
      </c>
      <c r="N1063" s="4" t="s">
        <v>367</v>
      </c>
      <c r="O1063" s="7">
        <v>1.9</v>
      </c>
    </row>
    <row r="1064" spans="1:15" x14ac:dyDescent="0.3">
      <c r="A1064" s="4" t="s">
        <v>1434</v>
      </c>
      <c r="B1064" s="4" t="s">
        <v>7</v>
      </c>
      <c r="C1064" s="4">
        <v>42</v>
      </c>
      <c r="D1064" s="5">
        <v>45662</v>
      </c>
      <c r="E1064" s="4" t="s">
        <v>8</v>
      </c>
      <c r="F1064" s="4" t="s">
        <v>141</v>
      </c>
      <c r="G1064" s="4" t="s">
        <v>113</v>
      </c>
      <c r="H1064" s="4" t="s">
        <v>9</v>
      </c>
      <c r="I1064" s="4" t="s">
        <v>10</v>
      </c>
      <c r="J1064" s="4">
        <v>5</v>
      </c>
      <c r="K1064" s="4" t="s">
        <v>11</v>
      </c>
      <c r="L1064" s="6">
        <v>34600</v>
      </c>
      <c r="M1064" s="4" t="s">
        <v>1704</v>
      </c>
      <c r="N1064" s="4" t="s">
        <v>364</v>
      </c>
      <c r="O1064" s="7">
        <v>2</v>
      </c>
    </row>
    <row r="1065" spans="1:15" x14ac:dyDescent="0.3">
      <c r="A1065" s="4" t="s">
        <v>1435</v>
      </c>
      <c r="B1065" s="4" t="s">
        <v>12</v>
      </c>
      <c r="C1065" s="4">
        <v>48</v>
      </c>
      <c r="D1065" s="5">
        <v>45750</v>
      </c>
      <c r="E1065" s="4" t="s">
        <v>8</v>
      </c>
      <c r="F1065" s="4" t="s">
        <v>225</v>
      </c>
      <c r="G1065" s="4" t="s">
        <v>52</v>
      </c>
      <c r="H1065" s="4" t="s">
        <v>9</v>
      </c>
      <c r="I1065" s="4" t="s">
        <v>10</v>
      </c>
      <c r="J1065" s="4">
        <v>30</v>
      </c>
      <c r="K1065" s="4" t="s">
        <v>15</v>
      </c>
      <c r="L1065" s="6">
        <v>115500</v>
      </c>
      <c r="M1065" s="4" t="s">
        <v>1705</v>
      </c>
      <c r="N1065" s="4" t="s">
        <v>350</v>
      </c>
      <c r="O1065" s="7">
        <v>1</v>
      </c>
    </row>
    <row r="1066" spans="1:15" x14ac:dyDescent="0.3">
      <c r="A1066" s="4" t="s">
        <v>1436</v>
      </c>
      <c r="B1066" s="4" t="s">
        <v>12</v>
      </c>
      <c r="C1066" s="4">
        <v>34</v>
      </c>
      <c r="D1066" s="5">
        <v>45883</v>
      </c>
      <c r="E1066" s="4" t="s">
        <v>8</v>
      </c>
      <c r="F1066" s="4" t="s">
        <v>145</v>
      </c>
      <c r="G1066" s="4" t="s">
        <v>62</v>
      </c>
      <c r="H1066" s="4" t="s">
        <v>9</v>
      </c>
      <c r="I1066" s="4" t="s">
        <v>10</v>
      </c>
      <c r="J1066" s="4">
        <v>1</v>
      </c>
      <c r="K1066" s="4" t="s">
        <v>11</v>
      </c>
      <c r="L1066" s="6">
        <v>156000</v>
      </c>
      <c r="M1066" s="4" t="s">
        <v>1706</v>
      </c>
      <c r="N1066" s="4" t="s">
        <v>358</v>
      </c>
      <c r="O1066" s="7">
        <v>5</v>
      </c>
    </row>
    <row r="1067" spans="1:15" x14ac:dyDescent="0.3">
      <c r="A1067" s="4" t="s">
        <v>1437</v>
      </c>
      <c r="B1067" s="4" t="s">
        <v>7</v>
      </c>
      <c r="C1067" s="4">
        <v>24</v>
      </c>
      <c r="D1067" s="5">
        <v>45764</v>
      </c>
      <c r="E1067" s="4" t="s">
        <v>22</v>
      </c>
      <c r="F1067" s="4" t="s">
        <v>283</v>
      </c>
      <c r="G1067" s="4" t="s">
        <v>323</v>
      </c>
      <c r="H1067" s="4" t="s">
        <v>9</v>
      </c>
      <c r="I1067" s="4" t="s">
        <v>14</v>
      </c>
      <c r="J1067" s="4">
        <v>10</v>
      </c>
      <c r="K1067" s="4" t="s">
        <v>11</v>
      </c>
      <c r="L1067" s="6">
        <v>35600</v>
      </c>
      <c r="M1067" s="4" t="s">
        <v>1706</v>
      </c>
      <c r="N1067" s="4" t="s">
        <v>352</v>
      </c>
      <c r="O1067" s="7">
        <v>2.8</v>
      </c>
    </row>
    <row r="1068" spans="1:15" x14ac:dyDescent="0.3">
      <c r="A1068" s="4" t="s">
        <v>1438</v>
      </c>
      <c r="B1068" s="4" t="s">
        <v>12</v>
      </c>
      <c r="C1068" s="4">
        <v>24</v>
      </c>
      <c r="D1068" s="5">
        <v>45906</v>
      </c>
      <c r="E1068" s="4" t="s">
        <v>8</v>
      </c>
      <c r="F1068" s="4" t="s">
        <v>145</v>
      </c>
      <c r="G1068" s="4" t="s">
        <v>62</v>
      </c>
      <c r="H1068" s="4" t="s">
        <v>19</v>
      </c>
      <c r="I1068" s="4" t="s">
        <v>10</v>
      </c>
      <c r="J1068" s="4">
        <v>1</v>
      </c>
      <c r="K1068" s="4" t="s">
        <v>11</v>
      </c>
      <c r="L1068" s="6">
        <v>156000</v>
      </c>
      <c r="M1068" s="4" t="s">
        <v>1706</v>
      </c>
      <c r="N1068" s="4" t="s">
        <v>360</v>
      </c>
      <c r="O1068" s="7">
        <v>1.6</v>
      </c>
    </row>
    <row r="1069" spans="1:15" x14ac:dyDescent="0.3">
      <c r="A1069" s="4" t="s">
        <v>1439</v>
      </c>
      <c r="B1069" s="4" t="s">
        <v>7</v>
      </c>
      <c r="C1069" s="4">
        <v>39</v>
      </c>
      <c r="D1069" s="5">
        <v>45924</v>
      </c>
      <c r="E1069" s="4" t="s">
        <v>30</v>
      </c>
      <c r="F1069" s="4" t="s">
        <v>256</v>
      </c>
      <c r="G1069" s="4" t="s">
        <v>122</v>
      </c>
      <c r="H1069" s="4" t="s">
        <v>9</v>
      </c>
      <c r="I1069" s="4" t="s">
        <v>14</v>
      </c>
      <c r="J1069" s="4">
        <v>99</v>
      </c>
      <c r="K1069" s="4" t="s">
        <v>11</v>
      </c>
      <c r="L1069" s="6">
        <v>28900</v>
      </c>
      <c r="M1069" s="4" t="s">
        <v>1704</v>
      </c>
      <c r="N1069" s="4" t="s">
        <v>370</v>
      </c>
      <c r="O1069" s="7">
        <v>4.8</v>
      </c>
    </row>
    <row r="1070" spans="1:15" x14ac:dyDescent="0.3">
      <c r="A1070" s="4" t="s">
        <v>1440</v>
      </c>
      <c r="B1070" s="4" t="s">
        <v>12</v>
      </c>
      <c r="C1070" s="4">
        <v>44</v>
      </c>
      <c r="D1070" s="5">
        <v>45823</v>
      </c>
      <c r="E1070" s="4" t="s">
        <v>8</v>
      </c>
      <c r="F1070" s="4" t="s">
        <v>152</v>
      </c>
      <c r="G1070" s="4" t="s">
        <v>40</v>
      </c>
      <c r="H1070" s="4" t="s">
        <v>19</v>
      </c>
      <c r="I1070" s="4" t="s">
        <v>10</v>
      </c>
      <c r="J1070" s="4">
        <v>1</v>
      </c>
      <c r="K1070" s="4" t="s">
        <v>11</v>
      </c>
      <c r="L1070" s="6">
        <v>48100</v>
      </c>
      <c r="M1070" s="4" t="s">
        <v>1706</v>
      </c>
      <c r="N1070" s="4" t="s">
        <v>355</v>
      </c>
      <c r="O1070" s="7">
        <v>4</v>
      </c>
    </row>
    <row r="1071" spans="1:15" x14ac:dyDescent="0.3">
      <c r="A1071" s="4" t="s">
        <v>1441</v>
      </c>
      <c r="B1071" s="4" t="s">
        <v>7</v>
      </c>
      <c r="C1071" s="4">
        <v>46</v>
      </c>
      <c r="D1071" s="5">
        <v>45953</v>
      </c>
      <c r="E1071" s="4" t="s">
        <v>8</v>
      </c>
      <c r="F1071" s="4" t="s">
        <v>184</v>
      </c>
      <c r="G1071" s="4" t="s">
        <v>108</v>
      </c>
      <c r="H1071" s="4" t="s">
        <v>19</v>
      </c>
      <c r="I1071" s="4" t="s">
        <v>10</v>
      </c>
      <c r="J1071" s="4">
        <v>5</v>
      </c>
      <c r="K1071" s="4" t="s">
        <v>11</v>
      </c>
      <c r="L1071" s="6">
        <v>96500</v>
      </c>
      <c r="M1071" s="4" t="s">
        <v>1706</v>
      </c>
      <c r="N1071" s="4" t="s">
        <v>356</v>
      </c>
      <c r="O1071" s="7">
        <v>4.8</v>
      </c>
    </row>
    <row r="1072" spans="1:15" x14ac:dyDescent="0.3">
      <c r="A1072" s="4" t="s">
        <v>1442</v>
      </c>
      <c r="B1072" s="4" t="s">
        <v>12</v>
      </c>
      <c r="C1072" s="4">
        <v>44</v>
      </c>
      <c r="D1072" s="5">
        <v>45846</v>
      </c>
      <c r="E1072" s="4" t="s">
        <v>8</v>
      </c>
      <c r="F1072" s="4" t="s">
        <v>175</v>
      </c>
      <c r="G1072" s="4" t="s">
        <v>43</v>
      </c>
      <c r="H1072" s="4" t="s">
        <v>9</v>
      </c>
      <c r="I1072" s="4" t="s">
        <v>10</v>
      </c>
      <c r="J1072" s="4">
        <v>1</v>
      </c>
      <c r="K1072" s="4" t="s">
        <v>11</v>
      </c>
      <c r="L1072" s="6">
        <v>168500</v>
      </c>
      <c r="M1072" s="4" t="s">
        <v>1706</v>
      </c>
      <c r="N1072" s="4" t="s">
        <v>354</v>
      </c>
      <c r="O1072" s="7">
        <v>4.9000000000000004</v>
      </c>
    </row>
    <row r="1073" spans="1:15" x14ac:dyDescent="0.3">
      <c r="A1073" s="4" t="s">
        <v>1443</v>
      </c>
      <c r="B1073" s="4" t="s">
        <v>7</v>
      </c>
      <c r="C1073" s="4">
        <v>24</v>
      </c>
      <c r="D1073" s="5">
        <v>45891</v>
      </c>
      <c r="E1073" s="4" t="s">
        <v>8</v>
      </c>
      <c r="F1073" s="4" t="s">
        <v>210</v>
      </c>
      <c r="G1073" s="4" t="s">
        <v>83</v>
      </c>
      <c r="H1073" s="4" t="s">
        <v>19</v>
      </c>
      <c r="I1073" s="4" t="s">
        <v>10</v>
      </c>
      <c r="J1073" s="4">
        <v>95</v>
      </c>
      <c r="K1073" s="4" t="s">
        <v>15</v>
      </c>
      <c r="L1073" s="6">
        <v>162600</v>
      </c>
      <c r="M1073" s="4" t="s">
        <v>1706</v>
      </c>
      <c r="N1073" s="4" t="s">
        <v>359</v>
      </c>
      <c r="O1073" s="7">
        <v>4.5</v>
      </c>
    </row>
    <row r="1074" spans="1:15" x14ac:dyDescent="0.3">
      <c r="A1074" s="4" t="s">
        <v>1444</v>
      </c>
      <c r="B1074" s="4" t="s">
        <v>12</v>
      </c>
      <c r="C1074" s="4">
        <v>27</v>
      </c>
      <c r="D1074" s="5">
        <v>45950</v>
      </c>
      <c r="E1074" s="4" t="s">
        <v>8</v>
      </c>
      <c r="F1074" s="4" t="s">
        <v>214</v>
      </c>
      <c r="G1074" s="4" t="s">
        <v>98</v>
      </c>
      <c r="H1074" s="4" t="s">
        <v>9</v>
      </c>
      <c r="I1074" s="4" t="s">
        <v>10</v>
      </c>
      <c r="J1074" s="4">
        <v>30</v>
      </c>
      <c r="K1074" s="4" t="s">
        <v>11</v>
      </c>
      <c r="L1074" s="6">
        <v>48500</v>
      </c>
      <c r="M1074" s="4" t="s">
        <v>1704</v>
      </c>
      <c r="N1074" s="4" t="s">
        <v>371</v>
      </c>
      <c r="O1074" s="7">
        <v>2.8</v>
      </c>
    </row>
    <row r="1075" spans="1:15" x14ac:dyDescent="0.3">
      <c r="A1075" s="4" t="s">
        <v>1445</v>
      </c>
      <c r="B1075" s="4" t="s">
        <v>7</v>
      </c>
      <c r="C1075" s="4">
        <v>30</v>
      </c>
      <c r="D1075" s="5">
        <v>45714</v>
      </c>
      <c r="E1075" s="4" t="s">
        <v>22</v>
      </c>
      <c r="F1075" s="4" t="s">
        <v>285</v>
      </c>
      <c r="G1075" s="4" t="s">
        <v>328</v>
      </c>
      <c r="H1075" s="4" t="s">
        <v>9</v>
      </c>
      <c r="I1075" s="4" t="s">
        <v>14</v>
      </c>
      <c r="J1075" s="4">
        <v>10</v>
      </c>
      <c r="K1075" s="4" t="s">
        <v>11</v>
      </c>
      <c r="L1075" s="6">
        <v>150000</v>
      </c>
      <c r="M1075" s="4" t="s">
        <v>1705</v>
      </c>
      <c r="N1075" s="4" t="s">
        <v>345</v>
      </c>
      <c r="O1075" s="7">
        <v>2.2999999999999998</v>
      </c>
    </row>
    <row r="1076" spans="1:15" x14ac:dyDescent="0.3">
      <c r="A1076" s="4" t="s">
        <v>1446</v>
      </c>
      <c r="B1076" s="4" t="s">
        <v>16</v>
      </c>
      <c r="C1076" s="4">
        <v>29</v>
      </c>
      <c r="D1076" s="5">
        <v>45872</v>
      </c>
      <c r="E1076" s="4" t="s">
        <v>8</v>
      </c>
      <c r="F1076" s="4" t="s">
        <v>246</v>
      </c>
      <c r="G1076" s="4" t="s">
        <v>21</v>
      </c>
      <c r="H1076" s="4" t="s">
        <v>9</v>
      </c>
      <c r="I1076" s="4" t="s">
        <v>14</v>
      </c>
      <c r="J1076" s="4">
        <v>90</v>
      </c>
      <c r="K1076" s="4" t="s">
        <v>11</v>
      </c>
      <c r="L1076" s="6">
        <v>65700</v>
      </c>
      <c r="M1076" s="4" t="s">
        <v>1706</v>
      </c>
      <c r="N1076" s="4" t="s">
        <v>357</v>
      </c>
      <c r="O1076" s="7">
        <v>2.2999999999999998</v>
      </c>
    </row>
    <row r="1077" spans="1:15" x14ac:dyDescent="0.3">
      <c r="A1077" s="4" t="s">
        <v>1447</v>
      </c>
      <c r="B1077" s="4" t="s">
        <v>12</v>
      </c>
      <c r="C1077" s="4">
        <v>53</v>
      </c>
      <c r="D1077" s="5">
        <v>45762</v>
      </c>
      <c r="E1077" s="4" t="s">
        <v>22</v>
      </c>
      <c r="F1077" s="4" t="s">
        <v>283</v>
      </c>
      <c r="G1077" s="4" t="s">
        <v>323</v>
      </c>
      <c r="H1077" s="4" t="s">
        <v>9</v>
      </c>
      <c r="I1077" s="4" t="s">
        <v>14</v>
      </c>
      <c r="J1077" s="4">
        <v>10</v>
      </c>
      <c r="K1077" s="4" t="s">
        <v>11</v>
      </c>
      <c r="L1077" s="6">
        <v>35600</v>
      </c>
      <c r="M1077" s="4" t="s">
        <v>1704</v>
      </c>
      <c r="N1077" s="4" t="s">
        <v>367</v>
      </c>
      <c r="O1077" s="7">
        <v>1.3</v>
      </c>
    </row>
    <row r="1078" spans="1:15" x14ac:dyDescent="0.3">
      <c r="A1078" s="4" t="s">
        <v>1448</v>
      </c>
      <c r="B1078" s="4" t="s">
        <v>12</v>
      </c>
      <c r="C1078" s="4">
        <v>41</v>
      </c>
      <c r="D1078" s="5">
        <v>45881</v>
      </c>
      <c r="E1078" s="4" t="s">
        <v>30</v>
      </c>
      <c r="F1078" s="4" t="s">
        <v>270</v>
      </c>
      <c r="G1078" s="4" t="s">
        <v>316</v>
      </c>
      <c r="H1078" s="4" t="s">
        <v>19</v>
      </c>
      <c r="I1078" s="4" t="s">
        <v>14</v>
      </c>
      <c r="J1078" s="4">
        <v>99</v>
      </c>
      <c r="K1078" s="4" t="s">
        <v>15</v>
      </c>
      <c r="L1078" s="6">
        <v>560000</v>
      </c>
      <c r="M1078" s="4" t="s">
        <v>1706</v>
      </c>
      <c r="N1078" s="4" t="s">
        <v>352</v>
      </c>
      <c r="O1078" s="7">
        <v>4.5</v>
      </c>
    </row>
    <row r="1079" spans="1:15" x14ac:dyDescent="0.3">
      <c r="A1079" s="4" t="s">
        <v>1449</v>
      </c>
      <c r="B1079" s="4" t="s">
        <v>12</v>
      </c>
      <c r="C1079" s="4">
        <v>51</v>
      </c>
      <c r="D1079" s="5">
        <v>45809</v>
      </c>
      <c r="E1079" s="4" t="s">
        <v>30</v>
      </c>
      <c r="F1079" s="4" t="s">
        <v>267</v>
      </c>
      <c r="G1079" s="4" t="s">
        <v>317</v>
      </c>
      <c r="H1079" s="4" t="s">
        <v>19</v>
      </c>
      <c r="I1079" s="4" t="s">
        <v>14</v>
      </c>
      <c r="J1079" s="4">
        <v>99</v>
      </c>
      <c r="K1079" s="4" t="s">
        <v>11</v>
      </c>
      <c r="L1079" s="6">
        <v>200300</v>
      </c>
      <c r="M1079" s="4" t="s">
        <v>1704</v>
      </c>
      <c r="N1079" s="4" t="s">
        <v>364</v>
      </c>
      <c r="O1079" s="7">
        <v>1.7</v>
      </c>
    </row>
    <row r="1080" spans="1:15" x14ac:dyDescent="0.3">
      <c r="A1080" s="4" t="s">
        <v>1450</v>
      </c>
      <c r="B1080" s="4" t="s">
        <v>12</v>
      </c>
      <c r="C1080" s="4">
        <v>39</v>
      </c>
      <c r="D1080" s="5">
        <v>45825</v>
      </c>
      <c r="E1080" s="4" t="s">
        <v>8</v>
      </c>
      <c r="F1080" s="4" t="s">
        <v>180</v>
      </c>
      <c r="G1080" s="4" t="s">
        <v>109</v>
      </c>
      <c r="H1080" s="4" t="s">
        <v>9</v>
      </c>
      <c r="I1080" s="4" t="s">
        <v>10</v>
      </c>
      <c r="J1080" s="4">
        <v>1</v>
      </c>
      <c r="K1080" s="4" t="s">
        <v>11</v>
      </c>
      <c r="L1080" s="6">
        <v>78500</v>
      </c>
      <c r="M1080" s="4" t="s">
        <v>1704</v>
      </c>
      <c r="N1080" s="4" t="s">
        <v>373</v>
      </c>
      <c r="O1080" s="7">
        <v>1</v>
      </c>
    </row>
    <row r="1081" spans="1:15" x14ac:dyDescent="0.3">
      <c r="A1081" s="4" t="s">
        <v>1451</v>
      </c>
      <c r="B1081" s="4" t="s">
        <v>7</v>
      </c>
      <c r="C1081" s="4">
        <v>26</v>
      </c>
      <c r="D1081" s="5">
        <v>45671</v>
      </c>
      <c r="E1081" s="4" t="s">
        <v>22</v>
      </c>
      <c r="F1081" s="4" t="s">
        <v>288</v>
      </c>
      <c r="G1081" s="4" t="s">
        <v>335</v>
      </c>
      <c r="H1081" s="4" t="s">
        <v>19</v>
      </c>
      <c r="I1081" s="4" t="s">
        <v>14</v>
      </c>
      <c r="J1081" s="4">
        <v>10</v>
      </c>
      <c r="K1081" s="4" t="s">
        <v>11</v>
      </c>
      <c r="L1081" s="6">
        <v>23000</v>
      </c>
      <c r="M1081" s="4" t="s">
        <v>1704</v>
      </c>
      <c r="N1081" s="4" t="s">
        <v>372</v>
      </c>
      <c r="O1081" s="7">
        <v>5</v>
      </c>
    </row>
    <row r="1082" spans="1:15" x14ac:dyDescent="0.3">
      <c r="A1082" s="4" t="s">
        <v>1452</v>
      </c>
      <c r="B1082" s="4" t="s">
        <v>7</v>
      </c>
      <c r="C1082" s="4">
        <v>31</v>
      </c>
      <c r="D1082" s="5">
        <v>45671</v>
      </c>
      <c r="E1082" s="4" t="s">
        <v>8</v>
      </c>
      <c r="F1082" s="4" t="s">
        <v>212</v>
      </c>
      <c r="G1082" s="4" t="s">
        <v>120</v>
      </c>
      <c r="H1082" s="4" t="s">
        <v>9</v>
      </c>
      <c r="I1082" s="4" t="s">
        <v>10</v>
      </c>
      <c r="J1082" s="4">
        <v>30</v>
      </c>
      <c r="K1082" s="4" t="s">
        <v>11</v>
      </c>
      <c r="L1082" s="6">
        <v>145700</v>
      </c>
      <c r="M1082" s="4" t="s">
        <v>1704</v>
      </c>
      <c r="N1082" s="4" t="s">
        <v>363</v>
      </c>
      <c r="O1082" s="7">
        <v>3.3</v>
      </c>
    </row>
    <row r="1083" spans="1:15" x14ac:dyDescent="0.3">
      <c r="A1083" s="4" t="s">
        <v>1453</v>
      </c>
      <c r="B1083" s="4" t="s">
        <v>16</v>
      </c>
      <c r="C1083" s="4">
        <v>44</v>
      </c>
      <c r="D1083" s="5">
        <v>45778</v>
      </c>
      <c r="E1083" s="4" t="s">
        <v>8</v>
      </c>
      <c r="F1083" s="4" t="s">
        <v>150</v>
      </c>
      <c r="G1083" s="4" t="s">
        <v>55</v>
      </c>
      <c r="H1083" s="4" t="s">
        <v>9</v>
      </c>
      <c r="I1083" s="4" t="s">
        <v>10</v>
      </c>
      <c r="J1083" s="4">
        <v>1</v>
      </c>
      <c r="K1083" s="4" t="s">
        <v>11</v>
      </c>
      <c r="L1083" s="6">
        <v>97000</v>
      </c>
      <c r="M1083" s="4" t="s">
        <v>1705</v>
      </c>
      <c r="N1083" s="4" t="s">
        <v>348</v>
      </c>
      <c r="O1083" s="7">
        <v>2.4</v>
      </c>
    </row>
    <row r="1084" spans="1:15" x14ac:dyDescent="0.3">
      <c r="A1084" s="4" t="s">
        <v>1454</v>
      </c>
      <c r="B1084" s="4" t="s">
        <v>7</v>
      </c>
      <c r="C1084" s="4">
        <v>20</v>
      </c>
      <c r="D1084" s="5">
        <v>45938</v>
      </c>
      <c r="E1084" s="4" t="s">
        <v>8</v>
      </c>
      <c r="F1084" s="4" t="s">
        <v>253</v>
      </c>
      <c r="G1084" s="4" t="s">
        <v>84</v>
      </c>
      <c r="H1084" s="4" t="s">
        <v>9</v>
      </c>
      <c r="I1084" s="4" t="s">
        <v>14</v>
      </c>
      <c r="J1084" s="4">
        <v>100</v>
      </c>
      <c r="K1084" s="4" t="s">
        <v>11</v>
      </c>
      <c r="L1084" s="6">
        <v>17500</v>
      </c>
      <c r="M1084" s="4" t="s">
        <v>1704</v>
      </c>
      <c r="N1084" s="4" t="s">
        <v>366</v>
      </c>
      <c r="O1084" s="7">
        <v>1.4</v>
      </c>
    </row>
    <row r="1085" spans="1:15" x14ac:dyDescent="0.3">
      <c r="A1085" s="4" t="s">
        <v>1455</v>
      </c>
      <c r="B1085" s="4" t="s">
        <v>12</v>
      </c>
      <c r="C1085" s="4">
        <v>41</v>
      </c>
      <c r="D1085" s="5">
        <v>45686</v>
      </c>
      <c r="E1085" s="4" t="s">
        <v>22</v>
      </c>
      <c r="F1085" s="4" t="s">
        <v>286</v>
      </c>
      <c r="G1085" s="4" t="s">
        <v>333</v>
      </c>
      <c r="H1085" s="4" t="s">
        <v>9</v>
      </c>
      <c r="I1085" s="4" t="s">
        <v>14</v>
      </c>
      <c r="J1085" s="4">
        <v>10</v>
      </c>
      <c r="K1085" s="4" t="s">
        <v>11</v>
      </c>
      <c r="L1085" s="6">
        <v>65300</v>
      </c>
      <c r="M1085" s="4" t="s">
        <v>1704</v>
      </c>
      <c r="N1085" s="4" t="s">
        <v>363</v>
      </c>
      <c r="O1085" s="7">
        <v>1.2</v>
      </c>
    </row>
    <row r="1086" spans="1:15" x14ac:dyDescent="0.3">
      <c r="A1086" s="4" t="s">
        <v>1456</v>
      </c>
      <c r="B1086" s="4" t="s">
        <v>12</v>
      </c>
      <c r="C1086" s="4">
        <v>46</v>
      </c>
      <c r="D1086" s="5">
        <v>45828</v>
      </c>
      <c r="E1086" s="4" t="s">
        <v>8</v>
      </c>
      <c r="F1086" s="4" t="s">
        <v>166</v>
      </c>
      <c r="G1086" s="4" t="s">
        <v>18</v>
      </c>
      <c r="H1086" s="4" t="s">
        <v>9</v>
      </c>
      <c r="I1086" s="4" t="s">
        <v>10</v>
      </c>
      <c r="J1086" s="4">
        <v>5</v>
      </c>
      <c r="K1086" s="4" t="s">
        <v>15</v>
      </c>
      <c r="L1086" s="6">
        <v>114500</v>
      </c>
      <c r="M1086" s="4" t="s">
        <v>1704</v>
      </c>
      <c r="N1086" s="4" t="s">
        <v>366</v>
      </c>
      <c r="O1086" s="7">
        <v>4.8</v>
      </c>
    </row>
    <row r="1087" spans="1:15" x14ac:dyDescent="0.3">
      <c r="A1087" s="4" t="s">
        <v>1457</v>
      </c>
      <c r="B1087" s="4" t="s">
        <v>16</v>
      </c>
      <c r="C1087" s="4">
        <v>30</v>
      </c>
      <c r="D1087" s="5">
        <v>46021</v>
      </c>
      <c r="E1087" s="4" t="s">
        <v>8</v>
      </c>
      <c r="F1087" s="4" t="s">
        <v>160</v>
      </c>
      <c r="G1087" s="4" t="s">
        <v>341</v>
      </c>
      <c r="H1087" s="4" t="s">
        <v>9</v>
      </c>
      <c r="I1087" s="4" t="s">
        <v>10</v>
      </c>
      <c r="J1087" s="4">
        <v>20</v>
      </c>
      <c r="K1087" s="4" t="s">
        <v>11</v>
      </c>
      <c r="L1087" s="6">
        <v>32600</v>
      </c>
      <c r="M1087" s="4" t="s">
        <v>1704</v>
      </c>
      <c r="N1087" s="4" t="s">
        <v>365</v>
      </c>
      <c r="O1087" s="7">
        <v>4.0999999999999996</v>
      </c>
    </row>
    <row r="1088" spans="1:15" x14ac:dyDescent="0.3">
      <c r="A1088" s="4" t="s">
        <v>1458</v>
      </c>
      <c r="B1088" s="4" t="s">
        <v>7</v>
      </c>
      <c r="C1088" s="4">
        <v>22</v>
      </c>
      <c r="D1088" s="5">
        <v>45812</v>
      </c>
      <c r="E1088" s="4" t="s">
        <v>8</v>
      </c>
      <c r="F1088" s="4" t="s">
        <v>236</v>
      </c>
      <c r="G1088" s="4" t="s">
        <v>107</v>
      </c>
      <c r="H1088" s="4" t="s">
        <v>19</v>
      </c>
      <c r="I1088" s="4" t="s">
        <v>14</v>
      </c>
      <c r="J1088" s="4">
        <v>100</v>
      </c>
      <c r="K1088" s="4" t="s">
        <v>11</v>
      </c>
      <c r="L1088" s="6">
        <v>149800</v>
      </c>
      <c r="M1088" s="4" t="s">
        <v>1706</v>
      </c>
      <c r="N1088" s="4" t="s">
        <v>355</v>
      </c>
      <c r="O1088" s="7">
        <v>3.1</v>
      </c>
    </row>
    <row r="1089" spans="1:15" x14ac:dyDescent="0.3">
      <c r="A1089" s="4" t="s">
        <v>1459</v>
      </c>
      <c r="B1089" s="4" t="s">
        <v>12</v>
      </c>
      <c r="C1089" s="4">
        <v>39</v>
      </c>
      <c r="D1089" s="5">
        <v>45930</v>
      </c>
      <c r="E1089" s="4" t="s">
        <v>30</v>
      </c>
      <c r="F1089" s="4" t="s">
        <v>274</v>
      </c>
      <c r="G1089" s="4" t="s">
        <v>321</v>
      </c>
      <c r="H1089" s="4" t="s">
        <v>9</v>
      </c>
      <c r="I1089" s="4" t="s">
        <v>14</v>
      </c>
      <c r="J1089" s="4">
        <v>99</v>
      </c>
      <c r="K1089" s="4" t="s">
        <v>15</v>
      </c>
      <c r="L1089" s="6">
        <v>156000</v>
      </c>
      <c r="M1089" s="4" t="s">
        <v>1704</v>
      </c>
      <c r="N1089" s="4" t="s">
        <v>365</v>
      </c>
      <c r="O1089" s="7">
        <v>4.8</v>
      </c>
    </row>
    <row r="1090" spans="1:15" x14ac:dyDescent="0.3">
      <c r="A1090" s="4" t="s">
        <v>1460</v>
      </c>
      <c r="B1090" s="4" t="s">
        <v>12</v>
      </c>
      <c r="C1090" s="4">
        <v>38</v>
      </c>
      <c r="D1090" s="5">
        <v>45852</v>
      </c>
      <c r="E1090" s="4" t="s">
        <v>30</v>
      </c>
      <c r="F1090" s="4" t="s">
        <v>257</v>
      </c>
      <c r="G1090" s="4" t="s">
        <v>124</v>
      </c>
      <c r="H1090" s="4" t="s">
        <v>9</v>
      </c>
      <c r="I1090" s="4" t="s">
        <v>14</v>
      </c>
      <c r="J1090" s="4">
        <v>99</v>
      </c>
      <c r="K1090" s="4" t="s">
        <v>11</v>
      </c>
      <c r="L1090" s="6">
        <v>94600</v>
      </c>
      <c r="M1090" s="4" t="s">
        <v>1705</v>
      </c>
      <c r="N1090" s="4" t="s">
        <v>346</v>
      </c>
      <c r="O1090" s="7">
        <v>3</v>
      </c>
    </row>
    <row r="1091" spans="1:15" x14ac:dyDescent="0.3">
      <c r="A1091" s="4" t="s">
        <v>1461</v>
      </c>
      <c r="B1091" s="4" t="s">
        <v>16</v>
      </c>
      <c r="C1091" s="4">
        <v>42</v>
      </c>
      <c r="D1091" s="5">
        <v>45912</v>
      </c>
      <c r="E1091" s="4" t="s">
        <v>8</v>
      </c>
      <c r="F1091" s="4" t="s">
        <v>216</v>
      </c>
      <c r="G1091" s="4" t="s">
        <v>51</v>
      </c>
      <c r="H1091" s="4" t="s">
        <v>19</v>
      </c>
      <c r="I1091" s="4" t="s">
        <v>10</v>
      </c>
      <c r="J1091" s="4">
        <v>30</v>
      </c>
      <c r="K1091" s="4" t="s">
        <v>11</v>
      </c>
      <c r="L1091" s="6">
        <v>31100</v>
      </c>
      <c r="M1091" s="4" t="s">
        <v>1705</v>
      </c>
      <c r="N1091" s="4" t="s">
        <v>348</v>
      </c>
      <c r="O1091" s="7">
        <v>1</v>
      </c>
    </row>
    <row r="1092" spans="1:15" x14ac:dyDescent="0.3">
      <c r="A1092" s="4" t="s">
        <v>1462</v>
      </c>
      <c r="B1092" s="4" t="s">
        <v>7</v>
      </c>
      <c r="C1092" s="4">
        <v>51</v>
      </c>
      <c r="D1092" s="5">
        <v>45906</v>
      </c>
      <c r="E1092" s="4" t="s">
        <v>8</v>
      </c>
      <c r="F1092" s="4" t="s">
        <v>166</v>
      </c>
      <c r="G1092" s="4" t="s">
        <v>18</v>
      </c>
      <c r="H1092" s="4" t="s">
        <v>9</v>
      </c>
      <c r="I1092" s="4" t="s">
        <v>10</v>
      </c>
      <c r="J1092" s="4">
        <v>5</v>
      </c>
      <c r="K1092" s="4" t="s">
        <v>15</v>
      </c>
      <c r="L1092" s="6">
        <v>114500</v>
      </c>
      <c r="M1092" s="4" t="s">
        <v>1706</v>
      </c>
      <c r="N1092" s="4" t="s">
        <v>352</v>
      </c>
      <c r="O1092" s="7">
        <v>2</v>
      </c>
    </row>
    <row r="1093" spans="1:15" x14ac:dyDescent="0.3">
      <c r="A1093" s="4" t="s">
        <v>1463</v>
      </c>
      <c r="B1093" s="4" t="s">
        <v>12</v>
      </c>
      <c r="C1093" s="4">
        <v>25</v>
      </c>
      <c r="D1093" s="5">
        <v>45799</v>
      </c>
      <c r="E1093" s="4" t="s">
        <v>8</v>
      </c>
      <c r="F1093" s="4" t="s">
        <v>196</v>
      </c>
      <c r="G1093" s="4" t="s">
        <v>101</v>
      </c>
      <c r="H1093" s="4" t="s">
        <v>19</v>
      </c>
      <c r="I1093" s="4" t="s">
        <v>10</v>
      </c>
      <c r="J1093" s="4">
        <v>1</v>
      </c>
      <c r="K1093" s="4" t="s">
        <v>11</v>
      </c>
      <c r="L1093" s="6">
        <v>144500</v>
      </c>
      <c r="M1093" s="4" t="s">
        <v>1704</v>
      </c>
      <c r="N1093" s="4" t="s">
        <v>364</v>
      </c>
      <c r="O1093" s="7">
        <v>1.9</v>
      </c>
    </row>
    <row r="1094" spans="1:15" x14ac:dyDescent="0.3">
      <c r="A1094" s="4" t="s">
        <v>1464</v>
      </c>
      <c r="B1094" s="4" t="s">
        <v>12</v>
      </c>
      <c r="C1094" s="4">
        <v>35</v>
      </c>
      <c r="D1094" s="5">
        <v>45965</v>
      </c>
      <c r="E1094" s="4" t="s">
        <v>8</v>
      </c>
      <c r="F1094" s="4" t="s">
        <v>139</v>
      </c>
      <c r="G1094" s="4" t="s">
        <v>296</v>
      </c>
      <c r="H1094" s="4" t="s">
        <v>9</v>
      </c>
      <c r="I1094" s="4" t="s">
        <v>10</v>
      </c>
      <c r="J1094" s="4">
        <v>100</v>
      </c>
      <c r="K1094" s="4" t="s">
        <v>11</v>
      </c>
      <c r="L1094" s="6">
        <v>63100</v>
      </c>
      <c r="M1094" s="4" t="s">
        <v>1706</v>
      </c>
      <c r="N1094" s="4" t="s">
        <v>356</v>
      </c>
      <c r="O1094" s="7">
        <v>2</v>
      </c>
    </row>
    <row r="1095" spans="1:15" x14ac:dyDescent="0.3">
      <c r="A1095" s="4" t="s">
        <v>1465</v>
      </c>
      <c r="B1095" s="4" t="s">
        <v>16</v>
      </c>
      <c r="C1095" s="4">
        <v>20</v>
      </c>
      <c r="D1095" s="5">
        <v>45902</v>
      </c>
      <c r="E1095" s="4" t="s">
        <v>8</v>
      </c>
      <c r="F1095" s="4" t="s">
        <v>172</v>
      </c>
      <c r="G1095" s="4" t="s">
        <v>32</v>
      </c>
      <c r="H1095" s="4" t="s">
        <v>9</v>
      </c>
      <c r="I1095" s="4" t="s">
        <v>10</v>
      </c>
      <c r="J1095" s="4">
        <v>1</v>
      </c>
      <c r="K1095" s="4" t="s">
        <v>11</v>
      </c>
      <c r="L1095" s="6">
        <v>19500</v>
      </c>
      <c r="M1095" s="4" t="s">
        <v>1705</v>
      </c>
      <c r="N1095" s="4" t="s">
        <v>348</v>
      </c>
      <c r="O1095" s="7">
        <v>2</v>
      </c>
    </row>
    <row r="1096" spans="1:15" x14ac:dyDescent="0.3">
      <c r="A1096" s="4" t="s">
        <v>1466</v>
      </c>
      <c r="B1096" s="4" t="s">
        <v>7</v>
      </c>
      <c r="C1096" s="4">
        <v>49</v>
      </c>
      <c r="D1096" s="5">
        <v>45928</v>
      </c>
      <c r="E1096" s="4" t="s">
        <v>8</v>
      </c>
      <c r="F1096" s="4" t="s">
        <v>217</v>
      </c>
      <c r="G1096" s="4" t="s">
        <v>29</v>
      </c>
      <c r="H1096" s="4" t="s">
        <v>9</v>
      </c>
      <c r="I1096" s="4" t="s">
        <v>10</v>
      </c>
      <c r="J1096" s="4">
        <v>100</v>
      </c>
      <c r="K1096" s="4" t="s">
        <v>11</v>
      </c>
      <c r="L1096" s="6">
        <v>161500</v>
      </c>
      <c r="M1096" s="4" t="s">
        <v>1704</v>
      </c>
      <c r="N1096" s="4" t="s">
        <v>370</v>
      </c>
      <c r="O1096" s="7">
        <v>3.6</v>
      </c>
    </row>
    <row r="1097" spans="1:15" x14ac:dyDescent="0.3">
      <c r="A1097" s="4" t="s">
        <v>1467</v>
      </c>
      <c r="B1097" s="4" t="s">
        <v>12</v>
      </c>
      <c r="C1097" s="4">
        <v>39</v>
      </c>
      <c r="D1097" s="5">
        <v>45767</v>
      </c>
      <c r="E1097" s="4" t="s">
        <v>8</v>
      </c>
      <c r="F1097" s="4" t="s">
        <v>180</v>
      </c>
      <c r="G1097" s="4" t="s">
        <v>109</v>
      </c>
      <c r="H1097" s="4" t="s">
        <v>19</v>
      </c>
      <c r="I1097" s="4" t="s">
        <v>10</v>
      </c>
      <c r="J1097" s="4">
        <v>1</v>
      </c>
      <c r="K1097" s="4" t="s">
        <v>11</v>
      </c>
      <c r="L1097" s="6">
        <v>78500</v>
      </c>
      <c r="M1097" s="4" t="s">
        <v>1704</v>
      </c>
      <c r="N1097" s="4" t="s">
        <v>361</v>
      </c>
      <c r="O1097" s="7">
        <v>3.3</v>
      </c>
    </row>
    <row r="1098" spans="1:15" x14ac:dyDescent="0.3">
      <c r="A1098" s="4" t="s">
        <v>1468</v>
      </c>
      <c r="B1098" s="4" t="s">
        <v>7</v>
      </c>
      <c r="C1098" s="4">
        <v>44</v>
      </c>
      <c r="D1098" s="5">
        <v>46004</v>
      </c>
      <c r="E1098" s="4" t="s">
        <v>30</v>
      </c>
      <c r="F1098" s="4" t="s">
        <v>265</v>
      </c>
      <c r="G1098" s="4" t="s">
        <v>312</v>
      </c>
      <c r="H1098" s="4" t="s">
        <v>9</v>
      </c>
      <c r="I1098" s="4" t="s">
        <v>14</v>
      </c>
      <c r="J1098" s="4">
        <v>99</v>
      </c>
      <c r="K1098" s="4" t="s">
        <v>11</v>
      </c>
      <c r="L1098" s="6">
        <v>650000</v>
      </c>
      <c r="M1098" s="4" t="s">
        <v>1704</v>
      </c>
      <c r="N1098" s="4" t="s">
        <v>373</v>
      </c>
      <c r="O1098" s="7">
        <v>2.6</v>
      </c>
    </row>
    <row r="1099" spans="1:15" x14ac:dyDescent="0.3">
      <c r="A1099" s="4" t="s">
        <v>1469</v>
      </c>
      <c r="B1099" s="4" t="s">
        <v>12</v>
      </c>
      <c r="C1099" s="4">
        <v>39</v>
      </c>
      <c r="D1099" s="5">
        <v>45844</v>
      </c>
      <c r="E1099" s="4" t="s">
        <v>8</v>
      </c>
      <c r="F1099" s="4" t="s">
        <v>217</v>
      </c>
      <c r="G1099" s="4" t="s">
        <v>29</v>
      </c>
      <c r="H1099" s="4" t="s">
        <v>19</v>
      </c>
      <c r="I1099" s="4" t="s">
        <v>10</v>
      </c>
      <c r="J1099" s="4">
        <v>100</v>
      </c>
      <c r="K1099" s="4" t="s">
        <v>15</v>
      </c>
      <c r="L1099" s="6">
        <v>161500</v>
      </c>
      <c r="M1099" s="4" t="s">
        <v>1704</v>
      </c>
      <c r="N1099" s="4" t="s">
        <v>370</v>
      </c>
      <c r="O1099" s="7">
        <v>2.4</v>
      </c>
    </row>
    <row r="1100" spans="1:15" x14ac:dyDescent="0.3">
      <c r="A1100" s="4" t="s">
        <v>1470</v>
      </c>
      <c r="B1100" s="4" t="s">
        <v>12</v>
      </c>
      <c r="C1100" s="4">
        <v>43</v>
      </c>
      <c r="D1100" s="5">
        <v>45746</v>
      </c>
      <c r="E1100" s="4" t="s">
        <v>8</v>
      </c>
      <c r="F1100" s="4" t="s">
        <v>180</v>
      </c>
      <c r="G1100" s="4" t="s">
        <v>109</v>
      </c>
      <c r="H1100" s="4" t="s">
        <v>9</v>
      </c>
      <c r="I1100" s="4" t="s">
        <v>10</v>
      </c>
      <c r="J1100" s="4">
        <v>1</v>
      </c>
      <c r="K1100" s="4" t="s">
        <v>11</v>
      </c>
      <c r="L1100" s="6">
        <v>78500</v>
      </c>
      <c r="M1100" s="4" t="s">
        <v>1704</v>
      </c>
      <c r="N1100" s="4" t="s">
        <v>363</v>
      </c>
      <c r="O1100" s="7">
        <v>4.3</v>
      </c>
    </row>
    <row r="1101" spans="1:15" x14ac:dyDescent="0.3">
      <c r="A1101" s="4" t="s">
        <v>1471</v>
      </c>
      <c r="B1101" s="4" t="s">
        <v>7</v>
      </c>
      <c r="C1101" s="4">
        <v>21</v>
      </c>
      <c r="D1101" s="5">
        <v>45901</v>
      </c>
      <c r="E1101" s="4" t="s">
        <v>8</v>
      </c>
      <c r="F1101" s="4" t="s">
        <v>161</v>
      </c>
      <c r="G1101" s="4" t="s">
        <v>305</v>
      </c>
      <c r="H1101" s="4" t="s">
        <v>9</v>
      </c>
      <c r="I1101" s="4" t="s">
        <v>10</v>
      </c>
      <c r="J1101" s="4">
        <v>3</v>
      </c>
      <c r="K1101" s="4" t="s">
        <v>11</v>
      </c>
      <c r="L1101" s="6">
        <v>16700</v>
      </c>
      <c r="M1101" s="4" t="s">
        <v>1704</v>
      </c>
      <c r="N1101" s="4" t="s">
        <v>362</v>
      </c>
      <c r="O1101" s="7">
        <v>4.0999999999999996</v>
      </c>
    </row>
    <row r="1102" spans="1:15" x14ac:dyDescent="0.3">
      <c r="A1102" s="4" t="s">
        <v>1472</v>
      </c>
      <c r="B1102" s="4" t="s">
        <v>7</v>
      </c>
      <c r="C1102" s="4">
        <v>26</v>
      </c>
      <c r="D1102" s="5">
        <v>45895</v>
      </c>
      <c r="E1102" s="4" t="s">
        <v>8</v>
      </c>
      <c r="F1102" s="4" t="s">
        <v>234</v>
      </c>
      <c r="G1102" s="4" t="s">
        <v>69</v>
      </c>
      <c r="H1102" s="4" t="s">
        <v>19</v>
      </c>
      <c r="I1102" s="4" t="s">
        <v>10</v>
      </c>
      <c r="J1102" s="4">
        <v>10</v>
      </c>
      <c r="K1102" s="4" t="s">
        <v>15</v>
      </c>
      <c r="L1102" s="6">
        <v>135400</v>
      </c>
      <c r="M1102" s="4" t="s">
        <v>1705</v>
      </c>
      <c r="N1102" s="4" t="s">
        <v>344</v>
      </c>
      <c r="O1102" s="7">
        <v>2.2000000000000002</v>
      </c>
    </row>
    <row r="1103" spans="1:15" x14ac:dyDescent="0.3">
      <c r="A1103" s="4" t="s">
        <v>1473</v>
      </c>
      <c r="B1103" s="4" t="s">
        <v>7</v>
      </c>
      <c r="C1103" s="4">
        <v>47</v>
      </c>
      <c r="D1103" s="5">
        <v>45789</v>
      </c>
      <c r="E1103" s="4" t="s">
        <v>8</v>
      </c>
      <c r="F1103" s="4" t="s">
        <v>243</v>
      </c>
      <c r="G1103" s="4" t="s">
        <v>60</v>
      </c>
      <c r="H1103" s="4" t="s">
        <v>9</v>
      </c>
      <c r="I1103" s="4" t="s">
        <v>14</v>
      </c>
      <c r="J1103" s="4">
        <v>90</v>
      </c>
      <c r="K1103" s="4" t="s">
        <v>11</v>
      </c>
      <c r="L1103" s="6">
        <v>153100</v>
      </c>
      <c r="M1103" s="4" t="s">
        <v>1706</v>
      </c>
      <c r="N1103" s="4" t="s">
        <v>353</v>
      </c>
      <c r="O1103" s="7">
        <v>2</v>
      </c>
    </row>
    <row r="1104" spans="1:15" x14ac:dyDescent="0.3">
      <c r="A1104" s="4" t="s">
        <v>1474</v>
      </c>
      <c r="B1104" s="4" t="s">
        <v>7</v>
      </c>
      <c r="C1104" s="4">
        <v>33</v>
      </c>
      <c r="D1104" s="5">
        <v>45754</v>
      </c>
      <c r="E1104" s="4" t="s">
        <v>8</v>
      </c>
      <c r="F1104" s="4" t="s">
        <v>152</v>
      </c>
      <c r="G1104" s="4" t="s">
        <v>40</v>
      </c>
      <c r="H1104" s="4" t="s">
        <v>19</v>
      </c>
      <c r="I1104" s="4" t="s">
        <v>10</v>
      </c>
      <c r="J1104" s="4">
        <v>1</v>
      </c>
      <c r="K1104" s="4" t="s">
        <v>11</v>
      </c>
      <c r="L1104" s="6">
        <v>48100</v>
      </c>
      <c r="M1104" s="4" t="s">
        <v>1704</v>
      </c>
      <c r="N1104" s="4" t="s">
        <v>364</v>
      </c>
      <c r="O1104" s="7">
        <v>1.1000000000000001</v>
      </c>
    </row>
    <row r="1105" spans="1:15" x14ac:dyDescent="0.3">
      <c r="A1105" s="4" t="s">
        <v>1475</v>
      </c>
      <c r="B1105" s="4" t="s">
        <v>12</v>
      </c>
      <c r="C1105" s="4">
        <v>30</v>
      </c>
      <c r="D1105" s="5">
        <v>45835</v>
      </c>
      <c r="E1105" s="4" t="s">
        <v>8</v>
      </c>
      <c r="F1105" s="4" t="s">
        <v>153</v>
      </c>
      <c r="G1105" s="4" t="s">
        <v>74</v>
      </c>
      <c r="H1105" s="4" t="s">
        <v>19</v>
      </c>
      <c r="I1105" s="4" t="s">
        <v>10</v>
      </c>
      <c r="J1105" s="4">
        <v>1</v>
      </c>
      <c r="K1105" s="4" t="s">
        <v>11</v>
      </c>
      <c r="L1105" s="6">
        <v>62000</v>
      </c>
      <c r="M1105" s="4" t="s">
        <v>1705</v>
      </c>
      <c r="N1105" s="4" t="s">
        <v>349</v>
      </c>
      <c r="O1105" s="7">
        <v>3</v>
      </c>
    </row>
    <row r="1106" spans="1:15" x14ac:dyDescent="0.3">
      <c r="A1106" s="4" t="s">
        <v>1476</v>
      </c>
      <c r="B1106" s="4" t="s">
        <v>12</v>
      </c>
      <c r="C1106" s="4">
        <v>25</v>
      </c>
      <c r="D1106" s="5">
        <v>45679</v>
      </c>
      <c r="E1106" s="4" t="s">
        <v>8</v>
      </c>
      <c r="F1106" s="4" t="s">
        <v>251</v>
      </c>
      <c r="G1106" s="4" t="s">
        <v>88</v>
      </c>
      <c r="H1106" s="4" t="s">
        <v>9</v>
      </c>
      <c r="I1106" s="4" t="s">
        <v>14</v>
      </c>
      <c r="J1106" s="4">
        <v>10</v>
      </c>
      <c r="K1106" s="4" t="s">
        <v>15</v>
      </c>
      <c r="L1106" s="6">
        <v>31100</v>
      </c>
      <c r="M1106" s="4" t="s">
        <v>1704</v>
      </c>
      <c r="N1106" s="4" t="s">
        <v>369</v>
      </c>
      <c r="O1106" s="7">
        <v>3.3</v>
      </c>
    </row>
    <row r="1107" spans="1:15" x14ac:dyDescent="0.3">
      <c r="A1107" s="4" t="s">
        <v>1477</v>
      </c>
      <c r="B1107" s="4" t="s">
        <v>12</v>
      </c>
      <c r="C1107" s="4">
        <v>32</v>
      </c>
      <c r="D1107" s="5">
        <v>45900</v>
      </c>
      <c r="E1107" s="4" t="s">
        <v>22</v>
      </c>
      <c r="F1107" s="4" t="s">
        <v>289</v>
      </c>
      <c r="G1107" s="4" t="s">
        <v>336</v>
      </c>
      <c r="H1107" s="4" t="s">
        <v>19</v>
      </c>
      <c r="I1107" s="4" t="s">
        <v>14</v>
      </c>
      <c r="J1107" s="4">
        <v>10</v>
      </c>
      <c r="K1107" s="4" t="s">
        <v>11</v>
      </c>
      <c r="L1107" s="6">
        <v>213000</v>
      </c>
      <c r="M1107" s="4" t="s">
        <v>1705</v>
      </c>
      <c r="N1107" s="4" t="s">
        <v>345</v>
      </c>
      <c r="O1107" s="7">
        <v>4.5</v>
      </c>
    </row>
    <row r="1108" spans="1:15" x14ac:dyDescent="0.3">
      <c r="A1108" s="4" t="s">
        <v>1478</v>
      </c>
      <c r="B1108" s="4" t="s">
        <v>12</v>
      </c>
      <c r="C1108" s="4">
        <v>45</v>
      </c>
      <c r="D1108" s="5">
        <v>45754</v>
      </c>
      <c r="E1108" s="4" t="s">
        <v>8</v>
      </c>
      <c r="F1108" s="4" t="s">
        <v>177</v>
      </c>
      <c r="G1108" s="4" t="s">
        <v>47</v>
      </c>
      <c r="H1108" s="4" t="s">
        <v>9</v>
      </c>
      <c r="I1108" s="4" t="s">
        <v>10</v>
      </c>
      <c r="J1108" s="4">
        <v>1</v>
      </c>
      <c r="K1108" s="4" t="s">
        <v>11</v>
      </c>
      <c r="L1108" s="6">
        <v>65400</v>
      </c>
      <c r="M1108" s="4" t="s">
        <v>1706</v>
      </c>
      <c r="N1108" s="4" t="s">
        <v>351</v>
      </c>
      <c r="O1108" s="7">
        <v>4.8</v>
      </c>
    </row>
    <row r="1109" spans="1:15" x14ac:dyDescent="0.3">
      <c r="A1109" s="4" t="s">
        <v>1479</v>
      </c>
      <c r="B1109" s="4" t="s">
        <v>12</v>
      </c>
      <c r="C1109" s="4">
        <v>52</v>
      </c>
      <c r="D1109" s="5">
        <v>45677</v>
      </c>
      <c r="E1109" s="4" t="s">
        <v>8</v>
      </c>
      <c r="F1109" s="4" t="s">
        <v>151</v>
      </c>
      <c r="G1109" s="4" t="s">
        <v>300</v>
      </c>
      <c r="H1109" s="4" t="s">
        <v>19</v>
      </c>
      <c r="I1109" s="4" t="s">
        <v>10</v>
      </c>
      <c r="J1109" s="4">
        <v>1</v>
      </c>
      <c r="K1109" s="4" t="s">
        <v>11</v>
      </c>
      <c r="L1109" s="6">
        <v>147700</v>
      </c>
      <c r="M1109" s="4" t="s">
        <v>1705</v>
      </c>
      <c r="N1109" s="4" t="s">
        <v>347</v>
      </c>
      <c r="O1109" s="7">
        <v>2.1</v>
      </c>
    </row>
    <row r="1110" spans="1:15" x14ac:dyDescent="0.3">
      <c r="A1110" s="4" t="s">
        <v>1480</v>
      </c>
      <c r="B1110" s="4" t="s">
        <v>12</v>
      </c>
      <c r="C1110" s="4">
        <v>45</v>
      </c>
      <c r="D1110" s="5">
        <v>45761</v>
      </c>
      <c r="E1110" s="4" t="s">
        <v>8</v>
      </c>
      <c r="F1110" s="4" t="s">
        <v>175</v>
      </c>
      <c r="G1110" s="4" t="s">
        <v>43</v>
      </c>
      <c r="H1110" s="4" t="s">
        <v>19</v>
      </c>
      <c r="I1110" s="4" t="s">
        <v>10</v>
      </c>
      <c r="J1110" s="4">
        <v>1</v>
      </c>
      <c r="K1110" s="4" t="s">
        <v>15</v>
      </c>
      <c r="L1110" s="6">
        <v>168500</v>
      </c>
      <c r="M1110" s="4" t="s">
        <v>1705</v>
      </c>
      <c r="N1110" s="4" t="s">
        <v>348</v>
      </c>
      <c r="O1110" s="7">
        <v>3.7</v>
      </c>
    </row>
    <row r="1111" spans="1:15" x14ac:dyDescent="0.3">
      <c r="A1111" s="4" t="s">
        <v>1481</v>
      </c>
      <c r="B1111" s="4" t="s">
        <v>12</v>
      </c>
      <c r="C1111" s="4">
        <v>43</v>
      </c>
      <c r="D1111" s="5">
        <v>45848</v>
      </c>
      <c r="E1111" s="4" t="s">
        <v>30</v>
      </c>
      <c r="F1111" s="4" t="s">
        <v>266</v>
      </c>
      <c r="G1111" s="4" t="s">
        <v>313</v>
      </c>
      <c r="H1111" s="4" t="s">
        <v>9</v>
      </c>
      <c r="I1111" s="4" t="s">
        <v>14</v>
      </c>
      <c r="J1111" s="4">
        <v>99</v>
      </c>
      <c r="K1111" s="4" t="s">
        <v>11</v>
      </c>
      <c r="L1111" s="6">
        <v>200300</v>
      </c>
      <c r="M1111" s="4" t="s">
        <v>1705</v>
      </c>
      <c r="N1111" s="4" t="s">
        <v>347</v>
      </c>
      <c r="O1111" s="7">
        <v>1.4</v>
      </c>
    </row>
    <row r="1112" spans="1:15" x14ac:dyDescent="0.3">
      <c r="A1112" s="4" t="s">
        <v>1482</v>
      </c>
      <c r="B1112" s="4" t="s">
        <v>7</v>
      </c>
      <c r="C1112" s="4">
        <v>24</v>
      </c>
      <c r="D1112" s="5">
        <v>45659</v>
      </c>
      <c r="E1112" s="4" t="s">
        <v>8</v>
      </c>
      <c r="F1112" s="4" t="s">
        <v>148</v>
      </c>
      <c r="G1112" s="4" t="s">
        <v>48</v>
      </c>
      <c r="H1112" s="4" t="s">
        <v>19</v>
      </c>
      <c r="I1112" s="4" t="s">
        <v>10</v>
      </c>
      <c r="J1112" s="4">
        <v>1</v>
      </c>
      <c r="K1112" s="4" t="s">
        <v>11</v>
      </c>
      <c r="L1112" s="6">
        <v>32500</v>
      </c>
      <c r="M1112" s="4" t="s">
        <v>1704</v>
      </c>
      <c r="N1112" s="4" t="s">
        <v>370</v>
      </c>
      <c r="O1112" s="7">
        <v>3.3</v>
      </c>
    </row>
    <row r="1113" spans="1:15" x14ac:dyDescent="0.3">
      <c r="A1113" s="4" t="s">
        <v>1483</v>
      </c>
      <c r="B1113" s="4" t="s">
        <v>7</v>
      </c>
      <c r="C1113" s="4">
        <v>24</v>
      </c>
      <c r="D1113" s="5">
        <v>45715</v>
      </c>
      <c r="E1113" s="4" t="s">
        <v>8</v>
      </c>
      <c r="F1113" s="4" t="s">
        <v>143</v>
      </c>
      <c r="G1113" s="4" t="s">
        <v>59</v>
      </c>
      <c r="H1113" s="4" t="s">
        <v>9</v>
      </c>
      <c r="I1113" s="4" t="s">
        <v>10</v>
      </c>
      <c r="J1113" s="4">
        <v>15</v>
      </c>
      <c r="K1113" s="4" t="s">
        <v>15</v>
      </c>
      <c r="L1113" s="6">
        <v>51900</v>
      </c>
      <c r="M1113" s="4" t="s">
        <v>1705</v>
      </c>
      <c r="N1113" s="4" t="s">
        <v>345</v>
      </c>
      <c r="O1113" s="7">
        <v>1.7</v>
      </c>
    </row>
    <row r="1114" spans="1:15" x14ac:dyDescent="0.3">
      <c r="A1114" s="4" t="s">
        <v>1484</v>
      </c>
      <c r="B1114" s="4" t="s">
        <v>12</v>
      </c>
      <c r="C1114" s="4">
        <v>26</v>
      </c>
      <c r="D1114" s="5">
        <v>46010</v>
      </c>
      <c r="E1114" s="4" t="s">
        <v>8</v>
      </c>
      <c r="F1114" s="4" t="s">
        <v>200</v>
      </c>
      <c r="G1114" s="4" t="s">
        <v>115</v>
      </c>
      <c r="H1114" s="4" t="s">
        <v>19</v>
      </c>
      <c r="I1114" s="4" t="s">
        <v>10</v>
      </c>
      <c r="J1114" s="4">
        <v>10</v>
      </c>
      <c r="K1114" s="4" t="s">
        <v>15</v>
      </c>
      <c r="L1114" s="6">
        <v>164300</v>
      </c>
      <c r="M1114" s="4" t="s">
        <v>1705</v>
      </c>
      <c r="N1114" s="4" t="s">
        <v>343</v>
      </c>
      <c r="O1114" s="7">
        <v>2.9</v>
      </c>
    </row>
    <row r="1115" spans="1:15" x14ac:dyDescent="0.3">
      <c r="A1115" s="4" t="s">
        <v>1485</v>
      </c>
      <c r="B1115" s="4" t="s">
        <v>12</v>
      </c>
      <c r="C1115" s="4">
        <v>32</v>
      </c>
      <c r="D1115" s="5">
        <v>45865</v>
      </c>
      <c r="E1115" s="4" t="s">
        <v>8</v>
      </c>
      <c r="F1115" s="4" t="s">
        <v>203</v>
      </c>
      <c r="G1115" s="4" t="s">
        <v>82</v>
      </c>
      <c r="H1115" s="4" t="s">
        <v>19</v>
      </c>
      <c r="I1115" s="4" t="s">
        <v>10</v>
      </c>
      <c r="J1115" s="4">
        <v>95</v>
      </c>
      <c r="K1115" s="4" t="s">
        <v>15</v>
      </c>
      <c r="L1115" s="6">
        <v>159000</v>
      </c>
      <c r="M1115" s="4" t="s">
        <v>1706</v>
      </c>
      <c r="N1115" s="4" t="s">
        <v>353</v>
      </c>
      <c r="O1115" s="7">
        <v>4.8</v>
      </c>
    </row>
    <row r="1116" spans="1:15" x14ac:dyDescent="0.3">
      <c r="A1116" s="4" t="s">
        <v>1486</v>
      </c>
      <c r="B1116" s="4" t="s">
        <v>7</v>
      </c>
      <c r="C1116" s="4">
        <v>52</v>
      </c>
      <c r="D1116" s="5">
        <v>45779</v>
      </c>
      <c r="E1116" s="4" t="s">
        <v>8</v>
      </c>
      <c r="F1116" s="4" t="s">
        <v>137</v>
      </c>
      <c r="G1116" s="4" t="s">
        <v>134</v>
      </c>
      <c r="H1116" s="4" t="s">
        <v>19</v>
      </c>
      <c r="I1116" s="4" t="s">
        <v>10</v>
      </c>
      <c r="J1116" s="4">
        <v>100</v>
      </c>
      <c r="K1116" s="4" t="s">
        <v>11</v>
      </c>
      <c r="L1116" s="6">
        <v>64500</v>
      </c>
      <c r="M1116" s="4" t="s">
        <v>1706</v>
      </c>
      <c r="N1116" s="4" t="s">
        <v>355</v>
      </c>
      <c r="O1116" s="7">
        <v>4.8</v>
      </c>
    </row>
    <row r="1117" spans="1:15" x14ac:dyDescent="0.3">
      <c r="A1117" s="4" t="s">
        <v>1487</v>
      </c>
      <c r="B1117" s="4" t="s">
        <v>7</v>
      </c>
      <c r="C1117" s="4">
        <v>48</v>
      </c>
      <c r="D1117" s="5">
        <v>45745</v>
      </c>
      <c r="E1117" s="4" t="s">
        <v>8</v>
      </c>
      <c r="F1117" s="4" t="s">
        <v>167</v>
      </c>
      <c r="G1117" s="4" t="s">
        <v>45</v>
      </c>
      <c r="H1117" s="4" t="s">
        <v>19</v>
      </c>
      <c r="I1117" s="4" t="s">
        <v>10</v>
      </c>
      <c r="J1117" s="4">
        <v>5</v>
      </c>
      <c r="K1117" s="4" t="s">
        <v>11</v>
      </c>
      <c r="L1117" s="6">
        <v>125600</v>
      </c>
      <c r="M1117" s="4" t="s">
        <v>1705</v>
      </c>
      <c r="N1117" s="4" t="s">
        <v>346</v>
      </c>
      <c r="O1117" s="7">
        <v>4.4000000000000004</v>
      </c>
    </row>
    <row r="1118" spans="1:15" x14ac:dyDescent="0.3">
      <c r="A1118" s="4" t="s">
        <v>1488</v>
      </c>
      <c r="B1118" s="4" t="s">
        <v>12</v>
      </c>
      <c r="C1118" s="4">
        <v>57</v>
      </c>
      <c r="D1118" s="5">
        <v>45842</v>
      </c>
      <c r="E1118" s="4" t="s">
        <v>22</v>
      </c>
      <c r="F1118" s="4" t="s">
        <v>278</v>
      </c>
      <c r="G1118" s="4" t="s">
        <v>68</v>
      </c>
      <c r="H1118" s="4" t="s">
        <v>9</v>
      </c>
      <c r="I1118" s="4" t="s">
        <v>14</v>
      </c>
      <c r="J1118" s="4">
        <v>10</v>
      </c>
      <c r="K1118" s="4" t="s">
        <v>15</v>
      </c>
      <c r="L1118" s="6">
        <v>55800</v>
      </c>
      <c r="M1118" s="4" t="s">
        <v>1705</v>
      </c>
      <c r="N1118" s="4" t="s">
        <v>345</v>
      </c>
      <c r="O1118" s="7">
        <v>4.3</v>
      </c>
    </row>
    <row r="1119" spans="1:15" x14ac:dyDescent="0.3">
      <c r="A1119" s="4" t="s">
        <v>1489</v>
      </c>
      <c r="B1119" s="4" t="s">
        <v>12</v>
      </c>
      <c r="C1119" s="4">
        <v>49</v>
      </c>
      <c r="D1119" s="5">
        <v>45765</v>
      </c>
      <c r="E1119" s="4" t="s">
        <v>30</v>
      </c>
      <c r="F1119" s="4" t="s">
        <v>259</v>
      </c>
      <c r="G1119" s="4" t="s">
        <v>91</v>
      </c>
      <c r="H1119" s="4" t="s">
        <v>9</v>
      </c>
      <c r="I1119" s="4" t="s">
        <v>14</v>
      </c>
      <c r="J1119" s="4">
        <v>99</v>
      </c>
      <c r="K1119" s="4" t="s">
        <v>15</v>
      </c>
      <c r="L1119" s="6">
        <v>58900</v>
      </c>
      <c r="M1119" s="4" t="s">
        <v>1706</v>
      </c>
      <c r="N1119" s="4" t="s">
        <v>358</v>
      </c>
      <c r="O1119" s="7">
        <v>4.5</v>
      </c>
    </row>
    <row r="1120" spans="1:15" x14ac:dyDescent="0.3">
      <c r="A1120" s="4" t="s">
        <v>1490</v>
      </c>
      <c r="B1120" s="4" t="s">
        <v>7</v>
      </c>
      <c r="C1120" s="4">
        <v>45</v>
      </c>
      <c r="D1120" s="5">
        <v>45691</v>
      </c>
      <c r="E1120" s="4" t="s">
        <v>8</v>
      </c>
      <c r="F1120" s="4" t="s">
        <v>210</v>
      </c>
      <c r="G1120" s="4" t="s">
        <v>83</v>
      </c>
      <c r="H1120" s="4" t="s">
        <v>9</v>
      </c>
      <c r="I1120" s="4" t="s">
        <v>10</v>
      </c>
      <c r="J1120" s="4">
        <v>95</v>
      </c>
      <c r="K1120" s="4" t="s">
        <v>15</v>
      </c>
      <c r="L1120" s="6">
        <v>162600</v>
      </c>
      <c r="M1120" s="4" t="s">
        <v>1706</v>
      </c>
      <c r="N1120" s="4" t="s">
        <v>358</v>
      </c>
      <c r="O1120" s="7">
        <v>1.6</v>
      </c>
    </row>
    <row r="1121" spans="1:15" x14ac:dyDescent="0.3">
      <c r="A1121" s="4" t="s">
        <v>1491</v>
      </c>
      <c r="B1121" s="4" t="s">
        <v>7</v>
      </c>
      <c r="C1121" s="4">
        <v>49</v>
      </c>
      <c r="D1121" s="5">
        <v>45900</v>
      </c>
      <c r="E1121" s="4" t="s">
        <v>30</v>
      </c>
      <c r="F1121" s="4" t="s">
        <v>270</v>
      </c>
      <c r="G1121" s="4" t="s">
        <v>316</v>
      </c>
      <c r="H1121" s="4" t="s">
        <v>9</v>
      </c>
      <c r="I1121" s="4" t="s">
        <v>14</v>
      </c>
      <c r="J1121" s="4">
        <v>99</v>
      </c>
      <c r="K1121" s="4" t="s">
        <v>11</v>
      </c>
      <c r="L1121" s="6">
        <v>560000</v>
      </c>
      <c r="M1121" s="4" t="s">
        <v>1705</v>
      </c>
      <c r="N1121" s="4" t="s">
        <v>348</v>
      </c>
      <c r="O1121" s="7">
        <v>2</v>
      </c>
    </row>
    <row r="1122" spans="1:15" x14ac:dyDescent="0.3">
      <c r="A1122" s="4" t="s">
        <v>1492</v>
      </c>
      <c r="B1122" s="4" t="s">
        <v>12</v>
      </c>
      <c r="C1122" s="4">
        <v>59</v>
      </c>
      <c r="D1122" s="5">
        <v>45922</v>
      </c>
      <c r="E1122" s="4" t="s">
        <v>8</v>
      </c>
      <c r="F1122" s="4" t="s">
        <v>242</v>
      </c>
      <c r="G1122" s="4" t="s">
        <v>121</v>
      </c>
      <c r="H1122" s="4" t="s">
        <v>19</v>
      </c>
      <c r="I1122" s="4" t="s">
        <v>14</v>
      </c>
      <c r="J1122" s="4">
        <v>90</v>
      </c>
      <c r="K1122" s="4" t="s">
        <v>11</v>
      </c>
      <c r="L1122" s="6">
        <v>39900</v>
      </c>
      <c r="M1122" s="4" t="s">
        <v>1704</v>
      </c>
      <c r="N1122" s="4" t="s">
        <v>363</v>
      </c>
      <c r="O1122" s="7">
        <v>2.1</v>
      </c>
    </row>
    <row r="1123" spans="1:15" x14ac:dyDescent="0.3">
      <c r="A1123" s="4" t="s">
        <v>1493</v>
      </c>
      <c r="B1123" s="4" t="s">
        <v>12</v>
      </c>
      <c r="C1123" s="4">
        <v>47</v>
      </c>
      <c r="D1123" s="5">
        <v>45980</v>
      </c>
      <c r="E1123" s="4" t="s">
        <v>8</v>
      </c>
      <c r="F1123" s="4" t="s">
        <v>255</v>
      </c>
      <c r="G1123" s="4" t="s">
        <v>70</v>
      </c>
      <c r="H1123" s="4" t="s">
        <v>9</v>
      </c>
      <c r="I1123" s="4" t="s">
        <v>14</v>
      </c>
      <c r="J1123" s="4">
        <v>10</v>
      </c>
      <c r="K1123" s="4" t="s">
        <v>11</v>
      </c>
      <c r="L1123" s="6">
        <v>161100</v>
      </c>
      <c r="M1123" s="4" t="s">
        <v>1705</v>
      </c>
      <c r="N1123" s="4" t="s">
        <v>349</v>
      </c>
      <c r="O1123" s="7">
        <v>3.3</v>
      </c>
    </row>
    <row r="1124" spans="1:15" x14ac:dyDescent="0.3">
      <c r="A1124" s="4" t="s">
        <v>1494</v>
      </c>
      <c r="B1124" s="4" t="s">
        <v>12</v>
      </c>
      <c r="C1124" s="4">
        <v>55</v>
      </c>
      <c r="D1124" s="5">
        <v>45940</v>
      </c>
      <c r="E1124" s="4" t="s">
        <v>8</v>
      </c>
      <c r="F1124" s="4" t="s">
        <v>237</v>
      </c>
      <c r="G1124" s="4" t="s">
        <v>76</v>
      </c>
      <c r="H1124" s="4" t="s">
        <v>19</v>
      </c>
      <c r="I1124" s="4" t="s">
        <v>14</v>
      </c>
      <c r="J1124" s="4">
        <v>10</v>
      </c>
      <c r="K1124" s="4" t="s">
        <v>15</v>
      </c>
      <c r="L1124" s="6">
        <v>146700</v>
      </c>
      <c r="M1124" s="4" t="s">
        <v>1704</v>
      </c>
      <c r="N1124" s="4" t="s">
        <v>364</v>
      </c>
      <c r="O1124" s="7">
        <v>2.4</v>
      </c>
    </row>
    <row r="1125" spans="1:15" x14ac:dyDescent="0.3">
      <c r="A1125" s="4" t="s">
        <v>1495</v>
      </c>
      <c r="B1125" s="4" t="s">
        <v>7</v>
      </c>
      <c r="C1125" s="4">
        <v>24</v>
      </c>
      <c r="D1125" s="5">
        <v>45905</v>
      </c>
      <c r="E1125" s="4" t="s">
        <v>22</v>
      </c>
      <c r="F1125" s="4" t="s">
        <v>279</v>
      </c>
      <c r="G1125" s="4" t="s">
        <v>329</v>
      </c>
      <c r="H1125" s="4" t="s">
        <v>19</v>
      </c>
      <c r="I1125" s="4" t="s">
        <v>14</v>
      </c>
      <c r="J1125" s="4">
        <v>10</v>
      </c>
      <c r="K1125" s="4" t="s">
        <v>15</v>
      </c>
      <c r="L1125" s="6">
        <v>31800</v>
      </c>
      <c r="M1125" s="4" t="s">
        <v>1705</v>
      </c>
      <c r="N1125" s="4" t="s">
        <v>350</v>
      </c>
      <c r="O1125" s="7">
        <v>2.2999999999999998</v>
      </c>
    </row>
    <row r="1126" spans="1:15" x14ac:dyDescent="0.3">
      <c r="A1126" s="4" t="s">
        <v>1496</v>
      </c>
      <c r="B1126" s="4" t="s">
        <v>7</v>
      </c>
      <c r="C1126" s="4">
        <v>47</v>
      </c>
      <c r="D1126" s="5">
        <v>45872</v>
      </c>
      <c r="E1126" s="4" t="s">
        <v>22</v>
      </c>
      <c r="F1126" s="4" t="s">
        <v>288</v>
      </c>
      <c r="G1126" s="4" t="s">
        <v>335</v>
      </c>
      <c r="H1126" s="4" t="s">
        <v>9</v>
      </c>
      <c r="I1126" s="4" t="s">
        <v>14</v>
      </c>
      <c r="J1126" s="4">
        <v>10</v>
      </c>
      <c r="K1126" s="4" t="s">
        <v>15</v>
      </c>
      <c r="L1126" s="6">
        <v>23000</v>
      </c>
      <c r="M1126" s="4" t="s">
        <v>1704</v>
      </c>
      <c r="N1126" s="4" t="s">
        <v>370</v>
      </c>
      <c r="O1126" s="7">
        <v>4.3</v>
      </c>
    </row>
    <row r="1127" spans="1:15" x14ac:dyDescent="0.3">
      <c r="A1127" s="4" t="s">
        <v>1497</v>
      </c>
      <c r="B1127" s="4" t="s">
        <v>7</v>
      </c>
      <c r="C1127" s="4">
        <v>32</v>
      </c>
      <c r="D1127" s="5">
        <v>46015</v>
      </c>
      <c r="E1127" s="4" t="s">
        <v>8</v>
      </c>
      <c r="F1127" s="4" t="s">
        <v>222</v>
      </c>
      <c r="G1127" s="4" t="s">
        <v>61</v>
      </c>
      <c r="H1127" s="4" t="s">
        <v>9</v>
      </c>
      <c r="I1127" s="4" t="s">
        <v>10</v>
      </c>
      <c r="J1127" s="4">
        <v>10</v>
      </c>
      <c r="K1127" s="4" t="s">
        <v>11</v>
      </c>
      <c r="L1127" s="6">
        <v>45200</v>
      </c>
      <c r="M1127" s="4" t="s">
        <v>1706</v>
      </c>
      <c r="N1127" s="4" t="s">
        <v>359</v>
      </c>
      <c r="O1127" s="7">
        <v>2</v>
      </c>
    </row>
    <row r="1128" spans="1:15" x14ac:dyDescent="0.3">
      <c r="A1128" s="4" t="s">
        <v>1498</v>
      </c>
      <c r="B1128" s="4" t="s">
        <v>12</v>
      </c>
      <c r="C1128" s="4">
        <v>30</v>
      </c>
      <c r="D1128" s="5">
        <v>45964</v>
      </c>
      <c r="E1128" s="4" t="s">
        <v>8</v>
      </c>
      <c r="F1128" s="4" t="s">
        <v>217</v>
      </c>
      <c r="G1128" s="4" t="s">
        <v>29</v>
      </c>
      <c r="H1128" s="4" t="s">
        <v>9</v>
      </c>
      <c r="I1128" s="4" t="s">
        <v>10</v>
      </c>
      <c r="J1128" s="4">
        <v>100</v>
      </c>
      <c r="K1128" s="4" t="s">
        <v>11</v>
      </c>
      <c r="L1128" s="6">
        <v>161500</v>
      </c>
      <c r="M1128" s="4" t="s">
        <v>1704</v>
      </c>
      <c r="N1128" s="4" t="s">
        <v>364</v>
      </c>
      <c r="O1128" s="7">
        <v>4.9000000000000004</v>
      </c>
    </row>
    <row r="1129" spans="1:15" x14ac:dyDescent="0.3">
      <c r="A1129" s="4" t="s">
        <v>1499</v>
      </c>
      <c r="B1129" s="4" t="s">
        <v>12</v>
      </c>
      <c r="C1129" s="4">
        <v>40</v>
      </c>
      <c r="D1129" s="5">
        <v>45713</v>
      </c>
      <c r="E1129" s="4" t="s">
        <v>8</v>
      </c>
      <c r="F1129" s="4" t="s">
        <v>193</v>
      </c>
      <c r="G1129" s="4" t="s">
        <v>102</v>
      </c>
      <c r="H1129" s="4" t="s">
        <v>19</v>
      </c>
      <c r="I1129" s="4" t="s">
        <v>10</v>
      </c>
      <c r="J1129" s="4">
        <v>10</v>
      </c>
      <c r="K1129" s="4" t="s">
        <v>11</v>
      </c>
      <c r="L1129" s="6">
        <v>125800</v>
      </c>
      <c r="M1129" s="4" t="s">
        <v>1704</v>
      </c>
      <c r="N1129" s="4" t="s">
        <v>363</v>
      </c>
      <c r="O1129" s="7">
        <v>4.4000000000000004</v>
      </c>
    </row>
    <row r="1130" spans="1:15" x14ac:dyDescent="0.3">
      <c r="A1130" s="4" t="s">
        <v>1500</v>
      </c>
      <c r="B1130" s="4" t="s">
        <v>7</v>
      </c>
      <c r="C1130" s="4">
        <v>20</v>
      </c>
      <c r="D1130" s="5">
        <v>45800</v>
      </c>
      <c r="E1130" s="4" t="s">
        <v>8</v>
      </c>
      <c r="F1130" s="4" t="s">
        <v>292</v>
      </c>
      <c r="G1130" s="4" t="s">
        <v>293</v>
      </c>
      <c r="H1130" s="4" t="s">
        <v>19</v>
      </c>
      <c r="I1130" s="4" t="s">
        <v>10</v>
      </c>
      <c r="J1130" s="4">
        <v>10</v>
      </c>
      <c r="K1130" s="4" t="s">
        <v>11</v>
      </c>
      <c r="L1130" s="6">
        <v>32600</v>
      </c>
      <c r="M1130" s="4" t="s">
        <v>1704</v>
      </c>
      <c r="N1130" s="4" t="s">
        <v>371</v>
      </c>
      <c r="O1130" s="7">
        <v>4.4000000000000004</v>
      </c>
    </row>
    <row r="1131" spans="1:15" x14ac:dyDescent="0.3">
      <c r="A1131" s="4" t="s">
        <v>1501</v>
      </c>
      <c r="B1131" s="4" t="s">
        <v>12</v>
      </c>
      <c r="C1131" s="4">
        <v>56</v>
      </c>
      <c r="D1131" s="5">
        <v>45800</v>
      </c>
      <c r="E1131" s="4" t="s">
        <v>8</v>
      </c>
      <c r="F1131" s="4" t="s">
        <v>207</v>
      </c>
      <c r="G1131" s="4" t="s">
        <v>54</v>
      </c>
      <c r="H1131" s="4" t="s">
        <v>9</v>
      </c>
      <c r="I1131" s="4" t="s">
        <v>10</v>
      </c>
      <c r="J1131" s="4">
        <v>99</v>
      </c>
      <c r="K1131" s="4" t="s">
        <v>15</v>
      </c>
      <c r="L1131" s="6">
        <v>36600</v>
      </c>
      <c r="M1131" s="4" t="s">
        <v>1705</v>
      </c>
      <c r="N1131" s="4" t="s">
        <v>345</v>
      </c>
      <c r="O1131" s="7">
        <v>3.8</v>
      </c>
    </row>
    <row r="1132" spans="1:15" x14ac:dyDescent="0.3">
      <c r="A1132" s="4" t="s">
        <v>1502</v>
      </c>
      <c r="B1132" s="4" t="s">
        <v>7</v>
      </c>
      <c r="C1132" s="4">
        <v>34</v>
      </c>
      <c r="D1132" s="5">
        <v>45746</v>
      </c>
      <c r="E1132" s="4" t="s">
        <v>22</v>
      </c>
      <c r="F1132" s="4" t="s">
        <v>278</v>
      </c>
      <c r="G1132" s="4" t="s">
        <v>68</v>
      </c>
      <c r="H1132" s="4" t="s">
        <v>19</v>
      </c>
      <c r="I1132" s="4" t="s">
        <v>14</v>
      </c>
      <c r="J1132" s="4">
        <v>10</v>
      </c>
      <c r="K1132" s="4" t="s">
        <v>15</v>
      </c>
      <c r="L1132" s="6">
        <v>55800</v>
      </c>
      <c r="M1132" s="4" t="s">
        <v>1706</v>
      </c>
      <c r="N1132" s="4" t="s">
        <v>355</v>
      </c>
      <c r="O1132" s="7">
        <v>2.5</v>
      </c>
    </row>
    <row r="1133" spans="1:15" x14ac:dyDescent="0.3">
      <c r="A1133" s="4" t="s">
        <v>1503</v>
      </c>
      <c r="B1133" s="4" t="s">
        <v>12</v>
      </c>
      <c r="C1133" s="4">
        <v>36</v>
      </c>
      <c r="D1133" s="5">
        <v>45785</v>
      </c>
      <c r="E1133" s="4" t="s">
        <v>8</v>
      </c>
      <c r="F1133" s="4" t="s">
        <v>136</v>
      </c>
      <c r="G1133" s="4" t="s">
        <v>135</v>
      </c>
      <c r="H1133" s="4" t="s">
        <v>9</v>
      </c>
      <c r="I1133" s="4" t="s">
        <v>10</v>
      </c>
      <c r="J1133" s="4">
        <v>1</v>
      </c>
      <c r="K1133" s="4" t="s">
        <v>15</v>
      </c>
      <c r="L1133" s="6">
        <v>86500</v>
      </c>
      <c r="M1133" s="4" t="s">
        <v>1705</v>
      </c>
      <c r="N1133" s="4" t="s">
        <v>344</v>
      </c>
      <c r="O1133" s="7">
        <v>1.9</v>
      </c>
    </row>
    <row r="1134" spans="1:15" x14ac:dyDescent="0.3">
      <c r="A1134" s="4" t="s">
        <v>1504</v>
      </c>
      <c r="B1134" s="4" t="s">
        <v>12</v>
      </c>
      <c r="C1134" s="4">
        <v>56</v>
      </c>
      <c r="D1134" s="5">
        <v>45829</v>
      </c>
      <c r="E1134" s="4" t="s">
        <v>8</v>
      </c>
      <c r="F1134" s="4" t="s">
        <v>161</v>
      </c>
      <c r="G1134" s="4" t="s">
        <v>305</v>
      </c>
      <c r="H1134" s="4" t="s">
        <v>19</v>
      </c>
      <c r="I1134" s="4" t="s">
        <v>10</v>
      </c>
      <c r="J1134" s="4">
        <v>3</v>
      </c>
      <c r="K1134" s="4" t="s">
        <v>11</v>
      </c>
      <c r="L1134" s="6">
        <v>16700</v>
      </c>
      <c r="M1134" s="4" t="s">
        <v>1704</v>
      </c>
      <c r="N1134" s="4" t="s">
        <v>374</v>
      </c>
      <c r="O1134" s="7">
        <v>4.7</v>
      </c>
    </row>
    <row r="1135" spans="1:15" x14ac:dyDescent="0.3">
      <c r="A1135" s="4" t="s">
        <v>1505</v>
      </c>
      <c r="B1135" s="4" t="s">
        <v>12</v>
      </c>
      <c r="C1135" s="4">
        <v>54</v>
      </c>
      <c r="D1135" s="5">
        <v>45774</v>
      </c>
      <c r="E1135" s="4" t="s">
        <v>22</v>
      </c>
      <c r="F1135" s="4" t="s">
        <v>286</v>
      </c>
      <c r="G1135" s="4" t="s">
        <v>333</v>
      </c>
      <c r="H1135" s="4" t="s">
        <v>19</v>
      </c>
      <c r="I1135" s="4" t="s">
        <v>14</v>
      </c>
      <c r="J1135" s="4">
        <v>10</v>
      </c>
      <c r="K1135" s="4" t="s">
        <v>15</v>
      </c>
      <c r="L1135" s="6">
        <v>65300</v>
      </c>
      <c r="M1135" s="4" t="s">
        <v>1706</v>
      </c>
      <c r="N1135" s="4" t="s">
        <v>357</v>
      </c>
      <c r="O1135" s="7">
        <v>5</v>
      </c>
    </row>
    <row r="1136" spans="1:15" x14ac:dyDescent="0.3">
      <c r="A1136" s="4" t="s">
        <v>1506</v>
      </c>
      <c r="B1136" s="4" t="s">
        <v>7</v>
      </c>
      <c r="C1136" s="4">
        <v>49</v>
      </c>
      <c r="D1136" s="5">
        <v>45783</v>
      </c>
      <c r="E1136" s="4" t="s">
        <v>22</v>
      </c>
      <c r="F1136" s="4" t="s">
        <v>287</v>
      </c>
      <c r="G1136" s="4" t="s">
        <v>334</v>
      </c>
      <c r="H1136" s="4" t="s">
        <v>19</v>
      </c>
      <c r="I1136" s="4" t="s">
        <v>14</v>
      </c>
      <c r="J1136" s="4">
        <v>10</v>
      </c>
      <c r="K1136" s="4" t="s">
        <v>15</v>
      </c>
      <c r="L1136" s="6">
        <v>100500</v>
      </c>
      <c r="M1136" s="4" t="s">
        <v>1704</v>
      </c>
      <c r="N1136" s="4" t="s">
        <v>364</v>
      </c>
      <c r="O1136" s="7">
        <v>4.2</v>
      </c>
    </row>
    <row r="1137" spans="1:15" x14ac:dyDescent="0.3">
      <c r="A1137" s="4" t="s">
        <v>1507</v>
      </c>
      <c r="B1137" s="4" t="s">
        <v>12</v>
      </c>
      <c r="C1137" s="4">
        <v>59</v>
      </c>
      <c r="D1137" s="5">
        <v>45799</v>
      </c>
      <c r="E1137" s="4" t="s">
        <v>30</v>
      </c>
      <c r="F1137" s="4" t="s">
        <v>263</v>
      </c>
      <c r="G1137" s="4" t="s">
        <v>310</v>
      </c>
      <c r="H1137" s="4" t="s">
        <v>9</v>
      </c>
      <c r="I1137" s="4" t="s">
        <v>14</v>
      </c>
      <c r="J1137" s="4">
        <v>99</v>
      </c>
      <c r="K1137" s="4" t="s">
        <v>15</v>
      </c>
      <c r="L1137" s="6">
        <v>99000</v>
      </c>
      <c r="M1137" s="4" t="s">
        <v>1705</v>
      </c>
      <c r="N1137" s="4" t="s">
        <v>343</v>
      </c>
      <c r="O1137" s="7">
        <v>3.4</v>
      </c>
    </row>
    <row r="1138" spans="1:15" x14ac:dyDescent="0.3">
      <c r="A1138" s="4" t="s">
        <v>1508</v>
      </c>
      <c r="B1138" s="4" t="s">
        <v>12</v>
      </c>
      <c r="C1138" s="4">
        <v>59</v>
      </c>
      <c r="D1138" s="5">
        <v>45946</v>
      </c>
      <c r="E1138" s="4" t="s">
        <v>8</v>
      </c>
      <c r="F1138" s="4" t="s">
        <v>180</v>
      </c>
      <c r="G1138" s="4" t="s">
        <v>109</v>
      </c>
      <c r="H1138" s="4" t="s">
        <v>9</v>
      </c>
      <c r="I1138" s="4" t="s">
        <v>10</v>
      </c>
      <c r="J1138" s="4">
        <v>1</v>
      </c>
      <c r="K1138" s="4" t="s">
        <v>11</v>
      </c>
      <c r="L1138" s="6">
        <v>78500</v>
      </c>
      <c r="M1138" s="4" t="s">
        <v>1704</v>
      </c>
      <c r="N1138" s="4" t="s">
        <v>362</v>
      </c>
      <c r="O1138" s="7">
        <v>3.8</v>
      </c>
    </row>
    <row r="1139" spans="1:15" x14ac:dyDescent="0.3">
      <c r="A1139" s="4" t="s">
        <v>1509</v>
      </c>
      <c r="B1139" s="4" t="s">
        <v>7</v>
      </c>
      <c r="C1139" s="4">
        <v>41</v>
      </c>
      <c r="D1139" s="5">
        <v>45712</v>
      </c>
      <c r="E1139" s="4" t="s">
        <v>8</v>
      </c>
      <c r="F1139" s="4" t="s">
        <v>219</v>
      </c>
      <c r="G1139" s="4" t="s">
        <v>46</v>
      </c>
      <c r="H1139" s="4" t="s">
        <v>19</v>
      </c>
      <c r="I1139" s="4" t="s">
        <v>10</v>
      </c>
      <c r="J1139" s="4">
        <v>100</v>
      </c>
      <c r="K1139" s="4" t="s">
        <v>11</v>
      </c>
      <c r="L1139" s="6">
        <v>106000</v>
      </c>
      <c r="M1139" s="4" t="s">
        <v>1704</v>
      </c>
      <c r="N1139" s="4" t="s">
        <v>369</v>
      </c>
      <c r="O1139" s="7">
        <v>3.7</v>
      </c>
    </row>
    <row r="1140" spans="1:15" x14ac:dyDescent="0.3">
      <c r="A1140" s="4" t="s">
        <v>1510</v>
      </c>
      <c r="B1140" s="4" t="s">
        <v>12</v>
      </c>
      <c r="C1140" s="4">
        <v>46</v>
      </c>
      <c r="D1140" s="5">
        <v>45683</v>
      </c>
      <c r="E1140" s="4" t="s">
        <v>30</v>
      </c>
      <c r="F1140" s="4" t="s">
        <v>266</v>
      </c>
      <c r="G1140" s="4" t="s">
        <v>313</v>
      </c>
      <c r="H1140" s="4" t="s">
        <v>19</v>
      </c>
      <c r="I1140" s="4" t="s">
        <v>14</v>
      </c>
      <c r="J1140" s="4">
        <v>99</v>
      </c>
      <c r="K1140" s="4" t="s">
        <v>15</v>
      </c>
      <c r="L1140" s="6">
        <v>200300</v>
      </c>
      <c r="M1140" s="4" t="s">
        <v>1706</v>
      </c>
      <c r="N1140" s="4" t="s">
        <v>351</v>
      </c>
      <c r="O1140" s="7">
        <v>3.5</v>
      </c>
    </row>
    <row r="1141" spans="1:15" x14ac:dyDescent="0.3">
      <c r="A1141" s="4" t="s">
        <v>1511</v>
      </c>
      <c r="B1141" s="4" t="s">
        <v>7</v>
      </c>
      <c r="C1141" s="4">
        <v>52</v>
      </c>
      <c r="D1141" s="5">
        <v>45700</v>
      </c>
      <c r="E1141" s="4" t="s">
        <v>8</v>
      </c>
      <c r="F1141" s="4" t="s">
        <v>170</v>
      </c>
      <c r="G1141" s="4" t="s">
        <v>308</v>
      </c>
      <c r="H1141" s="4" t="s">
        <v>19</v>
      </c>
      <c r="I1141" s="4" t="s">
        <v>10</v>
      </c>
      <c r="J1141" s="4">
        <v>1</v>
      </c>
      <c r="K1141" s="4" t="s">
        <v>15</v>
      </c>
      <c r="L1141" s="6">
        <v>42300</v>
      </c>
      <c r="M1141" s="4" t="s">
        <v>1704</v>
      </c>
      <c r="N1141" s="4" t="s">
        <v>371</v>
      </c>
      <c r="O1141" s="7">
        <v>3.9</v>
      </c>
    </row>
    <row r="1142" spans="1:15" x14ac:dyDescent="0.3">
      <c r="A1142" s="4" t="s">
        <v>1512</v>
      </c>
      <c r="B1142" s="4" t="s">
        <v>7</v>
      </c>
      <c r="C1142" s="4">
        <v>28</v>
      </c>
      <c r="D1142" s="5">
        <v>45742</v>
      </c>
      <c r="E1142" s="4" t="s">
        <v>30</v>
      </c>
      <c r="F1142" s="4" t="s">
        <v>269</v>
      </c>
      <c r="G1142" s="4" t="s">
        <v>315</v>
      </c>
      <c r="H1142" s="4" t="s">
        <v>9</v>
      </c>
      <c r="I1142" s="4" t="s">
        <v>14</v>
      </c>
      <c r="J1142" s="4">
        <v>99</v>
      </c>
      <c r="K1142" s="4" t="s">
        <v>11</v>
      </c>
      <c r="L1142" s="6">
        <v>100200</v>
      </c>
      <c r="M1142" s="4" t="s">
        <v>1706</v>
      </c>
      <c r="N1142" s="4" t="s">
        <v>360</v>
      </c>
      <c r="O1142" s="7">
        <v>4.2</v>
      </c>
    </row>
    <row r="1143" spans="1:15" x14ac:dyDescent="0.3">
      <c r="A1143" s="4" t="s">
        <v>1513</v>
      </c>
      <c r="B1143" s="4" t="s">
        <v>12</v>
      </c>
      <c r="C1143" s="4">
        <v>52</v>
      </c>
      <c r="D1143" s="5">
        <v>45969</v>
      </c>
      <c r="E1143" s="4" t="s">
        <v>8</v>
      </c>
      <c r="F1143" s="4" t="s">
        <v>187</v>
      </c>
      <c r="G1143" s="4" t="s">
        <v>114</v>
      </c>
      <c r="H1143" s="4" t="s">
        <v>19</v>
      </c>
      <c r="I1143" s="4" t="s">
        <v>10</v>
      </c>
      <c r="J1143" s="4">
        <v>1</v>
      </c>
      <c r="K1143" s="4" t="s">
        <v>15</v>
      </c>
      <c r="L1143" s="6">
        <v>113600</v>
      </c>
      <c r="M1143" s="4" t="s">
        <v>1704</v>
      </c>
      <c r="N1143" s="4" t="s">
        <v>363</v>
      </c>
      <c r="O1143" s="7">
        <v>4.9000000000000004</v>
      </c>
    </row>
    <row r="1144" spans="1:15" x14ac:dyDescent="0.3">
      <c r="A1144" s="4" t="s">
        <v>1514</v>
      </c>
      <c r="B1144" s="4" t="s">
        <v>7</v>
      </c>
      <c r="C1144" s="4">
        <v>55</v>
      </c>
      <c r="D1144" s="5">
        <v>45839</v>
      </c>
      <c r="E1144" s="4" t="s">
        <v>8</v>
      </c>
      <c r="F1144" s="4" t="s">
        <v>205</v>
      </c>
      <c r="G1144" s="4" t="s">
        <v>126</v>
      </c>
      <c r="H1144" s="4" t="s">
        <v>19</v>
      </c>
      <c r="I1144" s="4" t="s">
        <v>10</v>
      </c>
      <c r="J1144" s="4">
        <v>20</v>
      </c>
      <c r="K1144" s="4" t="s">
        <v>15</v>
      </c>
      <c r="L1144" s="6">
        <v>17100</v>
      </c>
      <c r="M1144" s="4" t="s">
        <v>1706</v>
      </c>
      <c r="N1144" s="4" t="s">
        <v>351</v>
      </c>
      <c r="O1144" s="7">
        <v>1.7</v>
      </c>
    </row>
    <row r="1145" spans="1:15" x14ac:dyDescent="0.3">
      <c r="A1145" s="4" t="s">
        <v>1515</v>
      </c>
      <c r="B1145" s="4" t="s">
        <v>7</v>
      </c>
      <c r="C1145" s="4">
        <v>20</v>
      </c>
      <c r="D1145" s="5">
        <v>45798</v>
      </c>
      <c r="E1145" s="4" t="s">
        <v>30</v>
      </c>
      <c r="F1145" s="4" t="s">
        <v>274</v>
      </c>
      <c r="G1145" s="4" t="s">
        <v>321</v>
      </c>
      <c r="H1145" s="4" t="s">
        <v>19</v>
      </c>
      <c r="I1145" s="4" t="s">
        <v>14</v>
      </c>
      <c r="J1145" s="4">
        <v>99</v>
      </c>
      <c r="K1145" s="4" t="s">
        <v>15</v>
      </c>
      <c r="L1145" s="6">
        <v>156000</v>
      </c>
      <c r="M1145" s="4" t="s">
        <v>1706</v>
      </c>
      <c r="N1145" s="4" t="s">
        <v>358</v>
      </c>
      <c r="O1145" s="7">
        <v>2.1</v>
      </c>
    </row>
    <row r="1146" spans="1:15" x14ac:dyDescent="0.3">
      <c r="A1146" s="4" t="s">
        <v>1516</v>
      </c>
      <c r="B1146" s="4" t="s">
        <v>12</v>
      </c>
      <c r="C1146" s="4">
        <v>26</v>
      </c>
      <c r="D1146" s="5">
        <v>45905</v>
      </c>
      <c r="E1146" s="4" t="s">
        <v>8</v>
      </c>
      <c r="F1146" s="4" t="s">
        <v>235</v>
      </c>
      <c r="G1146" s="4" t="s">
        <v>80</v>
      </c>
      <c r="H1146" s="4" t="s">
        <v>9</v>
      </c>
      <c r="I1146" s="4" t="s">
        <v>14</v>
      </c>
      <c r="J1146" s="4">
        <v>10</v>
      </c>
      <c r="K1146" s="4" t="s">
        <v>15</v>
      </c>
      <c r="L1146" s="6">
        <v>67400</v>
      </c>
      <c r="M1146" s="4" t="s">
        <v>1706</v>
      </c>
      <c r="N1146" s="4" t="s">
        <v>359</v>
      </c>
      <c r="O1146" s="7">
        <v>3.8</v>
      </c>
    </row>
    <row r="1147" spans="1:15" x14ac:dyDescent="0.3">
      <c r="A1147" s="4" t="s">
        <v>1517</v>
      </c>
      <c r="B1147" s="4" t="s">
        <v>12</v>
      </c>
      <c r="C1147" s="4">
        <v>59</v>
      </c>
      <c r="D1147" s="5">
        <v>45799</v>
      </c>
      <c r="E1147" s="4" t="s">
        <v>22</v>
      </c>
      <c r="F1147" s="4" t="s">
        <v>286</v>
      </c>
      <c r="G1147" s="4" t="s">
        <v>333</v>
      </c>
      <c r="H1147" s="4" t="s">
        <v>19</v>
      </c>
      <c r="I1147" s="4" t="s">
        <v>14</v>
      </c>
      <c r="J1147" s="4">
        <v>10</v>
      </c>
      <c r="K1147" s="4" t="s">
        <v>11</v>
      </c>
      <c r="L1147" s="6">
        <v>65300</v>
      </c>
      <c r="M1147" s="4" t="s">
        <v>1704</v>
      </c>
      <c r="N1147" s="4" t="s">
        <v>371</v>
      </c>
      <c r="O1147" s="7">
        <v>4.7</v>
      </c>
    </row>
    <row r="1148" spans="1:15" x14ac:dyDescent="0.3">
      <c r="A1148" s="4" t="s">
        <v>1518</v>
      </c>
      <c r="B1148" s="4" t="s">
        <v>12</v>
      </c>
      <c r="C1148" s="4">
        <v>23</v>
      </c>
      <c r="D1148" s="5">
        <v>45985</v>
      </c>
      <c r="E1148" s="4" t="s">
        <v>8</v>
      </c>
      <c r="F1148" s="4" t="s">
        <v>197</v>
      </c>
      <c r="G1148" s="4" t="s">
        <v>130</v>
      </c>
      <c r="H1148" s="4" t="s">
        <v>19</v>
      </c>
      <c r="I1148" s="4" t="s">
        <v>10</v>
      </c>
      <c r="J1148" s="4">
        <v>80</v>
      </c>
      <c r="K1148" s="4" t="s">
        <v>11</v>
      </c>
      <c r="L1148" s="6">
        <v>79900</v>
      </c>
      <c r="M1148" s="4" t="s">
        <v>1706</v>
      </c>
      <c r="N1148" s="4" t="s">
        <v>359</v>
      </c>
      <c r="O1148" s="7">
        <v>1.1000000000000001</v>
      </c>
    </row>
    <row r="1149" spans="1:15" x14ac:dyDescent="0.3">
      <c r="A1149" s="4" t="s">
        <v>1519</v>
      </c>
      <c r="B1149" s="4" t="s">
        <v>12</v>
      </c>
      <c r="C1149" s="4">
        <v>55</v>
      </c>
      <c r="D1149" s="5">
        <v>45955</v>
      </c>
      <c r="E1149" s="4" t="s">
        <v>8</v>
      </c>
      <c r="F1149" s="4" t="s">
        <v>208</v>
      </c>
      <c r="G1149" s="4" t="s">
        <v>73</v>
      </c>
      <c r="H1149" s="4" t="s">
        <v>9</v>
      </c>
      <c r="I1149" s="4" t="s">
        <v>10</v>
      </c>
      <c r="J1149" s="4">
        <v>10</v>
      </c>
      <c r="K1149" s="4" t="s">
        <v>15</v>
      </c>
      <c r="L1149" s="6">
        <v>77000</v>
      </c>
      <c r="M1149" s="4" t="s">
        <v>1705</v>
      </c>
      <c r="N1149" s="4" t="s">
        <v>348</v>
      </c>
      <c r="O1149" s="7">
        <v>2.4</v>
      </c>
    </row>
    <row r="1150" spans="1:15" x14ac:dyDescent="0.3">
      <c r="A1150" s="4" t="s">
        <v>1520</v>
      </c>
      <c r="B1150" s="4" t="s">
        <v>7</v>
      </c>
      <c r="C1150" s="4">
        <v>57</v>
      </c>
      <c r="D1150" s="5">
        <v>45942</v>
      </c>
      <c r="E1150" s="4" t="s">
        <v>8</v>
      </c>
      <c r="F1150" s="4" t="s">
        <v>141</v>
      </c>
      <c r="G1150" s="4" t="s">
        <v>113</v>
      </c>
      <c r="H1150" s="4" t="s">
        <v>19</v>
      </c>
      <c r="I1150" s="4" t="s">
        <v>10</v>
      </c>
      <c r="J1150" s="4">
        <v>5</v>
      </c>
      <c r="K1150" s="4" t="s">
        <v>15</v>
      </c>
      <c r="L1150" s="6">
        <v>34600</v>
      </c>
      <c r="M1150" s="4" t="s">
        <v>1705</v>
      </c>
      <c r="N1150" s="4" t="s">
        <v>347</v>
      </c>
      <c r="O1150" s="7">
        <v>1.3</v>
      </c>
    </row>
    <row r="1151" spans="1:15" x14ac:dyDescent="0.3">
      <c r="A1151" s="4" t="s">
        <v>1521</v>
      </c>
      <c r="B1151" s="4" t="s">
        <v>7</v>
      </c>
      <c r="C1151" s="4">
        <v>43</v>
      </c>
      <c r="D1151" s="5">
        <v>45806</v>
      </c>
      <c r="E1151" s="4" t="s">
        <v>8</v>
      </c>
      <c r="F1151" s="4" t="s">
        <v>205</v>
      </c>
      <c r="G1151" s="4" t="s">
        <v>126</v>
      </c>
      <c r="H1151" s="4" t="s">
        <v>9</v>
      </c>
      <c r="I1151" s="4" t="s">
        <v>10</v>
      </c>
      <c r="J1151" s="4">
        <v>20</v>
      </c>
      <c r="K1151" s="4" t="s">
        <v>11</v>
      </c>
      <c r="L1151" s="6">
        <v>17100</v>
      </c>
      <c r="M1151" s="4" t="s">
        <v>1706</v>
      </c>
      <c r="N1151" s="4" t="s">
        <v>353</v>
      </c>
      <c r="O1151" s="7">
        <v>1.6</v>
      </c>
    </row>
    <row r="1152" spans="1:15" x14ac:dyDescent="0.3">
      <c r="A1152" s="4" t="s">
        <v>1522</v>
      </c>
      <c r="B1152" s="4" t="s">
        <v>12</v>
      </c>
      <c r="C1152" s="4">
        <v>21</v>
      </c>
      <c r="D1152" s="5">
        <v>45944</v>
      </c>
      <c r="E1152" s="4" t="s">
        <v>8</v>
      </c>
      <c r="F1152" s="4" t="s">
        <v>197</v>
      </c>
      <c r="G1152" s="4" t="s">
        <v>130</v>
      </c>
      <c r="H1152" s="4" t="s">
        <v>19</v>
      </c>
      <c r="I1152" s="4" t="s">
        <v>10</v>
      </c>
      <c r="J1152" s="4">
        <v>80</v>
      </c>
      <c r="K1152" s="4" t="s">
        <v>15</v>
      </c>
      <c r="L1152" s="6">
        <v>79900</v>
      </c>
      <c r="M1152" s="4" t="s">
        <v>1704</v>
      </c>
      <c r="N1152" s="4" t="s">
        <v>363</v>
      </c>
      <c r="O1152" s="7">
        <v>1</v>
      </c>
    </row>
    <row r="1153" spans="1:15" x14ac:dyDescent="0.3">
      <c r="A1153" s="4" t="s">
        <v>1523</v>
      </c>
      <c r="B1153" s="4" t="s">
        <v>7</v>
      </c>
      <c r="C1153" s="4">
        <v>41</v>
      </c>
      <c r="D1153" s="5">
        <v>45839</v>
      </c>
      <c r="E1153" s="4" t="s">
        <v>22</v>
      </c>
      <c r="F1153" s="4" t="s">
        <v>286</v>
      </c>
      <c r="G1153" s="4" t="s">
        <v>333</v>
      </c>
      <c r="H1153" s="4" t="s">
        <v>9</v>
      </c>
      <c r="I1153" s="4" t="s">
        <v>14</v>
      </c>
      <c r="J1153" s="4">
        <v>10</v>
      </c>
      <c r="K1153" s="4" t="s">
        <v>15</v>
      </c>
      <c r="L1153" s="6">
        <v>65300</v>
      </c>
      <c r="M1153" s="4" t="s">
        <v>1705</v>
      </c>
      <c r="N1153" s="4" t="s">
        <v>348</v>
      </c>
      <c r="O1153" s="7">
        <v>4.5999999999999996</v>
      </c>
    </row>
    <row r="1154" spans="1:15" x14ac:dyDescent="0.3">
      <c r="A1154" s="4" t="s">
        <v>1524</v>
      </c>
      <c r="B1154" s="4" t="s">
        <v>12</v>
      </c>
      <c r="C1154" s="4">
        <v>33</v>
      </c>
      <c r="D1154" s="5">
        <v>45927</v>
      </c>
      <c r="E1154" s="4" t="s">
        <v>8</v>
      </c>
      <c r="F1154" s="4" t="s">
        <v>222</v>
      </c>
      <c r="G1154" s="4" t="s">
        <v>61</v>
      </c>
      <c r="H1154" s="4" t="s">
        <v>9</v>
      </c>
      <c r="I1154" s="4" t="s">
        <v>10</v>
      </c>
      <c r="J1154" s="4">
        <v>10</v>
      </c>
      <c r="K1154" s="4" t="s">
        <v>15</v>
      </c>
      <c r="L1154" s="6">
        <v>45200</v>
      </c>
      <c r="M1154" s="4" t="s">
        <v>1705</v>
      </c>
      <c r="N1154" s="4" t="s">
        <v>350</v>
      </c>
      <c r="O1154" s="7">
        <v>4.5</v>
      </c>
    </row>
    <row r="1155" spans="1:15" x14ac:dyDescent="0.3">
      <c r="A1155" s="4" t="s">
        <v>1525</v>
      </c>
      <c r="B1155" s="4" t="s">
        <v>12</v>
      </c>
      <c r="C1155" s="4">
        <v>47</v>
      </c>
      <c r="D1155" s="5">
        <v>45700</v>
      </c>
      <c r="E1155" s="4" t="s">
        <v>8</v>
      </c>
      <c r="F1155" s="4" t="s">
        <v>187</v>
      </c>
      <c r="G1155" s="4" t="s">
        <v>114</v>
      </c>
      <c r="H1155" s="4" t="s">
        <v>19</v>
      </c>
      <c r="I1155" s="4" t="s">
        <v>10</v>
      </c>
      <c r="J1155" s="4">
        <v>1</v>
      </c>
      <c r="K1155" s="4" t="s">
        <v>15</v>
      </c>
      <c r="L1155" s="6">
        <v>113600</v>
      </c>
      <c r="M1155" s="4" t="s">
        <v>1704</v>
      </c>
      <c r="N1155" s="4" t="s">
        <v>373</v>
      </c>
      <c r="O1155" s="7">
        <v>2.4</v>
      </c>
    </row>
    <row r="1156" spans="1:15" x14ac:dyDescent="0.3">
      <c r="A1156" s="4" t="s">
        <v>1526</v>
      </c>
      <c r="B1156" s="4" t="s">
        <v>7</v>
      </c>
      <c r="C1156" s="4">
        <v>48</v>
      </c>
      <c r="D1156" s="5">
        <v>45684</v>
      </c>
      <c r="E1156" s="4" t="s">
        <v>30</v>
      </c>
      <c r="F1156" s="4" t="s">
        <v>275</v>
      </c>
      <c r="G1156" s="4" t="s">
        <v>322</v>
      </c>
      <c r="H1156" s="4" t="s">
        <v>9</v>
      </c>
      <c r="I1156" s="4" t="s">
        <v>14</v>
      </c>
      <c r="J1156" s="4">
        <v>99</v>
      </c>
      <c r="K1156" s="4" t="s">
        <v>11</v>
      </c>
      <c r="L1156" s="6">
        <v>156000</v>
      </c>
      <c r="M1156" s="4" t="s">
        <v>1704</v>
      </c>
      <c r="N1156" s="4" t="s">
        <v>363</v>
      </c>
      <c r="O1156" s="7">
        <v>1.6</v>
      </c>
    </row>
    <row r="1157" spans="1:15" x14ac:dyDescent="0.3">
      <c r="A1157" s="4" t="s">
        <v>1527</v>
      </c>
      <c r="B1157" s="4" t="s">
        <v>12</v>
      </c>
      <c r="C1157" s="4">
        <v>46</v>
      </c>
      <c r="D1157" s="5">
        <v>45889</v>
      </c>
      <c r="E1157" s="4" t="s">
        <v>8</v>
      </c>
      <c r="F1157" s="4" t="s">
        <v>254</v>
      </c>
      <c r="G1157" s="4" t="s">
        <v>75</v>
      </c>
      <c r="H1157" s="4" t="s">
        <v>9</v>
      </c>
      <c r="I1157" s="4" t="s">
        <v>14</v>
      </c>
      <c r="J1157" s="4">
        <v>10</v>
      </c>
      <c r="K1157" s="4" t="s">
        <v>15</v>
      </c>
      <c r="L1157" s="6">
        <v>53700</v>
      </c>
      <c r="M1157" s="4" t="s">
        <v>1704</v>
      </c>
      <c r="N1157" s="4" t="s">
        <v>373</v>
      </c>
      <c r="O1157" s="7">
        <v>1.5</v>
      </c>
    </row>
    <row r="1158" spans="1:15" x14ac:dyDescent="0.3">
      <c r="A1158" s="4" t="s">
        <v>1528</v>
      </c>
      <c r="B1158" s="4" t="s">
        <v>12</v>
      </c>
      <c r="C1158" s="4">
        <v>29</v>
      </c>
      <c r="D1158" s="5">
        <v>45871</v>
      </c>
      <c r="E1158" s="4" t="s">
        <v>22</v>
      </c>
      <c r="F1158" s="4" t="s">
        <v>283</v>
      </c>
      <c r="G1158" s="4" t="s">
        <v>323</v>
      </c>
      <c r="H1158" s="4" t="s">
        <v>9</v>
      </c>
      <c r="I1158" s="4" t="s">
        <v>14</v>
      </c>
      <c r="J1158" s="4">
        <v>10</v>
      </c>
      <c r="K1158" s="4" t="s">
        <v>11</v>
      </c>
      <c r="L1158" s="6">
        <v>35600</v>
      </c>
      <c r="M1158" s="4" t="s">
        <v>1705</v>
      </c>
      <c r="N1158" s="4" t="s">
        <v>345</v>
      </c>
      <c r="O1158" s="7">
        <v>2.5</v>
      </c>
    </row>
    <row r="1159" spans="1:15" x14ac:dyDescent="0.3">
      <c r="A1159" s="4" t="s">
        <v>1529</v>
      </c>
      <c r="B1159" s="4" t="s">
        <v>7</v>
      </c>
      <c r="C1159" s="4">
        <v>26</v>
      </c>
      <c r="D1159" s="5">
        <v>45943</v>
      </c>
      <c r="E1159" s="4" t="s">
        <v>8</v>
      </c>
      <c r="F1159" s="4" t="s">
        <v>201</v>
      </c>
      <c r="G1159" s="4" t="s">
        <v>100</v>
      </c>
      <c r="H1159" s="4" t="s">
        <v>9</v>
      </c>
      <c r="I1159" s="4" t="s">
        <v>10</v>
      </c>
      <c r="J1159" s="4">
        <v>30</v>
      </c>
      <c r="K1159" s="4" t="s">
        <v>11</v>
      </c>
      <c r="L1159" s="6">
        <v>13500</v>
      </c>
      <c r="M1159" s="4" t="s">
        <v>1704</v>
      </c>
      <c r="N1159" s="4" t="s">
        <v>373</v>
      </c>
      <c r="O1159" s="7">
        <v>2.5</v>
      </c>
    </row>
    <row r="1160" spans="1:15" x14ac:dyDescent="0.3">
      <c r="A1160" s="4" t="s">
        <v>1530</v>
      </c>
      <c r="B1160" s="4" t="s">
        <v>7</v>
      </c>
      <c r="C1160" s="4">
        <v>59</v>
      </c>
      <c r="D1160" s="5">
        <v>45837</v>
      </c>
      <c r="E1160" s="4" t="s">
        <v>22</v>
      </c>
      <c r="F1160" s="4" t="s">
        <v>288</v>
      </c>
      <c r="G1160" s="4" t="s">
        <v>335</v>
      </c>
      <c r="H1160" s="4" t="s">
        <v>9</v>
      </c>
      <c r="I1160" s="4" t="s">
        <v>14</v>
      </c>
      <c r="J1160" s="4">
        <v>10</v>
      </c>
      <c r="K1160" s="4" t="s">
        <v>15</v>
      </c>
      <c r="L1160" s="6">
        <v>23000</v>
      </c>
      <c r="M1160" s="4" t="s">
        <v>1704</v>
      </c>
      <c r="N1160" s="4" t="s">
        <v>369</v>
      </c>
      <c r="O1160" s="7">
        <v>3.3</v>
      </c>
    </row>
    <row r="1161" spans="1:15" x14ac:dyDescent="0.3">
      <c r="A1161" s="4" t="s">
        <v>1531</v>
      </c>
      <c r="B1161" s="4" t="s">
        <v>12</v>
      </c>
      <c r="C1161" s="4">
        <v>57</v>
      </c>
      <c r="D1161" s="5">
        <v>46010</v>
      </c>
      <c r="E1161" s="4" t="s">
        <v>22</v>
      </c>
      <c r="F1161" s="4" t="s">
        <v>280</v>
      </c>
      <c r="G1161" s="4" t="s">
        <v>330</v>
      </c>
      <c r="H1161" s="4" t="s">
        <v>9</v>
      </c>
      <c r="I1161" s="4" t="s">
        <v>14</v>
      </c>
      <c r="J1161" s="4">
        <v>10</v>
      </c>
      <c r="K1161" s="4" t="s">
        <v>11</v>
      </c>
      <c r="L1161" s="6">
        <v>153100</v>
      </c>
      <c r="M1161" s="4" t="s">
        <v>1705</v>
      </c>
      <c r="N1161" s="4" t="s">
        <v>346</v>
      </c>
      <c r="O1161" s="7">
        <v>4.5</v>
      </c>
    </row>
    <row r="1162" spans="1:15" x14ac:dyDescent="0.3">
      <c r="A1162" s="4" t="s">
        <v>1532</v>
      </c>
      <c r="B1162" s="4" t="s">
        <v>12</v>
      </c>
      <c r="C1162" s="4">
        <v>41</v>
      </c>
      <c r="D1162" s="5">
        <v>46012</v>
      </c>
      <c r="E1162" s="4" t="s">
        <v>8</v>
      </c>
      <c r="F1162" s="4" t="s">
        <v>136</v>
      </c>
      <c r="G1162" s="4" t="s">
        <v>135</v>
      </c>
      <c r="H1162" s="4" t="s">
        <v>9</v>
      </c>
      <c r="I1162" s="4" t="s">
        <v>10</v>
      </c>
      <c r="J1162" s="4">
        <v>1</v>
      </c>
      <c r="K1162" s="4" t="s">
        <v>15</v>
      </c>
      <c r="L1162" s="6">
        <v>86500</v>
      </c>
      <c r="M1162" s="4" t="s">
        <v>1704</v>
      </c>
      <c r="N1162" s="4" t="s">
        <v>374</v>
      </c>
      <c r="O1162" s="7">
        <v>4.2</v>
      </c>
    </row>
    <row r="1163" spans="1:15" x14ac:dyDescent="0.3">
      <c r="A1163" s="4" t="s">
        <v>1533</v>
      </c>
      <c r="B1163" s="4" t="s">
        <v>12</v>
      </c>
      <c r="C1163" s="4">
        <v>59</v>
      </c>
      <c r="D1163" s="5">
        <v>45677</v>
      </c>
      <c r="E1163" s="4" t="s">
        <v>8</v>
      </c>
      <c r="F1163" s="4" t="s">
        <v>173</v>
      </c>
      <c r="G1163" s="4" t="s">
        <v>53</v>
      </c>
      <c r="H1163" s="4" t="s">
        <v>19</v>
      </c>
      <c r="I1163" s="4" t="s">
        <v>10</v>
      </c>
      <c r="J1163" s="4">
        <v>1</v>
      </c>
      <c r="K1163" s="4" t="s">
        <v>15</v>
      </c>
      <c r="L1163" s="6">
        <v>115600</v>
      </c>
      <c r="M1163" s="4" t="s">
        <v>1706</v>
      </c>
      <c r="N1163" s="4" t="s">
        <v>352</v>
      </c>
      <c r="O1163" s="7">
        <v>4.4000000000000004</v>
      </c>
    </row>
    <row r="1164" spans="1:15" x14ac:dyDescent="0.3">
      <c r="A1164" s="4" t="s">
        <v>1534</v>
      </c>
      <c r="B1164" s="4" t="s">
        <v>7</v>
      </c>
      <c r="C1164" s="4">
        <v>37</v>
      </c>
      <c r="D1164" s="5">
        <v>45717</v>
      </c>
      <c r="E1164" s="4" t="s">
        <v>8</v>
      </c>
      <c r="F1164" s="4" t="s">
        <v>246</v>
      </c>
      <c r="G1164" s="4" t="s">
        <v>21</v>
      </c>
      <c r="H1164" s="4" t="s">
        <v>19</v>
      </c>
      <c r="I1164" s="4" t="s">
        <v>14</v>
      </c>
      <c r="J1164" s="4">
        <v>90</v>
      </c>
      <c r="K1164" s="4" t="s">
        <v>15</v>
      </c>
      <c r="L1164" s="6">
        <v>65700</v>
      </c>
      <c r="M1164" s="4" t="s">
        <v>1704</v>
      </c>
      <c r="N1164" s="4" t="s">
        <v>366</v>
      </c>
      <c r="O1164" s="7">
        <v>3</v>
      </c>
    </row>
    <row r="1165" spans="1:15" x14ac:dyDescent="0.3">
      <c r="A1165" s="4" t="s">
        <v>1535</v>
      </c>
      <c r="B1165" s="4" t="s">
        <v>12</v>
      </c>
      <c r="C1165" s="4">
        <v>42</v>
      </c>
      <c r="D1165" s="5">
        <v>45750</v>
      </c>
      <c r="E1165" s="4" t="s">
        <v>8</v>
      </c>
      <c r="F1165" s="4" t="s">
        <v>224</v>
      </c>
      <c r="G1165" s="4" t="s">
        <v>25</v>
      </c>
      <c r="H1165" s="4" t="s">
        <v>9</v>
      </c>
      <c r="I1165" s="4" t="s">
        <v>10</v>
      </c>
      <c r="J1165" s="4">
        <v>30</v>
      </c>
      <c r="K1165" s="4" t="s">
        <v>15</v>
      </c>
      <c r="L1165" s="6">
        <v>86100</v>
      </c>
      <c r="M1165" s="4" t="s">
        <v>1704</v>
      </c>
      <c r="N1165" s="4" t="s">
        <v>374</v>
      </c>
      <c r="O1165" s="7">
        <v>2.5</v>
      </c>
    </row>
    <row r="1166" spans="1:15" x14ac:dyDescent="0.3">
      <c r="A1166" s="4" t="s">
        <v>1536</v>
      </c>
      <c r="B1166" s="4" t="s">
        <v>12</v>
      </c>
      <c r="C1166" s="4">
        <v>56</v>
      </c>
      <c r="D1166" s="5">
        <v>45791</v>
      </c>
      <c r="E1166" s="4" t="s">
        <v>22</v>
      </c>
      <c r="F1166" s="4" t="s">
        <v>276</v>
      </c>
      <c r="G1166" s="4" t="s">
        <v>325</v>
      </c>
      <c r="H1166" s="4" t="s">
        <v>19</v>
      </c>
      <c r="I1166" s="4" t="s">
        <v>14</v>
      </c>
      <c r="J1166" s="4">
        <v>10</v>
      </c>
      <c r="K1166" s="4" t="s">
        <v>15</v>
      </c>
      <c r="L1166" s="6">
        <v>47000</v>
      </c>
      <c r="M1166" s="4" t="s">
        <v>1704</v>
      </c>
      <c r="N1166" s="4" t="s">
        <v>374</v>
      </c>
      <c r="O1166" s="7">
        <v>1.4</v>
      </c>
    </row>
    <row r="1167" spans="1:15" x14ac:dyDescent="0.3">
      <c r="A1167" s="4" t="s">
        <v>1537</v>
      </c>
      <c r="B1167" s="4" t="s">
        <v>7</v>
      </c>
      <c r="C1167" s="4">
        <v>25</v>
      </c>
      <c r="D1167" s="5">
        <v>45886</v>
      </c>
      <c r="E1167" s="4" t="s">
        <v>8</v>
      </c>
      <c r="F1167" s="4" t="s">
        <v>153</v>
      </c>
      <c r="G1167" s="4" t="s">
        <v>74</v>
      </c>
      <c r="H1167" s="4" t="s">
        <v>19</v>
      </c>
      <c r="I1167" s="4" t="s">
        <v>10</v>
      </c>
      <c r="J1167" s="4">
        <v>1</v>
      </c>
      <c r="K1167" s="4" t="s">
        <v>15</v>
      </c>
      <c r="L1167" s="6">
        <v>62000</v>
      </c>
      <c r="M1167" s="4" t="s">
        <v>1704</v>
      </c>
      <c r="N1167" s="4" t="s">
        <v>366</v>
      </c>
      <c r="O1167" s="7">
        <v>1.9</v>
      </c>
    </row>
    <row r="1168" spans="1:15" x14ac:dyDescent="0.3">
      <c r="A1168" s="4" t="s">
        <v>1538</v>
      </c>
      <c r="B1168" s="4" t="s">
        <v>7</v>
      </c>
      <c r="C1168" s="4">
        <v>36</v>
      </c>
      <c r="D1168" s="5">
        <v>45769</v>
      </c>
      <c r="E1168" s="4" t="s">
        <v>8</v>
      </c>
      <c r="F1168" s="4" t="s">
        <v>158</v>
      </c>
      <c r="G1168" s="4" t="s">
        <v>303</v>
      </c>
      <c r="H1168" s="4" t="s">
        <v>9</v>
      </c>
      <c r="I1168" s="4" t="s">
        <v>10</v>
      </c>
      <c r="J1168" s="4">
        <v>20</v>
      </c>
      <c r="K1168" s="4" t="s">
        <v>15</v>
      </c>
      <c r="L1168" s="6">
        <v>58700</v>
      </c>
      <c r="M1168" s="4" t="s">
        <v>1706</v>
      </c>
      <c r="N1168" s="4" t="s">
        <v>355</v>
      </c>
      <c r="O1168" s="7">
        <v>4.2</v>
      </c>
    </row>
    <row r="1169" spans="1:15" x14ac:dyDescent="0.3">
      <c r="A1169" s="4" t="s">
        <v>1539</v>
      </c>
      <c r="B1169" s="4" t="s">
        <v>12</v>
      </c>
      <c r="C1169" s="4">
        <v>33</v>
      </c>
      <c r="D1169" s="5">
        <v>45897</v>
      </c>
      <c r="E1169" s="4" t="s">
        <v>8</v>
      </c>
      <c r="F1169" s="4" t="s">
        <v>291</v>
      </c>
      <c r="G1169" s="4" t="s">
        <v>95</v>
      </c>
      <c r="H1169" s="4" t="s">
        <v>9</v>
      </c>
      <c r="I1169" s="4" t="s">
        <v>10</v>
      </c>
      <c r="J1169" s="4">
        <v>5</v>
      </c>
      <c r="K1169" s="4" t="s">
        <v>11</v>
      </c>
      <c r="L1169" s="6">
        <v>168200</v>
      </c>
      <c r="M1169" s="4" t="s">
        <v>1704</v>
      </c>
      <c r="N1169" s="4" t="s">
        <v>361</v>
      </c>
      <c r="O1169" s="7">
        <v>4.4000000000000004</v>
      </c>
    </row>
    <row r="1170" spans="1:15" x14ac:dyDescent="0.3">
      <c r="A1170" s="4" t="s">
        <v>1540</v>
      </c>
      <c r="B1170" s="4" t="s">
        <v>12</v>
      </c>
      <c r="C1170" s="4">
        <v>40</v>
      </c>
      <c r="D1170" s="5">
        <v>45734</v>
      </c>
      <c r="E1170" s="4" t="s">
        <v>30</v>
      </c>
      <c r="F1170" s="4" t="s">
        <v>271</v>
      </c>
      <c r="G1170" s="4" t="s">
        <v>318</v>
      </c>
      <c r="H1170" s="4" t="s">
        <v>19</v>
      </c>
      <c r="I1170" s="4" t="s">
        <v>14</v>
      </c>
      <c r="J1170" s="4">
        <v>99</v>
      </c>
      <c r="K1170" s="4" t="s">
        <v>11</v>
      </c>
      <c r="L1170" s="6">
        <v>12300</v>
      </c>
      <c r="M1170" s="4" t="s">
        <v>1704</v>
      </c>
      <c r="N1170" s="4" t="s">
        <v>361</v>
      </c>
      <c r="O1170" s="7">
        <v>3.4</v>
      </c>
    </row>
    <row r="1171" spans="1:15" x14ac:dyDescent="0.3">
      <c r="A1171" s="4" t="s">
        <v>1541</v>
      </c>
      <c r="B1171" s="4" t="s">
        <v>12</v>
      </c>
      <c r="C1171" s="4">
        <v>42</v>
      </c>
      <c r="D1171" s="5">
        <v>45885</v>
      </c>
      <c r="E1171" s="4" t="s">
        <v>8</v>
      </c>
      <c r="F1171" s="4" t="s">
        <v>236</v>
      </c>
      <c r="G1171" s="4" t="s">
        <v>107</v>
      </c>
      <c r="H1171" s="4" t="s">
        <v>9</v>
      </c>
      <c r="I1171" s="4" t="s">
        <v>14</v>
      </c>
      <c r="J1171" s="4">
        <v>100</v>
      </c>
      <c r="K1171" s="4" t="s">
        <v>11</v>
      </c>
      <c r="L1171" s="6">
        <v>149800</v>
      </c>
      <c r="M1171" s="4" t="s">
        <v>1704</v>
      </c>
      <c r="N1171" s="4" t="s">
        <v>372</v>
      </c>
      <c r="O1171" s="7">
        <v>1</v>
      </c>
    </row>
    <row r="1172" spans="1:15" x14ac:dyDescent="0.3">
      <c r="A1172" s="4" t="s">
        <v>1542</v>
      </c>
      <c r="B1172" s="4" t="s">
        <v>12</v>
      </c>
      <c r="C1172" s="4">
        <v>30</v>
      </c>
      <c r="D1172" s="5">
        <v>45808</v>
      </c>
      <c r="E1172" s="4" t="s">
        <v>8</v>
      </c>
      <c r="F1172" s="4" t="s">
        <v>137</v>
      </c>
      <c r="G1172" s="4" t="s">
        <v>134</v>
      </c>
      <c r="H1172" s="4" t="s">
        <v>19</v>
      </c>
      <c r="I1172" s="4" t="s">
        <v>10</v>
      </c>
      <c r="J1172" s="4">
        <v>100</v>
      </c>
      <c r="K1172" s="4" t="s">
        <v>15</v>
      </c>
      <c r="L1172" s="6">
        <v>64500</v>
      </c>
      <c r="M1172" s="4" t="s">
        <v>1705</v>
      </c>
      <c r="N1172" s="4" t="s">
        <v>349</v>
      </c>
      <c r="O1172" s="7">
        <v>1.9</v>
      </c>
    </row>
    <row r="1173" spans="1:15" x14ac:dyDescent="0.3">
      <c r="A1173" s="4" t="s">
        <v>1543</v>
      </c>
      <c r="B1173" s="4" t="s">
        <v>12</v>
      </c>
      <c r="C1173" s="4">
        <v>54</v>
      </c>
      <c r="D1173" s="5">
        <v>45893</v>
      </c>
      <c r="E1173" s="4" t="s">
        <v>8</v>
      </c>
      <c r="F1173" s="4" t="s">
        <v>187</v>
      </c>
      <c r="G1173" s="4" t="s">
        <v>114</v>
      </c>
      <c r="H1173" s="4" t="s">
        <v>9</v>
      </c>
      <c r="I1173" s="4" t="s">
        <v>10</v>
      </c>
      <c r="J1173" s="4">
        <v>1</v>
      </c>
      <c r="K1173" s="4" t="s">
        <v>15</v>
      </c>
      <c r="L1173" s="6">
        <v>113600</v>
      </c>
      <c r="M1173" s="4" t="s">
        <v>1705</v>
      </c>
      <c r="N1173" s="4" t="s">
        <v>349</v>
      </c>
      <c r="O1173" s="7">
        <v>4.0999999999999996</v>
      </c>
    </row>
    <row r="1174" spans="1:15" x14ac:dyDescent="0.3">
      <c r="A1174" s="4" t="s">
        <v>1544</v>
      </c>
      <c r="B1174" s="4" t="s">
        <v>12</v>
      </c>
      <c r="C1174" s="4">
        <v>44</v>
      </c>
      <c r="D1174" s="5">
        <v>45955</v>
      </c>
      <c r="E1174" s="4" t="s">
        <v>30</v>
      </c>
      <c r="F1174" s="4" t="s">
        <v>268</v>
      </c>
      <c r="G1174" s="4" t="s">
        <v>314</v>
      </c>
      <c r="H1174" s="4" t="s">
        <v>9</v>
      </c>
      <c r="I1174" s="4" t="s">
        <v>14</v>
      </c>
      <c r="J1174" s="4">
        <v>99</v>
      </c>
      <c r="K1174" s="4" t="s">
        <v>11</v>
      </c>
      <c r="L1174" s="6">
        <v>12300</v>
      </c>
      <c r="M1174" s="4" t="s">
        <v>1706</v>
      </c>
      <c r="N1174" s="4" t="s">
        <v>353</v>
      </c>
      <c r="O1174" s="7">
        <v>4.7</v>
      </c>
    </row>
    <row r="1175" spans="1:15" x14ac:dyDescent="0.3">
      <c r="A1175" s="4" t="s">
        <v>1545</v>
      </c>
      <c r="B1175" s="4" t="s">
        <v>12</v>
      </c>
      <c r="C1175" s="4">
        <v>30</v>
      </c>
      <c r="D1175" s="5">
        <v>45663</v>
      </c>
      <c r="E1175" s="4" t="s">
        <v>8</v>
      </c>
      <c r="F1175" s="4" t="s">
        <v>169</v>
      </c>
      <c r="G1175" s="4" t="s">
        <v>307</v>
      </c>
      <c r="H1175" s="4" t="s">
        <v>19</v>
      </c>
      <c r="I1175" s="4" t="s">
        <v>10</v>
      </c>
      <c r="J1175" s="4">
        <v>1</v>
      </c>
      <c r="K1175" s="4" t="s">
        <v>11</v>
      </c>
      <c r="L1175" s="6">
        <v>127500</v>
      </c>
      <c r="M1175" s="4" t="s">
        <v>1705</v>
      </c>
      <c r="N1175" s="4" t="s">
        <v>344</v>
      </c>
      <c r="O1175" s="7">
        <v>5</v>
      </c>
    </row>
    <row r="1176" spans="1:15" x14ac:dyDescent="0.3">
      <c r="A1176" s="4" t="s">
        <v>1546</v>
      </c>
      <c r="B1176" s="4" t="s">
        <v>12</v>
      </c>
      <c r="C1176" s="4">
        <v>40</v>
      </c>
      <c r="D1176" s="5">
        <v>45691</v>
      </c>
      <c r="E1176" s="4" t="s">
        <v>8</v>
      </c>
      <c r="F1176" s="4" t="s">
        <v>169</v>
      </c>
      <c r="G1176" s="4" t="s">
        <v>307</v>
      </c>
      <c r="H1176" s="4" t="s">
        <v>19</v>
      </c>
      <c r="I1176" s="4" t="s">
        <v>10</v>
      </c>
      <c r="J1176" s="4">
        <v>1</v>
      </c>
      <c r="K1176" s="4" t="s">
        <v>15</v>
      </c>
      <c r="L1176" s="6">
        <v>127500</v>
      </c>
      <c r="M1176" s="4" t="s">
        <v>1704</v>
      </c>
      <c r="N1176" s="4" t="s">
        <v>373</v>
      </c>
      <c r="O1176" s="7">
        <v>3.5</v>
      </c>
    </row>
    <row r="1177" spans="1:15" x14ac:dyDescent="0.3">
      <c r="A1177" s="4" t="s">
        <v>1547</v>
      </c>
      <c r="B1177" s="4" t="s">
        <v>12</v>
      </c>
      <c r="C1177" s="4">
        <v>39</v>
      </c>
      <c r="D1177" s="5">
        <v>45847</v>
      </c>
      <c r="E1177" s="4" t="s">
        <v>8</v>
      </c>
      <c r="F1177" s="4" t="s">
        <v>229</v>
      </c>
      <c r="G1177" s="4" t="s">
        <v>42</v>
      </c>
      <c r="H1177" s="4" t="s">
        <v>19</v>
      </c>
      <c r="I1177" s="4" t="s">
        <v>10</v>
      </c>
      <c r="J1177" s="4">
        <v>30</v>
      </c>
      <c r="K1177" s="4" t="s">
        <v>11</v>
      </c>
      <c r="L1177" s="6">
        <v>50500</v>
      </c>
      <c r="M1177" s="4" t="s">
        <v>1706</v>
      </c>
      <c r="N1177" s="4" t="s">
        <v>358</v>
      </c>
      <c r="O1177" s="7">
        <v>3.1</v>
      </c>
    </row>
    <row r="1178" spans="1:15" x14ac:dyDescent="0.3">
      <c r="A1178" s="4" t="s">
        <v>1548</v>
      </c>
      <c r="B1178" s="4" t="s">
        <v>7</v>
      </c>
      <c r="C1178" s="4">
        <v>34</v>
      </c>
      <c r="D1178" s="5">
        <v>45778</v>
      </c>
      <c r="E1178" s="4" t="s">
        <v>22</v>
      </c>
      <c r="F1178" s="4" t="s">
        <v>290</v>
      </c>
      <c r="G1178" s="4" t="s">
        <v>337</v>
      </c>
      <c r="H1178" s="4" t="s">
        <v>9</v>
      </c>
      <c r="I1178" s="4" t="s">
        <v>14</v>
      </c>
      <c r="J1178" s="4">
        <v>10</v>
      </c>
      <c r="K1178" s="4" t="s">
        <v>15</v>
      </c>
      <c r="L1178" s="6">
        <v>76500</v>
      </c>
      <c r="M1178" s="4" t="s">
        <v>1704</v>
      </c>
      <c r="N1178" s="4" t="s">
        <v>363</v>
      </c>
      <c r="O1178" s="7">
        <v>2.1</v>
      </c>
    </row>
    <row r="1179" spans="1:15" x14ac:dyDescent="0.3">
      <c r="A1179" s="4" t="s">
        <v>1549</v>
      </c>
      <c r="B1179" s="4" t="s">
        <v>7</v>
      </c>
      <c r="C1179" s="4">
        <v>53</v>
      </c>
      <c r="D1179" s="5">
        <v>45752</v>
      </c>
      <c r="E1179" s="4" t="s">
        <v>22</v>
      </c>
      <c r="F1179" s="4" t="s">
        <v>279</v>
      </c>
      <c r="G1179" s="4" t="s">
        <v>329</v>
      </c>
      <c r="H1179" s="4" t="s">
        <v>9</v>
      </c>
      <c r="I1179" s="4" t="s">
        <v>14</v>
      </c>
      <c r="J1179" s="4">
        <v>10</v>
      </c>
      <c r="K1179" s="4" t="s">
        <v>11</v>
      </c>
      <c r="L1179" s="6">
        <v>31800</v>
      </c>
      <c r="M1179" s="4" t="s">
        <v>1704</v>
      </c>
      <c r="N1179" s="4" t="s">
        <v>366</v>
      </c>
      <c r="O1179" s="7">
        <v>4.5</v>
      </c>
    </row>
    <row r="1180" spans="1:15" x14ac:dyDescent="0.3">
      <c r="A1180" s="4" t="s">
        <v>1550</v>
      </c>
      <c r="B1180" s="4" t="s">
        <v>7</v>
      </c>
      <c r="C1180" s="4">
        <v>25</v>
      </c>
      <c r="D1180" s="5">
        <v>45945</v>
      </c>
      <c r="E1180" s="4" t="s">
        <v>8</v>
      </c>
      <c r="F1180" s="4" t="s">
        <v>171</v>
      </c>
      <c r="G1180" s="4" t="s">
        <v>49</v>
      </c>
      <c r="H1180" s="4" t="s">
        <v>19</v>
      </c>
      <c r="I1180" s="4" t="s">
        <v>10</v>
      </c>
      <c r="J1180" s="4">
        <v>1</v>
      </c>
      <c r="K1180" s="4" t="s">
        <v>11</v>
      </c>
      <c r="L1180" s="6">
        <v>62900</v>
      </c>
      <c r="M1180" s="4" t="s">
        <v>1704</v>
      </c>
      <c r="N1180" s="4" t="s">
        <v>366</v>
      </c>
      <c r="O1180" s="7">
        <v>4.0999999999999996</v>
      </c>
    </row>
    <row r="1181" spans="1:15" x14ac:dyDescent="0.3">
      <c r="A1181" s="4" t="s">
        <v>1551</v>
      </c>
      <c r="B1181" s="4" t="s">
        <v>12</v>
      </c>
      <c r="C1181" s="4">
        <v>24</v>
      </c>
      <c r="D1181" s="5">
        <v>45938</v>
      </c>
      <c r="E1181" s="4" t="s">
        <v>8</v>
      </c>
      <c r="F1181" s="4" t="s">
        <v>217</v>
      </c>
      <c r="G1181" s="4" t="s">
        <v>29</v>
      </c>
      <c r="H1181" s="4" t="s">
        <v>19</v>
      </c>
      <c r="I1181" s="4" t="s">
        <v>10</v>
      </c>
      <c r="J1181" s="4">
        <v>100</v>
      </c>
      <c r="K1181" s="4" t="s">
        <v>15</v>
      </c>
      <c r="L1181" s="6">
        <v>161500</v>
      </c>
      <c r="M1181" s="4" t="s">
        <v>1704</v>
      </c>
      <c r="N1181" s="4" t="s">
        <v>366</v>
      </c>
      <c r="O1181" s="7">
        <v>4.4000000000000004</v>
      </c>
    </row>
    <row r="1182" spans="1:15" x14ac:dyDescent="0.3">
      <c r="A1182" s="4" t="s">
        <v>1552</v>
      </c>
      <c r="B1182" s="4" t="s">
        <v>12</v>
      </c>
      <c r="C1182" s="4">
        <v>29</v>
      </c>
      <c r="D1182" s="5">
        <v>45735</v>
      </c>
      <c r="E1182" s="4" t="s">
        <v>8</v>
      </c>
      <c r="F1182" s="4" t="s">
        <v>198</v>
      </c>
      <c r="G1182" s="4" t="s">
        <v>57</v>
      </c>
      <c r="H1182" s="4" t="s">
        <v>9</v>
      </c>
      <c r="I1182" s="4" t="s">
        <v>10</v>
      </c>
      <c r="J1182" s="4">
        <v>30</v>
      </c>
      <c r="K1182" s="4" t="s">
        <v>11</v>
      </c>
      <c r="L1182" s="6">
        <v>69300</v>
      </c>
      <c r="M1182" s="4" t="s">
        <v>1704</v>
      </c>
      <c r="N1182" s="4" t="s">
        <v>361</v>
      </c>
      <c r="O1182" s="7">
        <v>3.7</v>
      </c>
    </row>
    <row r="1183" spans="1:15" x14ac:dyDescent="0.3">
      <c r="A1183" s="4" t="s">
        <v>1553</v>
      </c>
      <c r="B1183" s="4" t="s">
        <v>7</v>
      </c>
      <c r="C1183" s="4">
        <v>33</v>
      </c>
      <c r="D1183" s="5">
        <v>45854</v>
      </c>
      <c r="E1183" s="4" t="s">
        <v>8</v>
      </c>
      <c r="F1183" s="4" t="s">
        <v>253</v>
      </c>
      <c r="G1183" s="4" t="s">
        <v>84</v>
      </c>
      <c r="H1183" s="4" t="s">
        <v>19</v>
      </c>
      <c r="I1183" s="4" t="s">
        <v>14</v>
      </c>
      <c r="J1183" s="4">
        <v>100</v>
      </c>
      <c r="K1183" s="4" t="s">
        <v>11</v>
      </c>
      <c r="L1183" s="6">
        <v>17500</v>
      </c>
      <c r="M1183" s="4" t="s">
        <v>1705</v>
      </c>
      <c r="N1183" s="4" t="s">
        <v>346</v>
      </c>
      <c r="O1183" s="7">
        <v>4.3</v>
      </c>
    </row>
    <row r="1184" spans="1:15" x14ac:dyDescent="0.3">
      <c r="A1184" s="4" t="s">
        <v>1554</v>
      </c>
      <c r="B1184" s="4" t="s">
        <v>12</v>
      </c>
      <c r="C1184" s="4">
        <v>53</v>
      </c>
      <c r="D1184" s="5">
        <v>45987</v>
      </c>
      <c r="E1184" s="4" t="s">
        <v>30</v>
      </c>
      <c r="F1184" s="4" t="s">
        <v>266</v>
      </c>
      <c r="G1184" s="4" t="s">
        <v>313</v>
      </c>
      <c r="H1184" s="4" t="s">
        <v>19</v>
      </c>
      <c r="I1184" s="4" t="s">
        <v>14</v>
      </c>
      <c r="J1184" s="4">
        <v>99</v>
      </c>
      <c r="K1184" s="4" t="s">
        <v>15</v>
      </c>
      <c r="L1184" s="6">
        <v>200300</v>
      </c>
      <c r="M1184" s="4" t="s">
        <v>1704</v>
      </c>
      <c r="N1184" s="4" t="s">
        <v>368</v>
      </c>
      <c r="O1184" s="7">
        <v>2.1</v>
      </c>
    </row>
    <row r="1185" spans="1:15" x14ac:dyDescent="0.3">
      <c r="A1185" s="4" t="s">
        <v>1555</v>
      </c>
      <c r="B1185" s="4" t="s">
        <v>12</v>
      </c>
      <c r="C1185" s="4">
        <v>50</v>
      </c>
      <c r="D1185" s="5">
        <v>45847</v>
      </c>
      <c r="E1185" s="4" t="s">
        <v>8</v>
      </c>
      <c r="F1185" s="4" t="s">
        <v>165</v>
      </c>
      <c r="G1185" s="4" t="s">
        <v>35</v>
      </c>
      <c r="H1185" s="4" t="s">
        <v>9</v>
      </c>
      <c r="I1185" s="4" t="s">
        <v>10</v>
      </c>
      <c r="J1185" s="4">
        <v>1</v>
      </c>
      <c r="K1185" s="4" t="s">
        <v>11</v>
      </c>
      <c r="L1185" s="6">
        <v>51700</v>
      </c>
      <c r="M1185" s="4" t="s">
        <v>1706</v>
      </c>
      <c r="N1185" s="4" t="s">
        <v>352</v>
      </c>
      <c r="O1185" s="7">
        <v>4.0999999999999996</v>
      </c>
    </row>
    <row r="1186" spans="1:15" x14ac:dyDescent="0.3">
      <c r="A1186" s="4" t="s">
        <v>1556</v>
      </c>
      <c r="B1186" s="4" t="s">
        <v>12</v>
      </c>
      <c r="C1186" s="4">
        <v>30</v>
      </c>
      <c r="D1186" s="5">
        <v>46014</v>
      </c>
      <c r="E1186" s="4" t="s">
        <v>8</v>
      </c>
      <c r="F1186" s="4" t="s">
        <v>155</v>
      </c>
      <c r="G1186" s="4" t="s">
        <v>301</v>
      </c>
      <c r="H1186" s="4" t="s">
        <v>9</v>
      </c>
      <c r="I1186" s="4" t="s">
        <v>10</v>
      </c>
      <c r="J1186" s="4">
        <v>100</v>
      </c>
      <c r="K1186" s="4" t="s">
        <v>11</v>
      </c>
      <c r="L1186" s="6">
        <v>48500</v>
      </c>
      <c r="M1186" s="4" t="s">
        <v>1704</v>
      </c>
      <c r="N1186" s="4" t="s">
        <v>369</v>
      </c>
      <c r="O1186" s="7">
        <v>5</v>
      </c>
    </row>
    <row r="1187" spans="1:15" x14ac:dyDescent="0.3">
      <c r="A1187" s="4" t="s">
        <v>1557</v>
      </c>
      <c r="B1187" s="4" t="s">
        <v>7</v>
      </c>
      <c r="C1187" s="4">
        <v>39</v>
      </c>
      <c r="D1187" s="5">
        <v>45727</v>
      </c>
      <c r="E1187" s="4" t="s">
        <v>8</v>
      </c>
      <c r="F1187" s="4" t="s">
        <v>223</v>
      </c>
      <c r="G1187" s="4" t="s">
        <v>64</v>
      </c>
      <c r="H1187" s="4" t="s">
        <v>19</v>
      </c>
      <c r="I1187" s="4" t="s">
        <v>10</v>
      </c>
      <c r="J1187" s="4">
        <v>30</v>
      </c>
      <c r="K1187" s="4" t="s">
        <v>15</v>
      </c>
      <c r="L1187" s="6">
        <v>57000</v>
      </c>
      <c r="M1187" s="4" t="s">
        <v>1705</v>
      </c>
      <c r="N1187" s="4" t="s">
        <v>350</v>
      </c>
      <c r="O1187" s="7">
        <v>4.8</v>
      </c>
    </row>
    <row r="1188" spans="1:15" x14ac:dyDescent="0.3">
      <c r="A1188" s="4" t="s">
        <v>1558</v>
      </c>
      <c r="B1188" s="4" t="s">
        <v>12</v>
      </c>
      <c r="C1188" s="4">
        <v>41</v>
      </c>
      <c r="D1188" s="5">
        <v>45773</v>
      </c>
      <c r="E1188" s="4" t="s">
        <v>8</v>
      </c>
      <c r="F1188" s="4" t="s">
        <v>203</v>
      </c>
      <c r="G1188" s="4" t="s">
        <v>82</v>
      </c>
      <c r="H1188" s="4" t="s">
        <v>9</v>
      </c>
      <c r="I1188" s="4" t="s">
        <v>10</v>
      </c>
      <c r="J1188" s="4">
        <v>95</v>
      </c>
      <c r="K1188" s="4" t="s">
        <v>15</v>
      </c>
      <c r="L1188" s="6">
        <v>159000</v>
      </c>
      <c r="M1188" s="4" t="s">
        <v>1705</v>
      </c>
      <c r="N1188" s="4" t="s">
        <v>346</v>
      </c>
      <c r="O1188" s="7">
        <v>4.0999999999999996</v>
      </c>
    </row>
    <row r="1189" spans="1:15" x14ac:dyDescent="0.3">
      <c r="A1189" s="4" t="s">
        <v>1559</v>
      </c>
      <c r="B1189" s="4" t="s">
        <v>7</v>
      </c>
      <c r="C1189" s="4">
        <v>56</v>
      </c>
      <c r="D1189" s="5">
        <v>45853</v>
      </c>
      <c r="E1189" s="4" t="s">
        <v>8</v>
      </c>
      <c r="F1189" s="4" t="s">
        <v>237</v>
      </c>
      <c r="G1189" s="4" t="s">
        <v>76</v>
      </c>
      <c r="H1189" s="4" t="s">
        <v>19</v>
      </c>
      <c r="I1189" s="4" t="s">
        <v>14</v>
      </c>
      <c r="J1189" s="4">
        <v>10</v>
      </c>
      <c r="K1189" s="4" t="s">
        <v>15</v>
      </c>
      <c r="L1189" s="6">
        <v>146700</v>
      </c>
      <c r="M1189" s="4" t="s">
        <v>1706</v>
      </c>
      <c r="N1189" s="4" t="s">
        <v>354</v>
      </c>
      <c r="O1189" s="7">
        <v>3.4</v>
      </c>
    </row>
    <row r="1190" spans="1:15" x14ac:dyDescent="0.3">
      <c r="A1190" s="4" t="s">
        <v>1560</v>
      </c>
      <c r="B1190" s="4" t="s">
        <v>12</v>
      </c>
      <c r="C1190" s="4">
        <v>41</v>
      </c>
      <c r="D1190" s="5">
        <v>45858</v>
      </c>
      <c r="E1190" s="4" t="s">
        <v>8</v>
      </c>
      <c r="F1190" s="4" t="s">
        <v>239</v>
      </c>
      <c r="G1190" s="4" t="s">
        <v>339</v>
      </c>
      <c r="H1190" s="4" t="s">
        <v>19</v>
      </c>
      <c r="I1190" s="4" t="s">
        <v>14</v>
      </c>
      <c r="J1190" s="4">
        <v>99</v>
      </c>
      <c r="K1190" s="4" t="s">
        <v>15</v>
      </c>
      <c r="L1190" s="6">
        <v>94100</v>
      </c>
      <c r="M1190" s="4" t="s">
        <v>1706</v>
      </c>
      <c r="N1190" s="4" t="s">
        <v>360</v>
      </c>
      <c r="O1190" s="7">
        <v>4.0999999999999996</v>
      </c>
    </row>
    <row r="1191" spans="1:15" x14ac:dyDescent="0.3">
      <c r="A1191" s="4" t="s">
        <v>815</v>
      </c>
      <c r="B1191" s="4" t="s">
        <v>12</v>
      </c>
      <c r="C1191" s="4">
        <v>29</v>
      </c>
      <c r="D1191" s="5">
        <v>45795</v>
      </c>
      <c r="E1191" s="4" t="s">
        <v>30</v>
      </c>
      <c r="F1191" s="4" t="s">
        <v>267</v>
      </c>
      <c r="G1191" s="4" t="s">
        <v>317</v>
      </c>
      <c r="H1191" s="4" t="s">
        <v>19</v>
      </c>
      <c r="I1191" s="4" t="s">
        <v>14</v>
      </c>
      <c r="J1191" s="4">
        <v>99</v>
      </c>
      <c r="K1191" s="4" t="s">
        <v>15</v>
      </c>
      <c r="L1191" s="6">
        <v>200300</v>
      </c>
      <c r="M1191" s="4" t="s">
        <v>1705</v>
      </c>
      <c r="N1191" s="4" t="s">
        <v>348</v>
      </c>
      <c r="O1191" s="7">
        <v>2.1</v>
      </c>
    </row>
    <row r="1192" spans="1:15" x14ac:dyDescent="0.3">
      <c r="A1192" s="4" t="s">
        <v>1561</v>
      </c>
      <c r="B1192" s="4" t="s">
        <v>7</v>
      </c>
      <c r="C1192" s="4">
        <v>44</v>
      </c>
      <c r="D1192" s="5">
        <v>45731</v>
      </c>
      <c r="E1192" s="4" t="s">
        <v>8</v>
      </c>
      <c r="F1192" s="4" t="s">
        <v>180</v>
      </c>
      <c r="G1192" s="4" t="s">
        <v>109</v>
      </c>
      <c r="H1192" s="4" t="s">
        <v>19</v>
      </c>
      <c r="I1192" s="4" t="s">
        <v>10</v>
      </c>
      <c r="J1192" s="4">
        <v>1</v>
      </c>
      <c r="K1192" s="4" t="s">
        <v>11</v>
      </c>
      <c r="L1192" s="6">
        <v>78500</v>
      </c>
      <c r="M1192" s="4" t="s">
        <v>1704</v>
      </c>
      <c r="N1192" s="4" t="s">
        <v>373</v>
      </c>
      <c r="O1192" s="7">
        <v>3.4</v>
      </c>
    </row>
    <row r="1193" spans="1:15" x14ac:dyDescent="0.3">
      <c r="A1193" s="4" t="s">
        <v>1562</v>
      </c>
      <c r="B1193" s="4" t="s">
        <v>12</v>
      </c>
      <c r="C1193" s="4">
        <v>42</v>
      </c>
      <c r="D1193" s="5">
        <v>46004</v>
      </c>
      <c r="E1193" s="4" t="s">
        <v>30</v>
      </c>
      <c r="F1193" s="4" t="s">
        <v>272</v>
      </c>
      <c r="G1193" s="4" t="s">
        <v>319</v>
      </c>
      <c r="H1193" s="4" t="s">
        <v>19</v>
      </c>
      <c r="I1193" s="4" t="s">
        <v>14</v>
      </c>
      <c r="J1193" s="4">
        <v>99</v>
      </c>
      <c r="K1193" s="4" t="s">
        <v>11</v>
      </c>
      <c r="L1193" s="6">
        <v>100200</v>
      </c>
      <c r="M1193" s="4" t="s">
        <v>1705</v>
      </c>
      <c r="N1193" s="4" t="s">
        <v>344</v>
      </c>
      <c r="O1193" s="7">
        <v>4.4000000000000004</v>
      </c>
    </row>
    <row r="1194" spans="1:15" x14ac:dyDescent="0.3">
      <c r="A1194" s="4" t="s">
        <v>1563</v>
      </c>
      <c r="B1194" s="4" t="s">
        <v>7</v>
      </c>
      <c r="C1194" s="4">
        <v>38</v>
      </c>
      <c r="D1194" s="5">
        <v>45684</v>
      </c>
      <c r="E1194" s="4" t="s">
        <v>8</v>
      </c>
      <c r="F1194" s="4" t="s">
        <v>214</v>
      </c>
      <c r="G1194" s="4" t="s">
        <v>98</v>
      </c>
      <c r="H1194" s="4" t="s">
        <v>19</v>
      </c>
      <c r="I1194" s="4" t="s">
        <v>10</v>
      </c>
      <c r="J1194" s="4">
        <v>30</v>
      </c>
      <c r="K1194" s="4" t="s">
        <v>11</v>
      </c>
      <c r="L1194" s="6">
        <v>48500</v>
      </c>
      <c r="M1194" s="4" t="s">
        <v>1704</v>
      </c>
      <c r="N1194" s="4" t="s">
        <v>372</v>
      </c>
      <c r="O1194" s="7">
        <v>4</v>
      </c>
    </row>
    <row r="1195" spans="1:15" x14ac:dyDescent="0.3">
      <c r="A1195" s="4" t="s">
        <v>1564</v>
      </c>
      <c r="B1195" s="4" t="s">
        <v>12</v>
      </c>
      <c r="C1195" s="4">
        <v>40</v>
      </c>
      <c r="D1195" s="5">
        <v>45696</v>
      </c>
      <c r="E1195" s="4" t="s">
        <v>30</v>
      </c>
      <c r="F1195" s="4" t="s">
        <v>271</v>
      </c>
      <c r="G1195" s="4" t="s">
        <v>318</v>
      </c>
      <c r="H1195" s="4" t="s">
        <v>19</v>
      </c>
      <c r="I1195" s="4" t="s">
        <v>14</v>
      </c>
      <c r="J1195" s="4">
        <v>99</v>
      </c>
      <c r="K1195" s="4" t="s">
        <v>11</v>
      </c>
      <c r="L1195" s="6">
        <v>12300</v>
      </c>
      <c r="M1195" s="4" t="s">
        <v>1704</v>
      </c>
      <c r="N1195" s="4" t="s">
        <v>370</v>
      </c>
      <c r="O1195" s="7">
        <v>1</v>
      </c>
    </row>
    <row r="1196" spans="1:15" x14ac:dyDescent="0.3">
      <c r="A1196" s="4" t="s">
        <v>1565</v>
      </c>
      <c r="B1196" s="4" t="s">
        <v>7</v>
      </c>
      <c r="C1196" s="4">
        <v>55</v>
      </c>
      <c r="D1196" s="5">
        <v>45723</v>
      </c>
      <c r="E1196" s="4" t="s">
        <v>8</v>
      </c>
      <c r="F1196" s="4" t="s">
        <v>191</v>
      </c>
      <c r="G1196" s="4" t="s">
        <v>78</v>
      </c>
      <c r="H1196" s="4" t="s">
        <v>19</v>
      </c>
      <c r="I1196" s="4" t="s">
        <v>10</v>
      </c>
      <c r="J1196" s="4">
        <v>20</v>
      </c>
      <c r="K1196" s="4" t="s">
        <v>11</v>
      </c>
      <c r="L1196" s="6">
        <v>87100</v>
      </c>
      <c r="M1196" s="4" t="s">
        <v>1704</v>
      </c>
      <c r="N1196" s="4" t="s">
        <v>374</v>
      </c>
      <c r="O1196" s="7">
        <v>4.7</v>
      </c>
    </row>
    <row r="1197" spans="1:15" x14ac:dyDescent="0.3">
      <c r="A1197" s="4" t="s">
        <v>1566</v>
      </c>
      <c r="B1197" s="4" t="s">
        <v>7</v>
      </c>
      <c r="C1197" s="4">
        <v>50</v>
      </c>
      <c r="D1197" s="5">
        <v>45812</v>
      </c>
      <c r="E1197" s="4" t="s">
        <v>30</v>
      </c>
      <c r="F1197" s="4" t="s">
        <v>262</v>
      </c>
      <c r="G1197" s="4" t="s">
        <v>79</v>
      </c>
      <c r="H1197" s="4" t="s">
        <v>19</v>
      </c>
      <c r="I1197" s="4" t="s">
        <v>14</v>
      </c>
      <c r="J1197" s="4">
        <v>99</v>
      </c>
      <c r="K1197" s="4" t="s">
        <v>11</v>
      </c>
      <c r="L1197" s="6">
        <v>18100</v>
      </c>
      <c r="M1197" s="4" t="s">
        <v>1706</v>
      </c>
      <c r="N1197" s="4" t="s">
        <v>357</v>
      </c>
      <c r="O1197" s="7">
        <v>4.2</v>
      </c>
    </row>
    <row r="1198" spans="1:15" x14ac:dyDescent="0.3">
      <c r="A1198" s="4" t="s">
        <v>1567</v>
      </c>
      <c r="B1198" s="4" t="s">
        <v>7</v>
      </c>
      <c r="C1198" s="4">
        <v>37</v>
      </c>
      <c r="D1198" s="5">
        <v>45728</v>
      </c>
      <c r="E1198" s="4" t="s">
        <v>22</v>
      </c>
      <c r="F1198" s="4" t="s">
        <v>279</v>
      </c>
      <c r="G1198" s="4" t="s">
        <v>329</v>
      </c>
      <c r="H1198" s="4" t="s">
        <v>19</v>
      </c>
      <c r="I1198" s="4" t="s">
        <v>14</v>
      </c>
      <c r="J1198" s="4">
        <v>10</v>
      </c>
      <c r="K1198" s="4" t="s">
        <v>15</v>
      </c>
      <c r="L1198" s="6">
        <v>31800</v>
      </c>
      <c r="M1198" s="4" t="s">
        <v>1704</v>
      </c>
      <c r="N1198" s="4" t="s">
        <v>370</v>
      </c>
      <c r="O1198" s="7">
        <v>2.2000000000000002</v>
      </c>
    </row>
    <row r="1199" spans="1:15" x14ac:dyDescent="0.3">
      <c r="A1199" s="4" t="s">
        <v>1568</v>
      </c>
      <c r="B1199" s="4" t="s">
        <v>7</v>
      </c>
      <c r="C1199" s="4">
        <v>51</v>
      </c>
      <c r="D1199" s="5">
        <v>45713</v>
      </c>
      <c r="E1199" s="4" t="s">
        <v>8</v>
      </c>
      <c r="F1199" s="4" t="s">
        <v>220</v>
      </c>
      <c r="G1199" s="4" t="s">
        <v>17</v>
      </c>
      <c r="H1199" s="4" t="s">
        <v>9</v>
      </c>
      <c r="I1199" s="4" t="s">
        <v>10</v>
      </c>
      <c r="J1199" s="4">
        <v>100</v>
      </c>
      <c r="K1199" s="4" t="s">
        <v>15</v>
      </c>
      <c r="L1199" s="6">
        <v>120900</v>
      </c>
      <c r="M1199" s="4" t="s">
        <v>1706</v>
      </c>
      <c r="N1199" s="4" t="s">
        <v>354</v>
      </c>
      <c r="O1199" s="7">
        <v>1.6</v>
      </c>
    </row>
    <row r="1200" spans="1:15" x14ac:dyDescent="0.3">
      <c r="A1200" s="4" t="s">
        <v>1569</v>
      </c>
      <c r="B1200" s="4" t="s">
        <v>7</v>
      </c>
      <c r="C1200" s="4">
        <v>39</v>
      </c>
      <c r="D1200" s="5">
        <v>45915</v>
      </c>
      <c r="E1200" s="4" t="s">
        <v>8</v>
      </c>
      <c r="F1200" s="4" t="s">
        <v>234</v>
      </c>
      <c r="G1200" s="4" t="s">
        <v>69</v>
      </c>
      <c r="H1200" s="4" t="s">
        <v>9</v>
      </c>
      <c r="I1200" s="4" t="s">
        <v>10</v>
      </c>
      <c r="J1200" s="4">
        <v>10</v>
      </c>
      <c r="K1200" s="4" t="s">
        <v>11</v>
      </c>
      <c r="L1200" s="6">
        <v>135400</v>
      </c>
      <c r="M1200" s="4" t="s">
        <v>1706</v>
      </c>
      <c r="N1200" s="4" t="s">
        <v>352</v>
      </c>
      <c r="O1200" s="7">
        <v>4.7</v>
      </c>
    </row>
    <row r="1201" spans="1:15" x14ac:dyDescent="0.3">
      <c r="A1201" s="4" t="s">
        <v>1570</v>
      </c>
      <c r="B1201" s="4" t="s">
        <v>12</v>
      </c>
      <c r="C1201" s="4">
        <v>54</v>
      </c>
      <c r="D1201" s="5">
        <v>45724</v>
      </c>
      <c r="E1201" s="4" t="s">
        <v>8</v>
      </c>
      <c r="F1201" s="4" t="s">
        <v>166</v>
      </c>
      <c r="G1201" s="4" t="s">
        <v>18</v>
      </c>
      <c r="H1201" s="4" t="s">
        <v>19</v>
      </c>
      <c r="I1201" s="4" t="s">
        <v>10</v>
      </c>
      <c r="J1201" s="4">
        <v>5</v>
      </c>
      <c r="K1201" s="4" t="s">
        <v>11</v>
      </c>
      <c r="L1201" s="6">
        <v>114500</v>
      </c>
      <c r="M1201" s="4" t="s">
        <v>1704</v>
      </c>
      <c r="N1201" s="4" t="s">
        <v>363</v>
      </c>
      <c r="O1201" s="7">
        <v>4.2</v>
      </c>
    </row>
    <row r="1202" spans="1:15" x14ac:dyDescent="0.3">
      <c r="A1202" s="4" t="s">
        <v>1571</v>
      </c>
      <c r="B1202" s="4" t="s">
        <v>7</v>
      </c>
      <c r="C1202" s="4">
        <v>54</v>
      </c>
      <c r="D1202" s="5">
        <v>45890</v>
      </c>
      <c r="E1202" s="4" t="s">
        <v>8</v>
      </c>
      <c r="F1202" s="4" t="s">
        <v>292</v>
      </c>
      <c r="G1202" s="4" t="s">
        <v>293</v>
      </c>
      <c r="H1202" s="4" t="s">
        <v>9</v>
      </c>
      <c r="I1202" s="4" t="s">
        <v>10</v>
      </c>
      <c r="J1202" s="4">
        <v>10</v>
      </c>
      <c r="K1202" s="4" t="s">
        <v>11</v>
      </c>
      <c r="L1202" s="6">
        <v>32600</v>
      </c>
      <c r="M1202" s="4" t="s">
        <v>1706</v>
      </c>
      <c r="N1202" s="4" t="s">
        <v>359</v>
      </c>
      <c r="O1202" s="7">
        <v>4.5999999999999996</v>
      </c>
    </row>
    <row r="1203" spans="1:15" x14ac:dyDescent="0.3">
      <c r="A1203" s="4" t="s">
        <v>1572</v>
      </c>
      <c r="B1203" s="4" t="s">
        <v>7</v>
      </c>
      <c r="C1203" s="4">
        <v>24</v>
      </c>
      <c r="D1203" s="5">
        <v>45727</v>
      </c>
      <c r="E1203" s="4" t="s">
        <v>8</v>
      </c>
      <c r="F1203" s="4" t="s">
        <v>253</v>
      </c>
      <c r="G1203" s="4" t="s">
        <v>84</v>
      </c>
      <c r="H1203" s="4" t="s">
        <v>19</v>
      </c>
      <c r="I1203" s="4" t="s">
        <v>14</v>
      </c>
      <c r="J1203" s="4">
        <v>100</v>
      </c>
      <c r="K1203" s="4" t="s">
        <v>11</v>
      </c>
      <c r="L1203" s="6">
        <v>17500</v>
      </c>
      <c r="M1203" s="4" t="s">
        <v>1704</v>
      </c>
      <c r="N1203" s="4" t="s">
        <v>366</v>
      </c>
      <c r="O1203" s="7">
        <v>3</v>
      </c>
    </row>
    <row r="1204" spans="1:15" x14ac:dyDescent="0.3">
      <c r="A1204" s="4" t="s">
        <v>1573</v>
      </c>
      <c r="B1204" s="4" t="s">
        <v>12</v>
      </c>
      <c r="C1204" s="4">
        <v>27</v>
      </c>
      <c r="D1204" s="5">
        <v>45973</v>
      </c>
      <c r="E1204" s="4" t="s">
        <v>22</v>
      </c>
      <c r="F1204" s="4" t="s">
        <v>289</v>
      </c>
      <c r="G1204" s="4" t="s">
        <v>336</v>
      </c>
      <c r="H1204" s="4" t="s">
        <v>19</v>
      </c>
      <c r="I1204" s="4" t="s">
        <v>14</v>
      </c>
      <c r="J1204" s="4">
        <v>10</v>
      </c>
      <c r="K1204" s="4" t="s">
        <v>15</v>
      </c>
      <c r="L1204" s="6">
        <v>213000</v>
      </c>
      <c r="M1204" s="4" t="s">
        <v>1705</v>
      </c>
      <c r="N1204" s="4" t="s">
        <v>345</v>
      </c>
      <c r="O1204" s="7">
        <v>4.9000000000000004</v>
      </c>
    </row>
    <row r="1205" spans="1:15" x14ac:dyDescent="0.3">
      <c r="A1205" s="4" t="s">
        <v>1574</v>
      </c>
      <c r="B1205" s="4" t="s">
        <v>7</v>
      </c>
      <c r="C1205" s="4">
        <v>47</v>
      </c>
      <c r="D1205" s="5">
        <v>45700</v>
      </c>
      <c r="E1205" s="4" t="s">
        <v>8</v>
      </c>
      <c r="F1205" s="4" t="s">
        <v>235</v>
      </c>
      <c r="G1205" s="4" t="s">
        <v>80</v>
      </c>
      <c r="H1205" s="4" t="s">
        <v>9</v>
      </c>
      <c r="I1205" s="4" t="s">
        <v>14</v>
      </c>
      <c r="J1205" s="4">
        <v>10</v>
      </c>
      <c r="K1205" s="4" t="s">
        <v>15</v>
      </c>
      <c r="L1205" s="6">
        <v>67400</v>
      </c>
      <c r="M1205" s="4" t="s">
        <v>1704</v>
      </c>
      <c r="N1205" s="4" t="s">
        <v>370</v>
      </c>
      <c r="O1205" s="7">
        <v>3.7</v>
      </c>
    </row>
    <row r="1206" spans="1:15" x14ac:dyDescent="0.3">
      <c r="A1206" s="4" t="s">
        <v>1575</v>
      </c>
      <c r="B1206" s="4" t="s">
        <v>7</v>
      </c>
      <c r="C1206" s="4">
        <v>26</v>
      </c>
      <c r="D1206" s="5">
        <v>45994</v>
      </c>
      <c r="E1206" s="4" t="s">
        <v>22</v>
      </c>
      <c r="F1206" s="4" t="s">
        <v>283</v>
      </c>
      <c r="G1206" s="4" t="s">
        <v>323</v>
      </c>
      <c r="H1206" s="4" t="s">
        <v>19</v>
      </c>
      <c r="I1206" s="4" t="s">
        <v>14</v>
      </c>
      <c r="J1206" s="4">
        <v>10</v>
      </c>
      <c r="K1206" s="4" t="s">
        <v>11</v>
      </c>
      <c r="L1206" s="6">
        <v>35600</v>
      </c>
      <c r="M1206" s="4" t="s">
        <v>1704</v>
      </c>
      <c r="N1206" s="4" t="s">
        <v>370</v>
      </c>
      <c r="O1206" s="7">
        <v>2.5</v>
      </c>
    </row>
    <row r="1207" spans="1:15" x14ac:dyDescent="0.3">
      <c r="A1207" s="4" t="s">
        <v>1576</v>
      </c>
      <c r="B1207" s="4" t="s">
        <v>7</v>
      </c>
      <c r="C1207" s="4">
        <v>49</v>
      </c>
      <c r="D1207" s="5">
        <v>45851</v>
      </c>
      <c r="E1207" s="4" t="s">
        <v>8</v>
      </c>
      <c r="F1207" s="4" t="s">
        <v>226</v>
      </c>
      <c r="G1207" s="4" t="s">
        <v>72</v>
      </c>
      <c r="H1207" s="4" t="s">
        <v>19</v>
      </c>
      <c r="I1207" s="4" t="s">
        <v>10</v>
      </c>
      <c r="J1207" s="4">
        <v>30</v>
      </c>
      <c r="K1207" s="4" t="s">
        <v>11</v>
      </c>
      <c r="L1207" s="6">
        <v>19700</v>
      </c>
      <c r="M1207" s="4" t="s">
        <v>1706</v>
      </c>
      <c r="N1207" s="4" t="s">
        <v>359</v>
      </c>
      <c r="O1207" s="7">
        <v>4.2</v>
      </c>
    </row>
    <row r="1208" spans="1:15" x14ac:dyDescent="0.3">
      <c r="A1208" s="4" t="s">
        <v>1577</v>
      </c>
      <c r="B1208" s="4" t="s">
        <v>12</v>
      </c>
      <c r="C1208" s="4">
        <v>21</v>
      </c>
      <c r="D1208" s="5">
        <v>45978</v>
      </c>
      <c r="E1208" s="4" t="s">
        <v>8</v>
      </c>
      <c r="F1208" s="4" t="s">
        <v>215</v>
      </c>
      <c r="G1208" s="4" t="s">
        <v>34</v>
      </c>
      <c r="H1208" s="4" t="s">
        <v>9</v>
      </c>
      <c r="I1208" s="4" t="s">
        <v>10</v>
      </c>
      <c r="J1208" s="4">
        <v>100</v>
      </c>
      <c r="K1208" s="4" t="s">
        <v>11</v>
      </c>
      <c r="L1208" s="6">
        <v>60300</v>
      </c>
      <c r="M1208" s="4" t="s">
        <v>1706</v>
      </c>
      <c r="N1208" s="4" t="s">
        <v>357</v>
      </c>
      <c r="O1208" s="7">
        <v>4.3</v>
      </c>
    </row>
    <row r="1209" spans="1:15" x14ac:dyDescent="0.3">
      <c r="A1209" s="4" t="s">
        <v>1578</v>
      </c>
      <c r="B1209" s="4" t="s">
        <v>12</v>
      </c>
      <c r="C1209" s="4">
        <v>34</v>
      </c>
      <c r="D1209" s="5">
        <v>45935</v>
      </c>
      <c r="E1209" s="4" t="s">
        <v>30</v>
      </c>
      <c r="F1209" s="4" t="s">
        <v>260</v>
      </c>
      <c r="G1209" s="4" t="s">
        <v>309</v>
      </c>
      <c r="H1209" s="4" t="s">
        <v>19</v>
      </c>
      <c r="I1209" s="4" t="s">
        <v>14</v>
      </c>
      <c r="J1209" s="4">
        <v>99</v>
      </c>
      <c r="K1209" s="4" t="s">
        <v>11</v>
      </c>
      <c r="L1209" s="6">
        <v>79900</v>
      </c>
      <c r="M1209" s="4" t="s">
        <v>1704</v>
      </c>
      <c r="N1209" s="4" t="s">
        <v>366</v>
      </c>
      <c r="O1209" s="7">
        <v>4.8</v>
      </c>
    </row>
    <row r="1210" spans="1:15" x14ac:dyDescent="0.3">
      <c r="A1210" s="4" t="s">
        <v>1579</v>
      </c>
      <c r="B1210" s="4" t="s">
        <v>12</v>
      </c>
      <c r="C1210" s="4">
        <v>41</v>
      </c>
      <c r="D1210" s="5">
        <v>45940</v>
      </c>
      <c r="E1210" s="4" t="s">
        <v>8</v>
      </c>
      <c r="F1210" s="4" t="s">
        <v>212</v>
      </c>
      <c r="G1210" s="4" t="s">
        <v>120</v>
      </c>
      <c r="H1210" s="4" t="s">
        <v>19</v>
      </c>
      <c r="I1210" s="4" t="s">
        <v>10</v>
      </c>
      <c r="J1210" s="4">
        <v>30</v>
      </c>
      <c r="K1210" s="4" t="s">
        <v>11</v>
      </c>
      <c r="L1210" s="6">
        <v>145700</v>
      </c>
      <c r="M1210" s="4" t="s">
        <v>1704</v>
      </c>
      <c r="N1210" s="4" t="s">
        <v>372</v>
      </c>
      <c r="O1210" s="7">
        <v>4.4000000000000004</v>
      </c>
    </row>
    <row r="1211" spans="1:15" x14ac:dyDescent="0.3">
      <c r="A1211" s="4" t="s">
        <v>1580</v>
      </c>
      <c r="B1211" s="4" t="s">
        <v>7</v>
      </c>
      <c r="C1211" s="4">
        <v>22</v>
      </c>
      <c r="D1211" s="5">
        <v>45876</v>
      </c>
      <c r="E1211" s="4" t="s">
        <v>8</v>
      </c>
      <c r="F1211" s="4" t="s">
        <v>294</v>
      </c>
      <c r="G1211" s="4" t="s">
        <v>295</v>
      </c>
      <c r="H1211" s="4" t="s">
        <v>19</v>
      </c>
      <c r="I1211" s="4" t="s">
        <v>10</v>
      </c>
      <c r="J1211" s="4">
        <v>10</v>
      </c>
      <c r="K1211" s="4" t="s">
        <v>11</v>
      </c>
      <c r="L1211" s="6">
        <v>45300</v>
      </c>
      <c r="M1211" s="4" t="s">
        <v>1705</v>
      </c>
      <c r="N1211" s="4" t="s">
        <v>346</v>
      </c>
      <c r="O1211" s="7">
        <v>1.8</v>
      </c>
    </row>
    <row r="1212" spans="1:15" x14ac:dyDescent="0.3">
      <c r="A1212" s="4" t="s">
        <v>1581</v>
      </c>
      <c r="B1212" s="4" t="s">
        <v>7</v>
      </c>
      <c r="C1212" s="4">
        <v>40</v>
      </c>
      <c r="D1212" s="5">
        <v>45937</v>
      </c>
      <c r="E1212" s="4" t="s">
        <v>30</v>
      </c>
      <c r="F1212" s="4" t="s">
        <v>263</v>
      </c>
      <c r="G1212" s="4" t="s">
        <v>310</v>
      </c>
      <c r="H1212" s="4" t="s">
        <v>9</v>
      </c>
      <c r="I1212" s="4" t="s">
        <v>14</v>
      </c>
      <c r="J1212" s="4">
        <v>99</v>
      </c>
      <c r="K1212" s="4" t="s">
        <v>15</v>
      </c>
      <c r="L1212" s="6">
        <v>99000</v>
      </c>
      <c r="M1212" s="4" t="s">
        <v>1704</v>
      </c>
      <c r="N1212" s="4" t="s">
        <v>363</v>
      </c>
      <c r="O1212" s="7">
        <v>2.1</v>
      </c>
    </row>
    <row r="1213" spans="1:15" x14ac:dyDescent="0.3">
      <c r="A1213" s="4" t="s">
        <v>1582</v>
      </c>
      <c r="B1213" s="4" t="s">
        <v>12</v>
      </c>
      <c r="C1213" s="4">
        <v>59</v>
      </c>
      <c r="D1213" s="5">
        <v>45910</v>
      </c>
      <c r="E1213" s="4" t="s">
        <v>8</v>
      </c>
      <c r="F1213" s="4" t="s">
        <v>152</v>
      </c>
      <c r="G1213" s="4" t="s">
        <v>40</v>
      </c>
      <c r="H1213" s="4" t="s">
        <v>19</v>
      </c>
      <c r="I1213" s="4" t="s">
        <v>10</v>
      </c>
      <c r="J1213" s="4">
        <v>1</v>
      </c>
      <c r="K1213" s="4" t="s">
        <v>11</v>
      </c>
      <c r="L1213" s="6">
        <v>48100</v>
      </c>
      <c r="M1213" s="4" t="s">
        <v>1704</v>
      </c>
      <c r="N1213" s="4" t="s">
        <v>361</v>
      </c>
      <c r="O1213" s="7">
        <v>1.7</v>
      </c>
    </row>
    <row r="1214" spans="1:15" x14ac:dyDescent="0.3">
      <c r="A1214" s="4" t="s">
        <v>1583</v>
      </c>
      <c r="B1214" s="4" t="s">
        <v>12</v>
      </c>
      <c r="C1214" s="4">
        <v>25</v>
      </c>
      <c r="D1214" s="5">
        <v>45668</v>
      </c>
      <c r="E1214" s="4" t="s">
        <v>8</v>
      </c>
      <c r="F1214" s="4" t="s">
        <v>151</v>
      </c>
      <c r="G1214" s="4" t="s">
        <v>300</v>
      </c>
      <c r="H1214" s="4" t="s">
        <v>19</v>
      </c>
      <c r="I1214" s="4" t="s">
        <v>10</v>
      </c>
      <c r="J1214" s="4">
        <v>1</v>
      </c>
      <c r="K1214" s="4" t="s">
        <v>15</v>
      </c>
      <c r="L1214" s="6">
        <v>147700</v>
      </c>
      <c r="M1214" s="4" t="s">
        <v>1706</v>
      </c>
      <c r="N1214" s="4" t="s">
        <v>352</v>
      </c>
      <c r="O1214" s="7">
        <v>4</v>
      </c>
    </row>
    <row r="1215" spans="1:15" x14ac:dyDescent="0.3">
      <c r="A1215" s="4" t="s">
        <v>1584</v>
      </c>
      <c r="B1215" s="4" t="s">
        <v>7</v>
      </c>
      <c r="C1215" s="4">
        <v>49</v>
      </c>
      <c r="D1215" s="5">
        <v>45692</v>
      </c>
      <c r="E1215" s="4" t="s">
        <v>8</v>
      </c>
      <c r="F1215" s="4" t="s">
        <v>197</v>
      </c>
      <c r="G1215" s="4" t="s">
        <v>130</v>
      </c>
      <c r="H1215" s="4" t="s">
        <v>9</v>
      </c>
      <c r="I1215" s="4" t="s">
        <v>10</v>
      </c>
      <c r="J1215" s="4">
        <v>80</v>
      </c>
      <c r="K1215" s="4" t="s">
        <v>11</v>
      </c>
      <c r="L1215" s="6">
        <v>79900</v>
      </c>
      <c r="M1215" s="4" t="s">
        <v>1704</v>
      </c>
      <c r="N1215" s="4" t="s">
        <v>364</v>
      </c>
      <c r="O1215" s="7">
        <v>4.8</v>
      </c>
    </row>
    <row r="1216" spans="1:15" x14ac:dyDescent="0.3">
      <c r="A1216" s="4" t="s">
        <v>1585</v>
      </c>
      <c r="B1216" s="4" t="s">
        <v>12</v>
      </c>
      <c r="C1216" s="4">
        <v>28</v>
      </c>
      <c r="D1216" s="5">
        <v>45994</v>
      </c>
      <c r="E1216" s="4" t="s">
        <v>22</v>
      </c>
      <c r="F1216" s="4" t="s">
        <v>288</v>
      </c>
      <c r="G1216" s="4" t="s">
        <v>335</v>
      </c>
      <c r="H1216" s="4" t="s">
        <v>9</v>
      </c>
      <c r="I1216" s="4" t="s">
        <v>14</v>
      </c>
      <c r="J1216" s="4">
        <v>10</v>
      </c>
      <c r="K1216" s="4" t="s">
        <v>15</v>
      </c>
      <c r="L1216" s="6">
        <v>23000</v>
      </c>
      <c r="M1216" s="4" t="s">
        <v>1705</v>
      </c>
      <c r="N1216" s="4" t="s">
        <v>347</v>
      </c>
      <c r="O1216" s="7">
        <v>4.0999999999999996</v>
      </c>
    </row>
    <row r="1217" spans="1:15" x14ac:dyDescent="0.3">
      <c r="A1217" s="4" t="s">
        <v>1586</v>
      </c>
      <c r="B1217" s="4" t="s">
        <v>7</v>
      </c>
      <c r="C1217" s="4">
        <v>50</v>
      </c>
      <c r="D1217" s="5">
        <v>45797</v>
      </c>
      <c r="E1217" s="4" t="s">
        <v>8</v>
      </c>
      <c r="F1217" s="4" t="s">
        <v>183</v>
      </c>
      <c r="G1217" s="4" t="s">
        <v>86</v>
      </c>
      <c r="H1217" s="4" t="s">
        <v>9</v>
      </c>
      <c r="I1217" s="4" t="s">
        <v>10</v>
      </c>
      <c r="J1217" s="4">
        <v>1</v>
      </c>
      <c r="K1217" s="4" t="s">
        <v>15</v>
      </c>
      <c r="L1217" s="6">
        <v>28500</v>
      </c>
      <c r="M1217" s="4" t="s">
        <v>1704</v>
      </c>
      <c r="N1217" s="4" t="s">
        <v>368</v>
      </c>
      <c r="O1217" s="7">
        <v>5</v>
      </c>
    </row>
    <row r="1218" spans="1:15" x14ac:dyDescent="0.3">
      <c r="A1218" s="4" t="s">
        <v>1587</v>
      </c>
      <c r="B1218" s="4" t="s">
        <v>7</v>
      </c>
      <c r="C1218" s="4">
        <v>33</v>
      </c>
      <c r="D1218" s="5">
        <v>45984</v>
      </c>
      <c r="E1218" s="4" t="s">
        <v>8</v>
      </c>
      <c r="F1218" s="4" t="s">
        <v>177</v>
      </c>
      <c r="G1218" s="4" t="s">
        <v>47</v>
      </c>
      <c r="H1218" s="4" t="s">
        <v>19</v>
      </c>
      <c r="I1218" s="4" t="s">
        <v>10</v>
      </c>
      <c r="J1218" s="4">
        <v>1</v>
      </c>
      <c r="K1218" s="4" t="s">
        <v>11</v>
      </c>
      <c r="L1218" s="6">
        <v>65400</v>
      </c>
      <c r="M1218" s="4" t="s">
        <v>1706</v>
      </c>
      <c r="N1218" s="4" t="s">
        <v>359</v>
      </c>
      <c r="O1218" s="7">
        <v>2.1</v>
      </c>
    </row>
    <row r="1219" spans="1:15" x14ac:dyDescent="0.3">
      <c r="A1219" s="4" t="s">
        <v>1588</v>
      </c>
      <c r="B1219" s="4" t="s">
        <v>12</v>
      </c>
      <c r="C1219" s="4">
        <v>51</v>
      </c>
      <c r="D1219" s="5">
        <v>45793</v>
      </c>
      <c r="E1219" s="4" t="s">
        <v>22</v>
      </c>
      <c r="F1219" s="4" t="s">
        <v>280</v>
      </c>
      <c r="G1219" s="4" t="s">
        <v>330</v>
      </c>
      <c r="H1219" s="4" t="s">
        <v>9</v>
      </c>
      <c r="I1219" s="4" t="s">
        <v>14</v>
      </c>
      <c r="J1219" s="4">
        <v>10</v>
      </c>
      <c r="K1219" s="4" t="s">
        <v>15</v>
      </c>
      <c r="L1219" s="6">
        <v>153100</v>
      </c>
      <c r="M1219" s="4" t="s">
        <v>1705</v>
      </c>
      <c r="N1219" s="4" t="s">
        <v>343</v>
      </c>
      <c r="O1219" s="7">
        <v>1.4</v>
      </c>
    </row>
    <row r="1220" spans="1:15" x14ac:dyDescent="0.3">
      <c r="A1220" s="4" t="s">
        <v>1589</v>
      </c>
      <c r="B1220" s="4" t="s">
        <v>7</v>
      </c>
      <c r="C1220" s="4">
        <v>35</v>
      </c>
      <c r="D1220" s="5">
        <v>45740</v>
      </c>
      <c r="E1220" s="4" t="s">
        <v>8</v>
      </c>
      <c r="F1220" s="4" t="s">
        <v>211</v>
      </c>
      <c r="G1220" s="4" t="s">
        <v>65</v>
      </c>
      <c r="H1220" s="4" t="s">
        <v>9</v>
      </c>
      <c r="I1220" s="4" t="s">
        <v>10</v>
      </c>
      <c r="J1220" s="4">
        <v>30</v>
      </c>
      <c r="K1220" s="4" t="s">
        <v>15</v>
      </c>
      <c r="L1220" s="6">
        <v>112600</v>
      </c>
      <c r="M1220" s="4" t="s">
        <v>1704</v>
      </c>
      <c r="N1220" s="4" t="s">
        <v>367</v>
      </c>
      <c r="O1220" s="7">
        <v>1</v>
      </c>
    </row>
    <row r="1221" spans="1:15" x14ac:dyDescent="0.3">
      <c r="A1221" s="4" t="s">
        <v>1590</v>
      </c>
      <c r="B1221" s="4" t="s">
        <v>12</v>
      </c>
      <c r="C1221" s="4">
        <v>56</v>
      </c>
      <c r="D1221" s="5">
        <v>45768</v>
      </c>
      <c r="E1221" s="4" t="s">
        <v>30</v>
      </c>
      <c r="F1221" s="4" t="s">
        <v>258</v>
      </c>
      <c r="G1221" s="4" t="s">
        <v>116</v>
      </c>
      <c r="H1221" s="4" t="s">
        <v>9</v>
      </c>
      <c r="I1221" s="4" t="s">
        <v>14</v>
      </c>
      <c r="J1221" s="4">
        <v>99</v>
      </c>
      <c r="K1221" s="4" t="s">
        <v>11</v>
      </c>
      <c r="L1221" s="6">
        <v>122500</v>
      </c>
      <c r="M1221" s="4" t="s">
        <v>1705</v>
      </c>
      <c r="N1221" s="4" t="s">
        <v>348</v>
      </c>
      <c r="O1221" s="7">
        <v>1.6</v>
      </c>
    </row>
    <row r="1222" spans="1:15" x14ac:dyDescent="0.3">
      <c r="A1222" s="4" t="s">
        <v>1591</v>
      </c>
      <c r="B1222" s="4" t="s">
        <v>7</v>
      </c>
      <c r="C1222" s="4">
        <v>59</v>
      </c>
      <c r="D1222" s="5">
        <v>45769</v>
      </c>
      <c r="E1222" s="4" t="s">
        <v>22</v>
      </c>
      <c r="F1222" s="4" t="s">
        <v>283</v>
      </c>
      <c r="G1222" s="4" t="s">
        <v>323</v>
      </c>
      <c r="H1222" s="4" t="s">
        <v>9</v>
      </c>
      <c r="I1222" s="4" t="s">
        <v>14</v>
      </c>
      <c r="J1222" s="4">
        <v>10</v>
      </c>
      <c r="K1222" s="4" t="s">
        <v>15</v>
      </c>
      <c r="L1222" s="6">
        <v>35600</v>
      </c>
      <c r="M1222" s="4" t="s">
        <v>1704</v>
      </c>
      <c r="N1222" s="4" t="s">
        <v>369</v>
      </c>
      <c r="O1222" s="7">
        <v>4.8</v>
      </c>
    </row>
    <row r="1223" spans="1:15" x14ac:dyDescent="0.3">
      <c r="A1223" s="4" t="s">
        <v>1592</v>
      </c>
      <c r="B1223" s="4" t="s">
        <v>7</v>
      </c>
      <c r="C1223" s="4">
        <v>26</v>
      </c>
      <c r="D1223" s="5">
        <v>45865</v>
      </c>
      <c r="E1223" s="4" t="s">
        <v>8</v>
      </c>
      <c r="F1223" s="4" t="s">
        <v>178</v>
      </c>
      <c r="G1223" s="4" t="s">
        <v>28</v>
      </c>
      <c r="H1223" s="4" t="s">
        <v>9</v>
      </c>
      <c r="I1223" s="4" t="s">
        <v>10</v>
      </c>
      <c r="J1223" s="4">
        <v>1</v>
      </c>
      <c r="K1223" s="4" t="s">
        <v>15</v>
      </c>
      <c r="L1223" s="6">
        <v>68500</v>
      </c>
      <c r="M1223" s="4" t="s">
        <v>1704</v>
      </c>
      <c r="N1223" s="4" t="s">
        <v>365</v>
      </c>
      <c r="O1223" s="7">
        <v>4.3</v>
      </c>
    </row>
    <row r="1224" spans="1:15" x14ac:dyDescent="0.3">
      <c r="A1224" s="4" t="s">
        <v>1593</v>
      </c>
      <c r="B1224" s="4" t="s">
        <v>12</v>
      </c>
      <c r="C1224" s="4">
        <v>28</v>
      </c>
      <c r="D1224" s="5">
        <v>45937</v>
      </c>
      <c r="E1224" s="4" t="s">
        <v>8</v>
      </c>
      <c r="F1224" s="4" t="s">
        <v>214</v>
      </c>
      <c r="G1224" s="4" t="s">
        <v>98</v>
      </c>
      <c r="H1224" s="4" t="s">
        <v>9</v>
      </c>
      <c r="I1224" s="4" t="s">
        <v>10</v>
      </c>
      <c r="J1224" s="4">
        <v>30</v>
      </c>
      <c r="K1224" s="4" t="s">
        <v>15</v>
      </c>
      <c r="L1224" s="6">
        <v>48500</v>
      </c>
      <c r="M1224" s="4" t="s">
        <v>1704</v>
      </c>
      <c r="N1224" s="4" t="s">
        <v>369</v>
      </c>
      <c r="O1224" s="7">
        <v>2.2000000000000002</v>
      </c>
    </row>
    <row r="1225" spans="1:15" x14ac:dyDescent="0.3">
      <c r="A1225" s="4" t="s">
        <v>1594</v>
      </c>
      <c r="B1225" s="4" t="s">
        <v>7</v>
      </c>
      <c r="C1225" s="4">
        <v>51</v>
      </c>
      <c r="D1225" s="5">
        <v>45870</v>
      </c>
      <c r="E1225" s="4" t="s">
        <v>8</v>
      </c>
      <c r="F1225" s="4" t="s">
        <v>191</v>
      </c>
      <c r="G1225" s="4" t="s">
        <v>78</v>
      </c>
      <c r="H1225" s="4" t="s">
        <v>9</v>
      </c>
      <c r="I1225" s="4" t="s">
        <v>10</v>
      </c>
      <c r="J1225" s="4">
        <v>20</v>
      </c>
      <c r="K1225" s="4" t="s">
        <v>15</v>
      </c>
      <c r="L1225" s="6">
        <v>87100</v>
      </c>
      <c r="M1225" s="4" t="s">
        <v>1704</v>
      </c>
      <c r="N1225" s="4" t="s">
        <v>364</v>
      </c>
      <c r="O1225" s="7">
        <v>3.6</v>
      </c>
    </row>
    <row r="1226" spans="1:15" x14ac:dyDescent="0.3">
      <c r="A1226" s="4" t="s">
        <v>1595</v>
      </c>
      <c r="B1226" s="4" t="s">
        <v>7</v>
      </c>
      <c r="C1226" s="4">
        <v>26</v>
      </c>
      <c r="D1226" s="5">
        <v>45778</v>
      </c>
      <c r="E1226" s="4" t="s">
        <v>30</v>
      </c>
      <c r="F1226" s="4" t="s">
        <v>264</v>
      </c>
      <c r="G1226" s="4" t="s">
        <v>311</v>
      </c>
      <c r="H1226" s="4" t="s">
        <v>19</v>
      </c>
      <c r="I1226" s="4" t="s">
        <v>14</v>
      </c>
      <c r="J1226" s="4">
        <v>99</v>
      </c>
      <c r="K1226" s="4" t="s">
        <v>11</v>
      </c>
      <c r="L1226" s="6">
        <v>99000</v>
      </c>
      <c r="M1226" s="4" t="s">
        <v>1706</v>
      </c>
      <c r="N1226" s="4" t="s">
        <v>358</v>
      </c>
      <c r="O1226" s="7">
        <v>1.9</v>
      </c>
    </row>
    <row r="1227" spans="1:15" x14ac:dyDescent="0.3">
      <c r="A1227" s="4" t="s">
        <v>1596</v>
      </c>
      <c r="B1227" s="4" t="s">
        <v>7</v>
      </c>
      <c r="C1227" s="4">
        <v>28</v>
      </c>
      <c r="D1227" s="5">
        <v>45872</v>
      </c>
      <c r="E1227" s="4" t="s">
        <v>8</v>
      </c>
      <c r="F1227" s="4" t="s">
        <v>147</v>
      </c>
      <c r="G1227" s="4" t="s">
        <v>26</v>
      </c>
      <c r="H1227" s="4" t="s">
        <v>9</v>
      </c>
      <c r="I1227" s="4" t="s">
        <v>10</v>
      </c>
      <c r="J1227" s="4">
        <v>30</v>
      </c>
      <c r="K1227" s="4" t="s">
        <v>15</v>
      </c>
      <c r="L1227" s="6">
        <v>105800</v>
      </c>
      <c r="M1227" s="4" t="s">
        <v>1704</v>
      </c>
      <c r="N1227" s="4" t="s">
        <v>366</v>
      </c>
      <c r="O1227" s="7">
        <v>1.2</v>
      </c>
    </row>
    <row r="1228" spans="1:15" x14ac:dyDescent="0.3">
      <c r="A1228" s="4" t="s">
        <v>1597</v>
      </c>
      <c r="B1228" s="4" t="s">
        <v>7</v>
      </c>
      <c r="C1228" s="4">
        <v>54</v>
      </c>
      <c r="D1228" s="5">
        <v>45854</v>
      </c>
      <c r="E1228" s="4" t="s">
        <v>8</v>
      </c>
      <c r="F1228" s="4" t="s">
        <v>157</v>
      </c>
      <c r="G1228" s="4" t="s">
        <v>304</v>
      </c>
      <c r="H1228" s="4" t="s">
        <v>9</v>
      </c>
      <c r="I1228" s="4" t="s">
        <v>10</v>
      </c>
      <c r="J1228" s="4">
        <v>20</v>
      </c>
      <c r="K1228" s="4" t="s">
        <v>15</v>
      </c>
      <c r="L1228" s="6">
        <v>65200</v>
      </c>
      <c r="M1228" s="4" t="s">
        <v>1704</v>
      </c>
      <c r="N1228" s="4" t="s">
        <v>366</v>
      </c>
      <c r="O1228" s="7">
        <v>4.2</v>
      </c>
    </row>
    <row r="1229" spans="1:15" x14ac:dyDescent="0.3">
      <c r="A1229" s="4" t="s">
        <v>1598</v>
      </c>
      <c r="B1229" s="4" t="s">
        <v>12</v>
      </c>
      <c r="C1229" s="4">
        <v>21</v>
      </c>
      <c r="D1229" s="5">
        <v>45694</v>
      </c>
      <c r="E1229" s="4" t="s">
        <v>8</v>
      </c>
      <c r="F1229" s="4" t="s">
        <v>166</v>
      </c>
      <c r="G1229" s="4" t="s">
        <v>18</v>
      </c>
      <c r="H1229" s="4" t="s">
        <v>9</v>
      </c>
      <c r="I1229" s="4" t="s">
        <v>10</v>
      </c>
      <c r="J1229" s="4">
        <v>5</v>
      </c>
      <c r="K1229" s="4" t="s">
        <v>11</v>
      </c>
      <c r="L1229" s="6">
        <v>114500</v>
      </c>
      <c r="M1229" s="4" t="s">
        <v>1704</v>
      </c>
      <c r="N1229" s="4" t="s">
        <v>363</v>
      </c>
      <c r="O1229" s="7">
        <v>3.6</v>
      </c>
    </row>
    <row r="1230" spans="1:15" x14ac:dyDescent="0.3">
      <c r="A1230" s="4" t="s">
        <v>1599</v>
      </c>
      <c r="B1230" s="4" t="s">
        <v>12</v>
      </c>
      <c r="C1230" s="4">
        <v>57</v>
      </c>
      <c r="D1230" s="5">
        <v>46004</v>
      </c>
      <c r="E1230" s="4" t="s">
        <v>22</v>
      </c>
      <c r="F1230" s="4" t="s">
        <v>290</v>
      </c>
      <c r="G1230" s="4" t="s">
        <v>337</v>
      </c>
      <c r="H1230" s="4" t="s">
        <v>19</v>
      </c>
      <c r="I1230" s="4" t="s">
        <v>14</v>
      </c>
      <c r="J1230" s="4">
        <v>10</v>
      </c>
      <c r="K1230" s="4" t="s">
        <v>15</v>
      </c>
      <c r="L1230" s="6">
        <v>76500</v>
      </c>
      <c r="M1230" s="4" t="s">
        <v>1704</v>
      </c>
      <c r="N1230" s="4" t="s">
        <v>369</v>
      </c>
      <c r="O1230" s="7">
        <v>4.8</v>
      </c>
    </row>
    <row r="1231" spans="1:15" x14ac:dyDescent="0.3">
      <c r="A1231" s="4" t="s">
        <v>1600</v>
      </c>
      <c r="B1231" s="4" t="s">
        <v>7</v>
      </c>
      <c r="C1231" s="4">
        <v>52</v>
      </c>
      <c r="D1231" s="5">
        <v>45906</v>
      </c>
      <c r="E1231" s="4" t="s">
        <v>8</v>
      </c>
      <c r="F1231" s="4" t="s">
        <v>162</v>
      </c>
      <c r="G1231" s="4" t="s">
        <v>27</v>
      </c>
      <c r="H1231" s="4" t="s">
        <v>19</v>
      </c>
      <c r="I1231" s="4" t="s">
        <v>10</v>
      </c>
      <c r="J1231" s="4">
        <v>1</v>
      </c>
      <c r="K1231" s="4" t="s">
        <v>15</v>
      </c>
      <c r="L1231" s="6">
        <v>28500</v>
      </c>
      <c r="M1231" s="4" t="s">
        <v>1704</v>
      </c>
      <c r="N1231" s="4" t="s">
        <v>364</v>
      </c>
      <c r="O1231" s="7">
        <v>1.4</v>
      </c>
    </row>
    <row r="1232" spans="1:15" x14ac:dyDescent="0.3">
      <c r="A1232" s="4" t="s">
        <v>1601</v>
      </c>
      <c r="B1232" s="4" t="s">
        <v>12</v>
      </c>
      <c r="C1232" s="4">
        <v>34</v>
      </c>
      <c r="D1232" s="5">
        <v>45753</v>
      </c>
      <c r="E1232" s="4" t="s">
        <v>8</v>
      </c>
      <c r="F1232" s="4" t="s">
        <v>163</v>
      </c>
      <c r="G1232" s="4" t="s">
        <v>127</v>
      </c>
      <c r="H1232" s="4" t="s">
        <v>9</v>
      </c>
      <c r="I1232" s="4" t="s">
        <v>10</v>
      </c>
      <c r="J1232" s="4">
        <v>1</v>
      </c>
      <c r="K1232" s="4" t="s">
        <v>11</v>
      </c>
      <c r="L1232" s="6">
        <v>39400</v>
      </c>
      <c r="M1232" s="4" t="s">
        <v>1706</v>
      </c>
      <c r="N1232" s="4" t="s">
        <v>354</v>
      </c>
      <c r="O1232" s="7">
        <v>4.3</v>
      </c>
    </row>
    <row r="1233" spans="1:15" x14ac:dyDescent="0.3">
      <c r="A1233" s="4" t="s">
        <v>1602</v>
      </c>
      <c r="B1233" s="4" t="s">
        <v>12</v>
      </c>
      <c r="C1233" s="4">
        <v>58</v>
      </c>
      <c r="D1233" s="5">
        <v>45950</v>
      </c>
      <c r="E1233" s="4" t="s">
        <v>8</v>
      </c>
      <c r="F1233" s="4" t="s">
        <v>223</v>
      </c>
      <c r="G1233" s="4" t="s">
        <v>64</v>
      </c>
      <c r="H1233" s="4" t="s">
        <v>19</v>
      </c>
      <c r="I1233" s="4" t="s">
        <v>10</v>
      </c>
      <c r="J1233" s="4">
        <v>30</v>
      </c>
      <c r="K1233" s="4" t="s">
        <v>11</v>
      </c>
      <c r="L1233" s="6">
        <v>57000</v>
      </c>
      <c r="M1233" s="4" t="s">
        <v>1704</v>
      </c>
      <c r="N1233" s="4" t="s">
        <v>363</v>
      </c>
      <c r="O1233" s="7">
        <v>4.4000000000000004</v>
      </c>
    </row>
    <row r="1234" spans="1:15" x14ac:dyDescent="0.3">
      <c r="A1234" s="4" t="s">
        <v>1603</v>
      </c>
      <c r="B1234" s="4" t="s">
        <v>12</v>
      </c>
      <c r="C1234" s="4">
        <v>30</v>
      </c>
      <c r="D1234" s="5">
        <v>45817</v>
      </c>
      <c r="E1234" s="4" t="s">
        <v>22</v>
      </c>
      <c r="F1234" s="4" t="s">
        <v>282</v>
      </c>
      <c r="G1234" s="4" t="s">
        <v>332</v>
      </c>
      <c r="H1234" s="4" t="s">
        <v>9</v>
      </c>
      <c r="I1234" s="4" t="s">
        <v>14</v>
      </c>
      <c r="J1234" s="4">
        <v>10</v>
      </c>
      <c r="K1234" s="4" t="s">
        <v>11</v>
      </c>
      <c r="L1234" s="6">
        <v>50300</v>
      </c>
      <c r="M1234" s="4" t="s">
        <v>1706</v>
      </c>
      <c r="N1234" s="4" t="s">
        <v>354</v>
      </c>
      <c r="O1234" s="7">
        <v>1.6</v>
      </c>
    </row>
    <row r="1235" spans="1:15" x14ac:dyDescent="0.3">
      <c r="A1235" s="4" t="s">
        <v>1604</v>
      </c>
      <c r="B1235" s="4" t="s">
        <v>7</v>
      </c>
      <c r="C1235" s="4">
        <v>43</v>
      </c>
      <c r="D1235" s="5">
        <v>45694</v>
      </c>
      <c r="E1235" s="4" t="s">
        <v>8</v>
      </c>
      <c r="F1235" s="4" t="s">
        <v>249</v>
      </c>
      <c r="G1235" s="4" t="s">
        <v>87</v>
      </c>
      <c r="H1235" s="4" t="s">
        <v>19</v>
      </c>
      <c r="I1235" s="4" t="s">
        <v>14</v>
      </c>
      <c r="J1235" s="4">
        <v>100</v>
      </c>
      <c r="K1235" s="4" t="s">
        <v>11</v>
      </c>
      <c r="L1235" s="6">
        <v>100300</v>
      </c>
      <c r="M1235" s="4" t="s">
        <v>1704</v>
      </c>
      <c r="N1235" s="4" t="s">
        <v>365</v>
      </c>
      <c r="O1235" s="7">
        <v>1.1000000000000001</v>
      </c>
    </row>
    <row r="1236" spans="1:15" x14ac:dyDescent="0.3">
      <c r="A1236" s="4" t="s">
        <v>1605</v>
      </c>
      <c r="B1236" s="4" t="s">
        <v>7</v>
      </c>
      <c r="C1236" s="4">
        <v>39</v>
      </c>
      <c r="D1236" s="5">
        <v>45741</v>
      </c>
      <c r="E1236" s="4" t="s">
        <v>8</v>
      </c>
      <c r="F1236" s="4" t="s">
        <v>152</v>
      </c>
      <c r="G1236" s="4" t="s">
        <v>40</v>
      </c>
      <c r="H1236" s="4" t="s">
        <v>19</v>
      </c>
      <c r="I1236" s="4" t="s">
        <v>10</v>
      </c>
      <c r="J1236" s="4">
        <v>1</v>
      </c>
      <c r="K1236" s="4" t="s">
        <v>15</v>
      </c>
      <c r="L1236" s="6">
        <v>48100</v>
      </c>
      <c r="M1236" s="4" t="s">
        <v>1704</v>
      </c>
      <c r="N1236" s="4" t="s">
        <v>368</v>
      </c>
      <c r="O1236" s="7">
        <v>1.3</v>
      </c>
    </row>
    <row r="1237" spans="1:15" x14ac:dyDescent="0.3">
      <c r="A1237" s="4" t="s">
        <v>1606</v>
      </c>
      <c r="B1237" s="4" t="s">
        <v>12</v>
      </c>
      <c r="C1237" s="4">
        <v>38</v>
      </c>
      <c r="D1237" s="5">
        <v>45695</v>
      </c>
      <c r="E1237" s="4" t="s">
        <v>8</v>
      </c>
      <c r="F1237" s="4" t="s">
        <v>138</v>
      </c>
      <c r="G1237" s="4" t="s">
        <v>110</v>
      </c>
      <c r="H1237" s="4" t="s">
        <v>9</v>
      </c>
      <c r="I1237" s="4" t="s">
        <v>10</v>
      </c>
      <c r="J1237" s="4">
        <v>10</v>
      </c>
      <c r="K1237" s="4" t="s">
        <v>11</v>
      </c>
      <c r="L1237" s="6">
        <v>20700</v>
      </c>
      <c r="M1237" s="4" t="s">
        <v>1706</v>
      </c>
      <c r="N1237" s="4" t="s">
        <v>355</v>
      </c>
      <c r="O1237" s="7">
        <v>4.8</v>
      </c>
    </row>
    <row r="1238" spans="1:15" x14ac:dyDescent="0.3">
      <c r="A1238" s="4" t="s">
        <v>1607</v>
      </c>
      <c r="B1238" s="4" t="s">
        <v>12</v>
      </c>
      <c r="C1238" s="4">
        <v>59</v>
      </c>
      <c r="D1238" s="5">
        <v>45877</v>
      </c>
      <c r="E1238" s="4" t="s">
        <v>22</v>
      </c>
      <c r="F1238" s="4" t="s">
        <v>342</v>
      </c>
      <c r="G1238" s="4" t="s">
        <v>326</v>
      </c>
      <c r="H1238" s="4" t="s">
        <v>9</v>
      </c>
      <c r="I1238" s="4" t="s">
        <v>14</v>
      </c>
      <c r="J1238" s="4">
        <v>10</v>
      </c>
      <c r="K1238" s="4" t="s">
        <v>11</v>
      </c>
      <c r="L1238" s="6">
        <v>40200</v>
      </c>
      <c r="M1238" s="4" t="s">
        <v>1704</v>
      </c>
      <c r="N1238" s="4" t="s">
        <v>367</v>
      </c>
      <c r="O1238" s="7">
        <v>1.1000000000000001</v>
      </c>
    </row>
    <row r="1239" spans="1:15" x14ac:dyDescent="0.3">
      <c r="A1239" s="4" t="s">
        <v>1608</v>
      </c>
      <c r="B1239" s="4" t="s">
        <v>7</v>
      </c>
      <c r="C1239" s="4">
        <v>26</v>
      </c>
      <c r="D1239" s="5">
        <v>45698</v>
      </c>
      <c r="E1239" s="4" t="s">
        <v>8</v>
      </c>
      <c r="F1239" s="4" t="s">
        <v>145</v>
      </c>
      <c r="G1239" s="4" t="s">
        <v>62</v>
      </c>
      <c r="H1239" s="4" t="s">
        <v>9</v>
      </c>
      <c r="I1239" s="4" t="s">
        <v>10</v>
      </c>
      <c r="J1239" s="4">
        <v>1</v>
      </c>
      <c r="K1239" s="4" t="s">
        <v>11</v>
      </c>
      <c r="L1239" s="6">
        <v>156000</v>
      </c>
      <c r="M1239" s="4" t="s">
        <v>1704</v>
      </c>
      <c r="N1239" s="4" t="s">
        <v>364</v>
      </c>
      <c r="O1239" s="7">
        <v>3.3</v>
      </c>
    </row>
    <row r="1240" spans="1:15" x14ac:dyDescent="0.3">
      <c r="A1240" s="4" t="s">
        <v>1609</v>
      </c>
      <c r="B1240" s="4" t="s">
        <v>12</v>
      </c>
      <c r="C1240" s="4">
        <v>35</v>
      </c>
      <c r="D1240" s="5">
        <v>45747</v>
      </c>
      <c r="E1240" s="4" t="s">
        <v>8</v>
      </c>
      <c r="F1240" s="4" t="s">
        <v>212</v>
      </c>
      <c r="G1240" s="4" t="s">
        <v>120</v>
      </c>
      <c r="H1240" s="4" t="s">
        <v>9</v>
      </c>
      <c r="I1240" s="4" t="s">
        <v>10</v>
      </c>
      <c r="J1240" s="4">
        <v>30</v>
      </c>
      <c r="K1240" s="4" t="s">
        <v>11</v>
      </c>
      <c r="L1240" s="6">
        <v>145700</v>
      </c>
      <c r="M1240" s="4" t="s">
        <v>1705</v>
      </c>
      <c r="N1240" s="4" t="s">
        <v>349</v>
      </c>
      <c r="O1240" s="7">
        <v>4.2</v>
      </c>
    </row>
    <row r="1241" spans="1:15" x14ac:dyDescent="0.3">
      <c r="A1241" s="4" t="s">
        <v>1610</v>
      </c>
      <c r="B1241" s="4" t="s">
        <v>12</v>
      </c>
      <c r="C1241" s="4">
        <v>53</v>
      </c>
      <c r="D1241" s="5">
        <v>45809</v>
      </c>
      <c r="E1241" s="4" t="s">
        <v>8</v>
      </c>
      <c r="F1241" s="4" t="s">
        <v>186</v>
      </c>
      <c r="G1241" s="4" t="s">
        <v>118</v>
      </c>
      <c r="H1241" s="4" t="s">
        <v>19</v>
      </c>
      <c r="I1241" s="4" t="s">
        <v>10</v>
      </c>
      <c r="J1241" s="4">
        <v>1</v>
      </c>
      <c r="K1241" s="4" t="s">
        <v>11</v>
      </c>
      <c r="L1241" s="6">
        <v>167900</v>
      </c>
      <c r="M1241" s="4" t="s">
        <v>1706</v>
      </c>
      <c r="N1241" s="4" t="s">
        <v>351</v>
      </c>
      <c r="O1241" s="7">
        <v>3.2</v>
      </c>
    </row>
    <row r="1242" spans="1:15" x14ac:dyDescent="0.3">
      <c r="A1242" s="4" t="s">
        <v>1611</v>
      </c>
      <c r="B1242" s="4" t="s">
        <v>12</v>
      </c>
      <c r="C1242" s="4">
        <v>41</v>
      </c>
      <c r="D1242" s="5">
        <v>45874</v>
      </c>
      <c r="E1242" s="4" t="s">
        <v>8</v>
      </c>
      <c r="F1242" s="4" t="s">
        <v>220</v>
      </c>
      <c r="G1242" s="4" t="s">
        <v>17</v>
      </c>
      <c r="H1242" s="4" t="s">
        <v>9</v>
      </c>
      <c r="I1242" s="4" t="s">
        <v>10</v>
      </c>
      <c r="J1242" s="4">
        <v>100</v>
      </c>
      <c r="K1242" s="4" t="s">
        <v>15</v>
      </c>
      <c r="L1242" s="6">
        <v>120900</v>
      </c>
      <c r="M1242" s="4" t="s">
        <v>1705</v>
      </c>
      <c r="N1242" s="4" t="s">
        <v>344</v>
      </c>
      <c r="O1242" s="7">
        <v>5</v>
      </c>
    </row>
    <row r="1243" spans="1:15" x14ac:dyDescent="0.3">
      <c r="A1243" s="4" t="s">
        <v>1612</v>
      </c>
      <c r="B1243" s="4" t="s">
        <v>12</v>
      </c>
      <c r="C1243" s="4">
        <v>26</v>
      </c>
      <c r="D1243" s="5">
        <v>45976</v>
      </c>
      <c r="E1243" s="4" t="s">
        <v>8</v>
      </c>
      <c r="F1243" s="4" t="s">
        <v>204</v>
      </c>
      <c r="G1243" s="4" t="s">
        <v>93</v>
      </c>
      <c r="H1243" s="4" t="s">
        <v>9</v>
      </c>
      <c r="I1243" s="4" t="s">
        <v>10</v>
      </c>
      <c r="J1243" s="4">
        <v>100</v>
      </c>
      <c r="K1243" s="4" t="s">
        <v>11</v>
      </c>
      <c r="L1243" s="6">
        <v>45100</v>
      </c>
      <c r="M1243" s="4" t="s">
        <v>1704</v>
      </c>
      <c r="N1243" s="4" t="s">
        <v>370</v>
      </c>
      <c r="O1243" s="7">
        <v>2.2999999999999998</v>
      </c>
    </row>
    <row r="1244" spans="1:15" x14ac:dyDescent="0.3">
      <c r="A1244" s="4" t="s">
        <v>1613</v>
      </c>
      <c r="B1244" s="4" t="s">
        <v>12</v>
      </c>
      <c r="C1244" s="4">
        <v>39</v>
      </c>
      <c r="D1244" s="5">
        <v>45745</v>
      </c>
      <c r="E1244" s="4" t="s">
        <v>22</v>
      </c>
      <c r="F1244" s="4" t="s">
        <v>278</v>
      </c>
      <c r="G1244" s="4" t="s">
        <v>68</v>
      </c>
      <c r="H1244" s="4" t="s">
        <v>19</v>
      </c>
      <c r="I1244" s="4" t="s">
        <v>14</v>
      </c>
      <c r="J1244" s="4">
        <v>10</v>
      </c>
      <c r="K1244" s="4" t="s">
        <v>11</v>
      </c>
      <c r="L1244" s="6">
        <v>55800</v>
      </c>
      <c r="M1244" s="4" t="s">
        <v>1704</v>
      </c>
      <c r="N1244" s="4" t="s">
        <v>369</v>
      </c>
      <c r="O1244" s="7">
        <v>2.1</v>
      </c>
    </row>
    <row r="1245" spans="1:15" x14ac:dyDescent="0.3">
      <c r="A1245" s="4" t="s">
        <v>1614</v>
      </c>
      <c r="B1245" s="4" t="s">
        <v>7</v>
      </c>
      <c r="C1245" s="4">
        <v>28</v>
      </c>
      <c r="D1245" s="5">
        <v>45848</v>
      </c>
      <c r="E1245" s="4" t="s">
        <v>8</v>
      </c>
      <c r="F1245" s="4" t="s">
        <v>189</v>
      </c>
      <c r="G1245" s="4" t="s">
        <v>128</v>
      </c>
      <c r="H1245" s="4" t="s">
        <v>9</v>
      </c>
      <c r="I1245" s="4" t="s">
        <v>10</v>
      </c>
      <c r="J1245" s="4">
        <v>20</v>
      </c>
      <c r="K1245" s="4" t="s">
        <v>11</v>
      </c>
      <c r="L1245" s="6">
        <v>118200</v>
      </c>
      <c r="M1245" s="4" t="s">
        <v>1704</v>
      </c>
      <c r="N1245" s="4" t="s">
        <v>364</v>
      </c>
      <c r="O1245" s="7">
        <v>5</v>
      </c>
    </row>
    <row r="1246" spans="1:15" x14ac:dyDescent="0.3">
      <c r="A1246" s="4" t="s">
        <v>1615</v>
      </c>
      <c r="B1246" s="4" t="s">
        <v>12</v>
      </c>
      <c r="C1246" s="4">
        <v>21</v>
      </c>
      <c r="D1246" s="5">
        <v>45743</v>
      </c>
      <c r="E1246" s="4" t="s">
        <v>8</v>
      </c>
      <c r="F1246" s="4" t="s">
        <v>222</v>
      </c>
      <c r="G1246" s="4" t="s">
        <v>61</v>
      </c>
      <c r="H1246" s="4" t="s">
        <v>9</v>
      </c>
      <c r="I1246" s="4" t="s">
        <v>10</v>
      </c>
      <c r="J1246" s="4">
        <v>10</v>
      </c>
      <c r="K1246" s="4" t="s">
        <v>11</v>
      </c>
      <c r="L1246" s="6">
        <v>45200</v>
      </c>
      <c r="M1246" s="4" t="s">
        <v>1705</v>
      </c>
      <c r="N1246" s="4" t="s">
        <v>346</v>
      </c>
      <c r="O1246" s="7">
        <v>2.8</v>
      </c>
    </row>
    <row r="1247" spans="1:15" x14ac:dyDescent="0.3">
      <c r="A1247" s="4" t="s">
        <v>1616</v>
      </c>
      <c r="B1247" s="4" t="s">
        <v>12</v>
      </c>
      <c r="C1247" s="4">
        <v>24</v>
      </c>
      <c r="D1247" s="5">
        <v>45824</v>
      </c>
      <c r="E1247" s="4" t="s">
        <v>30</v>
      </c>
      <c r="F1247" s="4" t="s">
        <v>257</v>
      </c>
      <c r="G1247" s="4" t="s">
        <v>124</v>
      </c>
      <c r="H1247" s="4" t="s">
        <v>9</v>
      </c>
      <c r="I1247" s="4" t="s">
        <v>14</v>
      </c>
      <c r="J1247" s="4">
        <v>99</v>
      </c>
      <c r="K1247" s="4" t="s">
        <v>11</v>
      </c>
      <c r="L1247" s="6">
        <v>94600</v>
      </c>
      <c r="M1247" s="4" t="s">
        <v>1706</v>
      </c>
      <c r="N1247" s="4" t="s">
        <v>355</v>
      </c>
      <c r="O1247" s="7">
        <v>1.7</v>
      </c>
    </row>
    <row r="1248" spans="1:15" x14ac:dyDescent="0.3">
      <c r="A1248" s="4" t="s">
        <v>1617</v>
      </c>
      <c r="B1248" s="4" t="s">
        <v>7</v>
      </c>
      <c r="C1248" s="4">
        <v>29</v>
      </c>
      <c r="D1248" s="5">
        <v>45702</v>
      </c>
      <c r="E1248" s="4" t="s">
        <v>22</v>
      </c>
      <c r="F1248" s="4" t="s">
        <v>288</v>
      </c>
      <c r="G1248" s="4" t="s">
        <v>335</v>
      </c>
      <c r="H1248" s="4" t="s">
        <v>19</v>
      </c>
      <c r="I1248" s="4" t="s">
        <v>14</v>
      </c>
      <c r="J1248" s="4">
        <v>10</v>
      </c>
      <c r="K1248" s="4" t="s">
        <v>11</v>
      </c>
      <c r="L1248" s="6">
        <v>23000</v>
      </c>
      <c r="M1248" s="4" t="s">
        <v>1705</v>
      </c>
      <c r="N1248" s="4" t="s">
        <v>346</v>
      </c>
      <c r="O1248" s="7">
        <v>4.9000000000000004</v>
      </c>
    </row>
    <row r="1249" spans="1:15" x14ac:dyDescent="0.3">
      <c r="A1249" s="4" t="s">
        <v>1618</v>
      </c>
      <c r="B1249" s="4" t="s">
        <v>7</v>
      </c>
      <c r="C1249" s="4">
        <v>54</v>
      </c>
      <c r="D1249" s="5">
        <v>45948</v>
      </c>
      <c r="E1249" s="4" t="s">
        <v>8</v>
      </c>
      <c r="F1249" s="4" t="s">
        <v>250</v>
      </c>
      <c r="G1249" s="4" t="s">
        <v>33</v>
      </c>
      <c r="H1249" s="4" t="s">
        <v>19</v>
      </c>
      <c r="I1249" s="4" t="s">
        <v>14</v>
      </c>
      <c r="J1249" s="4">
        <v>100</v>
      </c>
      <c r="K1249" s="4" t="s">
        <v>11</v>
      </c>
      <c r="L1249" s="6">
        <v>95100</v>
      </c>
      <c r="M1249" s="4" t="s">
        <v>1706</v>
      </c>
      <c r="N1249" s="4" t="s">
        <v>351</v>
      </c>
      <c r="O1249" s="7">
        <v>4.5999999999999996</v>
      </c>
    </row>
    <row r="1250" spans="1:15" x14ac:dyDescent="0.3">
      <c r="A1250" s="4" t="s">
        <v>1619</v>
      </c>
      <c r="B1250" s="4" t="s">
        <v>12</v>
      </c>
      <c r="C1250" s="4">
        <v>58</v>
      </c>
      <c r="D1250" s="5">
        <v>45852</v>
      </c>
      <c r="E1250" s="4" t="s">
        <v>8</v>
      </c>
      <c r="F1250" s="4" t="s">
        <v>255</v>
      </c>
      <c r="G1250" s="4" t="s">
        <v>70</v>
      </c>
      <c r="H1250" s="4" t="s">
        <v>19</v>
      </c>
      <c r="I1250" s="4" t="s">
        <v>14</v>
      </c>
      <c r="J1250" s="4">
        <v>10</v>
      </c>
      <c r="K1250" s="4" t="s">
        <v>15</v>
      </c>
      <c r="L1250" s="6">
        <v>161100</v>
      </c>
      <c r="M1250" s="4" t="s">
        <v>1705</v>
      </c>
      <c r="N1250" s="4" t="s">
        <v>343</v>
      </c>
      <c r="O1250" s="7">
        <v>1.5</v>
      </c>
    </row>
    <row r="1251" spans="1:15" x14ac:dyDescent="0.3">
      <c r="A1251" s="4" t="s">
        <v>1620</v>
      </c>
      <c r="B1251" s="4" t="s">
        <v>12</v>
      </c>
      <c r="C1251" s="4">
        <v>57</v>
      </c>
      <c r="D1251" s="5">
        <v>45970</v>
      </c>
      <c r="E1251" s="4" t="s">
        <v>22</v>
      </c>
      <c r="F1251" s="4" t="s">
        <v>281</v>
      </c>
      <c r="G1251" s="4" t="s">
        <v>331</v>
      </c>
      <c r="H1251" s="4" t="s">
        <v>9</v>
      </c>
      <c r="I1251" s="4" t="s">
        <v>14</v>
      </c>
      <c r="J1251" s="4">
        <v>10</v>
      </c>
      <c r="K1251" s="4" t="s">
        <v>11</v>
      </c>
      <c r="L1251" s="6">
        <v>46000</v>
      </c>
      <c r="M1251" s="4" t="s">
        <v>1706</v>
      </c>
      <c r="N1251" s="4" t="s">
        <v>359</v>
      </c>
      <c r="O1251" s="7">
        <v>3.6</v>
      </c>
    </row>
    <row r="1252" spans="1:15" x14ac:dyDescent="0.3">
      <c r="A1252" s="4" t="s">
        <v>1621</v>
      </c>
      <c r="B1252" s="4" t="s">
        <v>12</v>
      </c>
      <c r="C1252" s="4">
        <v>36</v>
      </c>
      <c r="D1252" s="5">
        <v>46012</v>
      </c>
      <c r="E1252" s="4" t="s">
        <v>8</v>
      </c>
      <c r="F1252" s="4" t="s">
        <v>230</v>
      </c>
      <c r="G1252" s="4" t="s">
        <v>23</v>
      </c>
      <c r="H1252" s="4" t="s">
        <v>9</v>
      </c>
      <c r="I1252" s="4" t="s">
        <v>10</v>
      </c>
      <c r="J1252" s="4">
        <v>1</v>
      </c>
      <c r="K1252" s="4" t="s">
        <v>15</v>
      </c>
      <c r="L1252" s="6">
        <v>158000</v>
      </c>
      <c r="M1252" s="4" t="s">
        <v>1704</v>
      </c>
      <c r="N1252" s="4" t="s">
        <v>361</v>
      </c>
      <c r="O1252" s="7">
        <v>2.4</v>
      </c>
    </row>
    <row r="1253" spans="1:15" x14ac:dyDescent="0.3">
      <c r="A1253" s="4" t="s">
        <v>1622</v>
      </c>
      <c r="B1253" s="4" t="s">
        <v>12</v>
      </c>
      <c r="C1253" s="4">
        <v>37</v>
      </c>
      <c r="D1253" s="5">
        <v>45907</v>
      </c>
      <c r="E1253" s="4" t="s">
        <v>8</v>
      </c>
      <c r="F1253" s="4" t="s">
        <v>217</v>
      </c>
      <c r="G1253" s="4" t="s">
        <v>29</v>
      </c>
      <c r="H1253" s="4" t="s">
        <v>19</v>
      </c>
      <c r="I1253" s="4" t="s">
        <v>10</v>
      </c>
      <c r="J1253" s="4">
        <v>100</v>
      </c>
      <c r="K1253" s="4" t="s">
        <v>15</v>
      </c>
      <c r="L1253" s="6">
        <v>161500</v>
      </c>
      <c r="M1253" s="4" t="s">
        <v>1705</v>
      </c>
      <c r="N1253" s="4" t="s">
        <v>349</v>
      </c>
      <c r="O1253" s="7">
        <v>4</v>
      </c>
    </row>
    <row r="1254" spans="1:15" x14ac:dyDescent="0.3">
      <c r="A1254" s="4" t="s">
        <v>1623</v>
      </c>
      <c r="B1254" s="4" t="s">
        <v>12</v>
      </c>
      <c r="C1254" s="4">
        <v>29</v>
      </c>
      <c r="D1254" s="5">
        <v>45929</v>
      </c>
      <c r="E1254" s="4" t="s">
        <v>8</v>
      </c>
      <c r="F1254" s="4" t="s">
        <v>246</v>
      </c>
      <c r="G1254" s="4" t="s">
        <v>21</v>
      </c>
      <c r="H1254" s="4" t="s">
        <v>19</v>
      </c>
      <c r="I1254" s="4" t="s">
        <v>14</v>
      </c>
      <c r="J1254" s="4">
        <v>90</v>
      </c>
      <c r="K1254" s="4" t="s">
        <v>15</v>
      </c>
      <c r="L1254" s="6">
        <v>65700</v>
      </c>
      <c r="M1254" s="4" t="s">
        <v>1705</v>
      </c>
      <c r="N1254" s="4" t="s">
        <v>349</v>
      </c>
      <c r="O1254" s="7">
        <v>5</v>
      </c>
    </row>
    <row r="1255" spans="1:15" x14ac:dyDescent="0.3">
      <c r="A1255" s="4" t="s">
        <v>1624</v>
      </c>
      <c r="B1255" s="4" t="s">
        <v>12</v>
      </c>
      <c r="C1255" s="4">
        <v>51</v>
      </c>
      <c r="D1255" s="5">
        <v>45753</v>
      </c>
      <c r="E1255" s="4" t="s">
        <v>8</v>
      </c>
      <c r="F1255" s="4" t="s">
        <v>143</v>
      </c>
      <c r="G1255" s="4" t="s">
        <v>59</v>
      </c>
      <c r="H1255" s="4" t="s">
        <v>9</v>
      </c>
      <c r="I1255" s="4" t="s">
        <v>10</v>
      </c>
      <c r="J1255" s="4">
        <v>15</v>
      </c>
      <c r="K1255" s="4" t="s">
        <v>15</v>
      </c>
      <c r="L1255" s="6">
        <v>51900</v>
      </c>
      <c r="M1255" s="4" t="s">
        <v>1704</v>
      </c>
      <c r="N1255" s="4" t="s">
        <v>363</v>
      </c>
      <c r="O1255" s="7">
        <v>4.7</v>
      </c>
    </row>
    <row r="1256" spans="1:15" x14ac:dyDescent="0.3">
      <c r="A1256" s="4" t="s">
        <v>1625</v>
      </c>
      <c r="B1256" s="4" t="s">
        <v>12</v>
      </c>
      <c r="C1256" s="4">
        <v>29</v>
      </c>
      <c r="D1256" s="5">
        <v>45905</v>
      </c>
      <c r="E1256" s="4" t="s">
        <v>8</v>
      </c>
      <c r="F1256" s="4" t="s">
        <v>159</v>
      </c>
      <c r="G1256" s="4" t="s">
        <v>340</v>
      </c>
      <c r="H1256" s="4" t="s">
        <v>9</v>
      </c>
      <c r="I1256" s="4" t="s">
        <v>10</v>
      </c>
      <c r="J1256" s="4">
        <v>20</v>
      </c>
      <c r="K1256" s="4" t="s">
        <v>15</v>
      </c>
      <c r="L1256" s="6">
        <v>56500</v>
      </c>
      <c r="M1256" s="4" t="s">
        <v>1705</v>
      </c>
      <c r="N1256" s="4" t="s">
        <v>348</v>
      </c>
      <c r="O1256" s="7">
        <v>4.3</v>
      </c>
    </row>
    <row r="1257" spans="1:15" x14ac:dyDescent="0.3">
      <c r="A1257" s="4" t="s">
        <v>1626</v>
      </c>
      <c r="B1257" s="4" t="s">
        <v>7</v>
      </c>
      <c r="C1257" s="4">
        <v>49</v>
      </c>
      <c r="D1257" s="5">
        <v>45739</v>
      </c>
      <c r="E1257" s="4" t="s">
        <v>8</v>
      </c>
      <c r="F1257" s="4" t="s">
        <v>225</v>
      </c>
      <c r="G1257" s="4" t="s">
        <v>52</v>
      </c>
      <c r="H1257" s="4" t="s">
        <v>9</v>
      </c>
      <c r="I1257" s="4" t="s">
        <v>10</v>
      </c>
      <c r="J1257" s="4">
        <v>30</v>
      </c>
      <c r="K1257" s="4" t="s">
        <v>15</v>
      </c>
      <c r="L1257" s="6">
        <v>115500</v>
      </c>
      <c r="M1257" s="4" t="s">
        <v>1704</v>
      </c>
      <c r="N1257" s="4" t="s">
        <v>372</v>
      </c>
      <c r="O1257" s="7">
        <v>3.7</v>
      </c>
    </row>
    <row r="1258" spans="1:15" x14ac:dyDescent="0.3">
      <c r="A1258" s="4" t="s">
        <v>1627</v>
      </c>
      <c r="B1258" s="4" t="s">
        <v>7</v>
      </c>
      <c r="C1258" s="4">
        <v>39</v>
      </c>
      <c r="D1258" s="5">
        <v>45864</v>
      </c>
      <c r="E1258" s="4" t="s">
        <v>22</v>
      </c>
      <c r="F1258" s="4" t="s">
        <v>287</v>
      </c>
      <c r="G1258" s="4" t="s">
        <v>334</v>
      </c>
      <c r="H1258" s="4" t="s">
        <v>9</v>
      </c>
      <c r="I1258" s="4" t="s">
        <v>14</v>
      </c>
      <c r="J1258" s="4">
        <v>10</v>
      </c>
      <c r="K1258" s="4" t="s">
        <v>15</v>
      </c>
      <c r="L1258" s="6">
        <v>100500</v>
      </c>
      <c r="M1258" s="4" t="s">
        <v>1705</v>
      </c>
      <c r="N1258" s="4" t="s">
        <v>344</v>
      </c>
      <c r="O1258" s="7">
        <v>3.8</v>
      </c>
    </row>
    <row r="1259" spans="1:15" x14ac:dyDescent="0.3">
      <c r="A1259" s="4" t="s">
        <v>1628</v>
      </c>
      <c r="B1259" s="4" t="s">
        <v>12</v>
      </c>
      <c r="C1259" s="4">
        <v>55</v>
      </c>
      <c r="D1259" s="5">
        <v>45669</v>
      </c>
      <c r="E1259" s="4" t="s">
        <v>8</v>
      </c>
      <c r="F1259" s="4" t="s">
        <v>298</v>
      </c>
      <c r="G1259" s="4" t="s">
        <v>299</v>
      </c>
      <c r="H1259" s="4" t="s">
        <v>19</v>
      </c>
      <c r="I1259" s="4" t="s">
        <v>10</v>
      </c>
      <c r="J1259" s="4">
        <v>100</v>
      </c>
      <c r="K1259" s="4" t="s">
        <v>11</v>
      </c>
      <c r="L1259" s="6">
        <v>86300</v>
      </c>
      <c r="M1259" s="4" t="s">
        <v>1706</v>
      </c>
      <c r="N1259" s="4" t="s">
        <v>357</v>
      </c>
      <c r="O1259" s="7">
        <v>4.4000000000000004</v>
      </c>
    </row>
    <row r="1260" spans="1:15" x14ac:dyDescent="0.3">
      <c r="A1260" s="4" t="s">
        <v>1629</v>
      </c>
      <c r="B1260" s="4" t="s">
        <v>7</v>
      </c>
      <c r="C1260" s="4">
        <v>52</v>
      </c>
      <c r="D1260" s="5">
        <v>45885</v>
      </c>
      <c r="E1260" s="4" t="s">
        <v>8</v>
      </c>
      <c r="F1260" s="4" t="s">
        <v>145</v>
      </c>
      <c r="G1260" s="4" t="s">
        <v>62</v>
      </c>
      <c r="H1260" s="4" t="s">
        <v>19</v>
      </c>
      <c r="I1260" s="4" t="s">
        <v>10</v>
      </c>
      <c r="J1260" s="4">
        <v>1</v>
      </c>
      <c r="K1260" s="4" t="s">
        <v>11</v>
      </c>
      <c r="L1260" s="6">
        <v>156000</v>
      </c>
      <c r="M1260" s="4" t="s">
        <v>1705</v>
      </c>
      <c r="N1260" s="4" t="s">
        <v>350</v>
      </c>
      <c r="O1260" s="7">
        <v>1.7</v>
      </c>
    </row>
    <row r="1261" spans="1:15" x14ac:dyDescent="0.3">
      <c r="A1261" s="4" t="s">
        <v>1630</v>
      </c>
      <c r="B1261" s="4" t="s">
        <v>12</v>
      </c>
      <c r="C1261" s="4">
        <v>34</v>
      </c>
      <c r="D1261" s="5">
        <v>45788</v>
      </c>
      <c r="E1261" s="4" t="s">
        <v>8</v>
      </c>
      <c r="F1261" s="4" t="s">
        <v>201</v>
      </c>
      <c r="G1261" s="4" t="s">
        <v>100</v>
      </c>
      <c r="H1261" s="4" t="s">
        <v>19</v>
      </c>
      <c r="I1261" s="4" t="s">
        <v>10</v>
      </c>
      <c r="J1261" s="4">
        <v>30</v>
      </c>
      <c r="K1261" s="4" t="s">
        <v>11</v>
      </c>
      <c r="L1261" s="6">
        <v>13500</v>
      </c>
      <c r="M1261" s="4" t="s">
        <v>1706</v>
      </c>
      <c r="N1261" s="4" t="s">
        <v>354</v>
      </c>
      <c r="O1261" s="7">
        <v>4.3</v>
      </c>
    </row>
    <row r="1262" spans="1:15" x14ac:dyDescent="0.3">
      <c r="A1262" s="4" t="s">
        <v>1631</v>
      </c>
      <c r="B1262" s="4" t="s">
        <v>12</v>
      </c>
      <c r="C1262" s="4">
        <v>31</v>
      </c>
      <c r="D1262" s="5">
        <v>45953</v>
      </c>
      <c r="E1262" s="4" t="s">
        <v>22</v>
      </c>
      <c r="F1262" s="4" t="s">
        <v>281</v>
      </c>
      <c r="G1262" s="4" t="s">
        <v>331</v>
      </c>
      <c r="H1262" s="4" t="s">
        <v>9</v>
      </c>
      <c r="I1262" s="4" t="s">
        <v>14</v>
      </c>
      <c r="J1262" s="4">
        <v>10</v>
      </c>
      <c r="K1262" s="4" t="s">
        <v>15</v>
      </c>
      <c r="L1262" s="6">
        <v>46000</v>
      </c>
      <c r="M1262" s="4" t="s">
        <v>1705</v>
      </c>
      <c r="N1262" s="4" t="s">
        <v>343</v>
      </c>
      <c r="O1262" s="7">
        <v>4.3</v>
      </c>
    </row>
    <row r="1263" spans="1:15" x14ac:dyDescent="0.3">
      <c r="A1263" s="4" t="s">
        <v>1632</v>
      </c>
      <c r="B1263" s="4" t="s">
        <v>7</v>
      </c>
      <c r="C1263" s="4">
        <v>20</v>
      </c>
      <c r="D1263" s="5">
        <v>45915</v>
      </c>
      <c r="E1263" s="4" t="s">
        <v>22</v>
      </c>
      <c r="F1263" s="4" t="s">
        <v>287</v>
      </c>
      <c r="G1263" s="4" t="s">
        <v>334</v>
      </c>
      <c r="H1263" s="4" t="s">
        <v>9</v>
      </c>
      <c r="I1263" s="4" t="s">
        <v>14</v>
      </c>
      <c r="J1263" s="4">
        <v>10</v>
      </c>
      <c r="K1263" s="4" t="s">
        <v>11</v>
      </c>
      <c r="L1263" s="6">
        <v>100500</v>
      </c>
      <c r="M1263" s="4" t="s">
        <v>1704</v>
      </c>
      <c r="N1263" s="4" t="s">
        <v>369</v>
      </c>
      <c r="O1263" s="7">
        <v>2.7</v>
      </c>
    </row>
    <row r="1264" spans="1:15" x14ac:dyDescent="0.3">
      <c r="A1264" s="4" t="s">
        <v>1633</v>
      </c>
      <c r="B1264" s="4" t="s">
        <v>12</v>
      </c>
      <c r="C1264" s="4">
        <v>37</v>
      </c>
      <c r="D1264" s="5">
        <v>45773</v>
      </c>
      <c r="E1264" s="4" t="s">
        <v>8</v>
      </c>
      <c r="F1264" s="4" t="s">
        <v>224</v>
      </c>
      <c r="G1264" s="4" t="s">
        <v>25</v>
      </c>
      <c r="H1264" s="4" t="s">
        <v>9</v>
      </c>
      <c r="I1264" s="4" t="s">
        <v>10</v>
      </c>
      <c r="J1264" s="4">
        <v>30</v>
      </c>
      <c r="K1264" s="4" t="s">
        <v>15</v>
      </c>
      <c r="L1264" s="6">
        <v>86100</v>
      </c>
      <c r="M1264" s="4" t="s">
        <v>1706</v>
      </c>
      <c r="N1264" s="4" t="s">
        <v>358</v>
      </c>
      <c r="O1264" s="7">
        <v>3</v>
      </c>
    </row>
    <row r="1265" spans="1:15" x14ac:dyDescent="0.3">
      <c r="A1265" s="4" t="s">
        <v>1634</v>
      </c>
      <c r="B1265" s="4" t="s">
        <v>7</v>
      </c>
      <c r="C1265" s="4">
        <v>55</v>
      </c>
      <c r="D1265" s="5">
        <v>45730</v>
      </c>
      <c r="E1265" s="4" t="s">
        <v>8</v>
      </c>
      <c r="F1265" s="4" t="s">
        <v>213</v>
      </c>
      <c r="G1265" s="4" t="s">
        <v>111</v>
      </c>
      <c r="H1265" s="4" t="s">
        <v>9</v>
      </c>
      <c r="I1265" s="4" t="s">
        <v>10</v>
      </c>
      <c r="J1265" s="4">
        <v>30</v>
      </c>
      <c r="K1265" s="4" t="s">
        <v>15</v>
      </c>
      <c r="L1265" s="6">
        <v>142900</v>
      </c>
      <c r="M1265" s="4" t="s">
        <v>1705</v>
      </c>
      <c r="N1265" s="4" t="s">
        <v>350</v>
      </c>
      <c r="O1265" s="7">
        <v>4.5999999999999996</v>
      </c>
    </row>
    <row r="1266" spans="1:15" x14ac:dyDescent="0.3">
      <c r="A1266" s="4" t="s">
        <v>1635</v>
      </c>
      <c r="B1266" s="4" t="s">
        <v>12</v>
      </c>
      <c r="C1266" s="4">
        <v>37</v>
      </c>
      <c r="D1266" s="5">
        <v>46013</v>
      </c>
      <c r="E1266" s="4" t="s">
        <v>22</v>
      </c>
      <c r="F1266" s="4" t="s">
        <v>282</v>
      </c>
      <c r="G1266" s="4" t="s">
        <v>332</v>
      </c>
      <c r="H1266" s="4" t="s">
        <v>9</v>
      </c>
      <c r="I1266" s="4" t="s">
        <v>14</v>
      </c>
      <c r="J1266" s="4">
        <v>10</v>
      </c>
      <c r="K1266" s="4" t="s">
        <v>11</v>
      </c>
      <c r="L1266" s="6">
        <v>50300</v>
      </c>
      <c r="M1266" s="4" t="s">
        <v>1705</v>
      </c>
      <c r="N1266" s="4" t="s">
        <v>347</v>
      </c>
      <c r="O1266" s="7">
        <v>3.1</v>
      </c>
    </row>
    <row r="1267" spans="1:15" x14ac:dyDescent="0.3">
      <c r="A1267" s="4" t="s">
        <v>1636</v>
      </c>
      <c r="B1267" s="4" t="s">
        <v>12</v>
      </c>
      <c r="C1267" s="4">
        <v>31</v>
      </c>
      <c r="D1267" s="5">
        <v>45820</v>
      </c>
      <c r="E1267" s="4" t="s">
        <v>8</v>
      </c>
      <c r="F1267" s="4" t="s">
        <v>198</v>
      </c>
      <c r="G1267" s="4" t="s">
        <v>57</v>
      </c>
      <c r="H1267" s="4" t="s">
        <v>9</v>
      </c>
      <c r="I1267" s="4" t="s">
        <v>10</v>
      </c>
      <c r="J1267" s="4">
        <v>30</v>
      </c>
      <c r="K1267" s="4" t="s">
        <v>15</v>
      </c>
      <c r="L1267" s="6">
        <v>69300</v>
      </c>
      <c r="M1267" s="4" t="s">
        <v>1706</v>
      </c>
      <c r="N1267" s="4" t="s">
        <v>352</v>
      </c>
      <c r="O1267" s="7">
        <v>4.3</v>
      </c>
    </row>
    <row r="1268" spans="1:15" x14ac:dyDescent="0.3">
      <c r="A1268" s="4" t="s">
        <v>1637</v>
      </c>
      <c r="B1268" s="4" t="s">
        <v>7</v>
      </c>
      <c r="C1268" s="4">
        <v>23</v>
      </c>
      <c r="D1268" s="5">
        <v>46006</v>
      </c>
      <c r="E1268" s="4" t="s">
        <v>8</v>
      </c>
      <c r="F1268" s="4" t="s">
        <v>186</v>
      </c>
      <c r="G1268" s="4" t="s">
        <v>118</v>
      </c>
      <c r="H1268" s="4" t="s">
        <v>19</v>
      </c>
      <c r="I1268" s="4" t="s">
        <v>10</v>
      </c>
      <c r="J1268" s="4">
        <v>1</v>
      </c>
      <c r="K1268" s="4" t="s">
        <v>11</v>
      </c>
      <c r="L1268" s="6">
        <v>167900</v>
      </c>
      <c r="M1268" s="4" t="s">
        <v>1704</v>
      </c>
      <c r="N1268" s="4" t="s">
        <v>374</v>
      </c>
      <c r="O1268" s="7">
        <v>4.2</v>
      </c>
    </row>
    <row r="1269" spans="1:15" x14ac:dyDescent="0.3">
      <c r="A1269" s="4" t="s">
        <v>1638</v>
      </c>
      <c r="B1269" s="4" t="s">
        <v>7</v>
      </c>
      <c r="C1269" s="4">
        <v>51</v>
      </c>
      <c r="D1269" s="5">
        <v>45927</v>
      </c>
      <c r="E1269" s="4" t="s">
        <v>8</v>
      </c>
      <c r="F1269" s="4" t="s">
        <v>248</v>
      </c>
      <c r="G1269" s="4" t="s">
        <v>37</v>
      </c>
      <c r="H1269" s="4" t="s">
        <v>19</v>
      </c>
      <c r="I1269" s="4" t="s">
        <v>14</v>
      </c>
      <c r="J1269" s="4">
        <v>30</v>
      </c>
      <c r="K1269" s="4" t="s">
        <v>11</v>
      </c>
      <c r="L1269" s="6">
        <v>87800</v>
      </c>
      <c r="M1269" s="4" t="s">
        <v>1706</v>
      </c>
      <c r="N1269" s="4" t="s">
        <v>359</v>
      </c>
      <c r="O1269" s="7">
        <v>2</v>
      </c>
    </row>
    <row r="1270" spans="1:15" x14ac:dyDescent="0.3">
      <c r="A1270" s="4" t="s">
        <v>1639</v>
      </c>
      <c r="B1270" s="4" t="s">
        <v>7</v>
      </c>
      <c r="C1270" s="4">
        <v>51</v>
      </c>
      <c r="D1270" s="5">
        <v>46021</v>
      </c>
      <c r="E1270" s="4" t="s">
        <v>8</v>
      </c>
      <c r="F1270" s="4" t="s">
        <v>173</v>
      </c>
      <c r="G1270" s="4" t="s">
        <v>53</v>
      </c>
      <c r="H1270" s="4" t="s">
        <v>9</v>
      </c>
      <c r="I1270" s="4" t="s">
        <v>10</v>
      </c>
      <c r="J1270" s="4">
        <v>1</v>
      </c>
      <c r="K1270" s="4" t="s">
        <v>11</v>
      </c>
      <c r="L1270" s="6">
        <v>115600</v>
      </c>
      <c r="M1270" s="4" t="s">
        <v>1706</v>
      </c>
      <c r="N1270" s="4" t="s">
        <v>358</v>
      </c>
      <c r="O1270" s="7">
        <v>2</v>
      </c>
    </row>
    <row r="1271" spans="1:15" x14ac:dyDescent="0.3">
      <c r="A1271" s="4" t="s">
        <v>1640</v>
      </c>
      <c r="B1271" s="4" t="s">
        <v>12</v>
      </c>
      <c r="C1271" s="4">
        <v>49</v>
      </c>
      <c r="D1271" s="5">
        <v>45881</v>
      </c>
      <c r="E1271" s="4" t="s">
        <v>22</v>
      </c>
      <c r="F1271" s="4" t="s">
        <v>285</v>
      </c>
      <c r="G1271" s="4" t="s">
        <v>328</v>
      </c>
      <c r="H1271" s="4" t="s">
        <v>19</v>
      </c>
      <c r="I1271" s="4" t="s">
        <v>14</v>
      </c>
      <c r="J1271" s="4">
        <v>10</v>
      </c>
      <c r="K1271" s="4" t="s">
        <v>15</v>
      </c>
      <c r="L1271" s="6">
        <v>150000</v>
      </c>
      <c r="M1271" s="4" t="s">
        <v>1704</v>
      </c>
      <c r="N1271" s="4" t="s">
        <v>374</v>
      </c>
      <c r="O1271" s="7">
        <v>1</v>
      </c>
    </row>
    <row r="1272" spans="1:15" x14ac:dyDescent="0.3">
      <c r="A1272" s="4" t="s">
        <v>1641</v>
      </c>
      <c r="B1272" s="4" t="s">
        <v>7</v>
      </c>
      <c r="C1272" s="4">
        <v>42</v>
      </c>
      <c r="D1272" s="5">
        <v>45984</v>
      </c>
      <c r="E1272" s="4" t="s">
        <v>8</v>
      </c>
      <c r="F1272" s="4" t="s">
        <v>235</v>
      </c>
      <c r="G1272" s="4" t="s">
        <v>80</v>
      </c>
      <c r="H1272" s="4" t="s">
        <v>19</v>
      </c>
      <c r="I1272" s="4" t="s">
        <v>14</v>
      </c>
      <c r="J1272" s="4">
        <v>10</v>
      </c>
      <c r="K1272" s="4" t="s">
        <v>15</v>
      </c>
      <c r="L1272" s="6">
        <v>67400</v>
      </c>
      <c r="M1272" s="4" t="s">
        <v>1704</v>
      </c>
      <c r="N1272" s="4" t="s">
        <v>364</v>
      </c>
      <c r="O1272" s="7">
        <v>1.7</v>
      </c>
    </row>
    <row r="1273" spans="1:15" x14ac:dyDescent="0.3">
      <c r="A1273" s="4" t="s">
        <v>1642</v>
      </c>
      <c r="B1273" s="4" t="s">
        <v>7</v>
      </c>
      <c r="C1273" s="4">
        <v>31</v>
      </c>
      <c r="D1273" s="5">
        <v>45929</v>
      </c>
      <c r="E1273" s="4" t="s">
        <v>8</v>
      </c>
      <c r="F1273" s="4" t="s">
        <v>211</v>
      </c>
      <c r="G1273" s="4" t="s">
        <v>65</v>
      </c>
      <c r="H1273" s="4" t="s">
        <v>19</v>
      </c>
      <c r="I1273" s="4" t="s">
        <v>10</v>
      </c>
      <c r="J1273" s="4">
        <v>30</v>
      </c>
      <c r="K1273" s="4" t="s">
        <v>11</v>
      </c>
      <c r="L1273" s="6">
        <v>112600</v>
      </c>
      <c r="M1273" s="4" t="s">
        <v>1706</v>
      </c>
      <c r="N1273" s="4" t="s">
        <v>358</v>
      </c>
      <c r="O1273" s="7">
        <v>2.7</v>
      </c>
    </row>
    <row r="1274" spans="1:15" x14ac:dyDescent="0.3">
      <c r="A1274" s="4" t="s">
        <v>1643</v>
      </c>
      <c r="B1274" s="4" t="s">
        <v>7</v>
      </c>
      <c r="C1274" s="4">
        <v>36</v>
      </c>
      <c r="D1274" s="5">
        <v>45938</v>
      </c>
      <c r="E1274" s="4" t="s">
        <v>8</v>
      </c>
      <c r="F1274" s="4" t="s">
        <v>173</v>
      </c>
      <c r="G1274" s="4" t="s">
        <v>53</v>
      </c>
      <c r="H1274" s="4" t="s">
        <v>9</v>
      </c>
      <c r="I1274" s="4" t="s">
        <v>10</v>
      </c>
      <c r="J1274" s="4">
        <v>1</v>
      </c>
      <c r="K1274" s="4" t="s">
        <v>15</v>
      </c>
      <c r="L1274" s="6">
        <v>115600</v>
      </c>
      <c r="M1274" s="4" t="s">
        <v>1704</v>
      </c>
      <c r="N1274" s="4" t="s">
        <v>362</v>
      </c>
      <c r="O1274" s="7">
        <v>1.7</v>
      </c>
    </row>
    <row r="1275" spans="1:15" x14ac:dyDescent="0.3">
      <c r="A1275" s="4" t="s">
        <v>1644</v>
      </c>
      <c r="B1275" s="4" t="s">
        <v>12</v>
      </c>
      <c r="C1275" s="4">
        <v>46</v>
      </c>
      <c r="D1275" s="5">
        <v>45805</v>
      </c>
      <c r="E1275" s="4" t="s">
        <v>8</v>
      </c>
      <c r="F1275" s="4" t="s">
        <v>221</v>
      </c>
      <c r="G1275" s="4" t="s">
        <v>63</v>
      </c>
      <c r="H1275" s="4" t="s">
        <v>9</v>
      </c>
      <c r="I1275" s="4" t="s">
        <v>10</v>
      </c>
      <c r="J1275" s="4">
        <v>100</v>
      </c>
      <c r="K1275" s="4" t="s">
        <v>15</v>
      </c>
      <c r="L1275" s="6">
        <v>78700</v>
      </c>
      <c r="M1275" s="4" t="s">
        <v>1706</v>
      </c>
      <c r="N1275" s="4" t="s">
        <v>359</v>
      </c>
      <c r="O1275" s="7">
        <v>4.0999999999999996</v>
      </c>
    </row>
    <row r="1276" spans="1:15" x14ac:dyDescent="0.3">
      <c r="A1276" s="4" t="s">
        <v>1645</v>
      </c>
      <c r="B1276" s="4" t="s">
        <v>12</v>
      </c>
      <c r="C1276" s="4">
        <v>58</v>
      </c>
      <c r="D1276" s="5">
        <v>45981</v>
      </c>
      <c r="E1276" s="4" t="s">
        <v>8</v>
      </c>
      <c r="F1276" s="4" t="s">
        <v>233</v>
      </c>
      <c r="G1276" s="4" t="s">
        <v>94</v>
      </c>
      <c r="H1276" s="4" t="s">
        <v>19</v>
      </c>
      <c r="I1276" s="4" t="s">
        <v>10</v>
      </c>
      <c r="J1276" s="4">
        <v>5</v>
      </c>
      <c r="K1276" s="4" t="s">
        <v>11</v>
      </c>
      <c r="L1276" s="6">
        <v>131400</v>
      </c>
      <c r="M1276" s="4" t="s">
        <v>1705</v>
      </c>
      <c r="N1276" s="4" t="s">
        <v>345</v>
      </c>
      <c r="O1276" s="7">
        <v>3.1</v>
      </c>
    </row>
    <row r="1277" spans="1:15" x14ac:dyDescent="0.3">
      <c r="A1277" s="4" t="s">
        <v>1646</v>
      </c>
      <c r="B1277" s="4" t="s">
        <v>7</v>
      </c>
      <c r="C1277" s="4">
        <v>52</v>
      </c>
      <c r="D1277" s="5">
        <v>45760</v>
      </c>
      <c r="E1277" s="4" t="s">
        <v>22</v>
      </c>
      <c r="F1277" s="4" t="s">
        <v>282</v>
      </c>
      <c r="G1277" s="4" t="s">
        <v>332</v>
      </c>
      <c r="H1277" s="4" t="s">
        <v>19</v>
      </c>
      <c r="I1277" s="4" t="s">
        <v>14</v>
      </c>
      <c r="J1277" s="4">
        <v>10</v>
      </c>
      <c r="K1277" s="4" t="s">
        <v>15</v>
      </c>
      <c r="L1277" s="6">
        <v>50300</v>
      </c>
      <c r="M1277" s="4" t="s">
        <v>1705</v>
      </c>
      <c r="N1277" s="4" t="s">
        <v>343</v>
      </c>
      <c r="O1277" s="7">
        <v>2</v>
      </c>
    </row>
    <row r="1278" spans="1:15" x14ac:dyDescent="0.3">
      <c r="A1278" s="4" t="s">
        <v>1647</v>
      </c>
      <c r="B1278" s="4" t="s">
        <v>12</v>
      </c>
      <c r="C1278" s="4">
        <v>46</v>
      </c>
      <c r="D1278" s="5">
        <v>45769</v>
      </c>
      <c r="E1278" s="4" t="s">
        <v>8</v>
      </c>
      <c r="F1278" s="4" t="s">
        <v>190</v>
      </c>
      <c r="G1278" s="4" t="s">
        <v>66</v>
      </c>
      <c r="H1278" s="4" t="s">
        <v>19</v>
      </c>
      <c r="I1278" s="4" t="s">
        <v>10</v>
      </c>
      <c r="J1278" s="4">
        <v>20</v>
      </c>
      <c r="K1278" s="4" t="s">
        <v>15</v>
      </c>
      <c r="L1278" s="6">
        <v>61700</v>
      </c>
      <c r="M1278" s="4" t="s">
        <v>1706</v>
      </c>
      <c r="N1278" s="4" t="s">
        <v>358</v>
      </c>
      <c r="O1278" s="7">
        <v>3.2</v>
      </c>
    </row>
    <row r="1279" spans="1:15" x14ac:dyDescent="0.3">
      <c r="A1279" s="4" t="s">
        <v>1648</v>
      </c>
      <c r="B1279" s="4" t="s">
        <v>7</v>
      </c>
      <c r="C1279" s="4">
        <v>27</v>
      </c>
      <c r="D1279" s="5">
        <v>45983</v>
      </c>
      <c r="E1279" s="4" t="s">
        <v>8</v>
      </c>
      <c r="F1279" s="4" t="s">
        <v>179</v>
      </c>
      <c r="G1279" s="4" t="s">
        <v>96</v>
      </c>
      <c r="H1279" s="4" t="s">
        <v>19</v>
      </c>
      <c r="I1279" s="4" t="s">
        <v>10</v>
      </c>
      <c r="J1279" s="4">
        <v>1</v>
      </c>
      <c r="K1279" s="4" t="s">
        <v>15</v>
      </c>
      <c r="L1279" s="6">
        <v>45600</v>
      </c>
      <c r="M1279" s="4" t="s">
        <v>1704</v>
      </c>
      <c r="N1279" s="4" t="s">
        <v>364</v>
      </c>
      <c r="O1279" s="7">
        <v>3.8</v>
      </c>
    </row>
    <row r="1280" spans="1:15" x14ac:dyDescent="0.3">
      <c r="A1280" s="4" t="s">
        <v>1649</v>
      </c>
      <c r="B1280" s="4" t="s">
        <v>7</v>
      </c>
      <c r="C1280" s="4">
        <v>37</v>
      </c>
      <c r="D1280" s="5">
        <v>45991</v>
      </c>
      <c r="E1280" s="4" t="s">
        <v>8</v>
      </c>
      <c r="F1280" s="4" t="s">
        <v>217</v>
      </c>
      <c r="G1280" s="4" t="s">
        <v>29</v>
      </c>
      <c r="H1280" s="4" t="s">
        <v>19</v>
      </c>
      <c r="I1280" s="4" t="s">
        <v>10</v>
      </c>
      <c r="J1280" s="4">
        <v>100</v>
      </c>
      <c r="K1280" s="4" t="s">
        <v>15</v>
      </c>
      <c r="L1280" s="6">
        <v>161500</v>
      </c>
      <c r="M1280" s="4" t="s">
        <v>1706</v>
      </c>
      <c r="N1280" s="4" t="s">
        <v>353</v>
      </c>
      <c r="O1280" s="7">
        <v>1.7</v>
      </c>
    </row>
    <row r="1281" spans="1:15" x14ac:dyDescent="0.3">
      <c r="A1281" s="4" t="s">
        <v>1650</v>
      </c>
      <c r="B1281" s="4" t="s">
        <v>12</v>
      </c>
      <c r="C1281" s="4">
        <v>44</v>
      </c>
      <c r="D1281" s="5">
        <v>45776</v>
      </c>
      <c r="E1281" s="4" t="s">
        <v>22</v>
      </c>
      <c r="F1281" s="4" t="s">
        <v>287</v>
      </c>
      <c r="G1281" s="4" t="s">
        <v>334</v>
      </c>
      <c r="H1281" s="4" t="s">
        <v>19</v>
      </c>
      <c r="I1281" s="4" t="s">
        <v>14</v>
      </c>
      <c r="J1281" s="4">
        <v>10</v>
      </c>
      <c r="K1281" s="4" t="s">
        <v>15</v>
      </c>
      <c r="L1281" s="6">
        <v>100500</v>
      </c>
      <c r="M1281" s="4" t="s">
        <v>1704</v>
      </c>
      <c r="N1281" s="4" t="s">
        <v>369</v>
      </c>
      <c r="O1281" s="7">
        <v>3.9</v>
      </c>
    </row>
    <row r="1282" spans="1:15" x14ac:dyDescent="0.3">
      <c r="A1282" s="4" t="s">
        <v>1651</v>
      </c>
      <c r="B1282" s="4" t="s">
        <v>7</v>
      </c>
      <c r="C1282" s="4">
        <v>24</v>
      </c>
      <c r="D1282" s="5">
        <v>45839</v>
      </c>
      <c r="E1282" s="4" t="s">
        <v>8</v>
      </c>
      <c r="F1282" s="4" t="s">
        <v>251</v>
      </c>
      <c r="G1282" s="4" t="s">
        <v>88</v>
      </c>
      <c r="H1282" s="4" t="s">
        <v>9</v>
      </c>
      <c r="I1282" s="4" t="s">
        <v>14</v>
      </c>
      <c r="J1282" s="4">
        <v>10</v>
      </c>
      <c r="K1282" s="4" t="s">
        <v>11</v>
      </c>
      <c r="L1282" s="6">
        <v>31100</v>
      </c>
      <c r="M1282" s="4" t="s">
        <v>1706</v>
      </c>
      <c r="N1282" s="4" t="s">
        <v>360</v>
      </c>
      <c r="O1282" s="7">
        <v>1.3</v>
      </c>
    </row>
    <row r="1283" spans="1:15" x14ac:dyDescent="0.3">
      <c r="A1283" s="4" t="s">
        <v>1652</v>
      </c>
      <c r="B1283" s="4" t="s">
        <v>12</v>
      </c>
      <c r="C1283" s="4">
        <v>46</v>
      </c>
      <c r="D1283" s="5">
        <v>45927</v>
      </c>
      <c r="E1283" s="4" t="s">
        <v>22</v>
      </c>
      <c r="F1283" s="4" t="s">
        <v>282</v>
      </c>
      <c r="G1283" s="4" t="s">
        <v>332</v>
      </c>
      <c r="H1283" s="4" t="s">
        <v>9</v>
      </c>
      <c r="I1283" s="4" t="s">
        <v>14</v>
      </c>
      <c r="J1283" s="4">
        <v>10</v>
      </c>
      <c r="K1283" s="4" t="s">
        <v>15</v>
      </c>
      <c r="L1283" s="6">
        <v>50300</v>
      </c>
      <c r="M1283" s="4" t="s">
        <v>1704</v>
      </c>
      <c r="N1283" s="4" t="s">
        <v>367</v>
      </c>
      <c r="O1283" s="7">
        <v>4.2</v>
      </c>
    </row>
    <row r="1284" spans="1:15" x14ac:dyDescent="0.3">
      <c r="A1284" s="4" t="s">
        <v>1653</v>
      </c>
      <c r="B1284" s="4" t="s">
        <v>12</v>
      </c>
      <c r="C1284" s="4">
        <v>27</v>
      </c>
      <c r="D1284" s="5">
        <v>45935</v>
      </c>
      <c r="E1284" s="4" t="s">
        <v>22</v>
      </c>
      <c r="F1284" s="4" t="s">
        <v>288</v>
      </c>
      <c r="G1284" s="4" t="s">
        <v>335</v>
      </c>
      <c r="H1284" s="4" t="s">
        <v>9</v>
      </c>
      <c r="I1284" s="4" t="s">
        <v>14</v>
      </c>
      <c r="J1284" s="4">
        <v>10</v>
      </c>
      <c r="K1284" s="4" t="s">
        <v>15</v>
      </c>
      <c r="L1284" s="6">
        <v>23000</v>
      </c>
      <c r="M1284" s="4" t="s">
        <v>1704</v>
      </c>
      <c r="N1284" s="4" t="s">
        <v>371</v>
      </c>
      <c r="O1284" s="7">
        <v>4.7</v>
      </c>
    </row>
    <row r="1285" spans="1:15" x14ac:dyDescent="0.3">
      <c r="A1285" s="4" t="s">
        <v>1654</v>
      </c>
      <c r="B1285" s="4" t="s">
        <v>7</v>
      </c>
      <c r="C1285" s="4">
        <v>38</v>
      </c>
      <c r="D1285" s="5">
        <v>45899</v>
      </c>
      <c r="E1285" s="4" t="s">
        <v>8</v>
      </c>
      <c r="F1285" s="4" t="s">
        <v>232</v>
      </c>
      <c r="G1285" s="4" t="s">
        <v>67</v>
      </c>
      <c r="H1285" s="4" t="s">
        <v>9</v>
      </c>
      <c r="I1285" s="4" t="s">
        <v>10</v>
      </c>
      <c r="J1285" s="4">
        <v>5</v>
      </c>
      <c r="K1285" s="4" t="s">
        <v>11</v>
      </c>
      <c r="L1285" s="6">
        <v>53900</v>
      </c>
      <c r="M1285" s="4" t="s">
        <v>1704</v>
      </c>
      <c r="N1285" s="4" t="s">
        <v>372</v>
      </c>
      <c r="O1285" s="7">
        <v>2.2000000000000002</v>
      </c>
    </row>
    <row r="1286" spans="1:15" x14ac:dyDescent="0.3">
      <c r="A1286" s="4" t="s">
        <v>1655</v>
      </c>
      <c r="B1286" s="4" t="s">
        <v>12</v>
      </c>
      <c r="C1286" s="4">
        <v>35</v>
      </c>
      <c r="D1286" s="5">
        <v>45854</v>
      </c>
      <c r="E1286" s="4" t="s">
        <v>8</v>
      </c>
      <c r="F1286" s="4" t="s">
        <v>240</v>
      </c>
      <c r="G1286" s="4" t="s">
        <v>131</v>
      </c>
      <c r="H1286" s="4" t="s">
        <v>19</v>
      </c>
      <c r="I1286" s="4" t="s">
        <v>14</v>
      </c>
      <c r="J1286" s="4">
        <v>10</v>
      </c>
      <c r="K1286" s="4" t="s">
        <v>11</v>
      </c>
      <c r="L1286" s="6">
        <v>89000</v>
      </c>
      <c r="M1286" s="4" t="s">
        <v>1705</v>
      </c>
      <c r="N1286" s="4" t="s">
        <v>349</v>
      </c>
      <c r="O1286" s="7">
        <v>4.7</v>
      </c>
    </row>
    <row r="1287" spans="1:15" x14ac:dyDescent="0.3">
      <c r="A1287" s="4" t="s">
        <v>1656</v>
      </c>
      <c r="B1287" s="4" t="s">
        <v>12</v>
      </c>
      <c r="C1287" s="4">
        <v>29</v>
      </c>
      <c r="D1287" s="5">
        <v>45788</v>
      </c>
      <c r="E1287" s="4" t="s">
        <v>8</v>
      </c>
      <c r="F1287" s="4" t="s">
        <v>208</v>
      </c>
      <c r="G1287" s="4" t="s">
        <v>73</v>
      </c>
      <c r="H1287" s="4" t="s">
        <v>9</v>
      </c>
      <c r="I1287" s="4" t="s">
        <v>10</v>
      </c>
      <c r="J1287" s="4">
        <v>10</v>
      </c>
      <c r="K1287" s="4" t="s">
        <v>15</v>
      </c>
      <c r="L1287" s="6">
        <v>77000</v>
      </c>
      <c r="M1287" s="4" t="s">
        <v>1706</v>
      </c>
      <c r="N1287" s="4" t="s">
        <v>356</v>
      </c>
      <c r="O1287" s="7">
        <v>4.9000000000000004</v>
      </c>
    </row>
    <row r="1288" spans="1:15" x14ac:dyDescent="0.3">
      <c r="A1288" s="4" t="s">
        <v>1657</v>
      </c>
      <c r="B1288" s="4" t="s">
        <v>12</v>
      </c>
      <c r="C1288" s="4">
        <v>55</v>
      </c>
      <c r="D1288" s="5">
        <v>45996</v>
      </c>
      <c r="E1288" s="4" t="s">
        <v>8</v>
      </c>
      <c r="F1288" s="4" t="s">
        <v>218</v>
      </c>
      <c r="G1288" s="4" t="s">
        <v>97</v>
      </c>
      <c r="H1288" s="4" t="s">
        <v>19</v>
      </c>
      <c r="I1288" s="4" t="s">
        <v>10</v>
      </c>
      <c r="J1288" s="4">
        <v>100</v>
      </c>
      <c r="K1288" s="4" t="s">
        <v>11</v>
      </c>
      <c r="L1288" s="6">
        <v>138700</v>
      </c>
      <c r="M1288" s="4" t="s">
        <v>1705</v>
      </c>
      <c r="N1288" s="4" t="s">
        <v>345</v>
      </c>
      <c r="O1288" s="7">
        <v>3.8</v>
      </c>
    </row>
    <row r="1289" spans="1:15" x14ac:dyDescent="0.3">
      <c r="A1289" s="4" t="s">
        <v>1658</v>
      </c>
      <c r="B1289" s="4" t="s">
        <v>7</v>
      </c>
      <c r="C1289" s="4">
        <v>59</v>
      </c>
      <c r="D1289" s="5">
        <v>45666</v>
      </c>
      <c r="E1289" s="4" t="s">
        <v>8</v>
      </c>
      <c r="F1289" s="4" t="s">
        <v>180</v>
      </c>
      <c r="G1289" s="4" t="s">
        <v>109</v>
      </c>
      <c r="H1289" s="4" t="s">
        <v>9</v>
      </c>
      <c r="I1289" s="4" t="s">
        <v>10</v>
      </c>
      <c r="J1289" s="4">
        <v>1</v>
      </c>
      <c r="K1289" s="4" t="s">
        <v>11</v>
      </c>
      <c r="L1289" s="6">
        <v>78500</v>
      </c>
      <c r="M1289" s="4" t="s">
        <v>1705</v>
      </c>
      <c r="N1289" s="4" t="s">
        <v>347</v>
      </c>
      <c r="O1289" s="7">
        <v>4.0999999999999996</v>
      </c>
    </row>
    <row r="1290" spans="1:15" x14ac:dyDescent="0.3">
      <c r="A1290" s="4" t="s">
        <v>1659</v>
      </c>
      <c r="B1290" s="4" t="s">
        <v>7</v>
      </c>
      <c r="C1290" s="4">
        <v>37</v>
      </c>
      <c r="D1290" s="5">
        <v>45929</v>
      </c>
      <c r="E1290" s="4" t="s">
        <v>8</v>
      </c>
      <c r="F1290" s="4" t="s">
        <v>143</v>
      </c>
      <c r="G1290" s="4" t="s">
        <v>59</v>
      </c>
      <c r="H1290" s="4" t="s">
        <v>19</v>
      </c>
      <c r="I1290" s="4" t="s">
        <v>10</v>
      </c>
      <c r="J1290" s="4">
        <v>15</v>
      </c>
      <c r="K1290" s="4" t="s">
        <v>15</v>
      </c>
      <c r="L1290" s="6">
        <v>51900</v>
      </c>
      <c r="M1290" s="4" t="s">
        <v>1705</v>
      </c>
      <c r="N1290" s="4" t="s">
        <v>344</v>
      </c>
      <c r="O1290" s="7">
        <v>4.7</v>
      </c>
    </row>
    <row r="1291" spans="1:15" x14ac:dyDescent="0.3">
      <c r="A1291" s="4" t="s">
        <v>1660</v>
      </c>
      <c r="B1291" s="4" t="s">
        <v>7</v>
      </c>
      <c r="C1291" s="4">
        <v>23</v>
      </c>
      <c r="D1291" s="5">
        <v>45898</v>
      </c>
      <c r="E1291" s="4" t="s">
        <v>22</v>
      </c>
      <c r="F1291" s="4" t="s">
        <v>342</v>
      </c>
      <c r="G1291" s="4" t="s">
        <v>326</v>
      </c>
      <c r="H1291" s="4" t="s">
        <v>9</v>
      </c>
      <c r="I1291" s="4" t="s">
        <v>14</v>
      </c>
      <c r="J1291" s="4">
        <v>10</v>
      </c>
      <c r="K1291" s="4" t="s">
        <v>11</v>
      </c>
      <c r="L1291" s="6">
        <v>40200</v>
      </c>
      <c r="M1291" s="4" t="s">
        <v>1704</v>
      </c>
      <c r="N1291" s="4" t="s">
        <v>369</v>
      </c>
      <c r="O1291" s="7">
        <v>1.3</v>
      </c>
    </row>
    <row r="1292" spans="1:15" x14ac:dyDescent="0.3">
      <c r="A1292" s="4" t="s">
        <v>1661</v>
      </c>
      <c r="B1292" s="4" t="s">
        <v>7</v>
      </c>
      <c r="C1292" s="4">
        <v>39</v>
      </c>
      <c r="D1292" s="5">
        <v>45735</v>
      </c>
      <c r="E1292" s="4" t="s">
        <v>8</v>
      </c>
      <c r="F1292" s="4" t="s">
        <v>205</v>
      </c>
      <c r="G1292" s="4" t="s">
        <v>126</v>
      </c>
      <c r="H1292" s="4" t="s">
        <v>19</v>
      </c>
      <c r="I1292" s="4" t="s">
        <v>10</v>
      </c>
      <c r="J1292" s="4">
        <v>20</v>
      </c>
      <c r="K1292" s="4" t="s">
        <v>11</v>
      </c>
      <c r="L1292" s="6">
        <v>17100</v>
      </c>
      <c r="M1292" s="4" t="s">
        <v>1704</v>
      </c>
      <c r="N1292" s="4" t="s">
        <v>374</v>
      </c>
      <c r="O1292" s="7">
        <v>3.2</v>
      </c>
    </row>
    <row r="1293" spans="1:15" x14ac:dyDescent="0.3">
      <c r="A1293" s="4" t="s">
        <v>1662</v>
      </c>
      <c r="B1293" s="4" t="s">
        <v>12</v>
      </c>
      <c r="C1293" s="4">
        <v>59</v>
      </c>
      <c r="D1293" s="5">
        <v>45683</v>
      </c>
      <c r="E1293" s="4" t="s">
        <v>8</v>
      </c>
      <c r="F1293" s="4" t="s">
        <v>156</v>
      </c>
      <c r="G1293" s="4" t="s">
        <v>302</v>
      </c>
      <c r="H1293" s="4" t="s">
        <v>19</v>
      </c>
      <c r="I1293" s="4" t="s">
        <v>10</v>
      </c>
      <c r="J1293" s="4">
        <v>100</v>
      </c>
      <c r="K1293" s="4" t="s">
        <v>15</v>
      </c>
      <c r="L1293" s="6">
        <v>152500</v>
      </c>
      <c r="M1293" s="4" t="s">
        <v>1704</v>
      </c>
      <c r="N1293" s="4" t="s">
        <v>364</v>
      </c>
      <c r="O1293" s="7">
        <v>1</v>
      </c>
    </row>
    <row r="1294" spans="1:15" x14ac:dyDescent="0.3">
      <c r="A1294" s="4" t="s">
        <v>1663</v>
      </c>
      <c r="B1294" s="4" t="s">
        <v>7</v>
      </c>
      <c r="C1294" s="4">
        <v>54</v>
      </c>
      <c r="D1294" s="5">
        <v>45692</v>
      </c>
      <c r="E1294" s="4" t="s">
        <v>30</v>
      </c>
      <c r="F1294" s="4" t="s">
        <v>263</v>
      </c>
      <c r="G1294" s="4" t="s">
        <v>310</v>
      </c>
      <c r="H1294" s="4" t="s">
        <v>9</v>
      </c>
      <c r="I1294" s="4" t="s">
        <v>14</v>
      </c>
      <c r="J1294" s="4">
        <v>99</v>
      </c>
      <c r="K1294" s="4" t="s">
        <v>15</v>
      </c>
      <c r="L1294" s="6">
        <v>99000</v>
      </c>
      <c r="M1294" s="4" t="s">
        <v>1706</v>
      </c>
      <c r="N1294" s="4" t="s">
        <v>353</v>
      </c>
      <c r="O1294" s="7">
        <v>1.8</v>
      </c>
    </row>
    <row r="1295" spans="1:15" x14ac:dyDescent="0.3">
      <c r="A1295" s="4" t="s">
        <v>1664</v>
      </c>
      <c r="B1295" s="4" t="s">
        <v>7</v>
      </c>
      <c r="C1295" s="4">
        <v>55</v>
      </c>
      <c r="D1295" s="5">
        <v>45718</v>
      </c>
      <c r="E1295" s="4" t="s">
        <v>8</v>
      </c>
      <c r="F1295" s="4" t="s">
        <v>164</v>
      </c>
      <c r="G1295" s="4" t="s">
        <v>123</v>
      </c>
      <c r="H1295" s="4" t="s">
        <v>9</v>
      </c>
      <c r="I1295" s="4" t="s">
        <v>10</v>
      </c>
      <c r="J1295" s="4">
        <v>1</v>
      </c>
      <c r="K1295" s="4" t="s">
        <v>15</v>
      </c>
      <c r="L1295" s="6">
        <v>57000</v>
      </c>
      <c r="M1295" s="4" t="s">
        <v>1705</v>
      </c>
      <c r="N1295" s="4" t="s">
        <v>343</v>
      </c>
      <c r="O1295" s="7">
        <v>4.3</v>
      </c>
    </row>
    <row r="1296" spans="1:15" x14ac:dyDescent="0.3">
      <c r="A1296" s="4" t="s">
        <v>1665</v>
      </c>
      <c r="B1296" s="4" t="s">
        <v>7</v>
      </c>
      <c r="C1296" s="4">
        <v>30</v>
      </c>
      <c r="D1296" s="5">
        <v>46018</v>
      </c>
      <c r="E1296" s="4" t="s">
        <v>8</v>
      </c>
      <c r="F1296" s="4" t="s">
        <v>222</v>
      </c>
      <c r="G1296" s="4" t="s">
        <v>61</v>
      </c>
      <c r="H1296" s="4" t="s">
        <v>9</v>
      </c>
      <c r="I1296" s="4" t="s">
        <v>10</v>
      </c>
      <c r="J1296" s="4">
        <v>10</v>
      </c>
      <c r="K1296" s="4" t="s">
        <v>15</v>
      </c>
      <c r="L1296" s="6">
        <v>45200</v>
      </c>
      <c r="M1296" s="4" t="s">
        <v>1706</v>
      </c>
      <c r="N1296" s="4" t="s">
        <v>356</v>
      </c>
      <c r="O1296" s="7">
        <v>1.4</v>
      </c>
    </row>
    <row r="1297" spans="1:15" x14ac:dyDescent="0.3">
      <c r="A1297" s="4" t="s">
        <v>1666</v>
      </c>
      <c r="B1297" s="4" t="s">
        <v>7</v>
      </c>
      <c r="C1297" s="4">
        <v>44</v>
      </c>
      <c r="D1297" s="5">
        <v>45851</v>
      </c>
      <c r="E1297" s="4" t="s">
        <v>8</v>
      </c>
      <c r="F1297" s="4" t="s">
        <v>178</v>
      </c>
      <c r="G1297" s="4" t="s">
        <v>28</v>
      </c>
      <c r="H1297" s="4" t="s">
        <v>19</v>
      </c>
      <c r="I1297" s="4" t="s">
        <v>10</v>
      </c>
      <c r="J1297" s="4">
        <v>1</v>
      </c>
      <c r="K1297" s="4" t="s">
        <v>15</v>
      </c>
      <c r="L1297" s="6">
        <v>68500</v>
      </c>
      <c r="M1297" s="4" t="s">
        <v>1705</v>
      </c>
      <c r="N1297" s="4" t="s">
        <v>348</v>
      </c>
      <c r="O1297" s="7">
        <v>3.3</v>
      </c>
    </row>
    <row r="1298" spans="1:15" x14ac:dyDescent="0.3">
      <c r="A1298" s="4" t="s">
        <v>1667</v>
      </c>
      <c r="B1298" s="4" t="s">
        <v>12</v>
      </c>
      <c r="C1298" s="4">
        <v>31</v>
      </c>
      <c r="D1298" s="5">
        <v>45928</v>
      </c>
      <c r="E1298" s="4" t="s">
        <v>8</v>
      </c>
      <c r="F1298" s="4" t="s">
        <v>245</v>
      </c>
      <c r="G1298" s="4" t="s">
        <v>13</v>
      </c>
      <c r="H1298" s="4" t="s">
        <v>9</v>
      </c>
      <c r="I1298" s="4" t="s">
        <v>14</v>
      </c>
      <c r="J1298" s="4">
        <v>90</v>
      </c>
      <c r="K1298" s="4" t="s">
        <v>11</v>
      </c>
      <c r="L1298" s="6">
        <v>133300</v>
      </c>
      <c r="M1298" s="4" t="s">
        <v>1705</v>
      </c>
      <c r="N1298" s="4" t="s">
        <v>344</v>
      </c>
      <c r="O1298" s="7">
        <v>3.2</v>
      </c>
    </row>
    <row r="1299" spans="1:15" x14ac:dyDescent="0.3">
      <c r="A1299" s="4" t="s">
        <v>1668</v>
      </c>
      <c r="B1299" s="4" t="s">
        <v>7</v>
      </c>
      <c r="C1299" s="4">
        <v>20</v>
      </c>
      <c r="D1299" s="5">
        <v>45864</v>
      </c>
      <c r="E1299" s="4" t="s">
        <v>22</v>
      </c>
      <c r="F1299" s="4" t="s">
        <v>276</v>
      </c>
      <c r="G1299" s="4" t="s">
        <v>325</v>
      </c>
      <c r="H1299" s="4" t="s">
        <v>19</v>
      </c>
      <c r="I1299" s="4" t="s">
        <v>14</v>
      </c>
      <c r="J1299" s="4">
        <v>10</v>
      </c>
      <c r="K1299" s="4" t="s">
        <v>15</v>
      </c>
      <c r="L1299" s="6">
        <v>47000</v>
      </c>
      <c r="M1299" s="4" t="s">
        <v>1706</v>
      </c>
      <c r="N1299" s="4" t="s">
        <v>359</v>
      </c>
      <c r="O1299" s="7">
        <v>4.8</v>
      </c>
    </row>
    <row r="1300" spans="1:15" x14ac:dyDescent="0.3">
      <c r="A1300" s="4" t="s">
        <v>1669</v>
      </c>
      <c r="B1300" s="4" t="s">
        <v>7</v>
      </c>
      <c r="C1300" s="4">
        <v>28</v>
      </c>
      <c r="D1300" s="5">
        <v>45810</v>
      </c>
      <c r="E1300" s="4" t="s">
        <v>8</v>
      </c>
      <c r="F1300" s="4" t="s">
        <v>188</v>
      </c>
      <c r="G1300" s="4" t="s">
        <v>99</v>
      </c>
      <c r="H1300" s="4" t="s">
        <v>9</v>
      </c>
      <c r="I1300" s="4" t="s">
        <v>10</v>
      </c>
      <c r="J1300" s="4">
        <v>1</v>
      </c>
      <c r="K1300" s="4" t="s">
        <v>15</v>
      </c>
      <c r="L1300" s="6">
        <v>53900</v>
      </c>
      <c r="M1300" s="4" t="s">
        <v>1706</v>
      </c>
      <c r="N1300" s="4" t="s">
        <v>360</v>
      </c>
      <c r="O1300" s="7">
        <v>3.6</v>
      </c>
    </row>
    <row r="1301" spans="1:15" x14ac:dyDescent="0.3">
      <c r="A1301" s="4" t="s">
        <v>1670</v>
      </c>
      <c r="B1301" s="4" t="s">
        <v>12</v>
      </c>
      <c r="C1301" s="4">
        <v>35</v>
      </c>
      <c r="D1301" s="5">
        <v>45899</v>
      </c>
      <c r="E1301" s="4" t="s">
        <v>8</v>
      </c>
      <c r="F1301" s="4" t="s">
        <v>294</v>
      </c>
      <c r="G1301" s="4" t="s">
        <v>295</v>
      </c>
      <c r="H1301" s="4" t="s">
        <v>19</v>
      </c>
      <c r="I1301" s="4" t="s">
        <v>10</v>
      </c>
      <c r="J1301" s="4">
        <v>10</v>
      </c>
      <c r="K1301" s="4" t="s">
        <v>11</v>
      </c>
      <c r="L1301" s="6">
        <v>45300</v>
      </c>
      <c r="M1301" s="4" t="s">
        <v>1705</v>
      </c>
      <c r="N1301" s="4" t="s">
        <v>343</v>
      </c>
      <c r="O1301" s="7">
        <v>1.3</v>
      </c>
    </row>
    <row r="1302" spans="1:15" x14ac:dyDescent="0.3">
      <c r="A1302" s="4" t="s">
        <v>1671</v>
      </c>
      <c r="B1302" s="4" t="s">
        <v>7</v>
      </c>
      <c r="C1302" s="4">
        <v>45</v>
      </c>
      <c r="D1302" s="5">
        <v>45687</v>
      </c>
      <c r="E1302" s="4" t="s">
        <v>8</v>
      </c>
      <c r="F1302" s="4" t="s">
        <v>233</v>
      </c>
      <c r="G1302" s="4" t="s">
        <v>94</v>
      </c>
      <c r="H1302" s="4" t="s">
        <v>19</v>
      </c>
      <c r="I1302" s="4" t="s">
        <v>10</v>
      </c>
      <c r="J1302" s="4">
        <v>5</v>
      </c>
      <c r="K1302" s="4" t="s">
        <v>15</v>
      </c>
      <c r="L1302" s="6">
        <v>131400</v>
      </c>
      <c r="M1302" s="4" t="s">
        <v>1706</v>
      </c>
      <c r="N1302" s="4" t="s">
        <v>353</v>
      </c>
      <c r="O1302" s="7">
        <v>4.2</v>
      </c>
    </row>
    <row r="1303" spans="1:15" x14ac:dyDescent="0.3">
      <c r="A1303" s="4" t="s">
        <v>1672</v>
      </c>
      <c r="B1303" s="4" t="s">
        <v>7</v>
      </c>
      <c r="C1303" s="4">
        <v>46</v>
      </c>
      <c r="D1303" s="5">
        <v>45671</v>
      </c>
      <c r="E1303" s="4" t="s">
        <v>8</v>
      </c>
      <c r="F1303" s="4" t="s">
        <v>226</v>
      </c>
      <c r="G1303" s="4" t="s">
        <v>72</v>
      </c>
      <c r="H1303" s="4" t="s">
        <v>19</v>
      </c>
      <c r="I1303" s="4" t="s">
        <v>10</v>
      </c>
      <c r="J1303" s="4">
        <v>30</v>
      </c>
      <c r="K1303" s="4" t="s">
        <v>15</v>
      </c>
      <c r="L1303" s="6">
        <v>19700</v>
      </c>
      <c r="M1303" s="4" t="s">
        <v>1705</v>
      </c>
      <c r="N1303" s="4" t="s">
        <v>343</v>
      </c>
      <c r="O1303" s="7">
        <v>4.9000000000000004</v>
      </c>
    </row>
    <row r="1304" spans="1:15" x14ac:dyDescent="0.3">
      <c r="A1304" s="4" t="s">
        <v>1673</v>
      </c>
      <c r="B1304" s="4" t="s">
        <v>12</v>
      </c>
      <c r="C1304" s="4">
        <v>55</v>
      </c>
      <c r="D1304" s="5">
        <v>45880</v>
      </c>
      <c r="E1304" s="4" t="s">
        <v>8</v>
      </c>
      <c r="F1304" s="4" t="s">
        <v>146</v>
      </c>
      <c r="G1304" s="4" t="s">
        <v>36</v>
      </c>
      <c r="H1304" s="4" t="s">
        <v>19</v>
      </c>
      <c r="I1304" s="4" t="s">
        <v>10</v>
      </c>
      <c r="J1304" s="4">
        <v>1</v>
      </c>
      <c r="K1304" s="4" t="s">
        <v>11</v>
      </c>
      <c r="L1304" s="6">
        <v>82000</v>
      </c>
      <c r="M1304" s="4" t="s">
        <v>1704</v>
      </c>
      <c r="N1304" s="4" t="s">
        <v>361</v>
      </c>
      <c r="O1304" s="7">
        <v>4.8</v>
      </c>
    </row>
    <row r="1305" spans="1:15" x14ac:dyDescent="0.3">
      <c r="A1305" s="4" t="s">
        <v>1674</v>
      </c>
      <c r="B1305" s="4" t="s">
        <v>12</v>
      </c>
      <c r="C1305" s="4">
        <v>23</v>
      </c>
      <c r="D1305" s="5">
        <v>45900</v>
      </c>
      <c r="E1305" s="4" t="s">
        <v>22</v>
      </c>
      <c r="F1305" s="4" t="s">
        <v>287</v>
      </c>
      <c r="G1305" s="4" t="s">
        <v>334</v>
      </c>
      <c r="H1305" s="4" t="s">
        <v>9</v>
      </c>
      <c r="I1305" s="4" t="s">
        <v>14</v>
      </c>
      <c r="J1305" s="4">
        <v>10</v>
      </c>
      <c r="K1305" s="4" t="s">
        <v>11</v>
      </c>
      <c r="L1305" s="6">
        <v>100500</v>
      </c>
      <c r="M1305" s="4" t="s">
        <v>1706</v>
      </c>
      <c r="N1305" s="4" t="s">
        <v>358</v>
      </c>
      <c r="O1305" s="7">
        <v>4.8</v>
      </c>
    </row>
    <row r="1306" spans="1:15" x14ac:dyDescent="0.3">
      <c r="A1306" s="4" t="s">
        <v>1675</v>
      </c>
      <c r="B1306" s="4" t="s">
        <v>7</v>
      </c>
      <c r="C1306" s="4">
        <v>41</v>
      </c>
      <c r="D1306" s="5">
        <v>45794</v>
      </c>
      <c r="E1306" s="4" t="s">
        <v>8</v>
      </c>
      <c r="F1306" s="4" t="s">
        <v>169</v>
      </c>
      <c r="G1306" s="4" t="s">
        <v>307</v>
      </c>
      <c r="H1306" s="4" t="s">
        <v>19</v>
      </c>
      <c r="I1306" s="4" t="s">
        <v>10</v>
      </c>
      <c r="J1306" s="4">
        <v>1</v>
      </c>
      <c r="K1306" s="4" t="s">
        <v>11</v>
      </c>
      <c r="L1306" s="6">
        <v>127500</v>
      </c>
      <c r="M1306" s="4" t="s">
        <v>1704</v>
      </c>
      <c r="N1306" s="4" t="s">
        <v>363</v>
      </c>
      <c r="O1306" s="7">
        <v>2.7</v>
      </c>
    </row>
    <row r="1307" spans="1:15" x14ac:dyDescent="0.3">
      <c r="A1307" s="4" t="s">
        <v>1676</v>
      </c>
      <c r="B1307" s="4" t="s">
        <v>7</v>
      </c>
      <c r="C1307" s="4">
        <v>26</v>
      </c>
      <c r="D1307" s="5">
        <v>45674</v>
      </c>
      <c r="E1307" s="4" t="s">
        <v>22</v>
      </c>
      <c r="F1307" s="4" t="s">
        <v>288</v>
      </c>
      <c r="G1307" s="4" t="s">
        <v>335</v>
      </c>
      <c r="H1307" s="4" t="s">
        <v>9</v>
      </c>
      <c r="I1307" s="4" t="s">
        <v>14</v>
      </c>
      <c r="J1307" s="4">
        <v>10</v>
      </c>
      <c r="K1307" s="4" t="s">
        <v>11</v>
      </c>
      <c r="L1307" s="6">
        <v>23000</v>
      </c>
      <c r="M1307" s="4" t="s">
        <v>1706</v>
      </c>
      <c r="N1307" s="4" t="s">
        <v>355</v>
      </c>
      <c r="O1307" s="7">
        <v>4.5</v>
      </c>
    </row>
    <row r="1308" spans="1:15" x14ac:dyDescent="0.3">
      <c r="A1308" s="4" t="s">
        <v>1677</v>
      </c>
      <c r="B1308" s="4" t="s">
        <v>7</v>
      </c>
      <c r="C1308" s="4">
        <v>24</v>
      </c>
      <c r="D1308" s="5">
        <v>45900</v>
      </c>
      <c r="E1308" s="4" t="s">
        <v>8</v>
      </c>
      <c r="F1308" s="4" t="s">
        <v>200</v>
      </c>
      <c r="G1308" s="4" t="s">
        <v>115</v>
      </c>
      <c r="H1308" s="4" t="s">
        <v>9</v>
      </c>
      <c r="I1308" s="4" t="s">
        <v>10</v>
      </c>
      <c r="J1308" s="4">
        <v>10</v>
      </c>
      <c r="K1308" s="4" t="s">
        <v>15</v>
      </c>
      <c r="L1308" s="6">
        <v>164300</v>
      </c>
      <c r="M1308" s="4" t="s">
        <v>1706</v>
      </c>
      <c r="N1308" s="4" t="s">
        <v>358</v>
      </c>
      <c r="O1308" s="7">
        <v>4.8</v>
      </c>
    </row>
    <row r="1309" spans="1:15" x14ac:dyDescent="0.3">
      <c r="A1309" s="4" t="s">
        <v>1678</v>
      </c>
      <c r="B1309" s="4" t="s">
        <v>7</v>
      </c>
      <c r="C1309" s="4">
        <v>28</v>
      </c>
      <c r="D1309" s="5">
        <v>45703</v>
      </c>
      <c r="E1309" s="4" t="s">
        <v>8</v>
      </c>
      <c r="F1309" s="4" t="s">
        <v>165</v>
      </c>
      <c r="G1309" s="4" t="s">
        <v>35</v>
      </c>
      <c r="H1309" s="4" t="s">
        <v>9</v>
      </c>
      <c r="I1309" s="4" t="s">
        <v>10</v>
      </c>
      <c r="J1309" s="4">
        <v>1</v>
      </c>
      <c r="K1309" s="4" t="s">
        <v>15</v>
      </c>
      <c r="L1309" s="6">
        <v>51700</v>
      </c>
      <c r="M1309" s="4" t="s">
        <v>1706</v>
      </c>
      <c r="N1309" s="4" t="s">
        <v>352</v>
      </c>
      <c r="O1309" s="7">
        <v>4.5999999999999996</v>
      </c>
    </row>
    <row r="1310" spans="1:15" x14ac:dyDescent="0.3">
      <c r="A1310" s="4" t="s">
        <v>1679</v>
      </c>
      <c r="B1310" s="4" t="s">
        <v>12</v>
      </c>
      <c r="C1310" s="4">
        <v>31</v>
      </c>
      <c r="D1310" s="5">
        <v>45722</v>
      </c>
      <c r="E1310" s="4" t="s">
        <v>22</v>
      </c>
      <c r="F1310" s="4" t="s">
        <v>281</v>
      </c>
      <c r="G1310" s="4" t="s">
        <v>331</v>
      </c>
      <c r="H1310" s="4" t="s">
        <v>9</v>
      </c>
      <c r="I1310" s="4" t="s">
        <v>14</v>
      </c>
      <c r="J1310" s="4">
        <v>10</v>
      </c>
      <c r="K1310" s="4" t="s">
        <v>11</v>
      </c>
      <c r="L1310" s="6">
        <v>46000</v>
      </c>
      <c r="M1310" s="4" t="s">
        <v>1706</v>
      </c>
      <c r="N1310" s="4" t="s">
        <v>359</v>
      </c>
      <c r="O1310" s="7">
        <v>4.7</v>
      </c>
    </row>
    <row r="1311" spans="1:15" x14ac:dyDescent="0.3">
      <c r="A1311" s="4" t="s">
        <v>1680</v>
      </c>
      <c r="B1311" s="4" t="s">
        <v>7</v>
      </c>
      <c r="C1311" s="4">
        <v>26</v>
      </c>
      <c r="D1311" s="5">
        <v>45767</v>
      </c>
      <c r="E1311" s="4" t="s">
        <v>8</v>
      </c>
      <c r="F1311" s="4" t="s">
        <v>234</v>
      </c>
      <c r="G1311" s="4" t="s">
        <v>69</v>
      </c>
      <c r="H1311" s="4" t="s">
        <v>9</v>
      </c>
      <c r="I1311" s="4" t="s">
        <v>10</v>
      </c>
      <c r="J1311" s="4">
        <v>10</v>
      </c>
      <c r="K1311" s="4" t="s">
        <v>11</v>
      </c>
      <c r="L1311" s="6">
        <v>135400</v>
      </c>
      <c r="M1311" s="4" t="s">
        <v>1705</v>
      </c>
      <c r="N1311" s="4" t="s">
        <v>349</v>
      </c>
      <c r="O1311" s="7">
        <v>3.8</v>
      </c>
    </row>
    <row r="1312" spans="1:15" x14ac:dyDescent="0.3">
      <c r="A1312" s="4" t="s">
        <v>1681</v>
      </c>
      <c r="B1312" s="4" t="s">
        <v>12</v>
      </c>
      <c r="C1312" s="4">
        <v>53</v>
      </c>
      <c r="D1312" s="5">
        <v>45919</v>
      </c>
      <c r="E1312" s="4" t="s">
        <v>8</v>
      </c>
      <c r="F1312" s="4" t="s">
        <v>248</v>
      </c>
      <c r="G1312" s="4" t="s">
        <v>37</v>
      </c>
      <c r="H1312" s="4" t="s">
        <v>9</v>
      </c>
      <c r="I1312" s="4" t="s">
        <v>14</v>
      </c>
      <c r="J1312" s="4">
        <v>30</v>
      </c>
      <c r="K1312" s="4" t="s">
        <v>11</v>
      </c>
      <c r="L1312" s="6">
        <v>87800</v>
      </c>
      <c r="M1312" s="4" t="s">
        <v>1704</v>
      </c>
      <c r="N1312" s="4" t="s">
        <v>370</v>
      </c>
      <c r="O1312" s="7">
        <v>4.5</v>
      </c>
    </row>
    <row r="1313" spans="1:15" x14ac:dyDescent="0.3">
      <c r="A1313" s="4" t="s">
        <v>1682</v>
      </c>
      <c r="B1313" s="4" t="s">
        <v>12</v>
      </c>
      <c r="C1313" s="4">
        <v>33</v>
      </c>
      <c r="D1313" s="5">
        <v>45716</v>
      </c>
      <c r="E1313" s="4" t="s">
        <v>8</v>
      </c>
      <c r="F1313" s="4" t="s">
        <v>146</v>
      </c>
      <c r="G1313" s="4" t="s">
        <v>36</v>
      </c>
      <c r="H1313" s="4" t="s">
        <v>9</v>
      </c>
      <c r="I1313" s="4" t="s">
        <v>10</v>
      </c>
      <c r="J1313" s="4">
        <v>1</v>
      </c>
      <c r="K1313" s="4" t="s">
        <v>15</v>
      </c>
      <c r="L1313" s="6">
        <v>82000</v>
      </c>
      <c r="M1313" s="4" t="s">
        <v>1706</v>
      </c>
      <c r="N1313" s="4" t="s">
        <v>355</v>
      </c>
      <c r="O1313" s="7">
        <v>4.0999999999999996</v>
      </c>
    </row>
    <row r="1314" spans="1:15" x14ac:dyDescent="0.3">
      <c r="A1314" s="4" t="s">
        <v>1683</v>
      </c>
      <c r="B1314" s="4" t="s">
        <v>12</v>
      </c>
      <c r="C1314" s="4">
        <v>40</v>
      </c>
      <c r="D1314" s="5">
        <v>45922</v>
      </c>
      <c r="E1314" s="4" t="s">
        <v>8</v>
      </c>
      <c r="F1314" s="4" t="s">
        <v>251</v>
      </c>
      <c r="G1314" s="4" t="s">
        <v>88</v>
      </c>
      <c r="H1314" s="4" t="s">
        <v>19</v>
      </c>
      <c r="I1314" s="4" t="s">
        <v>14</v>
      </c>
      <c r="J1314" s="4">
        <v>10</v>
      </c>
      <c r="K1314" s="4" t="s">
        <v>11</v>
      </c>
      <c r="L1314" s="6">
        <v>31100</v>
      </c>
      <c r="M1314" s="4" t="s">
        <v>1704</v>
      </c>
      <c r="N1314" s="4" t="s">
        <v>371</v>
      </c>
      <c r="O1314" s="7">
        <v>3.7</v>
      </c>
    </row>
    <row r="1315" spans="1:15" x14ac:dyDescent="0.3">
      <c r="A1315" s="4" t="s">
        <v>1684</v>
      </c>
      <c r="B1315" s="4" t="s">
        <v>12</v>
      </c>
      <c r="C1315" s="4">
        <v>49</v>
      </c>
      <c r="D1315" s="5">
        <v>45688</v>
      </c>
      <c r="E1315" s="4" t="s">
        <v>22</v>
      </c>
      <c r="F1315" s="4" t="s">
        <v>286</v>
      </c>
      <c r="G1315" s="4" t="s">
        <v>333</v>
      </c>
      <c r="H1315" s="4" t="s">
        <v>19</v>
      </c>
      <c r="I1315" s="4" t="s">
        <v>14</v>
      </c>
      <c r="J1315" s="4">
        <v>10</v>
      </c>
      <c r="K1315" s="4" t="s">
        <v>15</v>
      </c>
      <c r="L1315" s="6">
        <v>65300</v>
      </c>
      <c r="M1315" s="4" t="s">
        <v>1704</v>
      </c>
      <c r="N1315" s="4" t="s">
        <v>370</v>
      </c>
      <c r="O1315" s="7">
        <v>2.5</v>
      </c>
    </row>
    <row r="1316" spans="1:15" x14ac:dyDescent="0.3">
      <c r="A1316" s="4" t="s">
        <v>1685</v>
      </c>
      <c r="B1316" s="4" t="s">
        <v>12</v>
      </c>
      <c r="C1316" s="4">
        <v>55</v>
      </c>
      <c r="D1316" s="5">
        <v>45669</v>
      </c>
      <c r="E1316" s="4" t="s">
        <v>8</v>
      </c>
      <c r="F1316" s="4" t="s">
        <v>248</v>
      </c>
      <c r="G1316" s="4" t="s">
        <v>37</v>
      </c>
      <c r="H1316" s="4" t="s">
        <v>9</v>
      </c>
      <c r="I1316" s="4" t="s">
        <v>14</v>
      </c>
      <c r="J1316" s="4">
        <v>30</v>
      </c>
      <c r="K1316" s="4" t="s">
        <v>11</v>
      </c>
      <c r="L1316" s="6">
        <v>87800</v>
      </c>
      <c r="M1316" s="4" t="s">
        <v>1706</v>
      </c>
      <c r="N1316" s="4" t="s">
        <v>355</v>
      </c>
      <c r="O1316" s="7">
        <v>2.7</v>
      </c>
    </row>
    <row r="1317" spans="1:15" x14ac:dyDescent="0.3">
      <c r="A1317" s="4" t="s">
        <v>1686</v>
      </c>
      <c r="B1317" s="4" t="s">
        <v>7</v>
      </c>
      <c r="C1317" s="4">
        <v>44</v>
      </c>
      <c r="D1317" s="5">
        <v>46000</v>
      </c>
      <c r="E1317" s="4" t="s">
        <v>8</v>
      </c>
      <c r="F1317" s="4" t="s">
        <v>222</v>
      </c>
      <c r="G1317" s="4" t="s">
        <v>61</v>
      </c>
      <c r="H1317" s="4" t="s">
        <v>19</v>
      </c>
      <c r="I1317" s="4" t="s">
        <v>10</v>
      </c>
      <c r="J1317" s="4">
        <v>10</v>
      </c>
      <c r="K1317" s="4" t="s">
        <v>11</v>
      </c>
      <c r="L1317" s="6">
        <v>45200</v>
      </c>
      <c r="M1317" s="4" t="s">
        <v>1705</v>
      </c>
      <c r="N1317" s="4" t="s">
        <v>345</v>
      </c>
      <c r="O1317" s="7">
        <v>3.1</v>
      </c>
    </row>
    <row r="1318" spans="1:15" x14ac:dyDescent="0.3">
      <c r="A1318" s="4" t="s">
        <v>1687</v>
      </c>
      <c r="B1318" s="4" t="s">
        <v>12</v>
      </c>
      <c r="C1318" s="4">
        <v>38</v>
      </c>
      <c r="D1318" s="5">
        <v>45974</v>
      </c>
      <c r="E1318" s="4" t="s">
        <v>22</v>
      </c>
      <c r="F1318" s="4" t="s">
        <v>342</v>
      </c>
      <c r="G1318" s="4" t="s">
        <v>326</v>
      </c>
      <c r="H1318" s="4" t="s">
        <v>19</v>
      </c>
      <c r="I1318" s="4" t="s">
        <v>14</v>
      </c>
      <c r="J1318" s="4">
        <v>10</v>
      </c>
      <c r="K1318" s="4" t="s">
        <v>15</v>
      </c>
      <c r="L1318" s="6">
        <v>40200</v>
      </c>
      <c r="M1318" s="4" t="s">
        <v>1705</v>
      </c>
      <c r="N1318" s="4" t="s">
        <v>350</v>
      </c>
      <c r="O1318" s="7">
        <v>3.1</v>
      </c>
    </row>
    <row r="1319" spans="1:15" x14ac:dyDescent="0.3">
      <c r="A1319" s="4" t="s">
        <v>1688</v>
      </c>
      <c r="B1319" s="4" t="s">
        <v>7</v>
      </c>
      <c r="C1319" s="4">
        <v>35</v>
      </c>
      <c r="D1319" s="5">
        <v>45933</v>
      </c>
      <c r="E1319" s="4" t="s">
        <v>8</v>
      </c>
      <c r="F1319" s="4" t="s">
        <v>231</v>
      </c>
      <c r="G1319" s="4" t="s">
        <v>112</v>
      </c>
      <c r="H1319" s="4" t="s">
        <v>9</v>
      </c>
      <c r="I1319" s="4" t="s">
        <v>10</v>
      </c>
      <c r="J1319" s="4">
        <v>5</v>
      </c>
      <c r="K1319" s="4" t="s">
        <v>11</v>
      </c>
      <c r="L1319" s="6">
        <v>39700</v>
      </c>
      <c r="M1319" s="4" t="s">
        <v>1706</v>
      </c>
      <c r="N1319" s="4" t="s">
        <v>356</v>
      </c>
      <c r="O1319" s="7">
        <v>3.4</v>
      </c>
    </row>
    <row r="1320" spans="1:15" x14ac:dyDescent="0.3">
      <c r="A1320" s="4" t="s">
        <v>1689</v>
      </c>
      <c r="B1320" s="4" t="s">
        <v>7</v>
      </c>
      <c r="C1320" s="4">
        <v>28</v>
      </c>
      <c r="D1320" s="5">
        <v>45801</v>
      </c>
      <c r="E1320" s="4" t="s">
        <v>8</v>
      </c>
      <c r="F1320" s="4" t="s">
        <v>178</v>
      </c>
      <c r="G1320" s="4" t="s">
        <v>28</v>
      </c>
      <c r="H1320" s="4" t="s">
        <v>9</v>
      </c>
      <c r="I1320" s="4" t="s">
        <v>10</v>
      </c>
      <c r="J1320" s="4">
        <v>1</v>
      </c>
      <c r="K1320" s="4" t="s">
        <v>15</v>
      </c>
      <c r="L1320" s="6">
        <v>68500</v>
      </c>
      <c r="M1320" s="4" t="s">
        <v>1706</v>
      </c>
      <c r="N1320" s="4" t="s">
        <v>352</v>
      </c>
      <c r="O1320" s="7">
        <v>4.5</v>
      </c>
    </row>
    <row r="1321" spans="1:15" x14ac:dyDescent="0.3">
      <c r="A1321" s="4" t="s">
        <v>1690</v>
      </c>
      <c r="B1321" s="4" t="s">
        <v>7</v>
      </c>
      <c r="C1321" s="4">
        <v>55</v>
      </c>
      <c r="D1321" s="5">
        <v>45864</v>
      </c>
      <c r="E1321" s="4" t="s">
        <v>8</v>
      </c>
      <c r="F1321" s="4" t="s">
        <v>297</v>
      </c>
      <c r="G1321" s="4" t="s">
        <v>129</v>
      </c>
      <c r="H1321" s="4" t="s">
        <v>9</v>
      </c>
      <c r="I1321" s="4" t="s">
        <v>10</v>
      </c>
      <c r="J1321" s="4">
        <v>100</v>
      </c>
      <c r="K1321" s="4" t="s">
        <v>15</v>
      </c>
      <c r="L1321" s="6">
        <v>78500</v>
      </c>
      <c r="M1321" s="4" t="s">
        <v>1704</v>
      </c>
      <c r="N1321" s="4" t="s">
        <v>372</v>
      </c>
      <c r="O1321" s="7">
        <v>4.9000000000000004</v>
      </c>
    </row>
    <row r="1322" spans="1:15" x14ac:dyDescent="0.3">
      <c r="A1322" s="4" t="s">
        <v>1691</v>
      </c>
      <c r="B1322" s="4" t="s">
        <v>7</v>
      </c>
      <c r="C1322" s="4">
        <v>29</v>
      </c>
      <c r="D1322" s="5">
        <v>45821</v>
      </c>
      <c r="E1322" s="4" t="s">
        <v>22</v>
      </c>
      <c r="F1322" s="4" t="s">
        <v>281</v>
      </c>
      <c r="G1322" s="4" t="s">
        <v>331</v>
      </c>
      <c r="H1322" s="4" t="s">
        <v>9</v>
      </c>
      <c r="I1322" s="4" t="s">
        <v>14</v>
      </c>
      <c r="J1322" s="4">
        <v>10</v>
      </c>
      <c r="K1322" s="4" t="s">
        <v>15</v>
      </c>
      <c r="L1322" s="6">
        <v>46000</v>
      </c>
      <c r="M1322" s="4" t="s">
        <v>1704</v>
      </c>
      <c r="N1322" s="4" t="s">
        <v>374</v>
      </c>
      <c r="O1322" s="7">
        <v>4.0999999999999996</v>
      </c>
    </row>
    <row r="1323" spans="1:15" x14ac:dyDescent="0.3">
      <c r="A1323" s="4" t="s">
        <v>1692</v>
      </c>
      <c r="B1323" s="4" t="s">
        <v>12</v>
      </c>
      <c r="C1323" s="4">
        <v>47</v>
      </c>
      <c r="D1323" s="5">
        <v>45994</v>
      </c>
      <c r="E1323" s="4" t="s">
        <v>8</v>
      </c>
      <c r="F1323" s="4" t="s">
        <v>177</v>
      </c>
      <c r="G1323" s="4" t="s">
        <v>47</v>
      </c>
      <c r="H1323" s="4" t="s">
        <v>19</v>
      </c>
      <c r="I1323" s="4" t="s">
        <v>10</v>
      </c>
      <c r="J1323" s="4">
        <v>1</v>
      </c>
      <c r="K1323" s="4" t="s">
        <v>11</v>
      </c>
      <c r="L1323" s="6">
        <v>65400</v>
      </c>
      <c r="M1323" s="4" t="s">
        <v>1704</v>
      </c>
      <c r="N1323" s="4" t="s">
        <v>365</v>
      </c>
      <c r="O1323" s="7">
        <v>5</v>
      </c>
    </row>
    <row r="1324" spans="1:15" x14ac:dyDescent="0.3">
      <c r="A1324" s="4" t="s">
        <v>1693</v>
      </c>
      <c r="B1324" s="4" t="s">
        <v>12</v>
      </c>
      <c r="C1324" s="4">
        <v>31</v>
      </c>
      <c r="D1324" s="5">
        <v>45751</v>
      </c>
      <c r="E1324" s="4" t="s">
        <v>8</v>
      </c>
      <c r="F1324" s="4" t="s">
        <v>291</v>
      </c>
      <c r="G1324" s="4" t="s">
        <v>95</v>
      </c>
      <c r="H1324" s="4" t="s">
        <v>9</v>
      </c>
      <c r="I1324" s="4" t="s">
        <v>10</v>
      </c>
      <c r="J1324" s="4">
        <v>5</v>
      </c>
      <c r="K1324" s="4" t="s">
        <v>11</v>
      </c>
      <c r="L1324" s="6">
        <v>168200</v>
      </c>
      <c r="M1324" s="4" t="s">
        <v>1705</v>
      </c>
      <c r="N1324" s="4" t="s">
        <v>347</v>
      </c>
      <c r="O1324" s="7">
        <v>4.2</v>
      </c>
    </row>
    <row r="1325" spans="1:15" x14ac:dyDescent="0.3">
      <c r="A1325" s="4" t="s">
        <v>1694</v>
      </c>
      <c r="B1325" s="4" t="s">
        <v>7</v>
      </c>
      <c r="C1325" s="4">
        <v>45</v>
      </c>
      <c r="D1325" s="5">
        <v>45838</v>
      </c>
      <c r="E1325" s="4" t="s">
        <v>22</v>
      </c>
      <c r="F1325" s="4" t="s">
        <v>289</v>
      </c>
      <c r="G1325" s="4" t="s">
        <v>336</v>
      </c>
      <c r="H1325" s="4" t="s">
        <v>9</v>
      </c>
      <c r="I1325" s="4" t="s">
        <v>14</v>
      </c>
      <c r="J1325" s="4">
        <v>10</v>
      </c>
      <c r="K1325" s="4" t="s">
        <v>15</v>
      </c>
      <c r="L1325" s="6">
        <v>213000</v>
      </c>
      <c r="M1325" s="4" t="s">
        <v>1704</v>
      </c>
      <c r="N1325" s="4" t="s">
        <v>367</v>
      </c>
      <c r="O1325" s="7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대시보드</vt:lpstr>
      <vt:lpstr>Sheet1</vt:lpstr>
      <vt:lpstr>상품리스트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2025-01-18T05:07:43Z</dcterms:created>
  <dcterms:modified xsi:type="dcterms:W3CDTF">2025-02-03T05:02:40Z</dcterms:modified>
</cp:coreProperties>
</file>