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45" windowWidth="15600" windowHeight="7695"/>
  </bookViews>
  <sheets>
    <sheet name="sample" sheetId="1" r:id="rId1"/>
  </sheets>
  <externalReferences>
    <externalReference r:id="rId2"/>
  </externalReferences>
  <definedNames>
    <definedName name="데이터">OFFSET('[1]통화-목록'!$A$1,0,0,COUNTA('[1]통화-목록'!$A:$A),6)</definedName>
  </definedNames>
  <calcPr calcId="145621"/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3" i="1"/>
  <c r="I11" i="1"/>
  <c r="G11" i="1"/>
  <c r="F11" i="1" s="1"/>
  <c r="E11" i="1"/>
  <c r="I10" i="1"/>
  <c r="G10" i="1"/>
  <c r="F10" i="1" s="1"/>
  <c r="E10" i="1"/>
  <c r="I9" i="1"/>
  <c r="G9" i="1"/>
  <c r="F9" i="1" s="1"/>
  <c r="E9" i="1"/>
  <c r="I8" i="1"/>
  <c r="G8" i="1"/>
  <c r="F8" i="1" s="1"/>
  <c r="E8" i="1"/>
  <c r="I7" i="1"/>
  <c r="G7" i="1"/>
  <c r="F7" i="1" s="1"/>
  <c r="E7" i="1"/>
  <c r="I6" i="1"/>
  <c r="G6" i="1"/>
  <c r="F6" i="1" s="1"/>
  <c r="E6" i="1"/>
  <c r="I5" i="1"/>
  <c r="G5" i="1"/>
  <c r="F5" i="1" s="1"/>
  <c r="E5" i="1"/>
  <c r="I4" i="1"/>
  <c r="G4" i="1"/>
  <c r="F4" i="1" s="1"/>
  <c r="E4" i="1"/>
  <c r="I3" i="1"/>
  <c r="G3" i="1"/>
  <c r="F3" i="1" s="1"/>
  <c r="E3" i="1"/>
</calcChain>
</file>

<file path=xl/sharedStrings.xml><?xml version="1.0" encoding="utf-8"?>
<sst xmlns="http://schemas.openxmlformats.org/spreadsheetml/2006/main" count="47" uniqueCount="42">
  <si>
    <t>[직원명부]</t>
    <phoneticPr fontId="2" type="noConversion"/>
  </si>
  <si>
    <t>사번</t>
    <phoneticPr fontId="3" type="noConversion"/>
  </si>
  <si>
    <t>이름</t>
    <phoneticPr fontId="3" type="noConversion"/>
  </si>
  <si>
    <t>직위</t>
  </si>
  <si>
    <t>주민등록번호</t>
  </si>
  <si>
    <t>성별</t>
  </si>
  <si>
    <t>나이</t>
    <phoneticPr fontId="3" type="noConversion"/>
  </si>
  <si>
    <t>생년월일</t>
  </si>
  <si>
    <t>입사일</t>
  </si>
  <si>
    <t>핸드폰</t>
    <phoneticPr fontId="3" type="noConversion"/>
  </si>
  <si>
    <t>김덕훈</t>
  </si>
  <si>
    <t>부장</t>
    <phoneticPr fontId="3" type="noConversion"/>
  </si>
  <si>
    <t>011-722-1234</t>
    <phoneticPr fontId="3" type="noConversion"/>
  </si>
  <si>
    <t>안정훈</t>
  </si>
  <si>
    <t>과장</t>
    <phoneticPr fontId="3" type="noConversion"/>
  </si>
  <si>
    <t>018-321-4222</t>
    <phoneticPr fontId="3" type="noConversion"/>
  </si>
  <si>
    <t>김소미</t>
  </si>
  <si>
    <t>사원</t>
    <phoneticPr fontId="3" type="noConversion"/>
  </si>
  <si>
    <t>010-4102-1345</t>
    <phoneticPr fontId="3" type="noConversion"/>
  </si>
  <si>
    <t>윤대현</t>
  </si>
  <si>
    <t>대리</t>
    <phoneticPr fontId="3" type="noConversion"/>
  </si>
  <si>
    <t>016-644-2313</t>
    <phoneticPr fontId="3" type="noConversion"/>
  </si>
  <si>
    <t>최소라</t>
  </si>
  <si>
    <t>010-3444-1234</t>
    <phoneticPr fontId="3" type="noConversion"/>
  </si>
  <si>
    <t>김찬진</t>
  </si>
  <si>
    <t>017-955-2222</t>
    <phoneticPr fontId="3" type="noConversion"/>
  </si>
  <si>
    <t>오영수</t>
  </si>
  <si>
    <t>016-237-1123</t>
    <phoneticPr fontId="3" type="noConversion"/>
  </si>
  <si>
    <t>선하라</t>
  </si>
  <si>
    <t>010-4115-1234</t>
    <phoneticPr fontId="3" type="noConversion"/>
  </si>
  <si>
    <t>유가을</t>
  </si>
  <si>
    <t>011-753-1234</t>
    <phoneticPr fontId="3" type="noConversion"/>
  </si>
  <si>
    <t>근속기간</t>
    <phoneticPr fontId="3" type="noConversion"/>
  </si>
  <si>
    <t>730219-1234567</t>
  </si>
  <si>
    <t>800304-1234567</t>
  </si>
  <si>
    <t>830830-1234567</t>
  </si>
  <si>
    <t>890919-2134567</t>
  </si>
  <si>
    <t>830702-1234567</t>
  </si>
  <si>
    <t>900529-1234567</t>
  </si>
  <si>
    <t>880109-2134567</t>
  </si>
  <si>
    <t>860127-2134567</t>
  </si>
  <si>
    <r>
      <t>82</t>
    </r>
    <r>
      <rPr>
        <sz val="11"/>
        <color indexed="8"/>
        <rFont val="맑은 고딕"/>
        <family val="3"/>
        <charset val="129"/>
      </rPr>
      <t>1208-2134567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</si>
</sst>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Web Wulnungdo nw10"/>
      <family val="1"/>
      <charset val="129"/>
    </font>
    <font>
      <b/>
      <sz val="16"/>
      <color indexed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right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@&#50724;&#54588;&#49828;/@&#44053;&#51032;%20&amp;%20&#49464;&#48120;&#45208;/&#49464;&#48120;&#45208;,%20&#53945;&#44053;,%20&#52636;&#44053;/2007&#45380;%2008&#50900;%2013,%2014,%2020,%2024&#51068;%20-%20&#50672;&#49464;&#45824;&#54617;&#50896;%20&#53945;&#44053;/&#50641;&#49472;%202007%20&#48260;&#51204;/&#50696;&#51228;/02%20&#50641;&#49472;&#47196;%20&#45936;&#51060;&#53552;%20&#44288;&#47532;&#54616;&#4459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거래내역"/>
      <sheetName val="직원명부"/>
      <sheetName val="직원명부(수정)"/>
      <sheetName val="통화내역"/>
      <sheetName val="통화-목록"/>
      <sheetName val="집계"/>
      <sheetName val="차 옵션"/>
      <sheetName val="차옵션-목록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현장명</v>
          </cell>
        </row>
        <row r="2">
          <cell r="A2" t="str">
            <v>남양주호평</v>
          </cell>
        </row>
        <row r="3">
          <cell r="A3" t="str">
            <v>남양주호평</v>
          </cell>
        </row>
        <row r="4">
          <cell r="A4" t="str">
            <v>남양주호평</v>
          </cell>
        </row>
        <row r="5">
          <cell r="A5" t="str">
            <v>남양주호평</v>
          </cell>
        </row>
        <row r="6">
          <cell r="A6" t="str">
            <v>남양주호평</v>
          </cell>
        </row>
        <row r="7">
          <cell r="A7" t="str">
            <v>남양주호평</v>
          </cell>
        </row>
        <row r="8">
          <cell r="A8" t="str">
            <v>남양주호평</v>
          </cell>
        </row>
        <row r="9">
          <cell r="A9" t="str">
            <v>남양주호평</v>
          </cell>
        </row>
        <row r="10">
          <cell r="A10" t="str">
            <v>남양주호평</v>
          </cell>
        </row>
        <row r="11">
          <cell r="A11" t="str">
            <v>남양주호평</v>
          </cell>
        </row>
        <row r="12">
          <cell r="A12" t="str">
            <v>남양주호평</v>
          </cell>
        </row>
        <row r="13">
          <cell r="A13" t="str">
            <v>남양주호평</v>
          </cell>
        </row>
        <row r="14">
          <cell r="A14" t="str">
            <v>남양주호평</v>
          </cell>
        </row>
        <row r="15">
          <cell r="A15" t="str">
            <v>남양주호평</v>
          </cell>
        </row>
        <row r="16">
          <cell r="A16" t="str">
            <v>남양주호평</v>
          </cell>
        </row>
        <row r="17">
          <cell r="A17" t="str">
            <v>답십리오벨</v>
          </cell>
        </row>
        <row r="18">
          <cell r="A18" t="str">
            <v>답십리오벨</v>
          </cell>
        </row>
        <row r="19">
          <cell r="A19" t="str">
            <v>답십리오벨</v>
          </cell>
        </row>
        <row r="20">
          <cell r="A20" t="str">
            <v>답십리오벨</v>
          </cell>
        </row>
        <row r="21">
          <cell r="A21" t="str">
            <v>대구신당</v>
          </cell>
        </row>
        <row r="22">
          <cell r="A22" t="str">
            <v>대구신당</v>
          </cell>
        </row>
        <row r="23">
          <cell r="A23" t="str">
            <v>대구신당</v>
          </cell>
        </row>
        <row r="24">
          <cell r="A24" t="str">
            <v>대구신당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A3" sqref="A3"/>
    </sheetView>
  </sheetViews>
  <sheetFormatPr defaultRowHeight="19.5" customHeight="1"/>
  <cols>
    <col min="1" max="3" width="9" customWidth="1"/>
    <col min="4" max="4" width="15.875" bestFit="1" customWidth="1"/>
    <col min="5" max="6" width="9" customWidth="1"/>
    <col min="7" max="8" width="11.125" bestFit="1" customWidth="1"/>
    <col min="9" max="9" width="11.875" bestFit="1" customWidth="1"/>
    <col min="10" max="10" width="14.375" bestFit="1" customWidth="1"/>
  </cols>
  <sheetData>
    <row r="1" spans="1:10" ht="26.25">
      <c r="A1" s="5" t="s">
        <v>0</v>
      </c>
    </row>
    <row r="2" spans="1:10" ht="19.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0" t="s">
        <v>32</v>
      </c>
      <c r="J2" s="1" t="s">
        <v>9</v>
      </c>
    </row>
    <row r="3" spans="1:10" ht="19.5" customHeight="1">
      <c r="A3" s="6">
        <f>ROW(A1)</f>
        <v>1</v>
      </c>
      <c r="B3" s="2" t="s">
        <v>10</v>
      </c>
      <c r="C3" s="2" t="s">
        <v>11</v>
      </c>
      <c r="D3" s="2" t="s">
        <v>33</v>
      </c>
      <c r="E3" s="6" t="str">
        <f>IF(MOD(MID(D3,8,1), 2)=1, "남", "여")</f>
        <v>남</v>
      </c>
      <c r="F3" s="7">
        <f ca="1">YEAR(TODAY()) -YEAR(G3)+1</f>
        <v>40</v>
      </c>
      <c r="G3" s="8">
        <f>DATE(LEFT(D3, 2), MID(D3, 3, 2), MID(D3, 5, 2))</f>
        <v>26714</v>
      </c>
      <c r="H3" s="4">
        <v>37025</v>
      </c>
      <c r="I3" s="9" t="str">
        <f ca="1">DATEDIF(H3,TODAY(),"y")&amp;"년 "&amp;DATEDIF(H3,TODAY(),"ym")&amp;"개월"</f>
        <v>11년 1개월</v>
      </c>
      <c r="J3" s="3" t="s">
        <v>12</v>
      </c>
    </row>
    <row r="4" spans="1:10" ht="19.5" customHeight="1">
      <c r="A4" s="6">
        <f t="shared" ref="A4:A11" si="0">ROW(A2)</f>
        <v>2</v>
      </c>
      <c r="B4" s="2" t="s">
        <v>13</v>
      </c>
      <c r="C4" s="2" t="s">
        <v>14</v>
      </c>
      <c r="D4" s="2" t="s">
        <v>34</v>
      </c>
      <c r="E4" s="6" t="str">
        <f t="shared" ref="E4:E11" si="1">IF(MOD(MID(D4,8,1), 2)=1, "남", "여")</f>
        <v>남</v>
      </c>
      <c r="F4" s="7">
        <f t="shared" ref="F4:F11" ca="1" si="2">YEAR(TODAY()) -YEAR(G4)+1</f>
        <v>33</v>
      </c>
      <c r="G4" s="8">
        <f t="shared" ref="G4:G11" si="3">DATE(LEFT(D4, 2), MID(D4, 3, 2), MID(D4, 5, 2))</f>
        <v>29284</v>
      </c>
      <c r="H4" s="4">
        <v>38642</v>
      </c>
      <c r="I4" s="9" t="str">
        <f t="shared" ref="I4:I11" ca="1" si="4">DATEDIF(H4,TODAY(),"y")&amp;"년 "&amp;DATEDIF(H4,TODAY(),"ym")&amp;"개월"</f>
        <v>6년 8개월</v>
      </c>
      <c r="J4" s="3" t="s">
        <v>15</v>
      </c>
    </row>
    <row r="5" spans="1:10" ht="19.5" customHeight="1">
      <c r="A5" s="6">
        <f t="shared" si="0"/>
        <v>3</v>
      </c>
      <c r="B5" s="2" t="s">
        <v>16</v>
      </c>
      <c r="C5" s="11" t="s">
        <v>14</v>
      </c>
      <c r="D5" s="11" t="s">
        <v>41</v>
      </c>
      <c r="E5" s="6" t="str">
        <f t="shared" si="1"/>
        <v>여</v>
      </c>
      <c r="F5" s="7">
        <f t="shared" ca="1" si="2"/>
        <v>31</v>
      </c>
      <c r="G5" s="8">
        <f t="shared" si="3"/>
        <v>30293</v>
      </c>
      <c r="H5" s="4">
        <v>38473</v>
      </c>
      <c r="I5" s="9" t="str">
        <f t="shared" ca="1" si="4"/>
        <v>7년 2개월</v>
      </c>
      <c r="J5" s="3" t="s">
        <v>18</v>
      </c>
    </row>
    <row r="6" spans="1:10" ht="19.5" customHeight="1">
      <c r="A6" s="6">
        <f t="shared" si="0"/>
        <v>4</v>
      </c>
      <c r="B6" s="2" t="s">
        <v>19</v>
      </c>
      <c r="C6" s="2" t="s">
        <v>20</v>
      </c>
      <c r="D6" s="2" t="s">
        <v>35</v>
      </c>
      <c r="E6" s="6" t="str">
        <f t="shared" si="1"/>
        <v>남</v>
      </c>
      <c r="F6" s="7">
        <f t="shared" ca="1" si="2"/>
        <v>30</v>
      </c>
      <c r="G6" s="8">
        <f t="shared" si="3"/>
        <v>30558</v>
      </c>
      <c r="H6" s="4">
        <v>39904</v>
      </c>
      <c r="I6" s="9" t="str">
        <f t="shared" ca="1" si="4"/>
        <v>3년 3개월</v>
      </c>
      <c r="J6" s="3" t="s">
        <v>21</v>
      </c>
    </row>
    <row r="7" spans="1:10" ht="19.5" customHeight="1">
      <c r="A7" s="6">
        <f t="shared" si="0"/>
        <v>5</v>
      </c>
      <c r="B7" s="2" t="s">
        <v>22</v>
      </c>
      <c r="C7" s="2" t="s">
        <v>17</v>
      </c>
      <c r="D7" s="2" t="s">
        <v>36</v>
      </c>
      <c r="E7" s="6" t="str">
        <f t="shared" si="1"/>
        <v>여</v>
      </c>
      <c r="F7" s="7">
        <f t="shared" ca="1" si="2"/>
        <v>24</v>
      </c>
      <c r="G7" s="8">
        <f t="shared" si="3"/>
        <v>32770</v>
      </c>
      <c r="H7" s="4">
        <v>39936</v>
      </c>
      <c r="I7" s="9" t="str">
        <f t="shared" ca="1" si="4"/>
        <v>3년 2개월</v>
      </c>
      <c r="J7" s="3" t="s">
        <v>23</v>
      </c>
    </row>
    <row r="8" spans="1:10" ht="19.5" customHeight="1">
      <c r="A8" s="6">
        <f t="shared" si="0"/>
        <v>6</v>
      </c>
      <c r="B8" s="2" t="s">
        <v>24</v>
      </c>
      <c r="C8" s="2" t="s">
        <v>20</v>
      </c>
      <c r="D8" s="2" t="s">
        <v>37</v>
      </c>
      <c r="E8" s="6" t="str">
        <f t="shared" si="1"/>
        <v>남</v>
      </c>
      <c r="F8" s="7">
        <f t="shared" ca="1" si="2"/>
        <v>30</v>
      </c>
      <c r="G8" s="8">
        <f t="shared" si="3"/>
        <v>30499</v>
      </c>
      <c r="H8" s="4">
        <v>39007</v>
      </c>
      <c r="I8" s="9" t="str">
        <f t="shared" ca="1" si="4"/>
        <v>5년 8개월</v>
      </c>
      <c r="J8" s="3" t="s">
        <v>25</v>
      </c>
    </row>
    <row r="9" spans="1:10" ht="19.5" customHeight="1">
      <c r="A9" s="6">
        <f t="shared" si="0"/>
        <v>7</v>
      </c>
      <c r="B9" s="2" t="s">
        <v>26</v>
      </c>
      <c r="C9" s="2" t="s">
        <v>17</v>
      </c>
      <c r="D9" s="2" t="s">
        <v>38</v>
      </c>
      <c r="E9" s="6" t="str">
        <f t="shared" si="1"/>
        <v>남</v>
      </c>
      <c r="F9" s="7">
        <f t="shared" ca="1" si="2"/>
        <v>23</v>
      </c>
      <c r="G9" s="8">
        <f t="shared" si="3"/>
        <v>33022</v>
      </c>
      <c r="H9" s="4">
        <v>40180</v>
      </c>
      <c r="I9" s="9" t="str">
        <f t="shared" ca="1" si="4"/>
        <v>2년 6개월</v>
      </c>
      <c r="J9" s="3" t="s">
        <v>27</v>
      </c>
    </row>
    <row r="10" spans="1:10" ht="19.5" customHeight="1">
      <c r="A10" s="6">
        <f t="shared" si="0"/>
        <v>8</v>
      </c>
      <c r="B10" s="2" t="s">
        <v>28</v>
      </c>
      <c r="C10" s="2" t="s">
        <v>17</v>
      </c>
      <c r="D10" s="2" t="s">
        <v>39</v>
      </c>
      <c r="E10" s="6" t="str">
        <f t="shared" si="1"/>
        <v>여</v>
      </c>
      <c r="F10" s="7">
        <f t="shared" ca="1" si="2"/>
        <v>25</v>
      </c>
      <c r="G10" s="8">
        <f t="shared" si="3"/>
        <v>32151</v>
      </c>
      <c r="H10" s="4">
        <v>40242</v>
      </c>
      <c r="I10" s="9" t="str">
        <f t="shared" ca="1" si="4"/>
        <v>2년 4개월</v>
      </c>
      <c r="J10" s="3" t="s">
        <v>29</v>
      </c>
    </row>
    <row r="11" spans="1:10" ht="19.5" customHeight="1">
      <c r="A11" s="6">
        <f t="shared" si="0"/>
        <v>9</v>
      </c>
      <c r="B11" s="2" t="s">
        <v>30</v>
      </c>
      <c r="C11" s="2" t="s">
        <v>17</v>
      </c>
      <c r="D11" s="2" t="s">
        <v>40</v>
      </c>
      <c r="E11" s="6" t="str">
        <f t="shared" si="1"/>
        <v>여</v>
      </c>
      <c r="F11" s="7">
        <f t="shared" ca="1" si="2"/>
        <v>27</v>
      </c>
      <c r="G11" s="8">
        <f t="shared" si="3"/>
        <v>31439</v>
      </c>
      <c r="H11" s="4">
        <v>40862</v>
      </c>
      <c r="I11" s="9" t="str">
        <f t="shared" ca="1" si="4"/>
        <v>0년 7개월</v>
      </c>
      <c r="J11" s="3" t="s">
        <v>31</v>
      </c>
    </row>
  </sheetData>
  <phoneticPr fontId="3" type="noConversion"/>
  <dataValidations count="1">
    <dataValidation type="custom" allowBlank="1" showInputMessage="1" showErrorMessage="1" errorTitle="주민등록번호 입력" error="주민등록번호를 입력할 때는 공백문자를 입력할 수 없습니다. 입력값을 확인하고 다시 입력해 주시길 바랍니다." sqref="D3:D11">
      <formula1>LEN(D3)=LEN(SUBSTITUTE(D3, " ", ""))</formula1>
    </dataValidation>
  </dataValidations>
  <pageMargins left="0.75" right="0.75" top="1" bottom="1" header="0.5" footer="0.5"/>
  <pageSetup paperSize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최준선</cp:lastModifiedBy>
  <dcterms:created xsi:type="dcterms:W3CDTF">2007-08-17T00:50:08Z</dcterms:created>
  <dcterms:modified xsi:type="dcterms:W3CDTF">2012-07-06T04:26:53Z</dcterms:modified>
</cp:coreProperties>
</file>