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45621"/>
  <pivotCaches>
    <pivotCache cacheId="41" r:id="rId3"/>
  </pivotCaches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2" i="1"/>
</calcChain>
</file>

<file path=xl/sharedStrings.xml><?xml version="1.0" encoding="utf-8"?>
<sst xmlns="http://schemas.openxmlformats.org/spreadsheetml/2006/main" count="4798" uniqueCount="202">
  <si>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</si>
  <si>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</si>
  <si>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</si>
  <si>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</si>
  <si>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</si>
  <si>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</si>
  <si>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</si>
  <si>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</si>
  <si>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</si>
  <si>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</si>
  <si>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</si>
  <si>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</si>
  <si>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</si>
  <si>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</si>
  <si>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</si>
  <si>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</si>
  <si>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</si>
  <si>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</si>
  <si>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</si>
  <si>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</si>
  <si>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</si>
  <si>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</si>
  <si>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</si>
  <si>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</si>
  <si>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</si>
  <si>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</si>
  <si>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</si>
  <si>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</si>
  <si>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</si>
  <si>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</si>
  <si>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</si>
  <si>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</si>
  <si>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</si>
  <si>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</si>
  <si>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</si>
  <si>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</si>
  <si>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</si>
  <si>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</si>
  <si>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</si>
  <si>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</si>
  <si>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</si>
  <si>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</si>
  <si>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</si>
  <si>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</si>
  <si>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</si>
  <si>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</si>
  <si>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</si>
  <si>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</si>
  <si>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</si>
  <si>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</si>
  <si>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</si>
  <si>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</si>
  <si>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</si>
  <si>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</si>
  <si>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</si>
  <si>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</si>
  <si>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</si>
  <si>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</si>
  <si>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</si>
  <si>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</si>
  <si>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</si>
  <si>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</si>
  <si>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</si>
  <si>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</si>
  <si>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</si>
  <si>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</si>
  <si>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</si>
  <si>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</si>
  <si>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</si>
  <si>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</si>
  <si>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</si>
  <si>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</si>
  <si>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</si>
  <si>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</si>
  <si>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</si>
  <si>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</si>
  <si>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</si>
  <si>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</si>
  <si>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</si>
  <si>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</si>
  <si>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</si>
  <si>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</si>
  <si>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</si>
  <si>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</si>
  <si>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</si>
  <si>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</si>
  <si>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</si>
  <si>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</si>
  <si>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</si>
  <si>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</si>
  <si>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</si>
  <si>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</si>
  <si>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</si>
  <si>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</si>
  <si>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</si>
  <si>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</si>
  <si>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</si>
  <si>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</si>
  <si>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</si>
  <si>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</si>
  <si>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</si>
  <si>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</si>
  <si>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</si>
  <si>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</si>
  <si>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</si>
  <si>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</si>
  <si>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</si>
  <si>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</si>
  <si>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</si>
  <si>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</si>
  <si>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</si>
  <si>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</si>
  <si>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</si>
  <si>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</si>
  <si>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</si>
  <si>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</si>
  <si>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</si>
  <si>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</si>
  <si>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</si>
  <si>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</si>
  <si>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</si>
  <si>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</si>
  <si>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</si>
  <si>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</si>
  <si>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</si>
  <si>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</si>
  <si>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</si>
  <si>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</si>
  <si>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</si>
  <si>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</si>
  <si>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</si>
  <si>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</si>
  <si>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</si>
  <si>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</si>
  <si>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</si>
  <si>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</si>
  <si>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</si>
  <si>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</si>
  <si>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</si>
  <si>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</si>
  <si>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</si>
  <si>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</si>
  <si>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</si>
  <si>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</si>
  <si>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</si>
  <si>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</si>
  <si>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</si>
  <si>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</si>
  <si>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</si>
  <si>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</si>
  <si>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</si>
  <si>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</si>
  <si>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</si>
  <si>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</si>
  <si>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</si>
  <si>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</si>
  <si>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</si>
  <si>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</si>
  <si>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</si>
  <si>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</si>
  <si>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</si>
  <si>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</si>
  <si>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</si>
  <si>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</si>
  <si>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</si>
  <si>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</si>
  <si>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</si>
  <si>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</si>
  <si>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</si>
  <si>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</si>
  <si>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</si>
  <si>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</si>
  <si>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</si>
  <si>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</si>
  <si>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</si>
  <si>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</si>
  <si>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</si>
  <si>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</si>
  <si>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</si>
  <si>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</si>
  <si>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</si>
  <si>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</si>
  <si>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</si>
  <si>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</si>
  <si>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</si>
  <si>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</si>
  <si>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</si>
  <si>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</si>
  <si>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</si>
  <si>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</si>
  <si>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</si>
  <si>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</si>
  <si>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</si>
  <si>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</si>
  <si>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</si>
  <si>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</si>
  <si>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</si>
  <si>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</si>
  <si>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</si>
  <si>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열 레이블</t>
  </si>
  <si>
    <t>합계 : 판매</t>
  </si>
  <si>
    <t>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</si>
</sst>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pivotButton="1">
      <alignment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7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20.784627083332" createdVersion="4" refreshedVersion="4" minRefreshableVersion="3" recordCount="1192">
  <cacheSource type="worksheet">
    <worksheetSource ref="A1:J1193" sheet="sample"/>
  </cacheSource>
  <cacheFields count="10">
    <cacheField name="거래ID" numFmtId="0">
      <sharedItems containsSemiMixedTypes="0" containsString="0" containsNumber="1" containsInteger="1" minValue="10588" maxValue="11063"/>
    </cacheField>
    <cacheField name="고객" numFmtId="0">
      <sharedItems/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</cacheField>
    <cacheField name="주문일" numFmtId="14">
      <sharedItems containsSemiMixedTypes="0" containsNonDate="0" containsDate="1" containsString="0" minDate="2012-01-01T00:00:00" maxDate="2012-11-01T00:00:00" count="217">
        <d v="2012-01-01T00:00:00"/>
        <d v="2012-01-02T00:00:00"/>
        <d v="2012-01-05T00:00:00"/>
        <d v="2012-01-06T00:00:00"/>
        <d v="2012-01-07T00:00:00"/>
        <d v="2012-01-08T00:00:00"/>
        <d v="2012-01-09T00:00:00"/>
        <d v="2012-01-12T00:00:00"/>
        <d v="2012-01-13T00:00:00"/>
        <d v="2012-01-14T00:00:00"/>
        <d v="2012-01-15T00:00:00"/>
        <d v="2012-01-16T00:00:00"/>
        <d v="2012-01-19T00:00:00"/>
        <d v="2012-01-20T00:00:00"/>
        <d v="2012-01-21T00:00:00"/>
        <d v="2012-01-22T00:00:00"/>
        <d v="2012-01-23T00:00:00"/>
        <d v="2012-01-26T00:00:00"/>
        <d v="2012-01-27T00:00:00"/>
        <d v="2012-01-28T00:00:00"/>
        <d v="2012-01-29T00:00:00"/>
        <d v="2012-01-30T00:00:00"/>
        <d v="2012-02-02T00:00:00"/>
        <d v="2012-02-03T00:00:00"/>
        <d v="2012-02-04T00:00:00"/>
        <d v="2012-02-05T00:00:00"/>
        <d v="2012-02-06T00:00:00"/>
        <d v="2012-02-09T00:00:00"/>
        <d v="2012-02-10T00:00:00"/>
        <d v="2012-02-11T00:00:00"/>
        <d v="2012-02-12T00:00:00"/>
        <d v="2012-02-13T00:00:00"/>
        <d v="2012-02-16T00:00:00"/>
        <d v="2012-02-17T00:00:00"/>
        <d v="2012-02-18T00:00:00"/>
        <d v="2012-02-19T00:00:00"/>
        <d v="2012-02-20T00:00:00"/>
        <d v="2012-02-23T00:00:00"/>
        <d v="2012-02-24T00:00:00"/>
        <d v="2012-02-25T00:00:00"/>
        <d v="2012-02-26T00:00:00"/>
        <d v="2012-02-27T00:00:00"/>
        <d v="2012-03-02T00:00:00"/>
        <d v="2012-03-03T00:00:00"/>
        <d v="2012-03-04T00:00:00"/>
        <d v="2012-03-05T00:00:00"/>
        <d v="2012-03-06T00:00:00"/>
        <d v="2012-03-09T00:00:00"/>
        <d v="2012-03-10T00:00:00"/>
        <d v="2012-03-11T00:00:00"/>
        <d v="2012-03-12T00:00:00"/>
        <d v="2012-03-13T00:00:00"/>
        <d v="2012-03-16T00:00:00"/>
        <d v="2012-03-17T00:00:00"/>
        <d v="2012-03-18T00:00:00"/>
        <d v="2012-03-19T00:00:00"/>
        <d v="2012-03-20T00:00:00"/>
        <d v="2012-03-23T00:00:00"/>
        <d v="2012-03-24T00:00:00"/>
        <d v="2012-03-25T00:00:00"/>
        <d v="2012-03-26T00:00:00"/>
        <d v="2012-03-27T00:00:00"/>
        <d v="2012-03-30T00:00:00"/>
        <d v="2012-03-31T00:00:00"/>
        <d v="2012-04-01T00:00:00"/>
        <d v="2012-04-02T00:00:00"/>
        <d v="2012-04-03T00:00:00"/>
        <d v="2012-04-06T00:00:00"/>
        <d v="2012-04-07T00:00:00"/>
        <d v="2012-04-08T00:00:00"/>
        <d v="2012-04-09T00:00:00"/>
        <d v="2012-04-10T00:00:00"/>
        <d v="2012-04-13T00:00:00"/>
        <d v="2012-04-14T00:00:00"/>
        <d v="2012-04-15T00:00:00"/>
        <d v="2012-04-16T00:00:00"/>
        <d v="2012-04-17T00:00:00"/>
        <d v="2012-04-20T00:00:00"/>
        <d v="2012-04-21T00:00:00"/>
        <d v="2012-04-22T00:00:00"/>
        <d v="2012-04-23T00:00:00"/>
        <d v="2012-04-24T00:00:00"/>
        <d v="2012-04-27T00:00:00"/>
        <d v="2012-04-28T00:00:00"/>
        <d v="2012-04-29T00:00:00"/>
        <d v="2012-04-30T00:00:00"/>
        <d v="2012-05-01T00:00:00"/>
        <d v="2012-05-04T00:00:00"/>
        <d v="2012-05-05T00:00:00"/>
        <d v="2012-05-06T00:00:00"/>
        <d v="2012-05-07T00:00:00"/>
        <d v="2012-05-08T00:00:00"/>
        <d v="2012-05-11T00:00:00"/>
        <d v="2012-05-12T00:00:00"/>
        <d v="2012-05-13T00:00:00"/>
        <d v="2012-05-14T00:00:00"/>
        <d v="2012-05-15T00:00:00"/>
        <d v="2012-05-18T00:00:00"/>
        <d v="2012-05-19T00:00:00"/>
        <d v="2012-05-20T00:00:00"/>
        <d v="2012-05-21T00:00:00"/>
        <d v="2012-05-22T00:00:00"/>
        <d v="2012-05-25T00:00:00"/>
        <d v="2012-05-26T00:00:00"/>
        <d v="2012-05-27T00:00:00"/>
        <d v="2012-05-28T00:00:00"/>
        <d v="2012-05-29T00:00:00"/>
        <d v="2012-06-01T00:00:00"/>
        <d v="2012-06-02T00:00:00"/>
        <d v="2012-06-03T00:00:00"/>
        <d v="2012-06-04T00:00:00"/>
        <d v="2012-06-05T00:00:00"/>
        <d v="2012-06-08T00:00:00"/>
        <d v="2012-06-09T00:00:00"/>
        <d v="2012-06-10T00:00:00"/>
        <d v="2012-06-11T00:00:00"/>
        <d v="2012-06-12T00:00:00"/>
        <d v="2012-06-15T00:00:00"/>
        <d v="2012-06-16T00:00:00"/>
        <d v="2012-06-17T00:00:00"/>
        <d v="2012-06-18T00:00:00"/>
        <d v="2012-06-19T00:00:00"/>
        <d v="2012-06-22T00:00:00"/>
        <d v="2012-06-23T00:00:00"/>
        <d v="2012-06-24T00:00:00"/>
        <d v="2012-06-25T00:00:00"/>
        <d v="2012-06-26T00:00:00"/>
        <d v="2012-06-29T00:00:00"/>
        <d v="2012-06-30T00:00:00"/>
        <d v="2012-07-01T00:00:00"/>
        <d v="2012-07-02T00:00:00"/>
        <d v="2012-07-03T00:00:00"/>
        <d v="2012-07-06T00:00:00"/>
        <d v="2012-07-07T00:00:00"/>
        <d v="2012-07-08T00:00:00"/>
        <d v="2012-07-09T00:00:00"/>
        <d v="2012-07-10T00:00:00"/>
        <d v="2012-07-13T00:00:00"/>
        <d v="2012-07-14T00:00:00"/>
        <d v="2012-07-15T00:00:00"/>
        <d v="2012-07-16T00:00:00"/>
        <d v="2012-07-17T00:00:00"/>
        <d v="2012-07-20T00:00:00"/>
        <d v="2012-07-21T00:00:00"/>
        <d v="2012-07-22T00:00:00"/>
        <d v="2012-07-23T00:00:00"/>
        <d v="2012-07-24T00:00:00"/>
        <d v="2012-07-27T00:00:00"/>
        <d v="2012-07-28T00:00:00"/>
        <d v="2012-07-29T00:00:00"/>
        <d v="2012-07-30T00:00:00"/>
        <d v="2012-07-31T00:00:00"/>
        <d v="2012-08-03T00:00:00"/>
        <d v="2012-08-04T00:00:00"/>
        <d v="2012-08-05T00:00:00"/>
        <d v="2012-08-06T00:00:00"/>
        <d v="2012-08-07T00:00:00"/>
        <d v="2012-08-10T00:00:00"/>
        <d v="2012-08-11T00:00:00"/>
        <d v="2012-08-12T00:00:00"/>
        <d v="2012-08-13T00:00:00"/>
        <d v="2012-08-14T00:00:00"/>
        <d v="2012-08-17T00:00:00"/>
        <d v="2012-08-18T00:00:00"/>
        <d v="2012-08-19T00:00:00"/>
        <d v="2012-08-20T00:00:00"/>
        <d v="2012-08-21T00:00:00"/>
        <d v="2012-08-24T00:00:00"/>
        <d v="2012-08-25T00:00:00"/>
        <d v="2012-08-26T00:00:00"/>
        <d v="2012-08-27T00:00:00"/>
        <d v="2012-08-28T00:00:00"/>
        <d v="2012-08-31T00:00:00"/>
        <d v="2012-09-01T00:00:00"/>
        <d v="2012-09-02T00:00:00"/>
        <d v="2012-09-03T00:00:00"/>
        <d v="2012-09-04T00:00:00"/>
        <d v="2012-09-07T00:00:00"/>
        <d v="2012-09-08T00:00:00"/>
        <d v="2012-09-09T00:00:00"/>
        <d v="2012-09-10T00:00:00"/>
        <d v="2012-09-11T00:00:00"/>
        <d v="2012-09-14T00:00:00"/>
        <d v="2012-09-15T00:00:00"/>
        <d v="2012-09-16T00:00:00"/>
        <d v="2012-09-17T00:00:00"/>
        <d v="2012-09-18T00:00:00"/>
        <d v="2012-09-21T00:00:00"/>
        <d v="2012-09-22T00:00:00"/>
        <d v="2012-09-23T00:00:00"/>
        <d v="2012-09-24T00:00:00"/>
        <d v="2012-09-25T00:00:00"/>
        <d v="2012-09-28T00:00:00"/>
        <d v="2012-09-29T00:00:00"/>
        <d v="2012-10-02T00:00:00"/>
        <d v="2012-10-05T00:00:00"/>
        <d v="2012-10-06T00:00:00"/>
        <d v="2012-10-07T00:00:00"/>
        <d v="2012-10-08T00:00:00"/>
        <d v="2012-10-09T00:00:00"/>
        <d v="2012-10-12T00:00:00"/>
        <d v="2012-10-13T00:00:00"/>
        <d v="2012-10-14T00:00:00"/>
        <d v="2012-10-15T00:00:00"/>
        <d v="2012-10-16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30T00:00:00"/>
        <d v="2012-10-31T00:00:00"/>
      </sharedItems>
    </cacheField>
    <cacheField name="월" numFmtId="14">
      <sharedItems count="10">
        <s v="1월"/>
        <s v="2월"/>
        <s v="3월"/>
        <s v="4월"/>
        <s v="5월"/>
        <s v="6월"/>
        <s v="7월"/>
        <s v="8월"/>
        <s v="9월"/>
        <s v="10월"/>
      </sharedItems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/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s v="미성 백화점 ㈜"/>
    <x v="0"/>
    <x v="0"/>
    <x v="0"/>
    <x v="0"/>
    <s v="대륙 냉동 참치"/>
    <n v="63000"/>
    <n v="40"/>
    <n v="2016000"/>
  </r>
  <r>
    <n v="10588"/>
    <s v="미성 백화점 ㈜"/>
    <x v="0"/>
    <x v="0"/>
    <x v="0"/>
    <x v="1"/>
    <s v="싱가폴 원산 옥수수"/>
    <n v="14000"/>
    <n v="100"/>
    <n v="1120000"/>
  </r>
  <r>
    <n v="10589"/>
    <s v="캘리포니아 ㈜"/>
    <x v="1"/>
    <x v="1"/>
    <x v="0"/>
    <x v="2"/>
    <s v="태일 적포도주"/>
    <n v="18000"/>
    <n v="4"/>
    <n v="72000"/>
  </r>
  <r>
    <n v="10590"/>
    <s v="장미 백화점 ㈜"/>
    <x v="2"/>
    <x v="2"/>
    <x v="0"/>
    <x v="3"/>
    <s v="태양 100% 오렌지 주스"/>
    <n v="18000"/>
    <n v="20"/>
    <n v="360000"/>
  </r>
  <r>
    <n v="10590"/>
    <s v="장미 백화점 ㈜"/>
    <x v="2"/>
    <x v="2"/>
    <x v="0"/>
    <x v="4"/>
    <s v="알파 샐러드 드레싱"/>
    <n v="13000"/>
    <n v="60"/>
    <n v="741000"/>
  </r>
  <r>
    <n v="10591"/>
    <s v="천지 교역 ㈜"/>
    <x v="3"/>
    <x v="2"/>
    <x v="0"/>
    <x v="4"/>
    <s v="태양 체리 시럽"/>
    <n v="10000"/>
    <n v="14"/>
    <n v="140000"/>
  </r>
  <r>
    <n v="10591"/>
    <s v="천지 교역 ㈜"/>
    <x v="3"/>
    <x v="2"/>
    <x v="0"/>
    <x v="5"/>
    <s v="대양 특선 건과(배)"/>
    <n v="30000"/>
    <n v="10"/>
    <n v="300000"/>
  </r>
  <r>
    <n v="10591"/>
    <s v="천지 교역 ㈜"/>
    <x v="3"/>
    <x v="2"/>
    <x v="0"/>
    <x v="6"/>
    <s v="한림 훈제 통닭"/>
    <n v="7000"/>
    <n v="50"/>
    <n v="350000"/>
  </r>
  <r>
    <n v="10592"/>
    <s v="동방 무역 ㈜"/>
    <x v="4"/>
    <x v="3"/>
    <x v="0"/>
    <x v="4"/>
    <s v="유미 간장"/>
    <n v="16000"/>
    <n v="25"/>
    <n v="380000"/>
  </r>
  <r>
    <n v="10592"/>
    <s v="동방 무역 ㈜"/>
    <x v="4"/>
    <x v="3"/>
    <x v="0"/>
    <x v="7"/>
    <s v="우미 코코넛 쿠키"/>
    <n v="31000"/>
    <n v="5"/>
    <n v="147250"/>
  </r>
  <r>
    <n v="10593"/>
    <s v="동방 무역 ㈜"/>
    <x v="5"/>
    <x v="4"/>
    <x v="0"/>
    <x v="7"/>
    <s v="대양 마말레이드"/>
    <n v="81000"/>
    <n v="21"/>
    <n v="1360800"/>
  </r>
  <r>
    <n v="10593"/>
    <s v="동방 무역 ㈜"/>
    <x v="5"/>
    <x v="4"/>
    <x v="0"/>
    <x v="3"/>
    <s v="한라 분유"/>
    <n v="36000"/>
    <n v="20"/>
    <n v="576000"/>
  </r>
  <r>
    <n v="10593"/>
    <s v="동방 무역 ㈜"/>
    <x v="5"/>
    <x v="4"/>
    <x v="0"/>
    <x v="2"/>
    <s v="미왕 초콜릿 드링크"/>
    <n v="18000"/>
    <n v="4"/>
    <n v="57600"/>
  </r>
  <r>
    <n v="10594"/>
    <s v="우주 상사 ㈜"/>
    <x v="4"/>
    <x v="4"/>
    <x v="0"/>
    <x v="1"/>
    <s v="필로 믹스"/>
    <n v="7000"/>
    <n v="24"/>
    <n v="168000"/>
  </r>
  <r>
    <n v="10594"/>
    <s v="우주 상사 ㈜"/>
    <x v="4"/>
    <x v="4"/>
    <x v="0"/>
    <x v="0"/>
    <s v="대성 어묵"/>
    <n v="13000"/>
    <n v="30"/>
    <n v="390000"/>
  </r>
  <r>
    <n v="10595"/>
    <s v="신세계 통상 ㈜"/>
    <x v="0"/>
    <x v="5"/>
    <x v="0"/>
    <x v="2"/>
    <s v="태일 적포도주"/>
    <n v="18000"/>
    <n v="30"/>
    <n v="405000"/>
  </r>
  <r>
    <n v="10595"/>
    <s v="신세계 통상 ㈜"/>
    <x v="0"/>
    <x v="5"/>
    <x v="0"/>
    <x v="4"/>
    <s v="사계절 핫 소스"/>
    <n v="29000"/>
    <n v="120"/>
    <n v="2610000"/>
  </r>
  <r>
    <n v="10595"/>
    <s v="신세계 통상 ㈜"/>
    <x v="0"/>
    <x v="5"/>
    <x v="0"/>
    <x v="3"/>
    <s v="한라 분유"/>
    <n v="36000"/>
    <n v="65"/>
    <n v="1755000"/>
  </r>
  <r>
    <n v="10596"/>
    <s v="신흥 교역 ㈜"/>
    <x v="1"/>
    <x v="6"/>
    <x v="0"/>
    <x v="1"/>
    <s v="한성 옥수수 가루"/>
    <n v="38000"/>
    <n v="5"/>
    <n v="152000"/>
  </r>
  <r>
    <n v="10596"/>
    <s v="신흥 교역 ㈜"/>
    <x v="1"/>
    <x v="6"/>
    <x v="0"/>
    <x v="4"/>
    <s v="대륙 사과 식초"/>
    <n v="44000"/>
    <n v="24"/>
    <n v="844800"/>
  </r>
  <r>
    <n v="10596"/>
    <s v="신흥 교역 ㈜"/>
    <x v="1"/>
    <x v="6"/>
    <x v="0"/>
    <x v="2"/>
    <s v="알파인 맥주"/>
    <n v="8000"/>
    <n v="30"/>
    <n v="192000"/>
  </r>
  <r>
    <n v="10597"/>
    <s v="TGIF ㈜"/>
    <x v="5"/>
    <x v="6"/>
    <x v="0"/>
    <x v="2"/>
    <s v="삼화 콜라"/>
    <n v="5000"/>
    <n v="35"/>
    <n v="140000"/>
  </r>
  <r>
    <n v="10597"/>
    <s v="TGIF ㈜"/>
    <x v="5"/>
    <x v="6"/>
    <x v="0"/>
    <x v="1"/>
    <s v="한성 통밀가루"/>
    <n v="20000"/>
    <n v="20"/>
    <n v="400000"/>
  </r>
  <r>
    <n v="10597"/>
    <s v="TGIF ㈜"/>
    <x v="5"/>
    <x v="6"/>
    <x v="0"/>
    <x v="4"/>
    <s v="루이지애나 특산 후추"/>
    <n v="21000"/>
    <n v="12"/>
    <n v="201600"/>
  </r>
  <r>
    <n v="10598"/>
    <s v="금강 ㈜"/>
    <x v="3"/>
    <x v="7"/>
    <x v="0"/>
    <x v="7"/>
    <s v="우미 피넛 샌드"/>
    <n v="44000"/>
    <n v="50"/>
    <n v="2200000"/>
  </r>
  <r>
    <n v="10598"/>
    <s v="금강 ㈜"/>
    <x v="3"/>
    <x v="7"/>
    <x v="0"/>
    <x v="3"/>
    <s v="한라 연유"/>
    <n v="22000"/>
    <n v="9"/>
    <n v="198000"/>
  </r>
  <r>
    <n v="10599"/>
    <s v="월드 링크 ㈜"/>
    <x v="6"/>
    <x v="8"/>
    <x v="0"/>
    <x v="7"/>
    <s v="사계절 커스터드 파이"/>
    <n v="49000"/>
    <n v="10"/>
    <n v="490000"/>
  </r>
  <r>
    <n v="10600"/>
    <s v="아성 교역 ㈜"/>
    <x v="2"/>
    <x v="9"/>
    <x v="0"/>
    <x v="6"/>
    <s v="한림 훈제 통닭"/>
    <n v="7000"/>
    <n v="4"/>
    <n v="28000"/>
  </r>
  <r>
    <n v="10600"/>
    <s v="아성 교역 ㈜"/>
    <x v="2"/>
    <x v="9"/>
    <x v="0"/>
    <x v="0"/>
    <s v="원양 순 상어알"/>
    <n v="15000"/>
    <n v="30"/>
    <n v="450000"/>
  </r>
  <r>
    <n v="10601"/>
    <s v="칠성 상사 ㈜"/>
    <x v="5"/>
    <x v="9"/>
    <x v="0"/>
    <x v="0"/>
    <s v="유미 돌김"/>
    <n v="6000"/>
    <n v="60"/>
    <n v="360000"/>
  </r>
  <r>
    <n v="10601"/>
    <s v="칠성 상사 ㈜"/>
    <x v="5"/>
    <x v="9"/>
    <x v="0"/>
    <x v="3"/>
    <s v="대일 포장 치즈"/>
    <n v="55000"/>
    <n v="35"/>
    <n v="1925000"/>
  </r>
  <r>
    <n v="10602"/>
    <s v="천지 교역 ㈜"/>
    <x v="1"/>
    <x v="10"/>
    <x v="0"/>
    <x v="4"/>
    <s v="알파 샐러드 드레싱"/>
    <n v="13000"/>
    <n v="5"/>
    <n v="48750"/>
  </r>
  <r>
    <n v="10603"/>
    <s v="알프스 무역 ㈜"/>
    <x v="1"/>
    <x v="11"/>
    <x v="0"/>
    <x v="1"/>
    <s v="신성 시리얼"/>
    <n v="21000"/>
    <n v="48"/>
    <n v="1008000"/>
  </r>
  <r>
    <n v="10603"/>
    <s v="알프스 무역 ㈜"/>
    <x v="1"/>
    <x v="11"/>
    <x v="0"/>
    <x v="7"/>
    <s v="미왕 계피 캔디"/>
    <n v="20000"/>
    <n v="25"/>
    <n v="475000"/>
  </r>
  <r>
    <n v="10604"/>
    <s v="오성 통상 ㈜"/>
    <x v="3"/>
    <x v="11"/>
    <x v="0"/>
    <x v="7"/>
    <s v="진미 트로피컬 캔디"/>
    <n v="13000"/>
    <n v="6"/>
    <n v="70200"/>
  </r>
  <r>
    <n v="10604"/>
    <s v="오성 통상 ㈜"/>
    <x v="3"/>
    <x v="11"/>
    <x v="0"/>
    <x v="2"/>
    <s v="미왕 초콜릿 드링크"/>
    <n v="18000"/>
    <n v="10"/>
    <n v="162000"/>
  </r>
  <r>
    <n v="10605"/>
    <s v="장미 백화점 ㈜"/>
    <x v="3"/>
    <x v="12"/>
    <x v="0"/>
    <x v="7"/>
    <s v="파블로바 피넛 스프레드"/>
    <n v="17000"/>
    <n v="30"/>
    <n v="484500"/>
  </r>
  <r>
    <n v="10605"/>
    <s v="장미 백화점 ㈜"/>
    <x v="3"/>
    <x v="12"/>
    <x v="0"/>
    <x v="3"/>
    <s v="대일 포장 치즈"/>
    <n v="55000"/>
    <n v="20"/>
    <n v="1045000"/>
  </r>
  <r>
    <n v="10605"/>
    <s v="장미 백화점 ㈜"/>
    <x v="3"/>
    <x v="12"/>
    <x v="0"/>
    <x v="3"/>
    <s v="대일 파메쌍 치즈"/>
    <n v="34000"/>
    <n v="70"/>
    <n v="2261000"/>
  </r>
  <r>
    <n v="10605"/>
    <s v="장미 백화점 ㈜"/>
    <x v="3"/>
    <x v="12"/>
    <x v="0"/>
    <x v="3"/>
    <s v="한라 연유"/>
    <n v="22000"/>
    <n v="15"/>
    <n v="313500"/>
  </r>
  <r>
    <n v="10606"/>
    <s v="국제 무역 ㈜"/>
    <x v="2"/>
    <x v="13"/>
    <x v="0"/>
    <x v="4"/>
    <s v="신한 100% 복숭아 시럽"/>
    <n v="22000"/>
    <n v="20"/>
    <n v="352000"/>
  </r>
  <r>
    <n v="10606"/>
    <s v="국제 무역 ㈜"/>
    <x v="2"/>
    <x v="13"/>
    <x v="0"/>
    <x v="6"/>
    <s v="한림 특선 양념 칠면조"/>
    <n v="24000"/>
    <n v="20"/>
    <n v="384000"/>
  </r>
  <r>
    <n v="10606"/>
    <s v="국제 무역 ㈜"/>
    <x v="2"/>
    <x v="13"/>
    <x v="0"/>
    <x v="7"/>
    <s v="사계절 커스터드 파이"/>
    <n v="49000"/>
    <n v="10"/>
    <n v="392000"/>
  </r>
  <r>
    <n v="10607"/>
    <s v="알프스 무역 ㈜"/>
    <x v="7"/>
    <x v="13"/>
    <x v="0"/>
    <x v="5"/>
    <s v="대양 특선 건과(배)"/>
    <n v="30000"/>
    <n v="45"/>
    <n v="1350000"/>
  </r>
  <r>
    <n v="10607"/>
    <s v="알프스 무역 ㈜"/>
    <x v="7"/>
    <x v="13"/>
    <x v="0"/>
    <x v="6"/>
    <s v="앨리스 포장육"/>
    <n v="39000"/>
    <n v="100"/>
    <n v="3900000"/>
  </r>
  <r>
    <n v="10607"/>
    <s v="알프스 무역 ㈜"/>
    <x v="7"/>
    <x v="13"/>
    <x v="0"/>
    <x v="3"/>
    <s v="한라 멜론 아이스크림"/>
    <n v="3000"/>
    <n v="14"/>
    <n v="42000"/>
  </r>
  <r>
    <n v="10607"/>
    <s v="알프스 무역 ㈜"/>
    <x v="7"/>
    <x v="13"/>
    <x v="0"/>
    <x v="0"/>
    <s v="보스톤산 게살 통조림"/>
    <n v="18000"/>
    <n v="42"/>
    <n v="756000"/>
  </r>
  <r>
    <n v="10607"/>
    <s v="알프스 무역 ㈜"/>
    <x v="7"/>
    <x v="13"/>
    <x v="0"/>
    <x v="3"/>
    <s v="대관령 특제 버터"/>
    <n v="35000"/>
    <n v="12"/>
    <n v="420000"/>
  </r>
  <r>
    <n v="10608"/>
    <s v="산타페 ㈜"/>
    <x v="2"/>
    <x v="14"/>
    <x v="0"/>
    <x v="1"/>
    <s v="한성 옥수수 가루"/>
    <n v="38000"/>
    <n v="28"/>
    <n v="1064000"/>
  </r>
  <r>
    <n v="10609"/>
    <s v="양정 물산 ㈜"/>
    <x v="5"/>
    <x v="15"/>
    <x v="0"/>
    <x v="3"/>
    <s v="태양 100% 오렌지 주스"/>
    <n v="18000"/>
    <n v="3"/>
    <n v="54000"/>
  </r>
  <r>
    <n v="10609"/>
    <s v="양정 물산 ㈜"/>
    <x v="5"/>
    <x v="15"/>
    <x v="0"/>
    <x v="0"/>
    <s v="노르웨이산 연어알 조림"/>
    <n v="31000"/>
    <n v="10"/>
    <n v="310000"/>
  </r>
  <r>
    <n v="10609"/>
    <s v="양정 물산 ㈜"/>
    <x v="5"/>
    <x v="15"/>
    <x v="0"/>
    <x v="7"/>
    <s v="대양 핫 케이크 소스"/>
    <n v="10000"/>
    <n v="6"/>
    <n v="60000"/>
  </r>
  <r>
    <n v="10610"/>
    <s v="조선 무역 ㈜"/>
    <x v="1"/>
    <x v="16"/>
    <x v="0"/>
    <x v="0"/>
    <s v="특제 굴 통조림"/>
    <n v="19000"/>
    <n v="21"/>
    <n v="299250"/>
  </r>
  <r>
    <n v="10611"/>
    <s v="프랑소아 백화점 ㈜"/>
    <x v="6"/>
    <x v="16"/>
    <x v="0"/>
    <x v="3"/>
    <s v="태양 100% 오렌지 주스"/>
    <n v="18000"/>
    <n v="6"/>
    <n v="108000"/>
  </r>
  <r>
    <n v="10611"/>
    <s v="프랑소아 백화점 ㈜"/>
    <x v="6"/>
    <x v="16"/>
    <x v="0"/>
    <x v="2"/>
    <s v="태양 100% 레몬 주스"/>
    <n v="19000"/>
    <n v="10"/>
    <n v="190000"/>
  </r>
  <r>
    <n v="10611"/>
    <s v="프랑소아 백화점 ㈜"/>
    <x v="6"/>
    <x v="16"/>
    <x v="0"/>
    <x v="3"/>
    <s v="대일 파메쌍 치즈"/>
    <n v="34000"/>
    <n v="15"/>
    <n v="510000"/>
  </r>
  <r>
    <n v="10612"/>
    <s v="알프스 무역 ㈜"/>
    <x v="3"/>
    <x v="17"/>
    <x v="0"/>
    <x v="0"/>
    <s v="노르웨이산 연어알 조림"/>
    <n v="31000"/>
    <n v="70"/>
    <n v="2170000"/>
  </r>
  <r>
    <n v="10612"/>
    <s v="알프스 무역 ㈜"/>
    <x v="3"/>
    <x v="17"/>
    <x v="0"/>
    <x v="0"/>
    <s v="특제 굴 통조림"/>
    <n v="19000"/>
    <n v="55"/>
    <n v="1045000"/>
  </r>
  <r>
    <n v="10612"/>
    <s v="알프스 무역 ㈜"/>
    <x v="3"/>
    <x v="17"/>
    <x v="0"/>
    <x v="7"/>
    <s v="미왕 계피 캔디"/>
    <n v="20000"/>
    <n v="18"/>
    <n v="360000"/>
  </r>
  <r>
    <n v="10612"/>
    <s v="알프스 무역 ㈜"/>
    <x v="3"/>
    <x v="17"/>
    <x v="0"/>
    <x v="3"/>
    <s v="대일 파메쌍 치즈"/>
    <n v="34000"/>
    <n v="40"/>
    <n v="1360000"/>
  </r>
  <r>
    <n v="10612"/>
    <s v="알프스 무역 ㈜"/>
    <x v="3"/>
    <x v="17"/>
    <x v="0"/>
    <x v="2"/>
    <s v="미왕 초콜릿 드링크"/>
    <n v="18000"/>
    <n v="80"/>
    <n v="1440000"/>
  </r>
  <r>
    <n v="10613"/>
    <s v="칠성 상사 ㈜"/>
    <x v="2"/>
    <x v="18"/>
    <x v="0"/>
    <x v="0"/>
    <s v="유미 돌김"/>
    <n v="6000"/>
    <n v="8"/>
    <n v="43200"/>
  </r>
  <r>
    <n v="10613"/>
    <s v="칠성 상사 ㈜"/>
    <x v="2"/>
    <x v="18"/>
    <x v="0"/>
    <x v="2"/>
    <s v="알파인 맥주"/>
    <n v="8000"/>
    <n v="40"/>
    <n v="320000"/>
  </r>
  <r>
    <n v="10614"/>
    <s v="협우 상사 ㈜"/>
    <x v="1"/>
    <x v="18"/>
    <x v="0"/>
    <x v="3"/>
    <s v="현진 커피 밀크"/>
    <n v="21000"/>
    <n v="14"/>
    <n v="294000"/>
  </r>
  <r>
    <n v="10614"/>
    <s v="협우 상사 ㈜"/>
    <x v="1"/>
    <x v="18"/>
    <x v="0"/>
    <x v="7"/>
    <s v="대양 핫 케이크 소스"/>
    <n v="10000"/>
    <n v="8"/>
    <n v="80000"/>
  </r>
  <r>
    <n v="10614"/>
    <s v="협우 상사 ㈜"/>
    <x v="1"/>
    <x v="18"/>
    <x v="0"/>
    <x v="2"/>
    <s v="OK 바닐라 셰이크"/>
    <n v="18000"/>
    <n v="5"/>
    <n v="90000"/>
  </r>
  <r>
    <n v="10615"/>
    <s v="미주 상사 ㈜"/>
    <x v="0"/>
    <x v="19"/>
    <x v="0"/>
    <x v="6"/>
    <s v="한림 특선 양념 칠면조"/>
    <n v="24000"/>
    <n v="5"/>
    <n v="120000"/>
  </r>
  <r>
    <n v="10616"/>
    <s v="캘리포니아 ㈜"/>
    <x v="3"/>
    <x v="20"/>
    <x v="0"/>
    <x v="2"/>
    <s v="OK 체리 셰이크"/>
    <n v="264000"/>
    <n v="15"/>
    <n v="3762000"/>
  </r>
  <r>
    <n v="10616"/>
    <s v="캘리포니아 ㈜"/>
    <x v="3"/>
    <x v="20"/>
    <x v="0"/>
    <x v="1"/>
    <s v="한성 옥수수 가루"/>
    <n v="38000"/>
    <n v="14"/>
    <n v="532000"/>
  </r>
  <r>
    <n v="10616"/>
    <s v="캘리포니아 ㈜"/>
    <x v="3"/>
    <x v="20"/>
    <x v="0"/>
    <x v="2"/>
    <s v="트로피컬 칵테일"/>
    <n v="15000"/>
    <n v="15"/>
    <n v="213750"/>
  </r>
  <r>
    <n v="10616"/>
    <s v="캘리포니아 ㈜"/>
    <x v="3"/>
    <x v="20"/>
    <x v="0"/>
    <x v="3"/>
    <s v="한라 연유"/>
    <n v="22000"/>
    <n v="15"/>
    <n v="313500"/>
  </r>
  <r>
    <n v="10617"/>
    <s v="캘리포니아 ㈜"/>
    <x v="2"/>
    <x v="20"/>
    <x v="0"/>
    <x v="3"/>
    <s v="대일 포장 치즈"/>
    <n v="55000"/>
    <n v="30"/>
    <n v="1402500"/>
  </r>
  <r>
    <n v="10618"/>
    <s v="장미 백화점 ㈜"/>
    <x v="3"/>
    <x v="21"/>
    <x v="0"/>
    <x v="4"/>
    <s v="대양 특선 블루베리 잼"/>
    <n v="25000"/>
    <n v="70"/>
    <n v="1750000"/>
  </r>
  <r>
    <n v="10618"/>
    <s v="장미 백화점 ㈜"/>
    <x v="3"/>
    <x v="21"/>
    <x v="0"/>
    <x v="1"/>
    <s v="한성 옥수수 가루"/>
    <n v="38000"/>
    <n v="20"/>
    <n v="760000"/>
  </r>
  <r>
    <n v="10618"/>
    <s v="장미 백화점 ㈜"/>
    <x v="3"/>
    <x v="21"/>
    <x v="0"/>
    <x v="7"/>
    <s v="미미 스카치 캔디"/>
    <n v="13000"/>
    <n v="15"/>
    <n v="195000"/>
  </r>
  <r>
    <n v="10619"/>
    <s v="장미 백화점 ㈜"/>
    <x v="4"/>
    <x v="22"/>
    <x v="1"/>
    <x v="7"/>
    <s v="대양 핫 케이크 소스"/>
    <n v="10000"/>
    <n v="42"/>
    <n v="420000"/>
  </r>
  <r>
    <n v="10619"/>
    <s v="장미 백화점 ㈜"/>
    <x v="4"/>
    <x v="22"/>
    <x v="1"/>
    <x v="1"/>
    <s v="신성 시리얼"/>
    <n v="21000"/>
    <n v="40"/>
    <n v="840000"/>
  </r>
  <r>
    <n v="10620"/>
    <s v="성화 식품 ㈜"/>
    <x v="0"/>
    <x v="23"/>
    <x v="1"/>
    <x v="2"/>
    <s v="삼화 콜라"/>
    <n v="5000"/>
    <n v="5"/>
    <n v="25000"/>
  </r>
  <r>
    <n v="10620"/>
    <s v="성화 식품 ㈜"/>
    <x v="0"/>
    <x v="23"/>
    <x v="1"/>
    <x v="1"/>
    <s v="필로 믹스"/>
    <n v="7000"/>
    <n v="5"/>
    <n v="35000"/>
  </r>
  <r>
    <n v="10621"/>
    <s v="글로리아 백화점 ㈜"/>
    <x v="2"/>
    <x v="23"/>
    <x v="1"/>
    <x v="7"/>
    <s v="신한 초콜릿 소스"/>
    <n v="9000"/>
    <n v="5"/>
    <n v="45000"/>
  </r>
  <r>
    <n v="10621"/>
    <s v="글로리아 백화점 ㈜"/>
    <x v="2"/>
    <x v="23"/>
    <x v="1"/>
    <x v="1"/>
    <s v="신성 쌀 튀김 과자"/>
    <n v="9000"/>
    <n v="10"/>
    <n v="90000"/>
  </r>
  <r>
    <n v="10621"/>
    <s v="글로리아 백화점 ㈜"/>
    <x v="2"/>
    <x v="23"/>
    <x v="1"/>
    <x v="2"/>
    <s v="트로피컬 칵테일"/>
    <n v="15000"/>
    <n v="20"/>
    <n v="300000"/>
  </r>
  <r>
    <n v="10621"/>
    <s v="글로리아 백화점 ㈜"/>
    <x v="2"/>
    <x v="23"/>
    <x v="1"/>
    <x v="3"/>
    <s v="한라 연유"/>
    <n v="22000"/>
    <n v="15"/>
    <n v="330000"/>
  </r>
  <r>
    <n v="10622"/>
    <s v="크리스탈 교역 ㈜"/>
    <x v="2"/>
    <x v="24"/>
    <x v="1"/>
    <x v="2"/>
    <s v="태양 100% 레몬 주스"/>
    <n v="19000"/>
    <n v="20"/>
    <n v="380000"/>
  </r>
  <r>
    <n v="10622"/>
    <s v="크리스탈 교역 ㈜"/>
    <x v="2"/>
    <x v="24"/>
    <x v="1"/>
    <x v="7"/>
    <s v="미미 스카치 캔디"/>
    <n v="13000"/>
    <n v="18"/>
    <n v="187200"/>
  </r>
  <r>
    <n v="10623"/>
    <s v="진흥 ㈜"/>
    <x v="1"/>
    <x v="25"/>
    <x v="1"/>
    <x v="5"/>
    <s v="유미 건조 다시마"/>
    <n v="23000"/>
    <n v="21"/>
    <n v="483000"/>
  </r>
  <r>
    <n v="10623"/>
    <s v="진흥 ㈜"/>
    <x v="1"/>
    <x v="25"/>
    <x v="1"/>
    <x v="7"/>
    <s v="신한 초콜릿 소스"/>
    <n v="9000"/>
    <n v="15"/>
    <n v="121500"/>
  </r>
  <r>
    <n v="10623"/>
    <s v="진흥 ㈜"/>
    <x v="1"/>
    <x v="25"/>
    <x v="1"/>
    <x v="7"/>
    <s v="대양 핫 케이크 소스"/>
    <n v="10000"/>
    <n v="25"/>
    <n v="225000"/>
  </r>
  <r>
    <n v="10623"/>
    <s v="진흥 ㈜"/>
    <x v="1"/>
    <x v="25"/>
    <x v="1"/>
    <x v="2"/>
    <s v="삼화 콜라"/>
    <n v="5000"/>
    <n v="3"/>
    <n v="15000"/>
  </r>
  <r>
    <n v="10623"/>
    <s v="진흥 ㈜"/>
    <x v="1"/>
    <x v="25"/>
    <x v="1"/>
    <x v="2"/>
    <s v="태일 적포도주"/>
    <n v="18000"/>
    <n v="30"/>
    <n v="486000"/>
  </r>
  <r>
    <n v="10624"/>
    <s v="몽블랑 백화점 ㈜"/>
    <x v="2"/>
    <x v="25"/>
    <x v="1"/>
    <x v="5"/>
    <s v="알파 특선 튀김 다시마"/>
    <n v="46000"/>
    <n v="10"/>
    <n v="460000"/>
  </r>
  <r>
    <n v="10624"/>
    <s v="몽블랑 백화점 ㈜"/>
    <x v="2"/>
    <x v="25"/>
    <x v="1"/>
    <x v="6"/>
    <s v="알파 왕갈비 훈제육"/>
    <n v="124000"/>
    <n v="6"/>
    <n v="744000"/>
  </r>
  <r>
    <n v="10624"/>
    <s v="몽블랑 백화점 ㈜"/>
    <x v="2"/>
    <x v="25"/>
    <x v="1"/>
    <x v="4"/>
    <s v="델타 청정 생강즙"/>
    <n v="19000"/>
    <n v="10"/>
    <n v="190000"/>
  </r>
  <r>
    <n v="10625"/>
    <s v="원창 ㈜"/>
    <x v="4"/>
    <x v="26"/>
    <x v="1"/>
    <x v="5"/>
    <s v="유미 건조 다시마"/>
    <n v="23000"/>
    <n v="3"/>
    <n v="69000"/>
  </r>
  <r>
    <n v="10625"/>
    <s v="원창 ㈜"/>
    <x v="4"/>
    <x v="26"/>
    <x v="1"/>
    <x v="1"/>
    <s v="싱가폴 원산 옥수수"/>
    <n v="14000"/>
    <n v="5"/>
    <n v="70000"/>
  </r>
  <r>
    <n v="10625"/>
    <s v="원창 ㈜"/>
    <x v="4"/>
    <x v="26"/>
    <x v="1"/>
    <x v="3"/>
    <s v="대일 파메쌍 치즈"/>
    <n v="34000"/>
    <n v="10"/>
    <n v="340000"/>
  </r>
  <r>
    <n v="10626"/>
    <s v="정금 상사 ㈜"/>
    <x v="3"/>
    <x v="27"/>
    <x v="1"/>
    <x v="6"/>
    <s v="파스 페이스 티"/>
    <n v="33000"/>
    <n v="12"/>
    <n v="396000"/>
  </r>
  <r>
    <n v="10626"/>
    <s v="정금 상사 ㈜"/>
    <x v="3"/>
    <x v="27"/>
    <x v="1"/>
    <x v="3"/>
    <s v="대일 파메쌍 치즈"/>
    <n v="34000"/>
    <n v="20"/>
    <n v="680000"/>
  </r>
  <r>
    <n v="10626"/>
    <s v="정금 상사 ㈜"/>
    <x v="3"/>
    <x v="27"/>
    <x v="1"/>
    <x v="3"/>
    <s v="한라 연유"/>
    <n v="22000"/>
    <n v="20"/>
    <n v="440000"/>
  </r>
  <r>
    <n v="10627"/>
    <s v="알프스 무역 ㈜"/>
    <x v="1"/>
    <x v="27"/>
    <x v="1"/>
    <x v="7"/>
    <s v="사계절 커스터드 파이"/>
    <n v="49000"/>
    <n v="15"/>
    <n v="735000"/>
  </r>
  <r>
    <n v="10627"/>
    <s v="알프스 무역 ㈜"/>
    <x v="1"/>
    <x v="27"/>
    <x v="1"/>
    <x v="0"/>
    <s v="원양 순 상어알"/>
    <n v="15000"/>
    <n v="35"/>
    <n v="446250"/>
  </r>
  <r>
    <n v="10628"/>
    <s v="베네디스 유통 ㈜"/>
    <x v="2"/>
    <x v="28"/>
    <x v="1"/>
    <x v="3"/>
    <s v="태양 100% 오렌지 주스"/>
    <n v="18000"/>
    <n v="25"/>
    <n v="450000"/>
  </r>
  <r>
    <n v="10629"/>
    <s v="한미 식품 ㈜"/>
    <x v="2"/>
    <x v="28"/>
    <x v="1"/>
    <x v="6"/>
    <s v="알파 왕갈비 훈제육"/>
    <n v="124000"/>
    <n v="20"/>
    <n v="2480000"/>
  </r>
  <r>
    <n v="10629"/>
    <s v="한미 식품 ㈜"/>
    <x v="2"/>
    <x v="28"/>
    <x v="1"/>
    <x v="1"/>
    <s v="알파 콘 플레이크"/>
    <n v="33000"/>
    <n v="9"/>
    <n v="297000"/>
  </r>
  <r>
    <n v="10630"/>
    <s v="신세기 상사 ㈜"/>
    <x v="3"/>
    <x v="29"/>
    <x v="1"/>
    <x v="6"/>
    <s v="한림 특선 양념 칠면조"/>
    <n v="24000"/>
    <n v="12"/>
    <n v="273600"/>
  </r>
  <r>
    <n v="10630"/>
    <s v="신세기 상사 ㈜"/>
    <x v="3"/>
    <x v="29"/>
    <x v="1"/>
    <x v="2"/>
    <s v="미왕 초콜릿 드링크"/>
    <n v="18000"/>
    <n v="35"/>
    <n v="630000"/>
  </r>
  <r>
    <n v="10631"/>
    <s v="조선 무역 ㈜"/>
    <x v="1"/>
    <x v="30"/>
    <x v="1"/>
    <x v="2"/>
    <s v="알파인 맥주"/>
    <n v="8000"/>
    <n v="8"/>
    <n v="57600"/>
  </r>
  <r>
    <n v="10632"/>
    <s v="언더우드 상사 ㈜"/>
    <x v="1"/>
    <x v="30"/>
    <x v="1"/>
    <x v="2"/>
    <s v="태양 100% 레몬 주스"/>
    <n v="19000"/>
    <n v="30"/>
    <n v="541500"/>
  </r>
  <r>
    <n v="10632"/>
    <s v="언더우드 상사 ㈜"/>
    <x v="1"/>
    <x v="30"/>
    <x v="1"/>
    <x v="3"/>
    <s v="한라 멜론 아이스크림"/>
    <n v="3000"/>
    <n v="20"/>
    <n v="57000"/>
  </r>
  <r>
    <n v="10633"/>
    <s v="신세계 통상 ㈜"/>
    <x v="5"/>
    <x v="31"/>
    <x v="1"/>
    <x v="3"/>
    <s v="현진 바닐라 엣센스"/>
    <n v="38000"/>
    <n v="36"/>
    <n v="1162800"/>
  </r>
  <r>
    <n v="10633"/>
    <s v="신세계 통상 ㈜"/>
    <x v="5"/>
    <x v="31"/>
    <x v="1"/>
    <x v="0"/>
    <s v="유미 돌김"/>
    <n v="6000"/>
    <n v="13"/>
    <n v="66300"/>
  </r>
  <r>
    <n v="10633"/>
    <s v="신세계 통상 ㈜"/>
    <x v="5"/>
    <x v="31"/>
    <x v="1"/>
    <x v="7"/>
    <s v="우미 코코넛 쿠키"/>
    <n v="31000"/>
    <n v="35"/>
    <n v="922250"/>
  </r>
  <r>
    <n v="10633"/>
    <s v="신세계 통상 ㈜"/>
    <x v="5"/>
    <x v="31"/>
    <x v="1"/>
    <x v="7"/>
    <s v="사계절 커스터드 파이"/>
    <n v="49000"/>
    <n v="80"/>
    <n v="3332000"/>
  </r>
  <r>
    <n v="10634"/>
    <s v="한일 상사 ㈜"/>
    <x v="2"/>
    <x v="31"/>
    <x v="1"/>
    <x v="5"/>
    <s v="대양 특선 건과(배)"/>
    <n v="30000"/>
    <n v="35"/>
    <n v="1050000"/>
  </r>
  <r>
    <n v="10634"/>
    <s v="한일 상사 ㈜"/>
    <x v="2"/>
    <x v="31"/>
    <x v="1"/>
    <x v="0"/>
    <s v="대륙 냉동 참치"/>
    <n v="63000"/>
    <n v="50"/>
    <n v="3150000"/>
  </r>
  <r>
    <n v="10634"/>
    <s v="한일 상사 ㈜"/>
    <x v="2"/>
    <x v="31"/>
    <x v="1"/>
    <x v="5"/>
    <s v="유림 사과 통조림"/>
    <n v="53000"/>
    <n v="15"/>
    <n v="795000"/>
  </r>
  <r>
    <n v="10634"/>
    <s v="한일 상사 ㈜"/>
    <x v="2"/>
    <x v="31"/>
    <x v="1"/>
    <x v="2"/>
    <s v="알파인 맥주"/>
    <n v="8000"/>
    <n v="2"/>
    <n v="16000"/>
  </r>
  <r>
    <n v="10635"/>
    <s v="성진 인터내셔널 ㈜"/>
    <x v="1"/>
    <x v="32"/>
    <x v="1"/>
    <x v="4"/>
    <s v="신한 100% 복숭아 시럽"/>
    <n v="22000"/>
    <n v="10"/>
    <n v="198000"/>
  </r>
  <r>
    <n v="10635"/>
    <s v="성진 인터내셔널 ㈜"/>
    <x v="1"/>
    <x v="32"/>
    <x v="1"/>
    <x v="4"/>
    <s v="신한 100% 파인애플 시럽"/>
    <n v="21000"/>
    <n v="15"/>
    <n v="283500"/>
  </r>
  <r>
    <n v="10635"/>
    <s v="성진 인터내셔널 ㈜"/>
    <x v="1"/>
    <x v="32"/>
    <x v="1"/>
    <x v="1"/>
    <s v="신성 시리얼"/>
    <n v="21000"/>
    <n v="40"/>
    <n v="840000"/>
  </r>
  <r>
    <n v="10636"/>
    <s v="이화 무역 ㈜"/>
    <x v="2"/>
    <x v="33"/>
    <x v="1"/>
    <x v="4"/>
    <s v="신한 100% 복숭아 시럽"/>
    <n v="22000"/>
    <n v="25"/>
    <n v="550000"/>
  </r>
  <r>
    <n v="10636"/>
    <s v="이화 무역 ㈜"/>
    <x v="2"/>
    <x v="33"/>
    <x v="1"/>
    <x v="0"/>
    <s v="대성 어묵"/>
    <n v="13000"/>
    <n v="6"/>
    <n v="78000"/>
  </r>
  <r>
    <n v="10637"/>
    <s v="사하라 통상 ㈜"/>
    <x v="6"/>
    <x v="33"/>
    <x v="1"/>
    <x v="3"/>
    <s v="현진 커피 밀크"/>
    <n v="21000"/>
    <n v="10"/>
    <n v="210000"/>
  </r>
  <r>
    <n v="10637"/>
    <s v="사하라 통상 ㈜"/>
    <x v="6"/>
    <x v="33"/>
    <x v="1"/>
    <x v="7"/>
    <s v="미왕 코코아 샌드"/>
    <n v="16000"/>
    <n v="25"/>
    <n v="380000"/>
  </r>
  <r>
    <n v="10637"/>
    <s v="사하라 통상 ㈜"/>
    <x v="6"/>
    <x v="33"/>
    <x v="1"/>
    <x v="1"/>
    <s v="한성 옥수수 가루"/>
    <n v="38000"/>
    <n v="60"/>
    <n v="2166000"/>
  </r>
  <r>
    <n v="10638"/>
    <s v="흑진주 백화점 ㈜"/>
    <x v="4"/>
    <x v="34"/>
    <x v="1"/>
    <x v="0"/>
    <s v="버뮤다 포장 문어"/>
    <n v="10000"/>
    <n v="20"/>
    <n v="200000"/>
  </r>
  <r>
    <n v="10638"/>
    <s v="흑진주 백화점 ㈜"/>
    <x v="4"/>
    <x v="34"/>
    <x v="1"/>
    <x v="4"/>
    <s v="루이지애나 특산 후추"/>
    <n v="21000"/>
    <n v="21"/>
    <n v="441000"/>
  </r>
  <r>
    <n v="10638"/>
    <s v="흑진주 백화점 ㈜"/>
    <x v="4"/>
    <x v="34"/>
    <x v="1"/>
    <x v="3"/>
    <s v="대관령 특제 버터"/>
    <n v="35000"/>
    <n v="60"/>
    <n v="2100000"/>
  </r>
  <r>
    <n v="10639"/>
    <s v="태흥 무역 ㈜"/>
    <x v="5"/>
    <x v="34"/>
    <x v="1"/>
    <x v="0"/>
    <s v="대륙 냉동 참치"/>
    <n v="63000"/>
    <n v="8"/>
    <n v="504000"/>
  </r>
  <r>
    <n v="10640"/>
    <s v="언더우드 상사 ㈜"/>
    <x v="2"/>
    <x v="35"/>
    <x v="1"/>
    <x v="3"/>
    <s v="한라 분유"/>
    <n v="36000"/>
    <n v="20"/>
    <n v="540000"/>
  </r>
  <r>
    <n v="10640"/>
    <s v="언더우드 상사 ㈜"/>
    <x v="2"/>
    <x v="35"/>
    <x v="1"/>
    <x v="2"/>
    <s v="트로피컬 칵테일"/>
    <n v="15000"/>
    <n v="15"/>
    <n v="168750"/>
  </r>
  <r>
    <n v="10641"/>
    <s v="칠성 상사 ㈜"/>
    <x v="2"/>
    <x v="36"/>
    <x v="1"/>
    <x v="2"/>
    <s v="태양 100% 레몬 주스"/>
    <n v="19000"/>
    <n v="50"/>
    <n v="950000"/>
  </r>
  <r>
    <n v="10641"/>
    <s v="칠성 상사 ㈜"/>
    <x v="2"/>
    <x v="36"/>
    <x v="1"/>
    <x v="0"/>
    <s v="보스톤산 게살 통조림"/>
    <n v="18000"/>
    <n v="60"/>
    <n v="1080000"/>
  </r>
  <r>
    <n v="10642"/>
    <s v="은성 상사 ㈜"/>
    <x v="5"/>
    <x v="36"/>
    <x v="1"/>
    <x v="7"/>
    <s v="대양 핫 케이크 소스"/>
    <n v="10000"/>
    <n v="30"/>
    <n v="240000"/>
  </r>
  <r>
    <n v="10642"/>
    <s v="은성 상사 ㈜"/>
    <x v="5"/>
    <x v="36"/>
    <x v="1"/>
    <x v="4"/>
    <s v="사계절 핫 소스"/>
    <n v="29000"/>
    <n v="20"/>
    <n v="464000"/>
  </r>
  <r>
    <n v="10643"/>
    <s v="언더우드 상사 ㈜"/>
    <x v="6"/>
    <x v="37"/>
    <x v="1"/>
    <x v="5"/>
    <s v="알파 특선 튀김 다시마"/>
    <n v="46000"/>
    <n v="15"/>
    <n v="517500"/>
  </r>
  <r>
    <n v="10643"/>
    <s v="언더우드 상사 ㈜"/>
    <x v="6"/>
    <x v="37"/>
    <x v="1"/>
    <x v="2"/>
    <s v="OK 바닐라 셰이크"/>
    <n v="18000"/>
    <n v="21"/>
    <n v="283500"/>
  </r>
  <r>
    <n v="10643"/>
    <s v="언더우드 상사 ㈜"/>
    <x v="6"/>
    <x v="37"/>
    <x v="1"/>
    <x v="0"/>
    <s v="버뮤다 포장 참치"/>
    <n v="12000"/>
    <n v="2"/>
    <n v="18000"/>
  </r>
  <r>
    <n v="10644"/>
    <s v="금화 유통 ㈜"/>
    <x v="4"/>
    <x v="37"/>
    <x v="1"/>
    <x v="0"/>
    <s v="대륙 냉동 참치"/>
    <n v="63000"/>
    <n v="4"/>
    <n v="226800"/>
  </r>
  <r>
    <n v="10644"/>
    <s v="금화 유통 ㈜"/>
    <x v="4"/>
    <x v="37"/>
    <x v="1"/>
    <x v="2"/>
    <s v="콜롬비아산 원두커피"/>
    <n v="46000"/>
    <n v="20"/>
    <n v="920000"/>
  </r>
  <r>
    <n v="10644"/>
    <s v="금화 유통 ㈜"/>
    <x v="4"/>
    <x v="37"/>
    <x v="1"/>
    <x v="0"/>
    <s v="버뮤다 포장 참치"/>
    <n v="12000"/>
    <n v="21"/>
    <n v="226800"/>
  </r>
  <r>
    <n v="10645"/>
    <s v="YH 무역 ㈜"/>
    <x v="2"/>
    <x v="38"/>
    <x v="1"/>
    <x v="0"/>
    <s v="대륙 냉동 참치"/>
    <n v="63000"/>
    <n v="20"/>
    <n v="1260000"/>
  </r>
  <r>
    <n v="10645"/>
    <s v="YH 무역 ㈜"/>
    <x v="2"/>
    <x v="38"/>
    <x v="1"/>
    <x v="0"/>
    <s v="특제 굴 통조림"/>
    <n v="19000"/>
    <n v="15"/>
    <n v="285000"/>
  </r>
  <r>
    <n v="10646"/>
    <s v="샤론 통상 ㈜"/>
    <x v="8"/>
    <x v="39"/>
    <x v="1"/>
    <x v="3"/>
    <s v="태양 100% 오렌지 주스"/>
    <n v="18000"/>
    <n v="15"/>
    <n v="202500"/>
  </r>
  <r>
    <n v="10646"/>
    <s v="샤론 통상 ㈜"/>
    <x v="8"/>
    <x v="39"/>
    <x v="1"/>
    <x v="0"/>
    <s v="노르웨이산 연어알 조림"/>
    <n v="31000"/>
    <n v="18"/>
    <n v="418500"/>
  </r>
  <r>
    <n v="10646"/>
    <s v="샤론 통상 ㈜"/>
    <x v="8"/>
    <x v="39"/>
    <x v="1"/>
    <x v="3"/>
    <s v="한라 연유"/>
    <n v="22000"/>
    <n v="30"/>
    <n v="495000"/>
  </r>
  <r>
    <n v="10646"/>
    <s v="샤론 통상 ㈜"/>
    <x v="8"/>
    <x v="39"/>
    <x v="1"/>
    <x v="4"/>
    <s v="알파 샐러드 드레싱"/>
    <n v="13000"/>
    <n v="35"/>
    <n v="341250"/>
  </r>
  <r>
    <n v="10647"/>
    <s v="게이트웨이 통상 ㈜"/>
    <x v="2"/>
    <x v="39"/>
    <x v="1"/>
    <x v="7"/>
    <s v="신한 초콜릿 소스"/>
    <n v="9000"/>
    <n v="30"/>
    <n v="270000"/>
  </r>
  <r>
    <n v="10647"/>
    <s v="게이트웨이 통상 ㈜"/>
    <x v="2"/>
    <x v="39"/>
    <x v="1"/>
    <x v="2"/>
    <s v="OK 바닐라 셰이크"/>
    <n v="18000"/>
    <n v="20"/>
    <n v="360000"/>
  </r>
  <r>
    <n v="10648"/>
    <s v="크리스탈 교역 ㈜"/>
    <x v="7"/>
    <x v="40"/>
    <x v="1"/>
    <x v="1"/>
    <s v="신성 시리얼"/>
    <n v="21000"/>
    <n v="15"/>
    <n v="315000"/>
  </r>
  <r>
    <n v="10648"/>
    <s v="크리스탈 교역 ㈜"/>
    <x v="7"/>
    <x v="40"/>
    <x v="1"/>
    <x v="2"/>
    <s v="삼화 콜라"/>
    <n v="5000"/>
    <n v="15"/>
    <n v="63750"/>
  </r>
  <r>
    <n v="10649"/>
    <s v="HQ 무역 ㈜"/>
    <x v="7"/>
    <x v="40"/>
    <x v="1"/>
    <x v="5"/>
    <s v="알파 특선 튀김 다시마"/>
    <n v="46000"/>
    <n v="20"/>
    <n v="920000"/>
  </r>
  <r>
    <n v="10649"/>
    <s v="HQ 무역 ㈜"/>
    <x v="7"/>
    <x v="40"/>
    <x v="1"/>
    <x v="3"/>
    <s v="대관령 특제 버터"/>
    <n v="35000"/>
    <n v="15"/>
    <n v="525000"/>
  </r>
  <r>
    <n v="10650"/>
    <s v="삼일 ㈜"/>
    <x v="7"/>
    <x v="41"/>
    <x v="1"/>
    <x v="0"/>
    <s v="태평양 포장 파래"/>
    <n v="26000"/>
    <n v="30"/>
    <n v="780000"/>
  </r>
  <r>
    <n v="10650"/>
    <s v="삼일 ㈜"/>
    <x v="7"/>
    <x v="41"/>
    <x v="1"/>
    <x v="6"/>
    <s v="파스 페이스 티"/>
    <n v="33000"/>
    <n v="25"/>
    <n v="783750"/>
  </r>
  <r>
    <n v="10650"/>
    <s v="삼일 ㈜"/>
    <x v="7"/>
    <x v="41"/>
    <x v="1"/>
    <x v="6"/>
    <s v="한림 훈제 통닭"/>
    <n v="7000"/>
    <n v="30"/>
    <n v="210000"/>
  </r>
  <r>
    <n v="10651"/>
    <s v="언더우드 상사 ㈜"/>
    <x v="1"/>
    <x v="42"/>
    <x v="2"/>
    <x v="7"/>
    <s v="신한 초콜릿 소스"/>
    <n v="9000"/>
    <n v="12"/>
    <n v="81000"/>
  </r>
  <r>
    <n v="10651"/>
    <s v="언더우드 상사 ㈜"/>
    <x v="1"/>
    <x v="42"/>
    <x v="2"/>
    <x v="1"/>
    <s v="신성 시리얼"/>
    <n v="21000"/>
    <n v="20"/>
    <n v="315000"/>
  </r>
  <r>
    <n v="10652"/>
    <s v="동양 무역 ㈜"/>
    <x v="2"/>
    <x v="42"/>
    <x v="2"/>
    <x v="0"/>
    <s v="태평양 포장 파래"/>
    <n v="26000"/>
    <n v="2"/>
    <n v="39000"/>
  </r>
  <r>
    <n v="10652"/>
    <s v="동양 무역 ㈜"/>
    <x v="2"/>
    <x v="42"/>
    <x v="2"/>
    <x v="1"/>
    <s v="싱가폴 원산 옥수수"/>
    <n v="14000"/>
    <n v="20"/>
    <n v="280000"/>
  </r>
  <r>
    <n v="10653"/>
    <s v="진흥 ㈜"/>
    <x v="3"/>
    <x v="43"/>
    <x v="2"/>
    <x v="7"/>
    <s v="파블로바 피넛 스프레드"/>
    <n v="17000"/>
    <n v="30"/>
    <n v="459000"/>
  </r>
  <r>
    <n v="10653"/>
    <s v="진흥 ㈜"/>
    <x v="3"/>
    <x v="43"/>
    <x v="2"/>
    <x v="3"/>
    <s v="대일 파메쌍 치즈"/>
    <n v="34000"/>
    <n v="20"/>
    <n v="612000"/>
  </r>
  <r>
    <n v="10654"/>
    <s v="정금 상사 ㈜"/>
    <x v="7"/>
    <x v="43"/>
    <x v="2"/>
    <x v="4"/>
    <s v="신한 100% 복숭아 시럽"/>
    <n v="22000"/>
    <n v="12"/>
    <n v="237600"/>
  </r>
  <r>
    <n v="10654"/>
    <s v="정금 상사 ㈜"/>
    <x v="7"/>
    <x v="43"/>
    <x v="2"/>
    <x v="2"/>
    <s v="OK 바닐라 셰이크"/>
    <n v="18000"/>
    <n v="20"/>
    <n v="324000"/>
  </r>
  <r>
    <n v="10654"/>
    <s v="정금 상사 ㈜"/>
    <x v="7"/>
    <x v="43"/>
    <x v="2"/>
    <x v="6"/>
    <s v="한림 훈제 통닭"/>
    <n v="7000"/>
    <n v="6"/>
    <n v="37800"/>
  </r>
  <r>
    <n v="10655"/>
    <s v="정문 상사 ㈜"/>
    <x v="3"/>
    <x v="44"/>
    <x v="2"/>
    <x v="0"/>
    <s v="훈제 대합조개 통조림"/>
    <n v="10000"/>
    <n v="20"/>
    <n v="160000"/>
  </r>
  <r>
    <n v="10656"/>
    <s v="캘리포니아 ㈜"/>
    <x v="6"/>
    <x v="45"/>
    <x v="2"/>
    <x v="5"/>
    <s v="유미 건조 다시마"/>
    <n v="23000"/>
    <n v="3"/>
    <n v="62100"/>
  </r>
  <r>
    <n v="10656"/>
    <s v="캘리포니아 ㈜"/>
    <x v="6"/>
    <x v="45"/>
    <x v="2"/>
    <x v="4"/>
    <s v="델타 청정 생강즙"/>
    <n v="19000"/>
    <n v="28"/>
    <n v="478800"/>
  </r>
  <r>
    <n v="10656"/>
    <s v="캘리포니아 ㈜"/>
    <x v="6"/>
    <x v="45"/>
    <x v="2"/>
    <x v="7"/>
    <s v="진미 바닐라 쿠키"/>
    <n v="10000"/>
    <n v="6"/>
    <n v="54000"/>
  </r>
  <r>
    <n v="10657"/>
    <s v="알프스 무역 ㈜"/>
    <x v="0"/>
    <x v="45"/>
    <x v="2"/>
    <x v="4"/>
    <s v="유미 간장"/>
    <n v="16000"/>
    <n v="50"/>
    <n v="800000"/>
  </r>
  <r>
    <n v="10657"/>
    <s v="알프스 무역 ㈜"/>
    <x v="0"/>
    <x v="45"/>
    <x v="2"/>
    <x v="0"/>
    <s v="훈제 대합조개 통조림"/>
    <n v="10000"/>
    <n v="24"/>
    <n v="240000"/>
  </r>
  <r>
    <n v="10657"/>
    <s v="알프스 무역 ㈜"/>
    <x v="0"/>
    <x v="45"/>
    <x v="2"/>
    <x v="0"/>
    <s v="버뮤다 포장 참치"/>
    <n v="12000"/>
    <n v="45"/>
    <n v="540000"/>
  </r>
  <r>
    <n v="10657"/>
    <s v="알프스 무역 ㈜"/>
    <x v="0"/>
    <x v="45"/>
    <x v="2"/>
    <x v="7"/>
    <s v="진미 바닐라 쿠키"/>
    <n v="10000"/>
    <n v="10"/>
    <n v="100000"/>
  </r>
  <r>
    <n v="10657"/>
    <s v="알프스 무역 ㈜"/>
    <x v="0"/>
    <x v="45"/>
    <x v="2"/>
    <x v="1"/>
    <s v="한성 옥수수 가루"/>
    <n v="38000"/>
    <n v="45"/>
    <n v="1710000"/>
  </r>
  <r>
    <n v="10657"/>
    <s v="알프스 무역 ㈜"/>
    <x v="0"/>
    <x v="45"/>
    <x v="2"/>
    <x v="3"/>
    <s v="대일 파메쌍 치즈"/>
    <n v="34000"/>
    <n v="30"/>
    <n v="1020000"/>
  </r>
  <r>
    <n v="10658"/>
    <s v="미성 백화점 ㈜"/>
    <x v="2"/>
    <x v="46"/>
    <x v="2"/>
    <x v="7"/>
    <s v="대양 핫 케이크 소스"/>
    <n v="10000"/>
    <n v="60"/>
    <n v="600000"/>
  </r>
  <r>
    <n v="10658"/>
    <s v="미성 백화점 ㈜"/>
    <x v="2"/>
    <x v="46"/>
    <x v="2"/>
    <x v="0"/>
    <s v="보스톤산 게살 통조림"/>
    <n v="18000"/>
    <n v="70"/>
    <n v="1197000"/>
  </r>
  <r>
    <n v="10658"/>
    <s v="미성 백화점 ㈜"/>
    <x v="2"/>
    <x v="46"/>
    <x v="2"/>
    <x v="3"/>
    <s v="대일 파메쌍 치즈"/>
    <n v="34000"/>
    <n v="55"/>
    <n v="1776500"/>
  </r>
  <r>
    <n v="10658"/>
    <s v="미성 백화점 ㈜"/>
    <x v="2"/>
    <x v="46"/>
    <x v="2"/>
    <x v="4"/>
    <s v="알파 샐러드 드레싱"/>
    <n v="13000"/>
    <n v="70"/>
    <n v="864500"/>
  </r>
  <r>
    <n v="10659"/>
    <s v="사하라 통상 ㈜"/>
    <x v="5"/>
    <x v="46"/>
    <x v="2"/>
    <x v="3"/>
    <s v="대관령 바닐라 아이스크림"/>
    <n v="13000"/>
    <n v="20"/>
    <n v="247000"/>
  </r>
  <r>
    <n v="10659"/>
    <s v="사하라 통상 ㈜"/>
    <x v="5"/>
    <x v="46"/>
    <x v="2"/>
    <x v="0"/>
    <s v="보스톤산 게살 통조림"/>
    <n v="18000"/>
    <n v="24"/>
    <n v="410400"/>
  </r>
  <r>
    <n v="10659"/>
    <s v="사하라 통상 ㈜"/>
    <x v="5"/>
    <x v="46"/>
    <x v="2"/>
    <x v="2"/>
    <s v="트로피컬 칵테일"/>
    <n v="15000"/>
    <n v="40"/>
    <n v="570000"/>
  </r>
  <r>
    <n v="10660"/>
    <s v="아성 교역 ㈜"/>
    <x v="1"/>
    <x v="47"/>
    <x v="2"/>
    <x v="7"/>
    <s v="대양 마말레이드"/>
    <n v="81000"/>
    <n v="21"/>
    <n v="1701000"/>
  </r>
  <r>
    <n v="10661"/>
    <s v="샤론 통상 ㈜"/>
    <x v="5"/>
    <x v="48"/>
    <x v="2"/>
    <x v="2"/>
    <s v="OK 바닐라 셰이크"/>
    <n v="18000"/>
    <n v="3"/>
    <n v="43200"/>
  </r>
  <r>
    <n v="10661"/>
    <s v="샤론 통상 ㈜"/>
    <x v="5"/>
    <x v="48"/>
    <x v="2"/>
    <x v="0"/>
    <s v="대성 어묵"/>
    <n v="13000"/>
    <n v="49"/>
    <n v="509600"/>
  </r>
  <r>
    <n v="10662"/>
    <s v="개성 트레이딩 ㈜"/>
    <x v="4"/>
    <x v="48"/>
    <x v="2"/>
    <x v="7"/>
    <s v="미미 스카치 캔디"/>
    <n v="13000"/>
    <n v="10"/>
    <n v="130000"/>
  </r>
  <r>
    <n v="10663"/>
    <s v="서주 무역 ㈜"/>
    <x v="0"/>
    <x v="49"/>
    <x v="2"/>
    <x v="0"/>
    <s v="보스톤산 게살 통조림"/>
    <n v="18000"/>
    <n v="30"/>
    <n v="513000"/>
  </r>
  <r>
    <n v="10663"/>
    <s v="서주 무역 ㈜"/>
    <x v="0"/>
    <x v="49"/>
    <x v="2"/>
    <x v="1"/>
    <s v="싱가폴 원산 옥수수"/>
    <n v="14000"/>
    <n v="30"/>
    <n v="399000"/>
  </r>
  <r>
    <n v="10663"/>
    <s v="서주 무역 ㈜"/>
    <x v="0"/>
    <x v="49"/>
    <x v="2"/>
    <x v="5"/>
    <s v="유림 사과 통조림"/>
    <n v="53000"/>
    <n v="20"/>
    <n v="1007000"/>
  </r>
  <r>
    <n v="10664"/>
    <s v="오성 통상 ㈜"/>
    <x v="3"/>
    <x v="49"/>
    <x v="2"/>
    <x v="0"/>
    <s v="노르웨이산 연어알 조림"/>
    <n v="31000"/>
    <n v="24"/>
    <n v="632400"/>
  </r>
  <r>
    <n v="10664"/>
    <s v="오성 통상 ㈜"/>
    <x v="3"/>
    <x v="49"/>
    <x v="2"/>
    <x v="1"/>
    <s v="한성 옥수수 가루"/>
    <n v="38000"/>
    <n v="12"/>
    <n v="387600"/>
  </r>
  <r>
    <n v="10664"/>
    <s v="오성 통상 ㈜"/>
    <x v="3"/>
    <x v="49"/>
    <x v="2"/>
    <x v="4"/>
    <s v="루이지애나 특산 후추"/>
    <n v="21000"/>
    <n v="15"/>
    <n v="267750"/>
  </r>
  <r>
    <n v="10665"/>
    <s v="개성 트레이딩 ㈜"/>
    <x v="3"/>
    <x v="50"/>
    <x v="2"/>
    <x v="5"/>
    <s v="유림 사과 통조림"/>
    <n v="53000"/>
    <n v="20"/>
    <n v="1060000"/>
  </r>
  <r>
    <n v="10665"/>
    <s v="개성 트레이딩 ㈜"/>
    <x v="3"/>
    <x v="50"/>
    <x v="2"/>
    <x v="3"/>
    <s v="대일 포장 치즈"/>
    <n v="55000"/>
    <n v="1"/>
    <n v="55000"/>
  </r>
  <r>
    <n v="10665"/>
    <s v="개성 트레이딩 ㈜"/>
    <x v="3"/>
    <x v="50"/>
    <x v="2"/>
    <x v="2"/>
    <s v="미왕 초콜릿 드링크"/>
    <n v="18000"/>
    <n v="10"/>
    <n v="180000"/>
  </r>
  <r>
    <n v="10666"/>
    <s v="한남 상사 ㈜"/>
    <x v="5"/>
    <x v="51"/>
    <x v="2"/>
    <x v="6"/>
    <s v="알파 왕갈비 훈제육"/>
    <n v="124000"/>
    <n v="36"/>
    <n v="4464000"/>
  </r>
  <r>
    <n v="10666"/>
    <s v="한남 상사 ㈜"/>
    <x v="5"/>
    <x v="51"/>
    <x v="2"/>
    <x v="4"/>
    <s v="루이지애나 특산 후추"/>
    <n v="21000"/>
    <n v="10"/>
    <n v="210000"/>
  </r>
  <r>
    <n v="10667"/>
    <s v="신세계 통상 ㈜"/>
    <x v="5"/>
    <x v="51"/>
    <x v="2"/>
    <x v="3"/>
    <s v="한라 분유"/>
    <n v="36000"/>
    <n v="45"/>
    <n v="1296000"/>
  </r>
  <r>
    <n v="10667"/>
    <s v="신세계 통상 ㈜"/>
    <x v="5"/>
    <x v="51"/>
    <x v="2"/>
    <x v="3"/>
    <s v="한라 연유"/>
    <n v="22000"/>
    <n v="14"/>
    <n v="246400"/>
  </r>
  <r>
    <n v="10668"/>
    <s v="언더우드 상사 ㈜"/>
    <x v="3"/>
    <x v="52"/>
    <x v="2"/>
    <x v="3"/>
    <s v="대관령 바닐라 아이스크림"/>
    <n v="13000"/>
    <n v="8"/>
    <n v="93600"/>
  </r>
  <r>
    <n v="10668"/>
    <s v="언더우드 상사 ㈜"/>
    <x v="3"/>
    <x v="52"/>
    <x v="2"/>
    <x v="6"/>
    <s v="한림 특선 양념 칠면조"/>
    <n v="24000"/>
    <n v="4"/>
    <n v="86400"/>
  </r>
  <r>
    <n v="10668"/>
    <s v="언더우드 상사 ㈜"/>
    <x v="3"/>
    <x v="52"/>
    <x v="2"/>
    <x v="1"/>
    <s v="알파 콘 플레이크"/>
    <n v="33000"/>
    <n v="15"/>
    <n v="445500"/>
  </r>
  <r>
    <n v="10669"/>
    <s v="은성 상사 ㈜"/>
    <x v="0"/>
    <x v="52"/>
    <x v="2"/>
    <x v="0"/>
    <s v="특제 굴 통조림"/>
    <n v="19000"/>
    <n v="30"/>
    <n v="570000"/>
  </r>
  <r>
    <n v="10670"/>
    <s v="진흥 ㈜"/>
    <x v="2"/>
    <x v="53"/>
    <x v="2"/>
    <x v="1"/>
    <s v="신성 쌀 튀김 과자"/>
    <n v="9000"/>
    <n v="32"/>
    <n v="288000"/>
  </r>
  <r>
    <n v="10670"/>
    <s v="진흥 ㈜"/>
    <x v="2"/>
    <x v="53"/>
    <x v="2"/>
    <x v="0"/>
    <s v="버뮤다 포장 참치"/>
    <n v="12000"/>
    <n v="60"/>
    <n v="720000"/>
  </r>
  <r>
    <n v="10670"/>
    <s v="진흥 ㈜"/>
    <x v="2"/>
    <x v="53"/>
    <x v="2"/>
    <x v="2"/>
    <s v="태일 브랜디"/>
    <n v="14000"/>
    <n v="25"/>
    <n v="350000"/>
  </r>
  <r>
    <n v="10670"/>
    <s v="진흥 ㈜"/>
    <x v="2"/>
    <x v="53"/>
    <x v="2"/>
    <x v="0"/>
    <s v="원양 순 상어알"/>
    <n v="15000"/>
    <n v="50"/>
    <n v="750000"/>
  </r>
  <r>
    <n v="10670"/>
    <s v="진흥 ㈜"/>
    <x v="2"/>
    <x v="53"/>
    <x v="2"/>
    <x v="2"/>
    <s v="알파인 맥주"/>
    <n v="8000"/>
    <n v="25"/>
    <n v="200000"/>
  </r>
  <r>
    <n v="10671"/>
    <s v="미림 백화점 ㈜"/>
    <x v="3"/>
    <x v="54"/>
    <x v="2"/>
    <x v="7"/>
    <s v="파블로바 피넛 스프레드"/>
    <n v="17000"/>
    <n v="10"/>
    <n v="170000"/>
  </r>
  <r>
    <n v="10671"/>
    <s v="미림 백화점 ㈜"/>
    <x v="3"/>
    <x v="54"/>
    <x v="2"/>
    <x v="7"/>
    <s v="사계절 커스터드 파이"/>
    <n v="49000"/>
    <n v="10"/>
    <n v="490000"/>
  </r>
  <r>
    <n v="10671"/>
    <s v="미림 백화점 ㈜"/>
    <x v="3"/>
    <x v="54"/>
    <x v="2"/>
    <x v="4"/>
    <s v="루이지애나 특산 후추"/>
    <n v="21000"/>
    <n v="12"/>
    <n v="252000"/>
  </r>
  <r>
    <n v="10672"/>
    <s v="정금 상사 ㈜"/>
    <x v="8"/>
    <x v="54"/>
    <x v="2"/>
    <x v="2"/>
    <s v="OK 체리 셰이크"/>
    <n v="264000"/>
    <n v="15"/>
    <n v="3564000"/>
  </r>
  <r>
    <n v="10672"/>
    <s v="정금 상사 ㈜"/>
    <x v="8"/>
    <x v="54"/>
    <x v="2"/>
    <x v="3"/>
    <s v="한라 연유"/>
    <n v="22000"/>
    <n v="12"/>
    <n v="264000"/>
  </r>
  <r>
    <n v="10673"/>
    <s v="미주 상사 ㈜"/>
    <x v="0"/>
    <x v="55"/>
    <x v="2"/>
    <x v="7"/>
    <s v="파블로바 피넛 스프레드"/>
    <n v="17000"/>
    <n v="3"/>
    <n v="51000"/>
  </r>
  <r>
    <n v="10673"/>
    <s v="미주 상사 ㈜"/>
    <x v="0"/>
    <x v="55"/>
    <x v="2"/>
    <x v="1"/>
    <s v="싱가폴 원산 옥수수"/>
    <n v="14000"/>
    <n v="6"/>
    <n v="84000"/>
  </r>
  <r>
    <n v="10673"/>
    <s v="미주 상사 ㈜"/>
    <x v="0"/>
    <x v="55"/>
    <x v="2"/>
    <x v="2"/>
    <s v="콜롬비아산 원두커피"/>
    <n v="46000"/>
    <n v="6"/>
    <n v="276000"/>
  </r>
  <r>
    <n v="10674"/>
    <s v="글로리아 백화점 ㈜"/>
    <x v="2"/>
    <x v="55"/>
    <x v="2"/>
    <x v="1"/>
    <s v="신성 쌀 튀김 과자"/>
    <n v="9000"/>
    <n v="5"/>
    <n v="45000"/>
  </r>
  <r>
    <n v="10675"/>
    <s v="진흥 ㈜"/>
    <x v="7"/>
    <x v="56"/>
    <x v="2"/>
    <x v="5"/>
    <s v="유미 건조 다시마"/>
    <n v="23000"/>
    <n v="30"/>
    <n v="690000"/>
  </r>
  <r>
    <n v="10675"/>
    <s v="진흥 ㈜"/>
    <x v="7"/>
    <x v="56"/>
    <x v="2"/>
    <x v="6"/>
    <s v="파스 페이스 티"/>
    <n v="33000"/>
    <n v="10"/>
    <n v="330000"/>
  </r>
  <r>
    <n v="10675"/>
    <s v="진흥 ㈜"/>
    <x v="7"/>
    <x v="56"/>
    <x v="2"/>
    <x v="0"/>
    <s v="대성 어묵"/>
    <n v="13000"/>
    <n v="30"/>
    <n v="390000"/>
  </r>
  <r>
    <n v="10676"/>
    <s v="한진 교역 ㈜"/>
    <x v="0"/>
    <x v="57"/>
    <x v="2"/>
    <x v="0"/>
    <s v="노르웨이산 연어알 조림"/>
    <n v="31000"/>
    <n v="2"/>
    <n v="62000"/>
  </r>
  <r>
    <n v="10676"/>
    <s v="한진 교역 ㈜"/>
    <x v="0"/>
    <x v="57"/>
    <x v="2"/>
    <x v="7"/>
    <s v="신한 초콜릿 소스"/>
    <n v="9000"/>
    <n v="7"/>
    <n v="63000"/>
  </r>
  <r>
    <n v="10676"/>
    <s v="한진 교역 ㈜"/>
    <x v="0"/>
    <x v="57"/>
    <x v="2"/>
    <x v="4"/>
    <s v="델타 청정 생강즙"/>
    <n v="19000"/>
    <n v="21"/>
    <n v="399000"/>
  </r>
  <r>
    <n v="10677"/>
    <s v="동광 통상 ㈜"/>
    <x v="3"/>
    <x v="57"/>
    <x v="2"/>
    <x v="7"/>
    <s v="우미 코코넛 쿠키"/>
    <n v="31000"/>
    <n v="30"/>
    <n v="790500"/>
  </r>
  <r>
    <n v="10677"/>
    <s v="동광 통상 ㈜"/>
    <x v="3"/>
    <x v="57"/>
    <x v="2"/>
    <x v="3"/>
    <s v="한라 멜론 아이스크림"/>
    <n v="3000"/>
    <n v="8"/>
    <n v="20400"/>
  </r>
  <r>
    <n v="10678"/>
    <s v="알프스 무역 ㈜"/>
    <x v="5"/>
    <x v="58"/>
    <x v="2"/>
    <x v="3"/>
    <s v="현진 바닐라 엣센스"/>
    <n v="38000"/>
    <n v="100"/>
    <n v="3800000"/>
  </r>
  <r>
    <n v="10678"/>
    <s v="알프스 무역 ㈜"/>
    <x v="5"/>
    <x v="58"/>
    <x v="2"/>
    <x v="3"/>
    <s v="한라 멜론 아이스크림"/>
    <n v="3000"/>
    <n v="30"/>
    <n v="90000"/>
  </r>
  <r>
    <n v="10678"/>
    <s v="알프스 무역 ㈜"/>
    <x v="5"/>
    <x v="58"/>
    <x v="2"/>
    <x v="0"/>
    <s v="훈제 대합조개 통조림"/>
    <n v="10000"/>
    <n v="120"/>
    <n v="1200000"/>
  </r>
  <r>
    <n v="10678"/>
    <s v="알프스 무역 ㈜"/>
    <x v="5"/>
    <x v="58"/>
    <x v="2"/>
    <x v="6"/>
    <s v="한림 훈제 통닭"/>
    <n v="7000"/>
    <n v="30"/>
    <n v="210000"/>
  </r>
  <r>
    <n v="10679"/>
    <s v="베네디스 유통 ㈜"/>
    <x v="1"/>
    <x v="58"/>
    <x v="2"/>
    <x v="3"/>
    <s v="대일 포장 치즈"/>
    <n v="55000"/>
    <n v="12"/>
    <n v="660000"/>
  </r>
  <r>
    <n v="10680"/>
    <s v="우주 상사 ㈜"/>
    <x v="3"/>
    <x v="59"/>
    <x v="2"/>
    <x v="7"/>
    <s v="파블로바 피넛 스프레드"/>
    <n v="17000"/>
    <n v="50"/>
    <n v="637500"/>
  </r>
  <r>
    <n v="10680"/>
    <s v="우주 상사 ㈜"/>
    <x v="3"/>
    <x v="59"/>
    <x v="2"/>
    <x v="3"/>
    <s v="대관령 바닐라 아이스크림"/>
    <n v="13000"/>
    <n v="20"/>
    <n v="195000"/>
  </r>
  <r>
    <n v="10680"/>
    <s v="우주 상사 ㈜"/>
    <x v="3"/>
    <x v="59"/>
    <x v="2"/>
    <x v="1"/>
    <s v="싱가폴 원산 옥수수"/>
    <n v="14000"/>
    <n v="40"/>
    <n v="420000"/>
  </r>
  <r>
    <n v="10681"/>
    <s v="캘리포니아 ㈜"/>
    <x v="4"/>
    <x v="60"/>
    <x v="2"/>
    <x v="7"/>
    <s v="신한 초콜릿 소스"/>
    <n v="9000"/>
    <n v="30"/>
    <n v="243000"/>
  </r>
  <r>
    <n v="10681"/>
    <s v="캘리포니아 ㈜"/>
    <x v="4"/>
    <x v="60"/>
    <x v="2"/>
    <x v="7"/>
    <s v="대양 핫 케이크 소스"/>
    <n v="10000"/>
    <n v="12"/>
    <n v="108000"/>
  </r>
  <r>
    <n v="10681"/>
    <s v="캘리포니아 ㈜"/>
    <x v="4"/>
    <x v="60"/>
    <x v="2"/>
    <x v="1"/>
    <s v="알파 콘 플레이크"/>
    <n v="33000"/>
    <n v="28"/>
    <n v="924000"/>
  </r>
  <r>
    <n v="10682"/>
    <s v="동광 통상 ㈜"/>
    <x v="4"/>
    <x v="60"/>
    <x v="2"/>
    <x v="3"/>
    <s v="한라 멜론 아이스크림"/>
    <n v="3000"/>
    <n v="30"/>
    <n v="90000"/>
  </r>
  <r>
    <n v="10682"/>
    <s v="동광 통상 ㈜"/>
    <x v="4"/>
    <x v="60"/>
    <x v="2"/>
    <x v="4"/>
    <s v="유미 멸치 가루"/>
    <n v="17000"/>
    <n v="4"/>
    <n v="68000"/>
  </r>
  <r>
    <n v="10682"/>
    <s v="동광 통상 ㈜"/>
    <x v="4"/>
    <x v="60"/>
    <x v="2"/>
    <x v="2"/>
    <s v="알파인 맥주"/>
    <n v="8000"/>
    <n v="30"/>
    <n v="240000"/>
  </r>
  <r>
    <n v="10683"/>
    <s v="양정 물산 ㈜"/>
    <x v="0"/>
    <x v="61"/>
    <x v="2"/>
    <x v="1"/>
    <s v="필로 믹스"/>
    <n v="7000"/>
    <n v="9"/>
    <n v="63000"/>
  </r>
  <r>
    <n v="10684"/>
    <s v="삼선 무역 ㈜"/>
    <x v="4"/>
    <x v="61"/>
    <x v="2"/>
    <x v="0"/>
    <s v="보스톤산 게살 통조림"/>
    <n v="18000"/>
    <n v="20"/>
    <n v="360000"/>
  </r>
  <r>
    <n v="10684"/>
    <s v="삼선 무역 ㈜"/>
    <x v="4"/>
    <x v="61"/>
    <x v="2"/>
    <x v="7"/>
    <s v="진미 바닐라 쿠키"/>
    <n v="10000"/>
    <n v="40"/>
    <n v="400000"/>
  </r>
  <r>
    <n v="10684"/>
    <s v="삼선 무역 ㈜"/>
    <x v="4"/>
    <x v="61"/>
    <x v="2"/>
    <x v="3"/>
    <s v="대일 파메쌍 치즈"/>
    <n v="34000"/>
    <n v="30"/>
    <n v="1020000"/>
  </r>
  <r>
    <n v="10685"/>
    <s v="동양 무역 ㈜"/>
    <x v="2"/>
    <x v="62"/>
    <x v="2"/>
    <x v="0"/>
    <s v="노르웨이산 연어알 조림"/>
    <n v="31000"/>
    <n v="20"/>
    <n v="620000"/>
  </r>
  <r>
    <n v="10685"/>
    <s v="동양 무역 ㈜"/>
    <x v="2"/>
    <x v="62"/>
    <x v="2"/>
    <x v="0"/>
    <s v="훈제 대합조개 통조림"/>
    <n v="10000"/>
    <n v="4"/>
    <n v="40000"/>
  </r>
  <r>
    <n v="10685"/>
    <s v="동양 무역 ㈜"/>
    <x v="2"/>
    <x v="62"/>
    <x v="2"/>
    <x v="7"/>
    <s v="진미 바닐라 쿠키"/>
    <n v="10000"/>
    <n v="15"/>
    <n v="150000"/>
  </r>
  <r>
    <n v="10686"/>
    <s v="TGIF ㈜"/>
    <x v="0"/>
    <x v="63"/>
    <x v="2"/>
    <x v="6"/>
    <s v="앨리스 포장육"/>
    <n v="39000"/>
    <n v="30"/>
    <n v="936000"/>
  </r>
  <r>
    <n v="10686"/>
    <s v="TGIF ㈜"/>
    <x v="0"/>
    <x v="63"/>
    <x v="2"/>
    <x v="7"/>
    <s v="우미 코코넛 쿠키"/>
    <n v="31000"/>
    <n v="15"/>
    <n v="465000"/>
  </r>
  <r>
    <n v="10687"/>
    <s v="샤론 통상 ㈜"/>
    <x v="8"/>
    <x v="63"/>
    <x v="2"/>
    <x v="6"/>
    <s v="북미산 상등육 쇠고기"/>
    <n v="97000"/>
    <n v="50"/>
    <n v="3637500"/>
  </r>
  <r>
    <n v="10687"/>
    <s v="샤론 통상 ㈜"/>
    <x v="8"/>
    <x v="63"/>
    <x v="2"/>
    <x v="6"/>
    <s v="알파 왕갈비 훈제육"/>
    <n v="124000"/>
    <n v="10"/>
    <n v="1240000"/>
  </r>
  <r>
    <n v="10687"/>
    <s v="샤론 통상 ㈜"/>
    <x v="8"/>
    <x v="63"/>
    <x v="2"/>
    <x v="0"/>
    <s v="특제 굴 통조림"/>
    <n v="19000"/>
    <n v="6"/>
    <n v="85500"/>
  </r>
  <r>
    <n v="10688"/>
    <s v="천지 교역 ㈜"/>
    <x v="2"/>
    <x v="64"/>
    <x v="3"/>
    <x v="0"/>
    <s v="노르웨이산 연어알 조림"/>
    <n v="31000"/>
    <n v="18"/>
    <n v="502200"/>
  </r>
  <r>
    <n v="10688"/>
    <s v="천지 교역 ㈜"/>
    <x v="2"/>
    <x v="64"/>
    <x v="3"/>
    <x v="5"/>
    <s v="알파 특선 튀김 다시마"/>
    <n v="46000"/>
    <n v="60"/>
    <n v="2484000"/>
  </r>
  <r>
    <n v="10688"/>
    <s v="천지 교역 ㈜"/>
    <x v="2"/>
    <x v="64"/>
    <x v="3"/>
    <x v="2"/>
    <s v="태일 라이트 맥주"/>
    <n v="14000"/>
    <n v="14"/>
    <n v="196000"/>
  </r>
  <r>
    <n v="10689"/>
    <s v="정금 상사 ㈜"/>
    <x v="3"/>
    <x v="64"/>
    <x v="3"/>
    <x v="3"/>
    <s v="태양 100% 오렌지 주스"/>
    <n v="18000"/>
    <n v="35"/>
    <n v="472500"/>
  </r>
  <r>
    <n v="10690"/>
    <s v="YH 무역 ㈜"/>
    <x v="3"/>
    <x v="65"/>
    <x v="3"/>
    <x v="1"/>
    <s v="한성 옥수수 가루"/>
    <n v="38000"/>
    <n v="20"/>
    <n v="570000"/>
  </r>
  <r>
    <n v="10690"/>
    <s v="YH 무역 ㈜"/>
    <x v="3"/>
    <x v="65"/>
    <x v="3"/>
    <x v="4"/>
    <s v="알파 샐러드 드레싱"/>
    <n v="13000"/>
    <n v="30"/>
    <n v="292500"/>
  </r>
  <r>
    <n v="10691"/>
    <s v="미성 백화점 ㈜"/>
    <x v="0"/>
    <x v="66"/>
    <x v="3"/>
    <x v="3"/>
    <s v="태양 100% 오렌지 주스"/>
    <n v="18000"/>
    <n v="30"/>
    <n v="540000"/>
  </r>
  <r>
    <n v="10691"/>
    <s v="미성 백화점 ㈜"/>
    <x v="0"/>
    <x v="66"/>
    <x v="3"/>
    <x v="6"/>
    <s v="알파 왕갈비 훈제육"/>
    <n v="124000"/>
    <n v="40"/>
    <n v="4960000"/>
  </r>
  <r>
    <n v="10691"/>
    <s v="미성 백화점 ㈜"/>
    <x v="0"/>
    <x v="66"/>
    <x v="3"/>
    <x v="2"/>
    <s v="콜롬비아산 원두커피"/>
    <n v="46000"/>
    <n v="40"/>
    <n v="1840000"/>
  </r>
  <r>
    <n v="10691"/>
    <s v="미성 백화점 ㈜"/>
    <x v="0"/>
    <x v="66"/>
    <x v="3"/>
    <x v="4"/>
    <s v="델타 청정 생강즙"/>
    <n v="19000"/>
    <n v="24"/>
    <n v="456000"/>
  </r>
  <r>
    <n v="10691"/>
    <s v="미성 백화점 ㈜"/>
    <x v="0"/>
    <x v="66"/>
    <x v="3"/>
    <x v="7"/>
    <s v="사계절 커스터드 파이"/>
    <n v="49000"/>
    <n v="48"/>
    <n v="2352000"/>
  </r>
  <r>
    <n v="10692"/>
    <s v="신천지 통상 ㈜"/>
    <x v="2"/>
    <x v="66"/>
    <x v="3"/>
    <x v="7"/>
    <s v="대양 핫 케이크 소스"/>
    <n v="10000"/>
    <n v="20"/>
    <n v="200000"/>
  </r>
  <r>
    <n v="10693"/>
    <s v="신흥 교역 ㈜"/>
    <x v="4"/>
    <x v="67"/>
    <x v="3"/>
    <x v="6"/>
    <s v="북미산 상등육 쇠고기"/>
    <n v="97000"/>
    <n v="6"/>
    <n v="582000"/>
  </r>
  <r>
    <n v="10693"/>
    <s v="신흥 교역 ㈜"/>
    <x v="4"/>
    <x v="67"/>
    <x v="3"/>
    <x v="6"/>
    <s v="한림 훈제 통닭"/>
    <n v="7000"/>
    <n v="60"/>
    <n v="357000"/>
  </r>
  <r>
    <n v="10693"/>
    <s v="신흥 교역 ㈜"/>
    <x v="4"/>
    <x v="67"/>
    <x v="3"/>
    <x v="3"/>
    <s v="한라 분유"/>
    <n v="36000"/>
    <n v="30"/>
    <n v="918000"/>
  </r>
  <r>
    <n v="10693"/>
    <s v="신흥 교역 ㈜"/>
    <x v="4"/>
    <x v="67"/>
    <x v="3"/>
    <x v="0"/>
    <s v="원양 순 상어알"/>
    <n v="15000"/>
    <n v="15"/>
    <n v="191250"/>
  </r>
  <r>
    <n v="10694"/>
    <s v="미성 백화점 ㈜"/>
    <x v="1"/>
    <x v="67"/>
    <x v="3"/>
    <x v="5"/>
    <s v="대양 특선 건과(배)"/>
    <n v="30000"/>
    <n v="90"/>
    <n v="2700000"/>
  </r>
  <r>
    <n v="10694"/>
    <s v="미성 백화점 ㈜"/>
    <x v="1"/>
    <x v="67"/>
    <x v="3"/>
    <x v="3"/>
    <s v="대일 포장 치즈"/>
    <n v="55000"/>
    <n v="25"/>
    <n v="1375000"/>
  </r>
  <r>
    <n v="10694"/>
    <s v="미성 백화점 ㈜"/>
    <x v="1"/>
    <x v="67"/>
    <x v="3"/>
    <x v="2"/>
    <s v="트로피컬 칵테일"/>
    <n v="15000"/>
    <n v="50"/>
    <n v="750000"/>
  </r>
  <r>
    <n v="10695"/>
    <s v="미주 상사 ㈜"/>
    <x v="5"/>
    <x v="68"/>
    <x v="3"/>
    <x v="4"/>
    <s v="대양 특선 딸기 소스"/>
    <n v="40000"/>
    <n v="10"/>
    <n v="400000"/>
  </r>
  <r>
    <n v="10695"/>
    <s v="미주 상사 ㈜"/>
    <x v="5"/>
    <x v="68"/>
    <x v="3"/>
    <x v="3"/>
    <s v="현진 바닐라 엣센스"/>
    <n v="38000"/>
    <n v="4"/>
    <n v="152000"/>
  </r>
  <r>
    <n v="10695"/>
    <s v="미주 상사 ㈜"/>
    <x v="5"/>
    <x v="68"/>
    <x v="3"/>
    <x v="2"/>
    <s v="삼화 콜라"/>
    <n v="5000"/>
    <n v="20"/>
    <n v="100000"/>
  </r>
  <r>
    <n v="10696"/>
    <s v="신흥 교역 ㈜"/>
    <x v="1"/>
    <x v="69"/>
    <x v="3"/>
    <x v="6"/>
    <s v="앨리스 포장육"/>
    <n v="39000"/>
    <n v="20"/>
    <n v="780000"/>
  </r>
  <r>
    <n v="10696"/>
    <s v="신흥 교역 ㈜"/>
    <x v="1"/>
    <x v="69"/>
    <x v="3"/>
    <x v="0"/>
    <s v="버뮤다 포장 참치"/>
    <n v="12000"/>
    <n v="18"/>
    <n v="216000"/>
  </r>
  <r>
    <n v="10697"/>
    <s v="흑진주 백화점 ㈜"/>
    <x v="4"/>
    <x v="69"/>
    <x v="3"/>
    <x v="7"/>
    <s v="신한 초콜릿 소스"/>
    <n v="9000"/>
    <n v="7"/>
    <n v="47250"/>
  </r>
  <r>
    <n v="10697"/>
    <s v="흑진주 백화점 ㈜"/>
    <x v="4"/>
    <x v="69"/>
    <x v="3"/>
    <x v="2"/>
    <s v="태일 적포도주"/>
    <n v="18000"/>
    <n v="9"/>
    <n v="121500"/>
  </r>
  <r>
    <n v="10697"/>
    <s v="흑진주 백화점 ㈜"/>
    <x v="4"/>
    <x v="69"/>
    <x v="3"/>
    <x v="0"/>
    <s v="대성 어묵"/>
    <n v="13000"/>
    <n v="30"/>
    <n v="292500"/>
  </r>
  <r>
    <n v="10697"/>
    <s v="흑진주 백화점 ㈜"/>
    <x v="4"/>
    <x v="69"/>
    <x v="3"/>
    <x v="2"/>
    <s v="트로피컬 칵테일"/>
    <n v="15000"/>
    <n v="30"/>
    <n v="337500"/>
  </r>
  <r>
    <n v="10698"/>
    <s v="신세계 통상 ㈜"/>
    <x v="2"/>
    <x v="70"/>
    <x v="3"/>
    <x v="3"/>
    <s v="현진 커피 밀크"/>
    <n v="21000"/>
    <n v="15"/>
    <n v="315000"/>
  </r>
  <r>
    <n v="10698"/>
    <s v="신세계 통상 ㈜"/>
    <x v="2"/>
    <x v="70"/>
    <x v="3"/>
    <x v="6"/>
    <s v="앨리스 포장육"/>
    <n v="39000"/>
    <n v="8"/>
    <n v="296400"/>
  </r>
  <r>
    <n v="10698"/>
    <s v="신세계 통상 ㈜"/>
    <x v="2"/>
    <x v="70"/>
    <x v="3"/>
    <x v="6"/>
    <s v="알파 왕갈비 훈제육"/>
    <n v="124000"/>
    <n v="12"/>
    <n v="1413600"/>
  </r>
  <r>
    <n v="10698"/>
    <s v="신세계 통상 ㈜"/>
    <x v="2"/>
    <x v="70"/>
    <x v="3"/>
    <x v="4"/>
    <s v="루이지애나 특산 후추"/>
    <n v="21000"/>
    <n v="65"/>
    <n v="1296750"/>
  </r>
  <r>
    <n v="10698"/>
    <s v="신세계 통상 ㈜"/>
    <x v="2"/>
    <x v="70"/>
    <x v="3"/>
    <x v="2"/>
    <s v="트로피컬 칵테일"/>
    <n v="15000"/>
    <n v="8"/>
    <n v="114000"/>
  </r>
  <r>
    <n v="10699"/>
    <s v="신천지 통상 ㈜"/>
    <x v="4"/>
    <x v="70"/>
    <x v="3"/>
    <x v="7"/>
    <s v="진미 바닐라 쿠키"/>
    <n v="10000"/>
    <n v="12"/>
    <n v="120000"/>
  </r>
  <r>
    <n v="10700"/>
    <s v="알프스 무역 ㈜"/>
    <x v="4"/>
    <x v="71"/>
    <x v="3"/>
    <x v="3"/>
    <s v="태양 100% 오렌지 주스"/>
    <n v="18000"/>
    <n v="5"/>
    <n v="72000"/>
  </r>
  <r>
    <n v="10700"/>
    <s v="알프스 무역 ㈜"/>
    <x v="4"/>
    <x v="71"/>
    <x v="3"/>
    <x v="2"/>
    <s v="태일 라이트 맥주"/>
    <n v="14000"/>
    <n v="12"/>
    <n v="134400"/>
  </r>
  <r>
    <n v="10700"/>
    <s v="알프스 무역 ㈜"/>
    <x v="4"/>
    <x v="71"/>
    <x v="3"/>
    <x v="7"/>
    <s v="미미 스카치 캔디"/>
    <n v="13000"/>
    <n v="40"/>
    <n v="416000"/>
  </r>
  <r>
    <n v="10700"/>
    <s v="알프스 무역 ㈜"/>
    <x v="4"/>
    <x v="71"/>
    <x v="3"/>
    <x v="3"/>
    <s v="한라 연유"/>
    <n v="22000"/>
    <n v="60"/>
    <n v="1056000"/>
  </r>
  <r>
    <n v="10701"/>
    <s v="샤론 통상 ㈜"/>
    <x v="6"/>
    <x v="72"/>
    <x v="3"/>
    <x v="3"/>
    <s v="대일 포장 치즈"/>
    <n v="55000"/>
    <n v="42"/>
    <n v="1963500"/>
  </r>
  <r>
    <n v="10701"/>
    <s v="샤론 통상 ㈜"/>
    <x v="6"/>
    <x v="72"/>
    <x v="3"/>
    <x v="3"/>
    <s v="한라 연유"/>
    <n v="22000"/>
    <n v="20"/>
    <n v="374000"/>
  </r>
  <r>
    <n v="10701"/>
    <s v="샤론 통상 ㈜"/>
    <x v="6"/>
    <x v="72"/>
    <x v="3"/>
    <x v="2"/>
    <s v="미왕 초콜릿 드링크"/>
    <n v="18000"/>
    <n v="35"/>
    <n v="535500"/>
  </r>
  <r>
    <n v="10702"/>
    <s v="해바라기 백화점 ㈜"/>
    <x v="2"/>
    <x v="72"/>
    <x v="3"/>
    <x v="4"/>
    <s v="태양 체리 시럽"/>
    <n v="264000"/>
    <n v="6"/>
    <n v="1584000"/>
  </r>
  <r>
    <n v="10702"/>
    <s v="해바라기 백화점 ㈜"/>
    <x v="2"/>
    <x v="72"/>
    <x v="3"/>
    <x v="2"/>
    <s v="미왕 초콜릿 드링크"/>
    <n v="16000"/>
    <n v="15"/>
    <n v="240000"/>
  </r>
  <r>
    <n v="10703"/>
    <s v="유미 백화점 ㈜"/>
    <x v="6"/>
    <x v="73"/>
    <x v="3"/>
    <x v="2"/>
    <s v="태양 100% 레몬 주스"/>
    <n v="19000"/>
    <n v="5"/>
    <n v="95000"/>
  </r>
  <r>
    <n v="10703"/>
    <s v="유미 백화점 ㈜"/>
    <x v="6"/>
    <x v="73"/>
    <x v="3"/>
    <x v="3"/>
    <s v="대일 포장 치즈"/>
    <n v="55000"/>
    <n v="35"/>
    <n v="1925000"/>
  </r>
  <r>
    <n v="10703"/>
    <s v="유미 백화점 ㈜"/>
    <x v="6"/>
    <x v="73"/>
    <x v="3"/>
    <x v="0"/>
    <s v="원양 순 상어알"/>
    <n v="15000"/>
    <n v="35"/>
    <n v="525000"/>
  </r>
  <r>
    <n v="10704"/>
    <s v="사하라 통상 ㈜"/>
    <x v="6"/>
    <x v="73"/>
    <x v="3"/>
    <x v="4"/>
    <s v="신한 100% 복숭아 시럽"/>
    <n v="22000"/>
    <n v="6"/>
    <n v="132000"/>
  </r>
  <r>
    <n v="10704"/>
    <s v="사하라 통상 ㈜"/>
    <x v="6"/>
    <x v="73"/>
    <x v="3"/>
    <x v="2"/>
    <s v="삼화 콜라"/>
    <n v="5000"/>
    <n v="35"/>
    <n v="175000"/>
  </r>
  <r>
    <n v="10704"/>
    <s v="사하라 통상 ㈜"/>
    <x v="6"/>
    <x v="73"/>
    <x v="3"/>
    <x v="7"/>
    <s v="진미 트로피컬 캔디"/>
    <n v="13000"/>
    <n v="24"/>
    <n v="312000"/>
  </r>
  <r>
    <n v="10705"/>
    <s v="칠성 상사 ㈜"/>
    <x v="8"/>
    <x v="74"/>
    <x v="3"/>
    <x v="3"/>
    <s v="대관령 바닐라 아이스크림"/>
    <n v="13000"/>
    <n v="20"/>
    <n v="260000"/>
  </r>
  <r>
    <n v="10705"/>
    <s v="칠성 상사 ㈜"/>
    <x v="8"/>
    <x v="74"/>
    <x v="3"/>
    <x v="3"/>
    <s v="대관령 초콜릿 아이스크림"/>
    <n v="32000"/>
    <n v="4"/>
    <n v="128000"/>
  </r>
  <r>
    <n v="10706"/>
    <s v="우주 상사 ㈜"/>
    <x v="1"/>
    <x v="75"/>
    <x v="3"/>
    <x v="7"/>
    <s v="파블로바 피넛 스프레드"/>
    <n v="17000"/>
    <n v="20"/>
    <n v="340000"/>
  </r>
  <r>
    <n v="10706"/>
    <s v="우주 상사 ㈜"/>
    <x v="1"/>
    <x v="75"/>
    <x v="3"/>
    <x v="2"/>
    <s v="콜롬비아산 원두커피"/>
    <n v="46000"/>
    <n v="24"/>
    <n v="1104000"/>
  </r>
  <r>
    <n v="10706"/>
    <s v="우주 상사 ㈜"/>
    <x v="1"/>
    <x v="75"/>
    <x v="3"/>
    <x v="3"/>
    <s v="대일 포장 치즈"/>
    <n v="55000"/>
    <n v="8"/>
    <n v="440000"/>
  </r>
  <r>
    <n v="10707"/>
    <s v="경성 트레이딩 ㈜"/>
    <x v="2"/>
    <x v="75"/>
    <x v="3"/>
    <x v="6"/>
    <s v="한림 특선 양념 칠면조"/>
    <n v="24000"/>
    <n v="21"/>
    <n v="504000"/>
  </r>
  <r>
    <n v="10707"/>
    <s v="경성 트레이딩 ㈜"/>
    <x v="2"/>
    <x v="75"/>
    <x v="3"/>
    <x v="1"/>
    <s v="한성 통밀가루"/>
    <n v="20000"/>
    <n v="40"/>
    <n v="800000"/>
  </r>
  <r>
    <n v="10707"/>
    <s v="경성 트레이딩 ㈜"/>
    <x v="2"/>
    <x v="75"/>
    <x v="3"/>
    <x v="2"/>
    <s v="트로피컬 칵테일"/>
    <n v="15000"/>
    <n v="28"/>
    <n v="357000"/>
  </r>
  <r>
    <n v="10708"/>
    <s v="신성 식품 ㈜"/>
    <x v="6"/>
    <x v="76"/>
    <x v="3"/>
    <x v="4"/>
    <s v="신한 100% 파인애플 시럽"/>
    <n v="21000"/>
    <n v="4"/>
    <n v="84000"/>
  </r>
  <r>
    <n v="10708"/>
    <s v="신성 식품 ㈜"/>
    <x v="6"/>
    <x v="76"/>
    <x v="3"/>
    <x v="0"/>
    <s v="특제 굴 통조림"/>
    <n v="19000"/>
    <n v="5"/>
    <n v="95000"/>
  </r>
  <r>
    <n v="10709"/>
    <s v="동양 무역 ㈜"/>
    <x v="3"/>
    <x v="76"/>
    <x v="3"/>
    <x v="4"/>
    <s v="대양 특선 딸기 소스"/>
    <n v="40000"/>
    <n v="40"/>
    <n v="1600000"/>
  </r>
  <r>
    <n v="10709"/>
    <s v="동양 무역 ㈜"/>
    <x v="3"/>
    <x v="76"/>
    <x v="3"/>
    <x v="5"/>
    <s v="유림 사과 통조림"/>
    <n v="53000"/>
    <n v="28"/>
    <n v="1484000"/>
  </r>
  <r>
    <n v="10709"/>
    <s v="동양 무역 ㈜"/>
    <x v="3"/>
    <x v="76"/>
    <x v="3"/>
    <x v="3"/>
    <s v="대일 파메쌍 치즈"/>
    <n v="34000"/>
    <n v="10"/>
    <n v="340000"/>
  </r>
  <r>
    <n v="10710"/>
    <s v="한미 교역 ㈜"/>
    <x v="3"/>
    <x v="77"/>
    <x v="3"/>
    <x v="7"/>
    <s v="신한 초콜릿 소스"/>
    <n v="9000"/>
    <n v="5"/>
    <n v="45000"/>
  </r>
  <r>
    <n v="10710"/>
    <s v="한미 교역 ㈜"/>
    <x v="3"/>
    <x v="77"/>
    <x v="3"/>
    <x v="7"/>
    <s v="진미 바닐라 쿠키"/>
    <n v="10000"/>
    <n v="5"/>
    <n v="50000"/>
  </r>
  <r>
    <n v="10711"/>
    <s v="알프스 무역 ㈜"/>
    <x v="7"/>
    <x v="78"/>
    <x v="3"/>
    <x v="7"/>
    <s v="신한 초콜릿 소스"/>
    <n v="9000"/>
    <n v="12"/>
    <n v="108000"/>
  </r>
  <r>
    <n v="10711"/>
    <s v="알프스 무역 ㈜"/>
    <x v="7"/>
    <x v="78"/>
    <x v="3"/>
    <x v="0"/>
    <s v="훈제 대합조개 통조림"/>
    <n v="10000"/>
    <n v="42"/>
    <n v="420000"/>
  </r>
  <r>
    <n v="10711"/>
    <s v="알프스 무역 ㈜"/>
    <x v="7"/>
    <x v="78"/>
    <x v="3"/>
    <x v="6"/>
    <s v="파스 페이스 티"/>
    <n v="33000"/>
    <n v="120"/>
    <n v="3960000"/>
  </r>
  <r>
    <n v="10712"/>
    <s v="샤론 통상 ㈜"/>
    <x v="4"/>
    <x v="78"/>
    <x v="3"/>
    <x v="6"/>
    <s v="파스 페이스 티"/>
    <n v="33000"/>
    <n v="3"/>
    <n v="94050"/>
  </r>
  <r>
    <n v="10712"/>
    <s v="샤론 통상 ㈜"/>
    <x v="4"/>
    <x v="78"/>
    <x v="3"/>
    <x v="1"/>
    <s v="한성 옥수수 가루"/>
    <n v="38000"/>
    <n v="30"/>
    <n v="1140000"/>
  </r>
  <r>
    <n v="10713"/>
    <s v="알프스 무역 ㈜"/>
    <x v="3"/>
    <x v="79"/>
    <x v="3"/>
    <x v="0"/>
    <s v="노르웨이산 연어알 조림"/>
    <n v="31000"/>
    <n v="18"/>
    <n v="558000"/>
  </r>
  <r>
    <n v="10713"/>
    <s v="알프스 무역 ㈜"/>
    <x v="3"/>
    <x v="79"/>
    <x v="3"/>
    <x v="7"/>
    <s v="우미 코코넛 쿠키"/>
    <n v="31000"/>
    <n v="30"/>
    <n v="930000"/>
  </r>
  <r>
    <n v="10713"/>
    <s v="알프스 무역 ㈜"/>
    <x v="3"/>
    <x v="79"/>
    <x v="3"/>
    <x v="0"/>
    <s v="버뮤다 포장 문어"/>
    <n v="10000"/>
    <n v="110"/>
    <n v="1100000"/>
  </r>
  <r>
    <n v="10713"/>
    <s v="알프스 무역 ㈜"/>
    <x v="3"/>
    <x v="79"/>
    <x v="3"/>
    <x v="0"/>
    <s v="버뮤다 포장 참치"/>
    <n v="12000"/>
    <n v="24"/>
    <n v="288000"/>
  </r>
  <r>
    <n v="10714"/>
    <s v="알프스 무역 ㈜"/>
    <x v="7"/>
    <x v="79"/>
    <x v="3"/>
    <x v="2"/>
    <s v="태양 100% 레몬 주스"/>
    <n v="19000"/>
    <n v="30"/>
    <n v="427500"/>
  </r>
  <r>
    <n v="10714"/>
    <s v="알프스 무역 ㈜"/>
    <x v="7"/>
    <x v="79"/>
    <x v="3"/>
    <x v="6"/>
    <s v="앨리스 포장육"/>
    <n v="39000"/>
    <n v="27"/>
    <n v="789750"/>
  </r>
  <r>
    <n v="10714"/>
    <s v="알프스 무역 ㈜"/>
    <x v="7"/>
    <x v="79"/>
    <x v="3"/>
    <x v="7"/>
    <s v="진미 바닐라 쿠키"/>
    <n v="10000"/>
    <n v="50"/>
    <n v="375000"/>
  </r>
  <r>
    <n v="10714"/>
    <s v="알프스 무역 ㈜"/>
    <x v="7"/>
    <x v="79"/>
    <x v="3"/>
    <x v="1"/>
    <s v="한성 옥수수 가루"/>
    <n v="38000"/>
    <n v="18"/>
    <n v="513000"/>
  </r>
  <r>
    <n v="10714"/>
    <s v="알프스 무역 ㈜"/>
    <x v="7"/>
    <x v="79"/>
    <x v="3"/>
    <x v="0"/>
    <s v="대성 어묵"/>
    <n v="13000"/>
    <n v="12"/>
    <n v="117000"/>
  </r>
  <r>
    <n v="10715"/>
    <s v="서주 무역 ㈜"/>
    <x v="4"/>
    <x v="80"/>
    <x v="3"/>
    <x v="0"/>
    <s v="노르웨이산 연어알 조림"/>
    <n v="31000"/>
    <n v="21"/>
    <n v="651000"/>
  </r>
  <r>
    <n v="10715"/>
    <s v="서주 무역 ㈜"/>
    <x v="4"/>
    <x v="80"/>
    <x v="3"/>
    <x v="3"/>
    <s v="한라 연유"/>
    <n v="22000"/>
    <n v="30"/>
    <n v="660000"/>
  </r>
  <r>
    <n v="10716"/>
    <s v="스타 상사 ㈜"/>
    <x v="2"/>
    <x v="81"/>
    <x v="3"/>
    <x v="7"/>
    <s v="대양 핫 케이크 소스"/>
    <n v="10000"/>
    <n v="5"/>
    <n v="50000"/>
  </r>
  <r>
    <n v="10716"/>
    <s v="스타 상사 ㈜"/>
    <x v="2"/>
    <x v="81"/>
    <x v="3"/>
    <x v="5"/>
    <s v="유림 사과 통조림"/>
    <n v="53000"/>
    <n v="7"/>
    <n v="371000"/>
  </r>
  <r>
    <n v="10716"/>
    <s v="스타 상사 ㈜"/>
    <x v="2"/>
    <x v="81"/>
    <x v="3"/>
    <x v="4"/>
    <s v="사계절 핫 소스"/>
    <n v="29000"/>
    <n v="10"/>
    <n v="290000"/>
  </r>
  <r>
    <n v="10717"/>
    <s v="진흥 ㈜"/>
    <x v="3"/>
    <x v="81"/>
    <x v="3"/>
    <x v="7"/>
    <s v="대양 핫 케이크 소스"/>
    <n v="10000"/>
    <n v="32"/>
    <n v="304000"/>
  </r>
  <r>
    <n v="10717"/>
    <s v="진흥 ㈜"/>
    <x v="3"/>
    <x v="81"/>
    <x v="3"/>
    <x v="6"/>
    <s v="한림 훈제 통닭"/>
    <n v="7000"/>
    <n v="15"/>
    <n v="105000"/>
  </r>
  <r>
    <n v="10717"/>
    <s v="진흥 ㈜"/>
    <x v="3"/>
    <x v="81"/>
    <x v="3"/>
    <x v="3"/>
    <s v="한라 분유"/>
    <n v="36000"/>
    <n v="25"/>
    <n v="855000"/>
  </r>
  <r>
    <n v="10718"/>
    <s v="신세기 상사 ㈜"/>
    <x v="3"/>
    <x v="82"/>
    <x v="3"/>
    <x v="3"/>
    <s v="현진 바닐라 엣센스"/>
    <n v="38000"/>
    <n v="36"/>
    <n v="1368000"/>
  </r>
  <r>
    <n v="10718"/>
    <s v="신세기 상사 ㈜"/>
    <x v="3"/>
    <x v="82"/>
    <x v="3"/>
    <x v="7"/>
    <s v="파블로바 피넛 스프레드"/>
    <n v="17000"/>
    <n v="20"/>
    <n v="340000"/>
  </r>
  <r>
    <n v="10718"/>
    <s v="신세기 상사 ㈜"/>
    <x v="3"/>
    <x v="82"/>
    <x v="3"/>
    <x v="0"/>
    <s v="특제 굴 통조림"/>
    <n v="19000"/>
    <n v="40"/>
    <n v="760000"/>
  </r>
  <r>
    <n v="10718"/>
    <s v="신세기 상사 ㈜"/>
    <x v="3"/>
    <x v="82"/>
    <x v="3"/>
    <x v="7"/>
    <s v="사계절 커스터드 파이"/>
    <n v="49000"/>
    <n v="20"/>
    <n v="980000"/>
  </r>
  <r>
    <n v="10719"/>
    <s v="대광 상사 ㈜"/>
    <x v="1"/>
    <x v="82"/>
    <x v="3"/>
    <x v="0"/>
    <s v="대륙 냉동 참치"/>
    <n v="63000"/>
    <n v="12"/>
    <n v="567000"/>
  </r>
  <r>
    <n v="10719"/>
    <s v="대광 상사 ㈜"/>
    <x v="1"/>
    <x v="82"/>
    <x v="3"/>
    <x v="0"/>
    <s v="태평양 포장 파래"/>
    <n v="26000"/>
    <n v="3"/>
    <n v="58500"/>
  </r>
  <r>
    <n v="10719"/>
    <s v="대광 상사 ㈜"/>
    <x v="1"/>
    <x v="82"/>
    <x v="3"/>
    <x v="6"/>
    <s v="한림 훈제 통닭"/>
    <n v="7000"/>
    <n v="40"/>
    <n v="210000"/>
  </r>
  <r>
    <n v="10720"/>
    <s v="게이트웨이 통상 ㈜"/>
    <x v="1"/>
    <x v="83"/>
    <x v="3"/>
    <x v="2"/>
    <s v="태일 적포도주"/>
    <n v="18000"/>
    <n v="21"/>
    <n v="378000"/>
  </r>
  <r>
    <n v="10720"/>
    <s v="게이트웨이 통상 ㈜"/>
    <x v="1"/>
    <x v="83"/>
    <x v="3"/>
    <x v="3"/>
    <s v="한라 연유"/>
    <n v="22000"/>
    <n v="8"/>
    <n v="176000"/>
  </r>
  <r>
    <n v="10721"/>
    <s v="미성 백화점 ㈜"/>
    <x v="7"/>
    <x v="84"/>
    <x v="3"/>
    <x v="4"/>
    <s v="델타 청정 생강즙"/>
    <n v="19000"/>
    <n v="50"/>
    <n v="902500"/>
  </r>
  <r>
    <n v="10722"/>
    <s v="알프스 무역 ㈜"/>
    <x v="1"/>
    <x v="84"/>
    <x v="3"/>
    <x v="2"/>
    <s v="태양 100% 레몬 주스"/>
    <n v="19000"/>
    <n v="3"/>
    <n v="57000"/>
  </r>
  <r>
    <n v="10722"/>
    <s v="알프스 무역 ㈜"/>
    <x v="1"/>
    <x v="84"/>
    <x v="3"/>
    <x v="3"/>
    <s v="대관령 바닐라 아이스크림"/>
    <n v="13000"/>
    <n v="50"/>
    <n v="650000"/>
  </r>
  <r>
    <n v="10722"/>
    <s v="알프스 무역 ㈜"/>
    <x v="1"/>
    <x v="84"/>
    <x v="3"/>
    <x v="7"/>
    <s v="미미 스카치 캔디"/>
    <n v="13000"/>
    <n v="45"/>
    <n v="585000"/>
  </r>
  <r>
    <n v="10722"/>
    <s v="알프스 무역 ㈜"/>
    <x v="1"/>
    <x v="84"/>
    <x v="3"/>
    <x v="2"/>
    <s v="알파인 맥주"/>
    <n v="8000"/>
    <n v="42"/>
    <n v="336000"/>
  </r>
  <r>
    <n v="10723"/>
    <s v="신흥 교역 ㈜"/>
    <x v="4"/>
    <x v="85"/>
    <x v="3"/>
    <x v="7"/>
    <s v="우미 코코넛 쿠키"/>
    <n v="31000"/>
    <n v="15"/>
    <n v="465000"/>
  </r>
  <r>
    <n v="10724"/>
    <s v="장미 백화점 ㈜"/>
    <x v="1"/>
    <x v="85"/>
    <x v="3"/>
    <x v="0"/>
    <s v="노르웨이산 연어알 조림"/>
    <n v="31000"/>
    <n v="16"/>
    <n v="496000"/>
  </r>
  <r>
    <n v="10724"/>
    <s v="장미 백화점 ㈜"/>
    <x v="1"/>
    <x v="85"/>
    <x v="3"/>
    <x v="4"/>
    <s v="사계절 핫 소스"/>
    <n v="29000"/>
    <n v="5"/>
    <n v="145000"/>
  </r>
  <r>
    <n v="10725"/>
    <s v="삼일 ㈜"/>
    <x v="2"/>
    <x v="86"/>
    <x v="4"/>
    <x v="0"/>
    <s v="훈제 대합조개 통조림"/>
    <n v="10000"/>
    <n v="12"/>
    <n v="120000"/>
  </r>
  <r>
    <n v="10725"/>
    <s v="삼일 ㈜"/>
    <x v="2"/>
    <x v="86"/>
    <x v="4"/>
    <x v="1"/>
    <s v="필로 믹스"/>
    <n v="7000"/>
    <n v="4"/>
    <n v="28000"/>
  </r>
  <r>
    <n v="10725"/>
    <s v="삼일 ㈜"/>
    <x v="2"/>
    <x v="86"/>
    <x v="4"/>
    <x v="6"/>
    <s v="한림 특선 양념 칠면조"/>
    <n v="24000"/>
    <n v="6"/>
    <n v="144000"/>
  </r>
  <r>
    <n v="10726"/>
    <s v="성신 교역 ㈜"/>
    <x v="2"/>
    <x v="87"/>
    <x v="4"/>
    <x v="4"/>
    <s v="신한 100% 복숭아 시럽"/>
    <n v="22000"/>
    <n v="25"/>
    <n v="550000"/>
  </r>
  <r>
    <n v="10726"/>
    <s v="성신 교역 ㈜"/>
    <x v="2"/>
    <x v="87"/>
    <x v="4"/>
    <x v="3"/>
    <s v="현진 커피 밀크"/>
    <n v="21000"/>
    <n v="5"/>
    <n v="105000"/>
  </r>
  <r>
    <n v="10727"/>
    <s v="정문 상사 ㈜"/>
    <x v="0"/>
    <x v="87"/>
    <x v="4"/>
    <x v="6"/>
    <s v="앨리스 포장육"/>
    <n v="39000"/>
    <n v="20"/>
    <n v="741000"/>
  </r>
  <r>
    <n v="10727"/>
    <s v="정문 상사 ㈜"/>
    <x v="0"/>
    <x v="87"/>
    <x v="4"/>
    <x v="1"/>
    <s v="한성 옥수수 가루"/>
    <n v="38000"/>
    <n v="10"/>
    <n v="361000"/>
  </r>
  <r>
    <n v="10727"/>
    <s v="정문 상사 ㈜"/>
    <x v="0"/>
    <x v="87"/>
    <x v="4"/>
    <x v="3"/>
    <s v="대일 포장 치즈"/>
    <n v="55000"/>
    <n v="10"/>
    <n v="522500"/>
  </r>
  <r>
    <n v="10728"/>
    <s v="사하라 통상 ㈜"/>
    <x v="2"/>
    <x v="88"/>
    <x v="4"/>
    <x v="0"/>
    <s v="태평양 포장 파래"/>
    <n v="26000"/>
    <n v="15"/>
    <n v="390000"/>
  </r>
  <r>
    <n v="10728"/>
    <s v="사하라 통상 ㈜"/>
    <x v="2"/>
    <x v="88"/>
    <x v="4"/>
    <x v="0"/>
    <s v="보스톤산 게살 통조림"/>
    <n v="18000"/>
    <n v="6"/>
    <n v="108000"/>
  </r>
  <r>
    <n v="10728"/>
    <s v="사하라 통상 ㈜"/>
    <x v="2"/>
    <x v="88"/>
    <x v="4"/>
    <x v="6"/>
    <s v="한림 특선 양념 칠면조"/>
    <n v="24000"/>
    <n v="12"/>
    <n v="288000"/>
  </r>
  <r>
    <n v="10728"/>
    <s v="사하라 통상 ㈜"/>
    <x v="2"/>
    <x v="88"/>
    <x v="4"/>
    <x v="3"/>
    <s v="대일 파메쌍 치즈"/>
    <n v="34000"/>
    <n v="15"/>
    <n v="510000"/>
  </r>
  <r>
    <n v="10729"/>
    <s v="흑진주 백화점 ㈜"/>
    <x v="1"/>
    <x v="88"/>
    <x v="4"/>
    <x v="3"/>
    <s v="태양 100% 오렌지 주스"/>
    <n v="18000"/>
    <n v="50"/>
    <n v="900000"/>
  </r>
  <r>
    <n v="10729"/>
    <s v="흑진주 백화점 ㈜"/>
    <x v="1"/>
    <x v="88"/>
    <x v="4"/>
    <x v="7"/>
    <s v="대양 핫 케이크 소스"/>
    <n v="10000"/>
    <n v="30"/>
    <n v="300000"/>
  </r>
  <r>
    <n v="10729"/>
    <s v="흑진주 백화점 ㈜"/>
    <x v="1"/>
    <x v="88"/>
    <x v="4"/>
    <x v="7"/>
    <s v="미왕 코코아 샌드"/>
    <n v="16000"/>
    <n v="40"/>
    <n v="640000"/>
  </r>
  <r>
    <n v="10730"/>
    <s v="서주 무역 ㈜"/>
    <x v="7"/>
    <x v="89"/>
    <x v="4"/>
    <x v="7"/>
    <s v="파블로바 피넛 스프레드"/>
    <n v="17000"/>
    <n v="15"/>
    <n v="242250"/>
  </r>
  <r>
    <n v="10730"/>
    <s v="서주 무역 ㈜"/>
    <x v="7"/>
    <x v="89"/>
    <x v="4"/>
    <x v="3"/>
    <s v="대관령 바닐라 아이스크림"/>
    <n v="13000"/>
    <n v="3"/>
    <n v="37050"/>
  </r>
  <r>
    <n v="10730"/>
    <s v="서주 무역 ㈜"/>
    <x v="7"/>
    <x v="89"/>
    <x v="4"/>
    <x v="4"/>
    <s v="루이지애나 특산 후추"/>
    <n v="21000"/>
    <n v="10"/>
    <n v="199500"/>
  </r>
  <r>
    <n v="10731"/>
    <s v="동남 상사 ㈜"/>
    <x v="5"/>
    <x v="90"/>
    <x v="4"/>
    <x v="7"/>
    <s v="대양 핫 케이크 소스"/>
    <n v="10000"/>
    <n v="40"/>
    <n v="380000"/>
  </r>
  <r>
    <n v="10731"/>
    <s v="동남 상사 ㈜"/>
    <x v="5"/>
    <x v="90"/>
    <x v="4"/>
    <x v="5"/>
    <s v="유림 사과 통조림"/>
    <n v="53000"/>
    <n v="30"/>
    <n v="1510500"/>
  </r>
  <r>
    <n v="10732"/>
    <s v="서주 무역 ㈜"/>
    <x v="4"/>
    <x v="90"/>
    <x v="4"/>
    <x v="2"/>
    <s v="미왕 초콜릿 드링크"/>
    <n v="18000"/>
    <n v="20"/>
    <n v="360000"/>
  </r>
  <r>
    <n v="10733"/>
    <s v="정금 상사 ㈜"/>
    <x v="3"/>
    <x v="91"/>
    <x v="4"/>
    <x v="5"/>
    <s v="유미 건조 다시마"/>
    <n v="23000"/>
    <n v="16"/>
    <n v="368000"/>
  </r>
  <r>
    <n v="10733"/>
    <s v="정금 상사 ㈜"/>
    <x v="3"/>
    <x v="91"/>
    <x v="4"/>
    <x v="5"/>
    <s v="알파 특선 튀김 다시마"/>
    <n v="46000"/>
    <n v="20"/>
    <n v="920000"/>
  </r>
  <r>
    <n v="10733"/>
    <s v="정금 상사 ㈜"/>
    <x v="3"/>
    <x v="91"/>
    <x v="4"/>
    <x v="1"/>
    <s v="필로 믹스"/>
    <n v="7000"/>
    <n v="25"/>
    <n v="175000"/>
  </r>
  <r>
    <n v="10734"/>
    <s v="동양 무역 ㈜"/>
    <x v="0"/>
    <x v="91"/>
    <x v="4"/>
    <x v="4"/>
    <s v="대양 특선 블루베리 잼"/>
    <n v="25000"/>
    <n v="30"/>
    <n v="750000"/>
  </r>
  <r>
    <n v="10734"/>
    <s v="동양 무역 ㈜"/>
    <x v="0"/>
    <x v="91"/>
    <x v="4"/>
    <x v="0"/>
    <s v="태평양 포장 파래"/>
    <n v="26000"/>
    <n v="15"/>
    <n v="390000"/>
  </r>
  <r>
    <n v="10734"/>
    <s v="동양 무역 ㈜"/>
    <x v="0"/>
    <x v="91"/>
    <x v="4"/>
    <x v="2"/>
    <s v="미왕 초콜릿 드링크"/>
    <n v="18000"/>
    <n v="20"/>
    <n v="360000"/>
  </r>
  <r>
    <n v="10735"/>
    <s v="대광 상사 ㈜"/>
    <x v="6"/>
    <x v="92"/>
    <x v="4"/>
    <x v="4"/>
    <s v="사계절 핫 소스"/>
    <n v="29000"/>
    <n v="20"/>
    <n v="522000"/>
  </r>
  <r>
    <n v="10735"/>
    <s v="대광 상사 ㈜"/>
    <x v="6"/>
    <x v="92"/>
    <x v="4"/>
    <x v="4"/>
    <s v="알파 샐러드 드레싱"/>
    <n v="13000"/>
    <n v="2"/>
    <n v="23400"/>
  </r>
  <r>
    <n v="10736"/>
    <s v="샤론 통상 ㈜"/>
    <x v="8"/>
    <x v="93"/>
    <x v="4"/>
    <x v="4"/>
    <s v="루이지애나 특산 후추"/>
    <n v="21000"/>
    <n v="40"/>
    <n v="840000"/>
  </r>
  <r>
    <n v="10736"/>
    <s v="샤론 통상 ㈜"/>
    <x v="8"/>
    <x v="93"/>
    <x v="4"/>
    <x v="2"/>
    <s v="알파인 맥주"/>
    <n v="8000"/>
    <n v="20"/>
    <n v="160000"/>
  </r>
  <r>
    <n v="10737"/>
    <s v="해바라기 백화점 ㈜"/>
    <x v="0"/>
    <x v="93"/>
    <x v="4"/>
    <x v="0"/>
    <s v="유미 돌김"/>
    <n v="6000"/>
    <n v="4"/>
    <n v="24000"/>
  </r>
  <r>
    <n v="10737"/>
    <s v="해바라기 백화점 ㈜"/>
    <x v="0"/>
    <x v="93"/>
    <x v="4"/>
    <x v="0"/>
    <s v="훈제 대합조개 통조림"/>
    <n v="10000"/>
    <n v="12"/>
    <n v="120000"/>
  </r>
  <r>
    <n v="10738"/>
    <s v="대성 교역 ㈜"/>
    <x v="0"/>
    <x v="94"/>
    <x v="4"/>
    <x v="7"/>
    <s v="파블로바 피넛 스프레드"/>
    <n v="17000"/>
    <n v="3"/>
    <n v="51000"/>
  </r>
  <r>
    <n v="10739"/>
    <s v="해바라기 백화점 ㈜"/>
    <x v="4"/>
    <x v="94"/>
    <x v="4"/>
    <x v="0"/>
    <s v="특제 굴 통조림"/>
    <n v="19000"/>
    <n v="6"/>
    <n v="114000"/>
  </r>
  <r>
    <n v="10739"/>
    <s v="해바라기 백화점 ㈜"/>
    <x v="4"/>
    <x v="94"/>
    <x v="4"/>
    <x v="1"/>
    <s v="필로 믹스"/>
    <n v="7000"/>
    <n v="18"/>
    <n v="126000"/>
  </r>
  <r>
    <n v="10740"/>
    <s v="신흥 교역 ㈜"/>
    <x v="2"/>
    <x v="95"/>
    <x v="4"/>
    <x v="5"/>
    <s v="알파 특선 튀김 다시마"/>
    <n v="46000"/>
    <n v="5"/>
    <n v="184000"/>
  </r>
  <r>
    <n v="10740"/>
    <s v="신흥 교역 ㈜"/>
    <x v="2"/>
    <x v="95"/>
    <x v="4"/>
    <x v="2"/>
    <s v="태일 적포도주"/>
    <n v="18000"/>
    <n v="35"/>
    <n v="504000"/>
  </r>
  <r>
    <n v="10740"/>
    <s v="신흥 교역 ㈜"/>
    <x v="2"/>
    <x v="95"/>
    <x v="4"/>
    <x v="0"/>
    <s v="버뮤다 포장 문어"/>
    <n v="10000"/>
    <n v="40"/>
    <n v="320000"/>
  </r>
  <r>
    <n v="10740"/>
    <s v="신흥 교역 ㈜"/>
    <x v="2"/>
    <x v="95"/>
    <x v="4"/>
    <x v="1"/>
    <s v="한성 옥수수 가루"/>
    <n v="38000"/>
    <n v="14"/>
    <n v="425600"/>
  </r>
  <r>
    <n v="10741"/>
    <s v="경성 트레이딩 ㈜"/>
    <x v="2"/>
    <x v="96"/>
    <x v="4"/>
    <x v="2"/>
    <s v="태양 100% 레몬 주스"/>
    <n v="19000"/>
    <n v="15"/>
    <n v="228000"/>
  </r>
  <r>
    <n v="10742"/>
    <s v="태강 교역 ㈜"/>
    <x v="4"/>
    <x v="96"/>
    <x v="4"/>
    <x v="4"/>
    <s v="태양 체리 시럽"/>
    <n v="10000"/>
    <n v="20"/>
    <n v="200000"/>
  </r>
  <r>
    <n v="10742"/>
    <s v="태강 교역 ㈜"/>
    <x v="4"/>
    <x v="96"/>
    <x v="4"/>
    <x v="3"/>
    <s v="대일 파메쌍 치즈"/>
    <n v="34000"/>
    <n v="50"/>
    <n v="1700000"/>
  </r>
  <r>
    <n v="10742"/>
    <s v="태강 교역 ㈜"/>
    <x v="4"/>
    <x v="96"/>
    <x v="4"/>
    <x v="3"/>
    <s v="대관령 특제 버터"/>
    <n v="35000"/>
    <n v="35"/>
    <n v="1225000"/>
  </r>
  <r>
    <n v="10743"/>
    <s v="경성 트레이딩 ㈜"/>
    <x v="3"/>
    <x v="97"/>
    <x v="4"/>
    <x v="0"/>
    <s v="버뮤다 포장 참치"/>
    <n v="12000"/>
    <n v="28"/>
    <n v="319200"/>
  </r>
  <r>
    <n v="10744"/>
    <s v="천지 교역 ㈜"/>
    <x v="6"/>
    <x v="97"/>
    <x v="4"/>
    <x v="0"/>
    <s v="보스톤산 게살 통조림"/>
    <n v="18000"/>
    <n v="50"/>
    <n v="720000"/>
  </r>
  <r>
    <n v="10745"/>
    <s v="미성 백화점 ㈜"/>
    <x v="8"/>
    <x v="98"/>
    <x v="4"/>
    <x v="0"/>
    <s v="대륙 냉동 참치"/>
    <n v="63000"/>
    <n v="24"/>
    <n v="1512000"/>
  </r>
  <r>
    <n v="10745"/>
    <s v="미성 백화점 ㈜"/>
    <x v="8"/>
    <x v="98"/>
    <x v="4"/>
    <x v="4"/>
    <s v="델타 청정 생강즙"/>
    <n v="19000"/>
    <n v="16"/>
    <n v="304000"/>
  </r>
  <r>
    <n v="10745"/>
    <s v="미성 백화점 ㈜"/>
    <x v="8"/>
    <x v="98"/>
    <x v="4"/>
    <x v="3"/>
    <s v="대일 포장 치즈"/>
    <n v="55000"/>
    <n v="45"/>
    <n v="2475000"/>
  </r>
  <r>
    <n v="10745"/>
    <s v="미성 백화점 ㈜"/>
    <x v="8"/>
    <x v="98"/>
    <x v="4"/>
    <x v="3"/>
    <s v="대관령 특제 버터"/>
    <n v="35000"/>
    <n v="7"/>
    <n v="245000"/>
  </r>
  <r>
    <n v="10746"/>
    <s v="동남 상사 ㈜"/>
    <x v="3"/>
    <x v="99"/>
    <x v="4"/>
    <x v="0"/>
    <s v="유미 돌김"/>
    <n v="6000"/>
    <n v="6"/>
    <n v="36000"/>
  </r>
  <r>
    <n v="10746"/>
    <s v="동남 상사 ㈜"/>
    <x v="3"/>
    <x v="99"/>
    <x v="4"/>
    <x v="1"/>
    <s v="싱가폴 원산 옥수수"/>
    <n v="14000"/>
    <n v="28"/>
    <n v="392000"/>
  </r>
  <r>
    <n v="10746"/>
    <s v="동남 상사 ㈜"/>
    <x v="3"/>
    <x v="99"/>
    <x v="4"/>
    <x v="7"/>
    <s v="사계절 커스터드 파이"/>
    <n v="49000"/>
    <n v="9"/>
    <n v="441000"/>
  </r>
  <r>
    <n v="10746"/>
    <s v="동남 상사 ㈜"/>
    <x v="3"/>
    <x v="99"/>
    <x v="4"/>
    <x v="3"/>
    <s v="한라 분유"/>
    <n v="36000"/>
    <n v="40"/>
    <n v="1440000"/>
  </r>
  <r>
    <n v="10747"/>
    <s v="TGIF ㈜"/>
    <x v="6"/>
    <x v="99"/>
    <x v="4"/>
    <x v="3"/>
    <s v="대관령 바닐라 아이스크림"/>
    <n v="13000"/>
    <n v="8"/>
    <n v="104000"/>
  </r>
  <r>
    <n v="10747"/>
    <s v="TGIF ㈜"/>
    <x v="6"/>
    <x v="99"/>
    <x v="4"/>
    <x v="0"/>
    <s v="훈제 대합조개 통조림"/>
    <n v="10000"/>
    <n v="35"/>
    <n v="350000"/>
  </r>
  <r>
    <n v="10747"/>
    <s v="TGIF ㈜"/>
    <x v="6"/>
    <x v="99"/>
    <x v="4"/>
    <x v="4"/>
    <s v="대륙 사과 식초"/>
    <n v="44000"/>
    <n v="9"/>
    <n v="396000"/>
  </r>
  <r>
    <n v="10747"/>
    <s v="TGIF ㈜"/>
    <x v="6"/>
    <x v="99"/>
    <x v="4"/>
    <x v="3"/>
    <s v="한라 분유"/>
    <n v="36000"/>
    <n v="30"/>
    <n v="1080000"/>
  </r>
  <r>
    <n v="10748"/>
    <s v="알프스 무역 ㈜"/>
    <x v="4"/>
    <x v="100"/>
    <x v="4"/>
    <x v="1"/>
    <s v="신성 쌀 튀김 과자"/>
    <n v="9000"/>
    <n v="44"/>
    <n v="396000"/>
  </r>
  <r>
    <n v="10748"/>
    <s v="알프스 무역 ㈜"/>
    <x v="4"/>
    <x v="100"/>
    <x v="4"/>
    <x v="0"/>
    <s v="보스톤산 게살 통조림"/>
    <n v="18000"/>
    <n v="40"/>
    <n v="720000"/>
  </r>
  <r>
    <n v="10748"/>
    <s v="알프스 무역 ㈜"/>
    <x v="4"/>
    <x v="100"/>
    <x v="4"/>
    <x v="1"/>
    <s v="한성 옥수수 가루"/>
    <n v="38000"/>
    <n v="28"/>
    <n v="1064000"/>
  </r>
  <r>
    <n v="10749"/>
    <s v="글로리아 백화점 ㈜"/>
    <x v="2"/>
    <x v="100"/>
    <x v="4"/>
    <x v="1"/>
    <s v="한성 옥수수 가루"/>
    <n v="38000"/>
    <n v="15"/>
    <n v="570000"/>
  </r>
  <r>
    <n v="10749"/>
    <s v="글로리아 백화점 ㈜"/>
    <x v="2"/>
    <x v="100"/>
    <x v="4"/>
    <x v="3"/>
    <s v="대일 포장 치즈"/>
    <n v="55000"/>
    <n v="6"/>
    <n v="330000"/>
  </r>
  <r>
    <n v="10749"/>
    <s v="글로리아 백화점 ㈜"/>
    <x v="2"/>
    <x v="100"/>
    <x v="4"/>
    <x v="2"/>
    <s v="미왕 초콜릿 드링크"/>
    <n v="18000"/>
    <n v="10"/>
    <n v="180000"/>
  </r>
  <r>
    <n v="10750"/>
    <s v="이화 무역 ㈜"/>
    <x v="8"/>
    <x v="101"/>
    <x v="4"/>
    <x v="5"/>
    <s v="유미 건조 다시마"/>
    <n v="23000"/>
    <n v="5"/>
    <n v="97750"/>
  </r>
  <r>
    <n v="10750"/>
    <s v="이화 무역 ㈜"/>
    <x v="8"/>
    <x v="101"/>
    <x v="4"/>
    <x v="0"/>
    <s v="버뮤다 포장 문어"/>
    <n v="10000"/>
    <n v="40"/>
    <n v="340000"/>
  </r>
  <r>
    <n v="10750"/>
    <s v="이화 무역 ㈜"/>
    <x v="8"/>
    <x v="101"/>
    <x v="4"/>
    <x v="3"/>
    <s v="대일 포장 치즈"/>
    <n v="55000"/>
    <n v="25"/>
    <n v="1168750"/>
  </r>
  <r>
    <n v="10751"/>
    <s v="한남 상사 ㈜"/>
    <x v="4"/>
    <x v="102"/>
    <x v="4"/>
    <x v="7"/>
    <s v="우미 코코넛 쿠키"/>
    <n v="31000"/>
    <n v="12"/>
    <n v="334800"/>
  </r>
  <r>
    <n v="10751"/>
    <s v="한남 상사 ㈜"/>
    <x v="4"/>
    <x v="102"/>
    <x v="4"/>
    <x v="0"/>
    <s v="태평양 포장 파래"/>
    <n v="26000"/>
    <n v="30"/>
    <n v="780000"/>
  </r>
  <r>
    <n v="10751"/>
    <s v="한남 상사 ㈜"/>
    <x v="4"/>
    <x v="102"/>
    <x v="4"/>
    <x v="7"/>
    <s v="미왕 코코아 샌드"/>
    <n v="16000"/>
    <n v="20"/>
    <n v="288000"/>
  </r>
  <r>
    <n v="10751"/>
    <s v="한남 상사 ㈜"/>
    <x v="4"/>
    <x v="102"/>
    <x v="4"/>
    <x v="0"/>
    <s v="원양 순 상어알"/>
    <n v="15000"/>
    <n v="15"/>
    <n v="225000"/>
  </r>
  <r>
    <n v="10752"/>
    <s v="아틀란티스 통상 ㈜"/>
    <x v="0"/>
    <x v="102"/>
    <x v="4"/>
    <x v="3"/>
    <s v="태양 100% 오렌지 주스"/>
    <n v="18000"/>
    <n v="8"/>
    <n v="144000"/>
  </r>
  <r>
    <n v="10752"/>
    <s v="아틀란티스 통상 ㈜"/>
    <x v="0"/>
    <x v="102"/>
    <x v="4"/>
    <x v="3"/>
    <s v="한라 분유"/>
    <n v="36000"/>
    <n v="3"/>
    <n v="108000"/>
  </r>
  <r>
    <n v="10753"/>
    <s v="한미 교역 ㈜"/>
    <x v="4"/>
    <x v="103"/>
    <x v="4"/>
    <x v="0"/>
    <s v="버뮤다 포장 문어"/>
    <n v="10000"/>
    <n v="4"/>
    <n v="40000"/>
  </r>
  <r>
    <n v="10753"/>
    <s v="한미 교역 ㈜"/>
    <x v="4"/>
    <x v="103"/>
    <x v="4"/>
    <x v="5"/>
    <s v="서울 구이 김"/>
    <n v="10000"/>
    <n v="5"/>
    <n v="50000"/>
  </r>
  <r>
    <n v="10754"/>
    <s v="성진 인터내셔널 ㈜"/>
    <x v="6"/>
    <x v="103"/>
    <x v="4"/>
    <x v="0"/>
    <s v="보스톤산 게살 통조림"/>
    <n v="18000"/>
    <n v="3"/>
    <n v="54000"/>
  </r>
  <r>
    <n v="10755"/>
    <s v="서주 무역 ㈜"/>
    <x v="2"/>
    <x v="104"/>
    <x v="4"/>
    <x v="7"/>
    <s v="진미 바닐라 쿠키"/>
    <n v="10000"/>
    <n v="30"/>
    <n v="225000"/>
  </r>
  <r>
    <n v="10755"/>
    <s v="서주 무역 ㈜"/>
    <x v="2"/>
    <x v="104"/>
    <x v="4"/>
    <x v="1"/>
    <s v="한성 옥수수 가루"/>
    <n v="38000"/>
    <n v="30"/>
    <n v="855000"/>
  </r>
  <r>
    <n v="10755"/>
    <s v="서주 무역 ㈜"/>
    <x v="2"/>
    <x v="104"/>
    <x v="4"/>
    <x v="1"/>
    <s v="한성 통밀가루"/>
    <n v="20000"/>
    <n v="14"/>
    <n v="210000"/>
  </r>
  <r>
    <n v="10755"/>
    <s v="서주 무역 ㈜"/>
    <x v="2"/>
    <x v="104"/>
    <x v="4"/>
    <x v="3"/>
    <s v="한라 분유"/>
    <n v="36000"/>
    <n v="25"/>
    <n v="675000"/>
  </r>
  <r>
    <n v="10756"/>
    <s v="세일 상사 ㈜"/>
    <x v="1"/>
    <x v="105"/>
    <x v="4"/>
    <x v="0"/>
    <s v="대륙 냉동 참치"/>
    <n v="63000"/>
    <n v="21"/>
    <n v="1058400"/>
  </r>
  <r>
    <n v="10756"/>
    <s v="세일 상사 ㈜"/>
    <x v="1"/>
    <x v="105"/>
    <x v="4"/>
    <x v="0"/>
    <s v="특제 굴 통조림"/>
    <n v="19000"/>
    <n v="20"/>
    <n v="304000"/>
  </r>
  <r>
    <n v="10756"/>
    <s v="세일 상사 ㈜"/>
    <x v="1"/>
    <x v="105"/>
    <x v="4"/>
    <x v="7"/>
    <s v="미미 스카치 캔디"/>
    <n v="13000"/>
    <n v="6"/>
    <n v="62400"/>
  </r>
  <r>
    <n v="10756"/>
    <s v="세일 상사 ㈜"/>
    <x v="1"/>
    <x v="105"/>
    <x v="4"/>
    <x v="3"/>
    <s v="한라 분유"/>
    <n v="36000"/>
    <n v="20"/>
    <n v="576000"/>
  </r>
  <r>
    <n v="10757"/>
    <s v="알프스 무역 ㈜"/>
    <x v="6"/>
    <x v="105"/>
    <x v="4"/>
    <x v="2"/>
    <s v="태일 라이트 맥주"/>
    <n v="14000"/>
    <n v="30"/>
    <n v="420000"/>
  </r>
  <r>
    <n v="10757"/>
    <s v="알프스 무역 ㈜"/>
    <x v="6"/>
    <x v="105"/>
    <x v="4"/>
    <x v="3"/>
    <s v="대일 포장 치즈"/>
    <n v="55000"/>
    <n v="7"/>
    <n v="385000"/>
  </r>
  <r>
    <n v="10757"/>
    <s v="알프스 무역 ㈜"/>
    <x v="6"/>
    <x v="105"/>
    <x v="4"/>
    <x v="7"/>
    <s v="사계절 커스터드 파이"/>
    <n v="49000"/>
    <n v="30"/>
    <n v="1470000"/>
  </r>
  <r>
    <n v="10757"/>
    <s v="알프스 무역 ㈜"/>
    <x v="6"/>
    <x v="105"/>
    <x v="4"/>
    <x v="1"/>
    <s v="알파 콘 플레이크"/>
    <n v="33000"/>
    <n v="24"/>
    <n v="792000"/>
  </r>
  <r>
    <n v="10758"/>
    <s v="한남 상사 ㈜"/>
    <x v="4"/>
    <x v="106"/>
    <x v="4"/>
    <x v="7"/>
    <s v="우미 코코넛 쿠키"/>
    <n v="31000"/>
    <n v="20"/>
    <n v="620000"/>
  </r>
  <r>
    <n v="10758"/>
    <s v="한남 상사 ㈜"/>
    <x v="4"/>
    <x v="106"/>
    <x v="4"/>
    <x v="1"/>
    <s v="필로 믹스"/>
    <n v="7000"/>
    <n v="60"/>
    <n v="420000"/>
  </r>
  <r>
    <n v="10758"/>
    <s v="한남 상사 ㈜"/>
    <x v="4"/>
    <x v="106"/>
    <x v="4"/>
    <x v="2"/>
    <s v="트로피컬 칵테일"/>
    <n v="15000"/>
    <n v="40"/>
    <n v="600000"/>
  </r>
  <r>
    <n v="10759"/>
    <s v="원창 ㈜"/>
    <x v="4"/>
    <x v="106"/>
    <x v="4"/>
    <x v="3"/>
    <s v="대관령 초콜릿 아이스크림"/>
    <n v="32000"/>
    <n v="10"/>
    <n v="320000"/>
  </r>
  <r>
    <n v="10760"/>
    <s v="HQ 무역 ㈜"/>
    <x v="2"/>
    <x v="107"/>
    <x v="5"/>
    <x v="7"/>
    <s v="우미 특선 레몬 파이"/>
    <n v="14000"/>
    <n v="12"/>
    <n v="126000"/>
  </r>
  <r>
    <n v="10760"/>
    <s v="HQ 무역 ㈜"/>
    <x v="2"/>
    <x v="107"/>
    <x v="5"/>
    <x v="7"/>
    <s v="우미 피넛 샌드"/>
    <n v="44000"/>
    <n v="40"/>
    <n v="1760000"/>
  </r>
  <r>
    <n v="10760"/>
    <s v="HQ 무역 ㈜"/>
    <x v="2"/>
    <x v="107"/>
    <x v="5"/>
    <x v="2"/>
    <s v="콜롬비아산 원두커피"/>
    <n v="46000"/>
    <n v="30"/>
    <n v="1035000"/>
  </r>
  <r>
    <n v="10761"/>
    <s v="금강 ㈜"/>
    <x v="7"/>
    <x v="108"/>
    <x v="5"/>
    <x v="7"/>
    <s v="우미 특선 레몬 파이"/>
    <n v="14000"/>
    <n v="35"/>
    <n v="367500"/>
  </r>
  <r>
    <n v="10761"/>
    <s v="금강 ㈜"/>
    <x v="7"/>
    <x v="108"/>
    <x v="5"/>
    <x v="2"/>
    <s v="알파인 맥주"/>
    <n v="8000"/>
    <n v="18"/>
    <n v="144000"/>
  </r>
  <r>
    <n v="10762"/>
    <s v="유미 백화점 ㈜"/>
    <x v="4"/>
    <x v="108"/>
    <x v="5"/>
    <x v="2"/>
    <s v="OK 바닐라 셰이크"/>
    <n v="18000"/>
    <n v="16"/>
    <n v="288000"/>
  </r>
  <r>
    <n v="10762"/>
    <s v="유미 백화점 ㈜"/>
    <x v="4"/>
    <x v="108"/>
    <x v="5"/>
    <x v="7"/>
    <s v="진미 바닐라 쿠키"/>
    <n v="10000"/>
    <n v="30"/>
    <n v="300000"/>
  </r>
  <r>
    <n v="10762"/>
    <s v="유미 백화점 ㈜"/>
    <x v="4"/>
    <x v="108"/>
    <x v="5"/>
    <x v="5"/>
    <s v="유림 사과 통조림"/>
    <n v="53000"/>
    <n v="28"/>
    <n v="1484000"/>
  </r>
  <r>
    <n v="10762"/>
    <s v="유미 백화점 ㈜"/>
    <x v="4"/>
    <x v="108"/>
    <x v="5"/>
    <x v="1"/>
    <s v="한성 옥수수 가루"/>
    <n v="38000"/>
    <n v="60"/>
    <n v="2280000"/>
  </r>
  <r>
    <n v="10763"/>
    <s v="한일 상사 ㈜"/>
    <x v="4"/>
    <x v="109"/>
    <x v="5"/>
    <x v="7"/>
    <s v="대양 핫 케이크 소스"/>
    <n v="10000"/>
    <n v="40"/>
    <n v="400000"/>
  </r>
  <r>
    <n v="10763"/>
    <s v="한일 상사 ㈜"/>
    <x v="4"/>
    <x v="109"/>
    <x v="5"/>
    <x v="1"/>
    <s v="신성 시리얼"/>
    <n v="21000"/>
    <n v="6"/>
    <n v="126000"/>
  </r>
  <r>
    <n v="10763"/>
    <s v="한일 상사 ㈜"/>
    <x v="4"/>
    <x v="109"/>
    <x v="5"/>
    <x v="2"/>
    <s v="삼화 콜라"/>
    <n v="5000"/>
    <n v="20"/>
    <n v="100000"/>
  </r>
  <r>
    <n v="10764"/>
    <s v="신세계 통상 ㈜"/>
    <x v="6"/>
    <x v="109"/>
    <x v="5"/>
    <x v="4"/>
    <s v="태양 체리 시럽"/>
    <n v="10000"/>
    <n v="20"/>
    <n v="180000"/>
  </r>
  <r>
    <n v="10764"/>
    <s v="신세계 통상 ㈜"/>
    <x v="6"/>
    <x v="109"/>
    <x v="5"/>
    <x v="2"/>
    <s v="OK 바닐라 셰이크"/>
    <n v="18000"/>
    <n v="130"/>
    <n v="2106000"/>
  </r>
  <r>
    <n v="10765"/>
    <s v="미성 백화점 ㈜"/>
    <x v="4"/>
    <x v="110"/>
    <x v="5"/>
    <x v="4"/>
    <s v="루이지애나 특산 후추"/>
    <n v="21000"/>
    <n v="80"/>
    <n v="1512000"/>
  </r>
  <r>
    <n v="10766"/>
    <s v="삼선 무역 ㈜"/>
    <x v="2"/>
    <x v="111"/>
    <x v="5"/>
    <x v="2"/>
    <s v="태양 100% 레몬 주스"/>
    <n v="19000"/>
    <n v="40"/>
    <n v="760000"/>
  </r>
  <r>
    <n v="10766"/>
    <s v="삼선 무역 ㈜"/>
    <x v="2"/>
    <x v="111"/>
    <x v="5"/>
    <x v="5"/>
    <s v="대양 특선 건과(배)"/>
    <n v="30000"/>
    <n v="35"/>
    <n v="1050000"/>
  </r>
  <r>
    <n v="10766"/>
    <s v="삼선 무역 ㈜"/>
    <x v="2"/>
    <x v="111"/>
    <x v="5"/>
    <x v="7"/>
    <s v="미미 스카치 캔디"/>
    <n v="13000"/>
    <n v="40"/>
    <n v="520000"/>
  </r>
  <r>
    <n v="10767"/>
    <s v="삼양 상사 ㈜"/>
    <x v="2"/>
    <x v="111"/>
    <x v="5"/>
    <x v="1"/>
    <s v="싱가폴 원산 옥수수"/>
    <n v="14000"/>
    <n v="2"/>
    <n v="28000"/>
  </r>
  <r>
    <n v="10768"/>
    <s v="경성 트레이딩 ㈜"/>
    <x v="4"/>
    <x v="112"/>
    <x v="5"/>
    <x v="1"/>
    <s v="신성 시리얼"/>
    <n v="21000"/>
    <n v="4"/>
    <n v="84000"/>
  </r>
  <r>
    <n v="10768"/>
    <s v="경성 트레이딩 ㈜"/>
    <x v="4"/>
    <x v="112"/>
    <x v="5"/>
    <x v="3"/>
    <s v="대관령 바닐라 아이스크림"/>
    <n v="13000"/>
    <n v="50"/>
    <n v="650000"/>
  </r>
  <r>
    <n v="10768"/>
    <s v="경성 트레이딩 ㈜"/>
    <x v="4"/>
    <x v="112"/>
    <x v="5"/>
    <x v="3"/>
    <s v="대일 파메쌍 치즈"/>
    <n v="34000"/>
    <n v="15"/>
    <n v="510000"/>
  </r>
  <r>
    <n v="10768"/>
    <s v="경성 트레이딩 ㈜"/>
    <x v="4"/>
    <x v="112"/>
    <x v="5"/>
    <x v="3"/>
    <s v="한라 연유"/>
    <n v="22000"/>
    <n v="12"/>
    <n v="264000"/>
  </r>
  <r>
    <n v="10769"/>
    <s v="천지 교역 ㈜"/>
    <x v="4"/>
    <x v="112"/>
    <x v="5"/>
    <x v="0"/>
    <s v="훈제 대합조개 통조림"/>
    <n v="10000"/>
    <n v="30"/>
    <n v="285000"/>
  </r>
  <r>
    <n v="10769"/>
    <s v="천지 교역 ㈜"/>
    <x v="4"/>
    <x v="112"/>
    <x v="5"/>
    <x v="1"/>
    <s v="필로 믹스"/>
    <n v="7000"/>
    <n v="15"/>
    <n v="99750"/>
  </r>
  <r>
    <n v="10769"/>
    <s v="천지 교역 ㈜"/>
    <x v="4"/>
    <x v="112"/>
    <x v="5"/>
    <x v="4"/>
    <s v="사계절 핫 소스"/>
    <n v="29000"/>
    <n v="20"/>
    <n v="580000"/>
  </r>
  <r>
    <n v="10769"/>
    <s v="천지 교역 ㈜"/>
    <x v="4"/>
    <x v="112"/>
    <x v="5"/>
    <x v="7"/>
    <s v="사계절 커스터드 파이"/>
    <n v="49000"/>
    <n v="15"/>
    <n v="735000"/>
  </r>
  <r>
    <n v="10770"/>
    <s v="YH 무역 ㈜"/>
    <x v="1"/>
    <x v="113"/>
    <x v="5"/>
    <x v="3"/>
    <s v="현진 커피 밀크"/>
    <n v="21000"/>
    <n v="15"/>
    <n v="236250"/>
  </r>
  <r>
    <n v="10771"/>
    <s v="신세계 통상 ㈜"/>
    <x v="8"/>
    <x v="114"/>
    <x v="5"/>
    <x v="3"/>
    <s v="한라 연유"/>
    <n v="22000"/>
    <n v="16"/>
    <n v="352000"/>
  </r>
  <r>
    <n v="10772"/>
    <s v="동방 무역 ㈜"/>
    <x v="4"/>
    <x v="114"/>
    <x v="5"/>
    <x v="6"/>
    <s v="알파 왕갈비 훈제육"/>
    <n v="124000"/>
    <n v="18"/>
    <n v="2232000"/>
  </r>
  <r>
    <n v="10772"/>
    <s v="동방 무역 ㈜"/>
    <x v="4"/>
    <x v="114"/>
    <x v="5"/>
    <x v="3"/>
    <s v="대일 포장 치즈"/>
    <n v="55000"/>
    <n v="25"/>
    <n v="1375000"/>
  </r>
  <r>
    <n v="10773"/>
    <s v="신세계 통상 ㈜"/>
    <x v="3"/>
    <x v="115"/>
    <x v="5"/>
    <x v="6"/>
    <s v="앨리스 포장육"/>
    <n v="39000"/>
    <n v="33"/>
    <n v="1287000"/>
  </r>
  <r>
    <n v="10773"/>
    <s v="신세계 통상 ㈜"/>
    <x v="3"/>
    <x v="115"/>
    <x v="5"/>
    <x v="3"/>
    <s v="대관령 바닐라 아이스크림"/>
    <n v="13000"/>
    <n v="70"/>
    <n v="728000"/>
  </r>
  <r>
    <n v="10773"/>
    <s v="신세계 통상 ㈜"/>
    <x v="3"/>
    <x v="115"/>
    <x v="5"/>
    <x v="2"/>
    <s v="알파인 맥주"/>
    <n v="8000"/>
    <n v="7"/>
    <n v="44800"/>
  </r>
  <r>
    <n v="10774"/>
    <s v="유미 백화점 ㈜"/>
    <x v="2"/>
    <x v="115"/>
    <x v="5"/>
    <x v="3"/>
    <s v="대관령 바닐라 아이스크림"/>
    <n v="13000"/>
    <n v="2"/>
    <n v="19500"/>
  </r>
  <r>
    <n v="10774"/>
    <s v="유미 백화점 ㈜"/>
    <x v="2"/>
    <x v="115"/>
    <x v="5"/>
    <x v="4"/>
    <s v="유미 멸치 가루"/>
    <n v="17000"/>
    <n v="50"/>
    <n v="850000"/>
  </r>
  <r>
    <n v="10775"/>
    <s v="몽블랑 백화점 ㈜"/>
    <x v="5"/>
    <x v="116"/>
    <x v="5"/>
    <x v="0"/>
    <s v="노르웨이산 연어알 조림"/>
    <n v="31000"/>
    <n v="6"/>
    <n v="186000"/>
  </r>
  <r>
    <n v="10775"/>
    <s v="몽블랑 백화점 ㈜"/>
    <x v="5"/>
    <x v="116"/>
    <x v="5"/>
    <x v="2"/>
    <s v="태일 브랜디"/>
    <n v="14000"/>
    <n v="3"/>
    <n v="42000"/>
  </r>
  <r>
    <n v="10776"/>
    <s v="신세계 통상 ㈜"/>
    <x v="3"/>
    <x v="117"/>
    <x v="5"/>
    <x v="3"/>
    <s v="대관령 바닐라 아이스크림"/>
    <n v="13000"/>
    <n v="16"/>
    <n v="197600"/>
  </r>
  <r>
    <n v="10776"/>
    <s v="신세계 통상 ㈜"/>
    <x v="3"/>
    <x v="117"/>
    <x v="5"/>
    <x v="1"/>
    <s v="싱가폴 원산 옥수수"/>
    <n v="14000"/>
    <n v="12"/>
    <n v="159600"/>
  </r>
  <r>
    <n v="10776"/>
    <s v="신세계 통상 ㈜"/>
    <x v="3"/>
    <x v="117"/>
    <x v="5"/>
    <x v="0"/>
    <s v="버뮤다 포장 문어"/>
    <n v="10000"/>
    <n v="27"/>
    <n v="256500"/>
  </r>
  <r>
    <n v="10776"/>
    <s v="신세계 통상 ㈜"/>
    <x v="3"/>
    <x v="117"/>
    <x v="5"/>
    <x v="5"/>
    <s v="유림 사과 통조림"/>
    <n v="53000"/>
    <n v="120"/>
    <n v="6042000"/>
  </r>
  <r>
    <n v="10777"/>
    <s v="동양 무역 ㈜"/>
    <x v="5"/>
    <x v="117"/>
    <x v="5"/>
    <x v="1"/>
    <s v="싱가폴 원산 옥수수"/>
    <n v="14000"/>
    <n v="20"/>
    <n v="224000"/>
  </r>
  <r>
    <n v="10778"/>
    <s v="정금 상사 ㈜"/>
    <x v="4"/>
    <x v="118"/>
    <x v="5"/>
    <x v="0"/>
    <s v="훈제 대합조개 통조림"/>
    <n v="10000"/>
    <n v="10"/>
    <n v="100000"/>
  </r>
  <r>
    <n v="10779"/>
    <s v="신천지 통상 ㈜"/>
    <x v="4"/>
    <x v="118"/>
    <x v="5"/>
    <x v="7"/>
    <s v="파블로바 피넛 스프레드"/>
    <n v="17000"/>
    <n v="20"/>
    <n v="340000"/>
  </r>
  <r>
    <n v="10779"/>
    <s v="신천지 통상 ㈜"/>
    <x v="4"/>
    <x v="118"/>
    <x v="5"/>
    <x v="7"/>
    <s v="사계절 커스터드 파이"/>
    <n v="49000"/>
    <n v="20"/>
    <n v="980000"/>
  </r>
  <r>
    <n v="10780"/>
    <s v="경동 무역 ㈜"/>
    <x v="0"/>
    <x v="118"/>
    <x v="5"/>
    <x v="2"/>
    <s v="트로피컬 칵테일"/>
    <n v="15000"/>
    <n v="35"/>
    <n v="525000"/>
  </r>
  <r>
    <n v="10780"/>
    <s v="경동 무역 ㈜"/>
    <x v="0"/>
    <x v="118"/>
    <x v="5"/>
    <x v="4"/>
    <s v="알파 샐러드 드레싱"/>
    <n v="13000"/>
    <n v="15"/>
    <n v="195000"/>
  </r>
  <r>
    <n v="10781"/>
    <s v="이화 무역 ㈜"/>
    <x v="0"/>
    <x v="119"/>
    <x v="5"/>
    <x v="6"/>
    <s v="한림 훈제 통닭"/>
    <n v="7000"/>
    <n v="3"/>
    <n v="16800"/>
  </r>
  <r>
    <n v="10781"/>
    <s v="이화 무역 ㈜"/>
    <x v="0"/>
    <x v="119"/>
    <x v="5"/>
    <x v="1"/>
    <s v="한성 옥수수 가루"/>
    <n v="38000"/>
    <n v="20"/>
    <n v="608000"/>
  </r>
  <r>
    <n v="10781"/>
    <s v="이화 무역 ㈜"/>
    <x v="0"/>
    <x v="119"/>
    <x v="5"/>
    <x v="5"/>
    <s v="서울 구이 김"/>
    <n v="10000"/>
    <n v="35"/>
    <n v="350000"/>
  </r>
  <r>
    <n v="10782"/>
    <s v="혜성 백화점 ㈜"/>
    <x v="8"/>
    <x v="119"/>
    <x v="5"/>
    <x v="3"/>
    <s v="대관령 바닐라 아이스크림"/>
    <n v="13000"/>
    <n v="1"/>
    <n v="13000"/>
  </r>
  <r>
    <n v="10783"/>
    <s v="YH 무역 ㈜"/>
    <x v="2"/>
    <x v="120"/>
    <x v="5"/>
    <x v="3"/>
    <s v="대관령 바닐라 아이스크림"/>
    <n v="13000"/>
    <n v="10"/>
    <n v="130000"/>
  </r>
  <r>
    <n v="10783"/>
    <s v="YH 무역 ㈜"/>
    <x v="2"/>
    <x v="120"/>
    <x v="5"/>
    <x v="2"/>
    <s v="OK 체리 셰이크"/>
    <n v="264000"/>
    <n v="5"/>
    <n v="1320000"/>
  </r>
  <r>
    <n v="10784"/>
    <s v="성진 인터내셔널 ㈜"/>
    <x v="2"/>
    <x v="120"/>
    <x v="5"/>
    <x v="0"/>
    <s v="특제 굴 통조림"/>
    <n v="19000"/>
    <n v="30"/>
    <n v="570000"/>
  </r>
  <r>
    <n v="10784"/>
    <s v="성진 인터내셔널 ㈜"/>
    <x v="2"/>
    <x v="120"/>
    <x v="5"/>
    <x v="2"/>
    <s v="OK 바닐라 셰이크"/>
    <n v="18000"/>
    <n v="2"/>
    <n v="30600"/>
  </r>
  <r>
    <n v="10784"/>
    <s v="성진 인터내셔널 ㈜"/>
    <x v="2"/>
    <x v="120"/>
    <x v="5"/>
    <x v="3"/>
    <s v="대관령 특제 버터"/>
    <n v="35000"/>
    <n v="30"/>
    <n v="892500"/>
  </r>
  <r>
    <n v="10785"/>
    <s v="동성 직배 ㈜"/>
    <x v="3"/>
    <x v="120"/>
    <x v="5"/>
    <x v="0"/>
    <s v="노르웨이산 연어알 조림"/>
    <n v="31000"/>
    <n v="10"/>
    <n v="310000"/>
  </r>
  <r>
    <n v="10785"/>
    <s v="동성 직배 ㈜"/>
    <x v="3"/>
    <x v="120"/>
    <x v="5"/>
    <x v="2"/>
    <s v="알파인 맥주"/>
    <n v="8000"/>
    <n v="10"/>
    <n v="80000"/>
  </r>
  <r>
    <n v="10786"/>
    <s v="사하라 통상 ㈜"/>
    <x v="1"/>
    <x v="121"/>
    <x v="5"/>
    <x v="4"/>
    <s v="대양 특선 딸기 소스"/>
    <n v="40000"/>
    <n v="30"/>
    <n v="960000"/>
  </r>
  <r>
    <n v="10786"/>
    <s v="사하라 통상 ㈜"/>
    <x v="1"/>
    <x v="121"/>
    <x v="5"/>
    <x v="0"/>
    <s v="태평양 포장 파래"/>
    <n v="26000"/>
    <n v="15"/>
    <n v="312000"/>
  </r>
  <r>
    <n v="10786"/>
    <s v="사하라 통상 ㈜"/>
    <x v="1"/>
    <x v="121"/>
    <x v="5"/>
    <x v="2"/>
    <s v="알파인 맥주"/>
    <n v="8000"/>
    <n v="42"/>
    <n v="268800"/>
  </r>
  <r>
    <n v="10787"/>
    <s v="조선 무역 ㈜"/>
    <x v="0"/>
    <x v="121"/>
    <x v="5"/>
    <x v="2"/>
    <s v="태양 100% 레몬 주스"/>
    <n v="19000"/>
    <n v="15"/>
    <n v="270750"/>
  </r>
  <r>
    <n v="10787"/>
    <s v="조선 무역 ㈜"/>
    <x v="0"/>
    <x v="121"/>
    <x v="5"/>
    <x v="6"/>
    <s v="알파 왕갈비 훈제육"/>
    <n v="124000"/>
    <n v="20"/>
    <n v="2356000"/>
  </r>
  <r>
    <n v="10788"/>
    <s v="미성 백화점 ㈜"/>
    <x v="3"/>
    <x v="122"/>
    <x v="5"/>
    <x v="7"/>
    <s v="신한 초콜릿 소스"/>
    <n v="9000"/>
    <n v="50"/>
    <n v="427500"/>
  </r>
  <r>
    <n v="10788"/>
    <s v="미성 백화점 ㈜"/>
    <x v="3"/>
    <x v="122"/>
    <x v="5"/>
    <x v="2"/>
    <s v="알파인 맥주"/>
    <n v="8000"/>
    <n v="40"/>
    <n v="304000"/>
  </r>
  <r>
    <n v="10789"/>
    <s v="한일 상사 ㈜"/>
    <x v="3"/>
    <x v="122"/>
    <x v="5"/>
    <x v="0"/>
    <s v="대륙 냉동 참치"/>
    <n v="63000"/>
    <n v="30"/>
    <n v="1890000"/>
  </r>
  <r>
    <n v="10789"/>
    <s v="한일 상사 ㈜"/>
    <x v="3"/>
    <x v="122"/>
    <x v="5"/>
    <x v="2"/>
    <s v="태일 적포도주"/>
    <n v="18000"/>
    <n v="15"/>
    <n v="270000"/>
  </r>
  <r>
    <n v="10789"/>
    <s v="한일 상사 ㈜"/>
    <x v="3"/>
    <x v="122"/>
    <x v="5"/>
    <x v="4"/>
    <s v="대륙 사과 식초"/>
    <n v="44000"/>
    <n v="30"/>
    <n v="1320000"/>
  </r>
  <r>
    <n v="10789"/>
    <s v="한일 상사 ㈜"/>
    <x v="3"/>
    <x v="122"/>
    <x v="5"/>
    <x v="7"/>
    <s v="미미 스카치 캔디"/>
    <n v="13000"/>
    <n v="18"/>
    <n v="234000"/>
  </r>
  <r>
    <n v="10790"/>
    <s v="동양 무역 ㈜"/>
    <x v="6"/>
    <x v="122"/>
    <x v="5"/>
    <x v="5"/>
    <s v="대양 특선 건과(배)"/>
    <n v="30000"/>
    <n v="3"/>
    <n v="76500"/>
  </r>
  <r>
    <n v="10790"/>
    <s v="동양 무역 ㈜"/>
    <x v="6"/>
    <x v="122"/>
    <x v="5"/>
    <x v="1"/>
    <s v="한성 옥수수 가루"/>
    <n v="38000"/>
    <n v="20"/>
    <n v="646000"/>
  </r>
  <r>
    <n v="10791"/>
    <s v="진흥 ㈜"/>
    <x v="6"/>
    <x v="123"/>
    <x v="5"/>
    <x v="6"/>
    <s v="알파 왕갈비 훈제육"/>
    <n v="124000"/>
    <n v="14"/>
    <n v="1649200"/>
  </r>
  <r>
    <n v="10791"/>
    <s v="진흥 ㈜"/>
    <x v="6"/>
    <x v="123"/>
    <x v="5"/>
    <x v="0"/>
    <s v="훈제 대합조개 통조림"/>
    <n v="10000"/>
    <n v="20"/>
    <n v="190000"/>
  </r>
  <r>
    <n v="10792"/>
    <s v="프랑소아 백화점 ㈜"/>
    <x v="3"/>
    <x v="123"/>
    <x v="5"/>
    <x v="2"/>
    <s v="태양 100% 레몬 주스"/>
    <n v="19000"/>
    <n v="10"/>
    <n v="190000"/>
  </r>
  <r>
    <n v="10792"/>
    <s v="프랑소아 백화점 ㈜"/>
    <x v="3"/>
    <x v="123"/>
    <x v="5"/>
    <x v="6"/>
    <s v="한림 훈제 통닭"/>
    <n v="7000"/>
    <n v="3"/>
    <n v="21000"/>
  </r>
  <r>
    <n v="10792"/>
    <s v="프랑소아 백화점 ㈜"/>
    <x v="3"/>
    <x v="123"/>
    <x v="5"/>
    <x v="7"/>
    <s v="미미 스카치 캔디"/>
    <n v="13000"/>
    <n v="15"/>
    <n v="195000"/>
  </r>
  <r>
    <n v="10793"/>
    <s v="경성 트레이딩 ㈜"/>
    <x v="4"/>
    <x v="124"/>
    <x v="5"/>
    <x v="0"/>
    <s v="훈제 대합조개 통조림"/>
    <n v="10000"/>
    <n v="14"/>
    <n v="140000"/>
  </r>
  <r>
    <n v="10793"/>
    <s v="경성 트레이딩 ㈜"/>
    <x v="4"/>
    <x v="124"/>
    <x v="5"/>
    <x v="1"/>
    <s v="필로 믹스"/>
    <n v="7000"/>
    <n v="8"/>
    <n v="56000"/>
  </r>
  <r>
    <n v="10794"/>
    <s v="게이트웨이 통상 ㈜"/>
    <x v="6"/>
    <x v="124"/>
    <x v="5"/>
    <x v="5"/>
    <s v="유미 건조 다시마"/>
    <n v="23000"/>
    <n v="15"/>
    <n v="276000"/>
  </r>
  <r>
    <n v="10794"/>
    <s v="게이트웨이 통상 ㈜"/>
    <x v="6"/>
    <x v="124"/>
    <x v="5"/>
    <x v="6"/>
    <s v="한림 훈제 통닭"/>
    <n v="7000"/>
    <n v="6"/>
    <n v="33600"/>
  </r>
  <r>
    <n v="10795"/>
    <s v="신세계 통상 ㈜"/>
    <x v="1"/>
    <x v="124"/>
    <x v="5"/>
    <x v="7"/>
    <s v="파블로바 피넛 스프레드"/>
    <n v="17000"/>
    <n v="65"/>
    <n v="1105000"/>
  </r>
  <r>
    <n v="10795"/>
    <s v="신세계 통상 ㈜"/>
    <x v="1"/>
    <x v="124"/>
    <x v="5"/>
    <x v="6"/>
    <s v="앨리스 포장육"/>
    <n v="39000"/>
    <n v="35"/>
    <n v="1023750"/>
  </r>
  <r>
    <n v="10796"/>
    <s v="칠성 상사 ㈜"/>
    <x v="4"/>
    <x v="125"/>
    <x v="5"/>
    <x v="7"/>
    <s v="우미 코코넛 쿠키"/>
    <n v="31000"/>
    <n v="21"/>
    <n v="520800"/>
  </r>
  <r>
    <n v="10796"/>
    <s v="칠성 상사 ㈜"/>
    <x v="4"/>
    <x v="125"/>
    <x v="5"/>
    <x v="4"/>
    <s v="델타 청정 생강즙"/>
    <n v="19000"/>
    <n v="10"/>
    <n v="190000"/>
  </r>
  <r>
    <n v="10796"/>
    <s v="칠성 상사 ㈜"/>
    <x v="4"/>
    <x v="125"/>
    <x v="5"/>
    <x v="1"/>
    <s v="알파 콘 플레이크"/>
    <n v="33000"/>
    <n v="35"/>
    <n v="924000"/>
  </r>
  <r>
    <n v="10796"/>
    <s v="칠성 상사 ㈜"/>
    <x v="4"/>
    <x v="125"/>
    <x v="5"/>
    <x v="3"/>
    <s v="한라 분유"/>
    <n v="36000"/>
    <n v="24"/>
    <n v="691200"/>
  </r>
  <r>
    <n v="10797"/>
    <s v="극동 무역 ㈜"/>
    <x v="5"/>
    <x v="125"/>
    <x v="5"/>
    <x v="3"/>
    <s v="현진 커피 밀크"/>
    <n v="21000"/>
    <n v="20"/>
    <n v="420000"/>
  </r>
  <r>
    <n v="10798"/>
    <s v="글로리아 백화점 ㈜"/>
    <x v="0"/>
    <x v="126"/>
    <x v="5"/>
    <x v="7"/>
    <s v="사계절 커스터드 파이"/>
    <n v="49000"/>
    <n v="2"/>
    <n v="98000"/>
  </r>
  <r>
    <n v="10798"/>
    <s v="글로리아 백화점 ㈜"/>
    <x v="0"/>
    <x v="126"/>
    <x v="5"/>
    <x v="3"/>
    <s v="대관령 특제 버터"/>
    <n v="35000"/>
    <n v="10"/>
    <n v="350000"/>
  </r>
  <r>
    <n v="10799"/>
    <s v="신세기 상사 ㈜"/>
    <x v="8"/>
    <x v="126"/>
    <x v="5"/>
    <x v="0"/>
    <s v="유미 돌김"/>
    <n v="6000"/>
    <n v="20"/>
    <n v="102000"/>
  </r>
  <r>
    <n v="10799"/>
    <s v="신세기 상사 ㈜"/>
    <x v="8"/>
    <x v="126"/>
    <x v="5"/>
    <x v="2"/>
    <s v="삼화 콜라"/>
    <n v="5000"/>
    <n v="20"/>
    <n v="85000"/>
  </r>
  <r>
    <n v="10799"/>
    <s v="신세기 상사 ㈜"/>
    <x v="8"/>
    <x v="126"/>
    <x v="5"/>
    <x v="3"/>
    <s v="대일 포장 치즈"/>
    <n v="55000"/>
    <n v="25"/>
    <n v="1375000"/>
  </r>
  <r>
    <n v="10800"/>
    <s v="엘르 ㈜"/>
    <x v="3"/>
    <x v="126"/>
    <x v="5"/>
    <x v="3"/>
    <s v="현진 커피 밀크"/>
    <n v="21000"/>
    <n v="50"/>
    <n v="945000"/>
  </r>
  <r>
    <n v="10800"/>
    <s v="엘르 ㈜"/>
    <x v="3"/>
    <x v="126"/>
    <x v="5"/>
    <x v="5"/>
    <s v="유림 사과 통조림"/>
    <n v="53000"/>
    <n v="10"/>
    <n v="477000"/>
  </r>
  <r>
    <n v="10800"/>
    <s v="엘르 ㈜"/>
    <x v="3"/>
    <x v="126"/>
    <x v="5"/>
    <x v="6"/>
    <s v="한림 훈제 통닭"/>
    <n v="7000"/>
    <n v="7"/>
    <n v="44100"/>
  </r>
  <r>
    <n v="10801"/>
    <s v="삼화 상사 ㈜"/>
    <x v="2"/>
    <x v="127"/>
    <x v="5"/>
    <x v="6"/>
    <s v="앨리스 포장육"/>
    <n v="39000"/>
    <n v="40"/>
    <n v="1170000"/>
  </r>
  <r>
    <n v="10801"/>
    <s v="삼화 상사 ㈜"/>
    <x v="2"/>
    <x v="127"/>
    <x v="5"/>
    <x v="6"/>
    <s v="알파 왕갈비 훈제육"/>
    <n v="124000"/>
    <n v="20"/>
    <n v="1860000"/>
  </r>
  <r>
    <n v="10802"/>
    <s v="은성 상사 ㈜"/>
    <x v="2"/>
    <x v="127"/>
    <x v="5"/>
    <x v="0"/>
    <s v="태평양 포장 파래"/>
    <n v="26000"/>
    <n v="25"/>
    <n v="487500"/>
  </r>
  <r>
    <n v="10802"/>
    <s v="은성 상사 ㈜"/>
    <x v="2"/>
    <x v="127"/>
    <x v="5"/>
    <x v="5"/>
    <s v="유림 사과 통조림"/>
    <n v="53000"/>
    <n v="30"/>
    <n v="1192500"/>
  </r>
  <r>
    <n v="10802"/>
    <s v="은성 상사 ㈜"/>
    <x v="2"/>
    <x v="127"/>
    <x v="5"/>
    <x v="6"/>
    <s v="한림 특선 양념 칠면조"/>
    <n v="24000"/>
    <n v="60"/>
    <n v="1080000"/>
  </r>
  <r>
    <n v="10802"/>
    <s v="은성 상사 ㈜"/>
    <x v="2"/>
    <x v="127"/>
    <x v="5"/>
    <x v="7"/>
    <s v="사계절 커스터드 파이"/>
    <n v="49000"/>
    <n v="5"/>
    <n v="183750"/>
  </r>
  <r>
    <n v="10803"/>
    <s v="금화 유통 ㈜"/>
    <x v="2"/>
    <x v="128"/>
    <x v="5"/>
    <x v="7"/>
    <s v="신한 초콜릿 소스"/>
    <n v="9000"/>
    <n v="24"/>
    <n v="205200"/>
  </r>
  <r>
    <n v="10803"/>
    <s v="금화 유통 ㈜"/>
    <x v="2"/>
    <x v="128"/>
    <x v="5"/>
    <x v="7"/>
    <s v="우미 특선 레몬 파이"/>
    <n v="14000"/>
    <n v="15"/>
    <n v="199500"/>
  </r>
  <r>
    <n v="10803"/>
    <s v="금화 유통 ㈜"/>
    <x v="2"/>
    <x v="128"/>
    <x v="5"/>
    <x v="3"/>
    <s v="대일 포장 치즈"/>
    <n v="55000"/>
    <n v="15"/>
    <n v="783750"/>
  </r>
  <r>
    <n v="10804"/>
    <s v="엘르 ㈜"/>
    <x v="6"/>
    <x v="128"/>
    <x v="5"/>
    <x v="0"/>
    <s v="노르웨이산 연어알 조림"/>
    <n v="31000"/>
    <n v="36"/>
    <n v="1116000"/>
  </r>
  <r>
    <n v="10804"/>
    <s v="엘르 ㈜"/>
    <x v="6"/>
    <x v="128"/>
    <x v="5"/>
    <x v="5"/>
    <s v="알파 특선 튀김 다시마"/>
    <n v="46000"/>
    <n v="24"/>
    <n v="1104000"/>
  </r>
  <r>
    <n v="10804"/>
    <s v="엘르 ㈜"/>
    <x v="6"/>
    <x v="128"/>
    <x v="5"/>
    <x v="7"/>
    <s v="미왕 계피 캔디"/>
    <n v="20000"/>
    <n v="4"/>
    <n v="68000"/>
  </r>
  <r>
    <n v="10805"/>
    <s v="신성 식품 ㈜"/>
    <x v="0"/>
    <x v="128"/>
    <x v="5"/>
    <x v="2"/>
    <s v="태일 라이트 맥주"/>
    <n v="14000"/>
    <n v="10"/>
    <n v="140000"/>
  </r>
  <r>
    <n v="10805"/>
    <s v="신성 식품 ㈜"/>
    <x v="0"/>
    <x v="128"/>
    <x v="5"/>
    <x v="2"/>
    <s v="OK 체리 셰이크"/>
    <n v="264000"/>
    <n v="10"/>
    <n v="2640000"/>
  </r>
  <r>
    <n v="10806"/>
    <s v="삼왕 통상 ㈜"/>
    <x v="4"/>
    <x v="129"/>
    <x v="6"/>
    <x v="2"/>
    <s v="태양 100% 레몬 주스"/>
    <n v="19000"/>
    <n v="20"/>
    <n v="285000"/>
  </r>
  <r>
    <n v="10806"/>
    <s v="삼왕 통상 ㈜"/>
    <x v="4"/>
    <x v="129"/>
    <x v="6"/>
    <x v="4"/>
    <s v="루이지애나 특산 후추"/>
    <n v="21000"/>
    <n v="2"/>
    <n v="42000"/>
  </r>
  <r>
    <n v="10806"/>
    <s v="삼왕 통상 ㈜"/>
    <x v="4"/>
    <x v="129"/>
    <x v="6"/>
    <x v="5"/>
    <s v="서울 구이 김"/>
    <n v="10000"/>
    <n v="15"/>
    <n v="112500"/>
  </r>
  <r>
    <n v="10807"/>
    <s v="한미 교역 ㈜"/>
    <x v="2"/>
    <x v="129"/>
    <x v="6"/>
    <x v="0"/>
    <s v="보스톤산 게살 통조림"/>
    <n v="18000"/>
    <n v="1"/>
    <n v="18000"/>
  </r>
  <r>
    <n v="10808"/>
    <s v="우주 상사 ㈜"/>
    <x v="0"/>
    <x v="130"/>
    <x v="6"/>
    <x v="1"/>
    <s v="한성 옥수수 가루"/>
    <n v="38000"/>
    <n v="20"/>
    <n v="646000"/>
  </r>
  <r>
    <n v="10808"/>
    <s v="우주 상사 ㈜"/>
    <x v="0"/>
    <x v="130"/>
    <x v="6"/>
    <x v="2"/>
    <s v="미왕 초콜릿 드링크"/>
    <n v="18000"/>
    <n v="50"/>
    <n v="765000"/>
  </r>
  <r>
    <n v="10809"/>
    <s v="금화 유통 ㈜"/>
    <x v="5"/>
    <x v="130"/>
    <x v="6"/>
    <x v="1"/>
    <s v="필로 믹스"/>
    <n v="7000"/>
    <n v="20"/>
    <n v="140000"/>
  </r>
  <r>
    <n v="10810"/>
    <s v="성화 식품 ㈜"/>
    <x v="0"/>
    <x v="130"/>
    <x v="6"/>
    <x v="0"/>
    <s v="유미 돌김"/>
    <n v="6000"/>
    <n v="7"/>
    <n v="42000"/>
  </r>
  <r>
    <n v="10810"/>
    <s v="성화 식품 ㈜"/>
    <x v="0"/>
    <x v="130"/>
    <x v="6"/>
    <x v="7"/>
    <s v="우미 특선 레몬 파이"/>
    <n v="14000"/>
    <n v="5"/>
    <n v="70000"/>
  </r>
  <r>
    <n v="10810"/>
    <s v="성화 식품 ㈜"/>
    <x v="0"/>
    <x v="130"/>
    <x v="6"/>
    <x v="2"/>
    <s v="트로피컬 칵테일"/>
    <n v="15000"/>
    <n v="5"/>
    <n v="75000"/>
  </r>
  <r>
    <n v="10811"/>
    <s v="흑진주 백화점 ㈜"/>
    <x v="1"/>
    <x v="131"/>
    <x v="6"/>
    <x v="7"/>
    <s v="신한 초콜릿 소스"/>
    <n v="9000"/>
    <n v="15"/>
    <n v="135000"/>
  </r>
  <r>
    <n v="10811"/>
    <s v="흑진주 백화점 ㈜"/>
    <x v="1"/>
    <x v="131"/>
    <x v="6"/>
    <x v="1"/>
    <s v="신성 쌀 튀김 과자"/>
    <n v="9000"/>
    <n v="18"/>
    <n v="162000"/>
  </r>
  <r>
    <n v="10811"/>
    <s v="흑진주 백화점 ㈜"/>
    <x v="1"/>
    <x v="131"/>
    <x v="6"/>
    <x v="0"/>
    <s v="보스톤산 게살 통조림"/>
    <n v="18000"/>
    <n v="30"/>
    <n v="540000"/>
  </r>
  <r>
    <n v="10812"/>
    <s v="정문 상사 ㈜"/>
    <x v="7"/>
    <x v="131"/>
    <x v="6"/>
    <x v="3"/>
    <s v="대관령 바닐라 아이스크림"/>
    <n v="13000"/>
    <n v="16"/>
    <n v="187200"/>
  </r>
  <r>
    <n v="10812"/>
    <s v="정문 상사 ㈜"/>
    <x v="7"/>
    <x v="131"/>
    <x v="6"/>
    <x v="3"/>
    <s v="대관령 특제 버터"/>
    <n v="35000"/>
    <n v="40"/>
    <n v="1260000"/>
  </r>
  <r>
    <n v="10812"/>
    <s v="정문 상사 ㈜"/>
    <x v="7"/>
    <x v="131"/>
    <x v="6"/>
    <x v="4"/>
    <s v="알파 샐러드 드레싱"/>
    <n v="13000"/>
    <n v="20"/>
    <n v="260000"/>
  </r>
  <r>
    <n v="10813"/>
    <s v="크리스탈 교역 ㈜"/>
    <x v="3"/>
    <x v="132"/>
    <x v="6"/>
    <x v="2"/>
    <s v="태양 100% 레몬 주스"/>
    <n v="19000"/>
    <n v="12"/>
    <n v="182400"/>
  </r>
  <r>
    <n v="10813"/>
    <s v="크리스탈 교역 ㈜"/>
    <x v="3"/>
    <x v="132"/>
    <x v="6"/>
    <x v="0"/>
    <s v="버뮤다 포장 참치"/>
    <n v="12000"/>
    <n v="35"/>
    <n v="420000"/>
  </r>
  <r>
    <n v="10814"/>
    <s v="삼왕 통상 ㈜"/>
    <x v="4"/>
    <x v="132"/>
    <x v="6"/>
    <x v="0"/>
    <s v="훈제 대합조개 통조림"/>
    <n v="10000"/>
    <n v="20"/>
    <n v="200000"/>
  </r>
  <r>
    <n v="10814"/>
    <s v="삼왕 통상 ㈜"/>
    <x v="4"/>
    <x v="132"/>
    <x v="6"/>
    <x v="2"/>
    <s v="콜롬비아산 원두커피"/>
    <n v="46000"/>
    <n v="20"/>
    <n v="782000"/>
  </r>
  <r>
    <n v="10814"/>
    <s v="삼왕 통상 ㈜"/>
    <x v="4"/>
    <x v="132"/>
    <x v="6"/>
    <x v="7"/>
    <s v="진미 트로피컬 캔디"/>
    <n v="13000"/>
    <n v="8"/>
    <n v="88400"/>
  </r>
  <r>
    <n v="10814"/>
    <s v="삼왕 통상 ㈜"/>
    <x v="4"/>
    <x v="132"/>
    <x v="6"/>
    <x v="4"/>
    <s v="사계절 핫 소스"/>
    <n v="29000"/>
    <n v="30"/>
    <n v="739500"/>
  </r>
  <r>
    <n v="10815"/>
    <s v="알프스 무역 ㈜"/>
    <x v="0"/>
    <x v="132"/>
    <x v="6"/>
    <x v="3"/>
    <s v="한라 멜론 아이스크림"/>
    <n v="3000"/>
    <n v="16"/>
    <n v="48000"/>
  </r>
  <r>
    <n v="10816"/>
    <s v="캘리포니아 ㈜"/>
    <x v="2"/>
    <x v="133"/>
    <x v="6"/>
    <x v="2"/>
    <s v="OK 체리 셰이크"/>
    <n v="264000"/>
    <n v="30"/>
    <n v="7524000"/>
  </r>
  <r>
    <n v="10816"/>
    <s v="캘리포니아 ㈜"/>
    <x v="2"/>
    <x v="133"/>
    <x v="6"/>
    <x v="7"/>
    <s v="사계절 커스터드 파이"/>
    <n v="49000"/>
    <n v="20"/>
    <n v="931000"/>
  </r>
  <r>
    <n v="10817"/>
    <s v="신세기 상사 ㈜"/>
    <x v="4"/>
    <x v="133"/>
    <x v="6"/>
    <x v="7"/>
    <s v="우미 코코넛 쿠키"/>
    <n v="31000"/>
    <n v="40"/>
    <n v="1054000"/>
  </r>
  <r>
    <n v="10817"/>
    <s v="신세기 상사 ㈜"/>
    <x v="4"/>
    <x v="133"/>
    <x v="6"/>
    <x v="2"/>
    <s v="OK 체리 셰이크"/>
    <n v="264000"/>
    <n v="30"/>
    <n v="7920000"/>
  </r>
  <r>
    <n v="10817"/>
    <s v="신세기 상사 ㈜"/>
    <x v="4"/>
    <x v="133"/>
    <x v="6"/>
    <x v="0"/>
    <s v="보스톤산 게살 통조림"/>
    <n v="18000"/>
    <n v="60"/>
    <n v="918000"/>
  </r>
  <r>
    <n v="10817"/>
    <s v="신세기 상사 ㈜"/>
    <x v="4"/>
    <x v="133"/>
    <x v="6"/>
    <x v="7"/>
    <s v="사계절 커스터드 파이"/>
    <n v="49000"/>
    <n v="25"/>
    <n v="1041250"/>
  </r>
  <r>
    <n v="10818"/>
    <s v="성진 인터내셔널 ㈜"/>
    <x v="5"/>
    <x v="134"/>
    <x v="6"/>
    <x v="3"/>
    <s v="대관령 초콜릿 아이스크림"/>
    <n v="32000"/>
    <n v="20"/>
    <n v="640000"/>
  </r>
  <r>
    <n v="10818"/>
    <s v="성진 인터내셔널 ㈜"/>
    <x v="5"/>
    <x v="134"/>
    <x v="6"/>
    <x v="0"/>
    <s v="훈제 대합조개 통조림"/>
    <n v="10000"/>
    <n v="20"/>
    <n v="200000"/>
  </r>
  <r>
    <n v="10819"/>
    <s v="혜성 백화점 ㈜"/>
    <x v="0"/>
    <x v="134"/>
    <x v="6"/>
    <x v="2"/>
    <s v="콜롬비아산 원두커피"/>
    <n v="46000"/>
    <n v="7"/>
    <n v="322000"/>
  </r>
  <r>
    <n v="10819"/>
    <s v="혜성 백화점 ㈜"/>
    <x v="0"/>
    <x v="134"/>
    <x v="6"/>
    <x v="2"/>
    <s v="알파인 맥주"/>
    <n v="8000"/>
    <n v="20"/>
    <n v="160000"/>
  </r>
  <r>
    <n v="10820"/>
    <s v="금강 ㈜"/>
    <x v="4"/>
    <x v="134"/>
    <x v="6"/>
    <x v="1"/>
    <s v="한성 옥수수 가루"/>
    <n v="38000"/>
    <n v="30"/>
    <n v="1140000"/>
  </r>
  <r>
    <n v="10821"/>
    <s v="세일 상사 ㈜"/>
    <x v="3"/>
    <x v="135"/>
    <x v="6"/>
    <x v="2"/>
    <s v="태일 적포도주"/>
    <n v="18000"/>
    <n v="20"/>
    <n v="360000"/>
  </r>
  <r>
    <n v="10821"/>
    <s v="세일 상사 ㈜"/>
    <x v="3"/>
    <x v="135"/>
    <x v="6"/>
    <x v="5"/>
    <s v="유림 사과 통조림"/>
    <n v="53000"/>
    <n v="6"/>
    <n v="318000"/>
  </r>
  <r>
    <n v="10822"/>
    <s v="삼영 식품 ㈜"/>
    <x v="6"/>
    <x v="135"/>
    <x v="6"/>
    <x v="7"/>
    <s v="사계절 커스터드 파이"/>
    <n v="49000"/>
    <n v="3"/>
    <n v="147000"/>
  </r>
  <r>
    <n v="10822"/>
    <s v="삼영 식품 ㈜"/>
    <x v="6"/>
    <x v="135"/>
    <x v="6"/>
    <x v="2"/>
    <s v="트로피컬 칵테일"/>
    <n v="15000"/>
    <n v="6"/>
    <n v="90000"/>
  </r>
  <r>
    <n v="10823"/>
    <s v="경동 무역 ㈜"/>
    <x v="7"/>
    <x v="136"/>
    <x v="6"/>
    <x v="3"/>
    <s v="현진 커피 밀크"/>
    <n v="21000"/>
    <n v="20"/>
    <n v="378000"/>
  </r>
  <r>
    <n v="10823"/>
    <s v="경동 무역 ㈜"/>
    <x v="7"/>
    <x v="136"/>
    <x v="6"/>
    <x v="1"/>
    <s v="한성 통밀가루"/>
    <n v="20000"/>
    <n v="15"/>
    <n v="300000"/>
  </r>
  <r>
    <n v="10823"/>
    <s v="경동 무역 ㈜"/>
    <x v="7"/>
    <x v="136"/>
    <x v="6"/>
    <x v="3"/>
    <s v="대일 포장 치즈"/>
    <n v="55000"/>
    <n v="40"/>
    <n v="1980000"/>
  </r>
  <r>
    <n v="10823"/>
    <s v="경동 무역 ㈜"/>
    <x v="7"/>
    <x v="136"/>
    <x v="6"/>
    <x v="4"/>
    <s v="알파 샐러드 드레싱"/>
    <n v="13000"/>
    <n v="15"/>
    <n v="175500"/>
  </r>
  <r>
    <n v="10824"/>
    <s v="유미 백화점 ㈜"/>
    <x v="1"/>
    <x v="136"/>
    <x v="6"/>
    <x v="0"/>
    <s v="훈제 대합조개 통조림"/>
    <n v="10000"/>
    <n v="12"/>
    <n v="120000"/>
  </r>
  <r>
    <n v="10824"/>
    <s v="유미 백화점 ㈜"/>
    <x v="1"/>
    <x v="136"/>
    <x v="6"/>
    <x v="2"/>
    <s v="트로피컬 칵테일"/>
    <n v="15000"/>
    <n v="9"/>
    <n v="135000"/>
  </r>
  <r>
    <n v="10825"/>
    <s v="극동 무역 ㈜"/>
    <x v="3"/>
    <x v="136"/>
    <x v="6"/>
    <x v="7"/>
    <s v="우미 코코넛 쿠키"/>
    <n v="31000"/>
    <n v="12"/>
    <n v="372000"/>
  </r>
  <r>
    <n v="10825"/>
    <s v="극동 무역 ㈜"/>
    <x v="3"/>
    <x v="136"/>
    <x v="6"/>
    <x v="6"/>
    <s v="파스 페이스 티"/>
    <n v="33000"/>
    <n v="20"/>
    <n v="660000"/>
  </r>
  <r>
    <n v="10826"/>
    <s v="베네디스 유통 ㈜"/>
    <x v="6"/>
    <x v="137"/>
    <x v="6"/>
    <x v="3"/>
    <s v="대관령 바닐라 아이스크림"/>
    <n v="13000"/>
    <n v="35"/>
    <n v="455000"/>
  </r>
  <r>
    <n v="10826"/>
    <s v="베네디스 유통 ㈜"/>
    <x v="6"/>
    <x v="137"/>
    <x v="6"/>
    <x v="1"/>
    <s v="한성 통밀가루"/>
    <n v="20000"/>
    <n v="15"/>
    <n v="300000"/>
  </r>
  <r>
    <n v="10827"/>
    <s v="서주 무역 ㈜"/>
    <x v="3"/>
    <x v="137"/>
    <x v="6"/>
    <x v="0"/>
    <s v="노르웨이산 연어알 조림"/>
    <n v="31000"/>
    <n v="15"/>
    <n v="465000"/>
  </r>
  <r>
    <n v="10827"/>
    <s v="서주 무역 ㈜"/>
    <x v="3"/>
    <x v="137"/>
    <x v="6"/>
    <x v="2"/>
    <s v="OK 바닐라 셰이크"/>
    <n v="18000"/>
    <n v="21"/>
    <n v="378000"/>
  </r>
  <r>
    <n v="10828"/>
    <s v="스타 상사 ㈜"/>
    <x v="8"/>
    <x v="138"/>
    <x v="6"/>
    <x v="7"/>
    <s v="대양 마말레이드"/>
    <n v="81000"/>
    <n v="5"/>
    <n v="405000"/>
  </r>
  <r>
    <n v="10828"/>
    <s v="스타 상사 ㈜"/>
    <x v="8"/>
    <x v="138"/>
    <x v="6"/>
    <x v="2"/>
    <s v="OK 체리 셰이크"/>
    <n v="264000"/>
    <n v="2"/>
    <n v="528000"/>
  </r>
  <r>
    <n v="10829"/>
    <s v="글로리아 백화점 ㈜"/>
    <x v="8"/>
    <x v="138"/>
    <x v="6"/>
    <x v="2"/>
    <s v="태양 100% 레몬 주스"/>
    <n v="19000"/>
    <n v="10"/>
    <n v="190000"/>
  </r>
  <r>
    <n v="10829"/>
    <s v="글로리아 백화점 ㈜"/>
    <x v="8"/>
    <x v="138"/>
    <x v="6"/>
    <x v="4"/>
    <s v="대양 특선 딸기 소스"/>
    <n v="40000"/>
    <n v="20"/>
    <n v="800000"/>
  </r>
  <r>
    <n v="10829"/>
    <s v="글로리아 백화점 ㈜"/>
    <x v="8"/>
    <x v="138"/>
    <x v="6"/>
    <x v="0"/>
    <s v="유미 돌김"/>
    <n v="6000"/>
    <n v="10"/>
    <n v="60000"/>
  </r>
  <r>
    <n v="10829"/>
    <s v="글로리아 백화점 ㈜"/>
    <x v="8"/>
    <x v="138"/>
    <x v="6"/>
    <x v="3"/>
    <s v="대일 파메쌍 치즈"/>
    <n v="34000"/>
    <n v="21"/>
    <n v="714000"/>
  </r>
  <r>
    <n v="10830"/>
    <s v="국제 무역 ㈜"/>
    <x v="2"/>
    <x v="138"/>
    <x v="6"/>
    <x v="4"/>
    <s v="대양 특선 블루베리 잼"/>
    <n v="25000"/>
    <n v="6"/>
    <n v="150000"/>
  </r>
  <r>
    <n v="10830"/>
    <s v="국제 무역 ㈜"/>
    <x v="2"/>
    <x v="138"/>
    <x v="6"/>
    <x v="2"/>
    <s v="OK 바닐라 셰이크"/>
    <n v="18000"/>
    <n v="28"/>
    <n v="504000"/>
  </r>
  <r>
    <n v="10830"/>
    <s v="국제 무역 ㈜"/>
    <x v="2"/>
    <x v="138"/>
    <x v="6"/>
    <x v="3"/>
    <s v="대일 파메쌍 치즈"/>
    <n v="34000"/>
    <n v="30"/>
    <n v="1020000"/>
  </r>
  <r>
    <n v="10830"/>
    <s v="국제 무역 ㈜"/>
    <x v="2"/>
    <x v="138"/>
    <x v="6"/>
    <x v="7"/>
    <s v="미미 스카치 캔디"/>
    <n v="13000"/>
    <n v="24"/>
    <n v="312000"/>
  </r>
  <r>
    <n v="10831"/>
    <s v="태흥 무역 ㈜"/>
    <x v="4"/>
    <x v="139"/>
    <x v="6"/>
    <x v="7"/>
    <s v="신한 초콜릿 소스"/>
    <n v="9000"/>
    <n v="2"/>
    <n v="18000"/>
  </r>
  <r>
    <n v="10831"/>
    <s v="태흥 무역 ㈜"/>
    <x v="4"/>
    <x v="139"/>
    <x v="6"/>
    <x v="2"/>
    <s v="태일 적포도주"/>
    <n v="18000"/>
    <n v="8"/>
    <n v="144000"/>
  </r>
  <r>
    <n v="10831"/>
    <s v="태흥 무역 ㈜"/>
    <x v="4"/>
    <x v="139"/>
    <x v="6"/>
    <x v="2"/>
    <s v="OK 체리 셰이크"/>
    <n v="264000"/>
    <n v="8"/>
    <n v="2112000"/>
  </r>
  <r>
    <n v="10831"/>
    <s v="태흥 무역 ㈜"/>
    <x v="4"/>
    <x v="139"/>
    <x v="6"/>
    <x v="2"/>
    <s v="콜롬비아산 원두커피"/>
    <n v="46000"/>
    <n v="9"/>
    <n v="414000"/>
  </r>
  <r>
    <n v="10832"/>
    <s v="조선 무역 ㈜"/>
    <x v="0"/>
    <x v="139"/>
    <x v="6"/>
    <x v="0"/>
    <s v="유미 돌김"/>
    <n v="6000"/>
    <n v="3"/>
    <n v="14400"/>
  </r>
  <r>
    <n v="10832"/>
    <s v="조선 무역 ㈜"/>
    <x v="0"/>
    <x v="139"/>
    <x v="6"/>
    <x v="7"/>
    <s v="우미 특선 레몬 파이"/>
    <n v="14000"/>
    <n v="10"/>
    <n v="112000"/>
  </r>
  <r>
    <n v="10832"/>
    <s v="조선 무역 ㈜"/>
    <x v="0"/>
    <x v="139"/>
    <x v="6"/>
    <x v="4"/>
    <s v="델타 청정 생강즙"/>
    <n v="19000"/>
    <n v="16"/>
    <n v="243200"/>
  </r>
  <r>
    <n v="10832"/>
    <s v="조선 무역 ㈜"/>
    <x v="0"/>
    <x v="139"/>
    <x v="6"/>
    <x v="1"/>
    <s v="알파 콘 플레이크"/>
    <n v="33000"/>
    <n v="3"/>
    <n v="99000"/>
  </r>
  <r>
    <n v="10833"/>
    <s v="삼선 무역 ㈜"/>
    <x v="6"/>
    <x v="140"/>
    <x v="6"/>
    <x v="5"/>
    <s v="대양 특선 건과(배)"/>
    <n v="30000"/>
    <n v="20"/>
    <n v="540000"/>
  </r>
  <r>
    <n v="10833"/>
    <s v="삼선 무역 ㈜"/>
    <x v="6"/>
    <x v="140"/>
    <x v="6"/>
    <x v="3"/>
    <s v="대관령 바닐라 아이스크림"/>
    <n v="13000"/>
    <n v="9"/>
    <n v="105300"/>
  </r>
  <r>
    <n v="10833"/>
    <s v="삼선 무역 ㈜"/>
    <x v="6"/>
    <x v="140"/>
    <x v="6"/>
    <x v="6"/>
    <s v="파스 페이스 티"/>
    <n v="33000"/>
    <n v="9"/>
    <n v="267300"/>
  </r>
  <r>
    <n v="10834"/>
    <s v="국제 무역 ㈜"/>
    <x v="3"/>
    <x v="140"/>
    <x v="6"/>
    <x v="6"/>
    <s v="알파 왕갈비 훈제육"/>
    <n v="124000"/>
    <n v="8"/>
    <n v="942400"/>
  </r>
  <r>
    <n v="10834"/>
    <s v="국제 무역 ㈜"/>
    <x v="3"/>
    <x v="140"/>
    <x v="6"/>
    <x v="0"/>
    <s v="태평양 포장 파래"/>
    <n v="26000"/>
    <n v="20"/>
    <n v="494000"/>
  </r>
  <r>
    <n v="10835"/>
    <s v="해바라기 백화점 ㈜"/>
    <x v="3"/>
    <x v="140"/>
    <x v="6"/>
    <x v="3"/>
    <s v="대일 포장 치즈"/>
    <n v="55000"/>
    <n v="15"/>
    <n v="825000"/>
  </r>
  <r>
    <n v="10835"/>
    <s v="해바라기 백화점 ㈜"/>
    <x v="3"/>
    <x v="140"/>
    <x v="6"/>
    <x v="4"/>
    <s v="알파 샐러드 드레싱"/>
    <n v="13000"/>
    <n v="2"/>
    <n v="20800"/>
  </r>
  <r>
    <n v="10836"/>
    <s v="신세계 통상 ㈜"/>
    <x v="5"/>
    <x v="141"/>
    <x v="6"/>
    <x v="1"/>
    <s v="신성 시리얼"/>
    <n v="21000"/>
    <n v="52"/>
    <n v="1092000"/>
  </r>
  <r>
    <n v="10836"/>
    <s v="신세계 통상 ㈜"/>
    <x v="5"/>
    <x v="141"/>
    <x v="6"/>
    <x v="2"/>
    <s v="태일 적포도주"/>
    <n v="18000"/>
    <n v="6"/>
    <n v="108000"/>
  </r>
  <r>
    <n v="10836"/>
    <s v="신세계 통상 ㈜"/>
    <x v="5"/>
    <x v="141"/>
    <x v="6"/>
    <x v="1"/>
    <s v="한성 통밀가루"/>
    <n v="20000"/>
    <n v="24"/>
    <n v="480000"/>
  </r>
  <r>
    <n v="10836"/>
    <s v="신세계 통상 ㈜"/>
    <x v="5"/>
    <x v="141"/>
    <x v="6"/>
    <x v="3"/>
    <s v="대일 파메쌍 치즈"/>
    <n v="34000"/>
    <n v="60"/>
    <n v="2040000"/>
  </r>
  <r>
    <n v="10836"/>
    <s v="신세계 통상 ㈜"/>
    <x v="5"/>
    <x v="141"/>
    <x v="6"/>
    <x v="1"/>
    <s v="알파 콘 플레이크"/>
    <n v="33000"/>
    <n v="30"/>
    <n v="990000"/>
  </r>
  <r>
    <n v="10837"/>
    <s v="정금 상사 ㈜"/>
    <x v="8"/>
    <x v="141"/>
    <x v="6"/>
    <x v="0"/>
    <s v="유미 돌김"/>
    <n v="6000"/>
    <n v="6"/>
    <n v="36000"/>
  </r>
  <r>
    <n v="10837"/>
    <s v="정금 상사 ㈜"/>
    <x v="8"/>
    <x v="141"/>
    <x v="6"/>
    <x v="0"/>
    <s v="보스톤산 게살 통조림"/>
    <n v="18000"/>
    <n v="25"/>
    <n v="450000"/>
  </r>
  <r>
    <n v="10837"/>
    <s v="정금 상사 ㈜"/>
    <x v="8"/>
    <x v="141"/>
    <x v="6"/>
    <x v="7"/>
    <s v="진미 바닐라 쿠키"/>
    <n v="10000"/>
    <n v="40"/>
    <n v="300000"/>
  </r>
  <r>
    <n v="10837"/>
    <s v="정금 상사 ㈜"/>
    <x v="8"/>
    <x v="141"/>
    <x v="6"/>
    <x v="2"/>
    <s v="미왕 초콜릿 드링크"/>
    <n v="18000"/>
    <n v="21"/>
    <n v="283500"/>
  </r>
  <r>
    <n v="10838"/>
    <s v="흑진주 백화점 ㈜"/>
    <x v="4"/>
    <x v="142"/>
    <x v="6"/>
    <x v="3"/>
    <s v="태양 100% 오렌지 주스"/>
    <n v="18000"/>
    <n v="4"/>
    <n v="54000"/>
  </r>
  <r>
    <n v="10838"/>
    <s v="흑진주 백화점 ㈜"/>
    <x v="4"/>
    <x v="142"/>
    <x v="6"/>
    <x v="0"/>
    <s v="대륙 냉동 참치"/>
    <n v="63000"/>
    <n v="25"/>
    <n v="1181250"/>
  </r>
  <r>
    <n v="10838"/>
    <s v="흑진주 백화점 ㈜"/>
    <x v="4"/>
    <x v="142"/>
    <x v="6"/>
    <x v="0"/>
    <s v="특제 굴 통조림"/>
    <n v="19000"/>
    <n v="50"/>
    <n v="712500"/>
  </r>
  <r>
    <n v="10839"/>
    <s v="국제 무역 ㈜"/>
    <x v="4"/>
    <x v="142"/>
    <x v="6"/>
    <x v="0"/>
    <s v="대성 어묵"/>
    <n v="13000"/>
    <n v="30"/>
    <n v="351000"/>
  </r>
  <r>
    <n v="10839"/>
    <s v="국제 무역 ㈜"/>
    <x v="4"/>
    <x v="142"/>
    <x v="6"/>
    <x v="3"/>
    <s v="대관령 특제 버터"/>
    <n v="35000"/>
    <n v="15"/>
    <n v="472500"/>
  </r>
  <r>
    <n v="10840"/>
    <s v="흑진주 백화점 ㈜"/>
    <x v="2"/>
    <x v="142"/>
    <x v="6"/>
    <x v="7"/>
    <s v="우미 특선 레몬 파이"/>
    <n v="14000"/>
    <n v="6"/>
    <n v="67200"/>
  </r>
  <r>
    <n v="10840"/>
    <s v="흑진주 백화점 ㈜"/>
    <x v="2"/>
    <x v="142"/>
    <x v="6"/>
    <x v="2"/>
    <s v="OK 바닐라 셰이크"/>
    <n v="18000"/>
    <n v="10"/>
    <n v="144000"/>
  </r>
  <r>
    <n v="10841"/>
    <s v="삼양 상사 ㈜"/>
    <x v="7"/>
    <x v="143"/>
    <x v="6"/>
    <x v="0"/>
    <s v="노르웨이산 연어알 조림"/>
    <n v="31000"/>
    <n v="16"/>
    <n v="496000"/>
  </r>
  <r>
    <n v="10841"/>
    <s v="삼양 상사 ㈜"/>
    <x v="7"/>
    <x v="143"/>
    <x v="6"/>
    <x v="1"/>
    <s v="한성 옥수수 가루"/>
    <n v="38000"/>
    <n v="30"/>
    <n v="1140000"/>
  </r>
  <r>
    <n v="10841"/>
    <s v="삼양 상사 ㈜"/>
    <x v="7"/>
    <x v="143"/>
    <x v="6"/>
    <x v="3"/>
    <s v="대일 포장 치즈"/>
    <n v="55000"/>
    <n v="50"/>
    <n v="2750000"/>
  </r>
  <r>
    <n v="10841"/>
    <s v="삼양 상사 ㈜"/>
    <x v="7"/>
    <x v="143"/>
    <x v="6"/>
    <x v="4"/>
    <s v="알파 샐러드 드레싱"/>
    <n v="13000"/>
    <n v="15"/>
    <n v="195000"/>
  </r>
  <r>
    <n v="10842"/>
    <s v="한진 교역 ㈜"/>
    <x v="3"/>
    <x v="143"/>
    <x v="6"/>
    <x v="3"/>
    <s v="현진 커피 밀크"/>
    <n v="21000"/>
    <n v="15"/>
    <n v="315000"/>
  </r>
  <r>
    <n v="10842"/>
    <s v="한진 교역 ㈜"/>
    <x v="3"/>
    <x v="143"/>
    <x v="6"/>
    <x v="2"/>
    <s v="콜롬비아산 원두커피"/>
    <n v="46000"/>
    <n v="5"/>
    <n v="230000"/>
  </r>
  <r>
    <n v="10842"/>
    <s v="한진 교역 ㈜"/>
    <x v="3"/>
    <x v="143"/>
    <x v="6"/>
    <x v="7"/>
    <s v="미미 스카치 캔디"/>
    <n v="13000"/>
    <n v="20"/>
    <n v="260000"/>
  </r>
  <r>
    <n v="10842"/>
    <s v="한진 교역 ㈜"/>
    <x v="3"/>
    <x v="143"/>
    <x v="6"/>
    <x v="2"/>
    <s v="트로피컬 칵테일"/>
    <n v="15000"/>
    <n v="12"/>
    <n v="180000"/>
  </r>
  <r>
    <n v="10843"/>
    <s v="삼왕 통상 ㈜"/>
    <x v="2"/>
    <x v="144"/>
    <x v="6"/>
    <x v="5"/>
    <s v="유림 사과 통조림"/>
    <n v="53000"/>
    <n v="4"/>
    <n v="159000"/>
  </r>
  <r>
    <n v="10844"/>
    <s v="TGIF ㈜"/>
    <x v="1"/>
    <x v="144"/>
    <x v="6"/>
    <x v="1"/>
    <s v="신성 시리얼"/>
    <n v="21000"/>
    <n v="35"/>
    <n v="735000"/>
  </r>
  <r>
    <n v="10845"/>
    <s v="미성 백화점 ㈜"/>
    <x v="1"/>
    <x v="144"/>
    <x v="6"/>
    <x v="1"/>
    <s v="신성 쌀 튀김 과자"/>
    <n v="9000"/>
    <n v="70"/>
    <n v="567000"/>
  </r>
  <r>
    <n v="10845"/>
    <s v="미성 백화점 ㈜"/>
    <x v="1"/>
    <x v="144"/>
    <x v="6"/>
    <x v="2"/>
    <s v="태일 적포도주"/>
    <n v="18000"/>
    <n v="25"/>
    <n v="405000"/>
  </r>
  <r>
    <n v="10845"/>
    <s v="미성 백화점 ㈜"/>
    <x v="1"/>
    <x v="144"/>
    <x v="6"/>
    <x v="1"/>
    <s v="싱가폴 원산 옥수수"/>
    <n v="14000"/>
    <n v="42"/>
    <n v="529200"/>
  </r>
  <r>
    <n v="10845"/>
    <s v="미성 백화점 ㈜"/>
    <x v="1"/>
    <x v="144"/>
    <x v="6"/>
    <x v="0"/>
    <s v="대성 어묵"/>
    <n v="13000"/>
    <n v="60"/>
    <n v="702000"/>
  </r>
  <r>
    <n v="10845"/>
    <s v="미성 백화점 ㈜"/>
    <x v="1"/>
    <x v="144"/>
    <x v="6"/>
    <x v="1"/>
    <s v="알파 콘 플레이크"/>
    <n v="33000"/>
    <n v="48"/>
    <n v="1584000"/>
  </r>
  <r>
    <n v="10846"/>
    <s v="삼양 상사 ㈜"/>
    <x v="0"/>
    <x v="145"/>
    <x v="6"/>
    <x v="4"/>
    <s v="신한 100% 복숭아 시럽"/>
    <n v="22000"/>
    <n v="21"/>
    <n v="462000"/>
  </r>
  <r>
    <n v="10846"/>
    <s v="삼양 상사 ㈜"/>
    <x v="0"/>
    <x v="145"/>
    <x v="6"/>
    <x v="2"/>
    <s v="트로피컬 칵테일"/>
    <n v="15000"/>
    <n v="30"/>
    <n v="450000"/>
  </r>
  <r>
    <n v="10846"/>
    <s v="삼양 상사 ㈜"/>
    <x v="0"/>
    <x v="145"/>
    <x v="6"/>
    <x v="5"/>
    <s v="서울 구이 김"/>
    <n v="10000"/>
    <n v="20"/>
    <n v="200000"/>
  </r>
  <r>
    <n v="10847"/>
    <s v="알프스 무역 ㈜"/>
    <x v="2"/>
    <x v="145"/>
    <x v="6"/>
    <x v="3"/>
    <s v="태양 100% 오렌지 주스"/>
    <n v="18000"/>
    <n v="80"/>
    <n v="1152000"/>
  </r>
  <r>
    <n v="10847"/>
    <s v="알프스 무역 ㈜"/>
    <x v="2"/>
    <x v="145"/>
    <x v="6"/>
    <x v="7"/>
    <s v="신한 초콜릿 소스"/>
    <n v="9000"/>
    <n v="12"/>
    <n v="86400"/>
  </r>
  <r>
    <n v="10847"/>
    <s v="알프스 무역 ㈜"/>
    <x v="2"/>
    <x v="145"/>
    <x v="6"/>
    <x v="0"/>
    <s v="포장 건 오징어"/>
    <n v="26000"/>
    <n v="60"/>
    <n v="1248000"/>
  </r>
  <r>
    <n v="10847"/>
    <s v="알프스 무역 ㈜"/>
    <x v="2"/>
    <x v="145"/>
    <x v="6"/>
    <x v="0"/>
    <s v="버뮤다 포장 문어"/>
    <n v="10000"/>
    <n v="36"/>
    <n v="288000"/>
  </r>
  <r>
    <n v="10847"/>
    <s v="알프스 무역 ㈜"/>
    <x v="2"/>
    <x v="145"/>
    <x v="6"/>
    <x v="3"/>
    <s v="대일 파메쌍 치즈"/>
    <n v="34000"/>
    <n v="45"/>
    <n v="1224000"/>
  </r>
  <r>
    <n v="10847"/>
    <s v="알프스 무역 ㈜"/>
    <x v="2"/>
    <x v="145"/>
    <x v="6"/>
    <x v="3"/>
    <s v="한라 연유"/>
    <n v="22000"/>
    <n v="55"/>
    <n v="968000"/>
  </r>
  <r>
    <n v="10848"/>
    <s v="ITM ㈜"/>
    <x v="5"/>
    <x v="146"/>
    <x v="6"/>
    <x v="4"/>
    <s v="신한 100% 파인애플 시럽"/>
    <n v="21000"/>
    <n v="30"/>
    <n v="630000"/>
  </r>
  <r>
    <n v="10848"/>
    <s v="ITM ㈜"/>
    <x v="5"/>
    <x v="146"/>
    <x v="6"/>
    <x v="6"/>
    <s v="북미산 상등육 쇠고기"/>
    <n v="97000"/>
    <n v="3"/>
    <n v="291000"/>
  </r>
  <r>
    <n v="10849"/>
    <s v="신세기 상사 ㈜"/>
    <x v="8"/>
    <x v="146"/>
    <x v="6"/>
    <x v="4"/>
    <s v="태양 체리 시럽"/>
    <n v="10000"/>
    <n v="49"/>
    <n v="490000"/>
  </r>
  <r>
    <n v="10849"/>
    <s v="신세기 상사 ㈜"/>
    <x v="8"/>
    <x v="146"/>
    <x v="6"/>
    <x v="7"/>
    <s v="우미 코코넛 쿠키"/>
    <n v="31000"/>
    <n v="18"/>
    <n v="474300"/>
  </r>
  <r>
    <n v="10850"/>
    <s v="삼왕 통상 ㈜"/>
    <x v="3"/>
    <x v="146"/>
    <x v="6"/>
    <x v="7"/>
    <s v="우미 특선 레몬 파이"/>
    <n v="14000"/>
    <n v="20"/>
    <n v="238000"/>
  </r>
  <r>
    <n v="10850"/>
    <s v="삼왕 통상 ㈜"/>
    <x v="3"/>
    <x v="146"/>
    <x v="6"/>
    <x v="3"/>
    <s v="한라 멜론 아이스크림"/>
    <n v="3000"/>
    <n v="4"/>
    <n v="10200"/>
  </r>
  <r>
    <n v="10850"/>
    <s v="삼왕 통상 ㈜"/>
    <x v="3"/>
    <x v="146"/>
    <x v="6"/>
    <x v="2"/>
    <s v="트로피컬 칵테일"/>
    <n v="15000"/>
    <n v="30"/>
    <n v="382500"/>
  </r>
  <r>
    <n v="10851"/>
    <s v="크리스탈 교역 ㈜"/>
    <x v="7"/>
    <x v="147"/>
    <x v="6"/>
    <x v="2"/>
    <s v="태양 100% 레몬 주스"/>
    <n v="19000"/>
    <n v="5"/>
    <n v="90250"/>
  </r>
  <r>
    <n v="10851"/>
    <s v="크리스탈 교역 ㈜"/>
    <x v="7"/>
    <x v="147"/>
    <x v="6"/>
    <x v="7"/>
    <s v="우미 특선 레몬 파이"/>
    <n v="14000"/>
    <n v="10"/>
    <n v="133000"/>
  </r>
  <r>
    <n v="10851"/>
    <s v="크리스탈 교역 ㈜"/>
    <x v="7"/>
    <x v="147"/>
    <x v="6"/>
    <x v="1"/>
    <s v="한성 통밀가루"/>
    <n v="20000"/>
    <n v="10"/>
    <n v="190000"/>
  </r>
  <r>
    <n v="10851"/>
    <s v="크리스탈 교역 ㈜"/>
    <x v="7"/>
    <x v="147"/>
    <x v="6"/>
    <x v="3"/>
    <s v="대일 포장 치즈"/>
    <n v="55000"/>
    <n v="42"/>
    <n v="2194500"/>
  </r>
  <r>
    <n v="10852"/>
    <s v="금강 ㈜"/>
    <x v="1"/>
    <x v="147"/>
    <x v="6"/>
    <x v="2"/>
    <s v="태양 100% 레몬 주스"/>
    <n v="19000"/>
    <n v="15"/>
    <n v="285000"/>
  </r>
  <r>
    <n v="10852"/>
    <s v="금강 ㈜"/>
    <x v="1"/>
    <x v="147"/>
    <x v="6"/>
    <x v="6"/>
    <s v="앨리스 포장육"/>
    <n v="39000"/>
    <n v="6"/>
    <n v="234000"/>
  </r>
  <r>
    <n v="10852"/>
    <s v="금강 ㈜"/>
    <x v="1"/>
    <x v="147"/>
    <x v="6"/>
    <x v="7"/>
    <s v="사계절 커스터드 파이"/>
    <n v="49000"/>
    <n v="50"/>
    <n v="2450000"/>
  </r>
  <r>
    <n v="10853"/>
    <s v="협우 상사 ㈜"/>
    <x v="8"/>
    <x v="148"/>
    <x v="6"/>
    <x v="0"/>
    <s v="대륙 냉동 참치"/>
    <n v="63000"/>
    <n v="10"/>
    <n v="630000"/>
  </r>
  <r>
    <n v="10854"/>
    <s v="신세계 통상 ㈜"/>
    <x v="4"/>
    <x v="148"/>
    <x v="6"/>
    <x v="0"/>
    <s v="노르웨이산 연어알 조림"/>
    <n v="31000"/>
    <n v="100"/>
    <n v="2635000"/>
  </r>
  <r>
    <n v="10854"/>
    <s v="신세계 통상 ㈜"/>
    <x v="4"/>
    <x v="148"/>
    <x v="6"/>
    <x v="0"/>
    <s v="유미 돌김"/>
    <n v="6000"/>
    <n v="65"/>
    <n v="331500"/>
  </r>
  <r>
    <n v="10855"/>
    <s v="우주 상사 ㈜"/>
    <x v="4"/>
    <x v="148"/>
    <x v="6"/>
    <x v="7"/>
    <s v="파블로바 피넛 스프레드"/>
    <n v="17000"/>
    <n v="50"/>
    <n v="850000"/>
  </r>
  <r>
    <n v="10855"/>
    <s v="우주 상사 ㈜"/>
    <x v="4"/>
    <x v="148"/>
    <x v="6"/>
    <x v="3"/>
    <s v="대관령 바닐라 아이스크림"/>
    <n v="13000"/>
    <n v="14"/>
    <n v="182000"/>
  </r>
  <r>
    <n v="10855"/>
    <s v="우주 상사 ㈜"/>
    <x v="4"/>
    <x v="148"/>
    <x v="6"/>
    <x v="1"/>
    <s v="한성 옥수수 가루"/>
    <n v="38000"/>
    <n v="24"/>
    <n v="912000"/>
  </r>
  <r>
    <n v="10855"/>
    <s v="우주 상사 ㈜"/>
    <x v="4"/>
    <x v="148"/>
    <x v="6"/>
    <x v="4"/>
    <s v="루이지애나 특산 후추"/>
    <n v="21000"/>
    <n v="15"/>
    <n v="267750"/>
  </r>
  <r>
    <n v="10856"/>
    <s v="동광 통상 ㈜"/>
    <x v="4"/>
    <x v="149"/>
    <x v="6"/>
    <x v="2"/>
    <s v="태양 100% 레몬 주스"/>
    <n v="19000"/>
    <n v="20"/>
    <n v="380000"/>
  </r>
  <r>
    <n v="10856"/>
    <s v="동광 통상 ㈜"/>
    <x v="4"/>
    <x v="149"/>
    <x v="6"/>
    <x v="1"/>
    <s v="싱가폴 원산 옥수수"/>
    <n v="14000"/>
    <n v="20"/>
    <n v="280000"/>
  </r>
  <r>
    <n v="10857"/>
    <s v="정금 상사 ㈜"/>
    <x v="1"/>
    <x v="149"/>
    <x v="6"/>
    <x v="4"/>
    <s v="태양 체리 시럽"/>
    <n v="10000"/>
    <n v="30"/>
    <n v="300000"/>
  </r>
  <r>
    <n v="10857"/>
    <s v="정금 상사 ㈜"/>
    <x v="1"/>
    <x v="149"/>
    <x v="6"/>
    <x v="7"/>
    <s v="우미 코코넛 쿠키"/>
    <n v="31000"/>
    <n v="35"/>
    <n v="813750"/>
  </r>
  <r>
    <n v="10857"/>
    <s v="정금 상사 ㈜"/>
    <x v="1"/>
    <x v="149"/>
    <x v="6"/>
    <x v="6"/>
    <s v="알파 왕갈비 훈제육"/>
    <n v="124000"/>
    <n v="10"/>
    <n v="930000"/>
  </r>
  <r>
    <n v="10858"/>
    <s v="세준 통상 ㈜"/>
    <x v="0"/>
    <x v="150"/>
    <x v="6"/>
    <x v="5"/>
    <s v="대양 특선 건과(배)"/>
    <n v="30000"/>
    <n v="5"/>
    <n v="150000"/>
  </r>
  <r>
    <n v="10858"/>
    <s v="세준 통상 ㈜"/>
    <x v="0"/>
    <x v="150"/>
    <x v="6"/>
    <x v="7"/>
    <s v="우미 피넛 샌드"/>
    <n v="44000"/>
    <n v="10"/>
    <n v="440000"/>
  </r>
  <r>
    <n v="10858"/>
    <s v="세준 통상 ㈜"/>
    <x v="0"/>
    <x v="150"/>
    <x v="6"/>
    <x v="2"/>
    <s v="트로피컬 칵테일"/>
    <n v="15000"/>
    <n v="4"/>
    <n v="60000"/>
  </r>
  <r>
    <n v="10859"/>
    <s v="진흥 ㈜"/>
    <x v="3"/>
    <x v="150"/>
    <x v="6"/>
    <x v="2"/>
    <s v="삼화 콜라"/>
    <n v="5000"/>
    <n v="40"/>
    <n v="150000"/>
  </r>
  <r>
    <n v="10859"/>
    <s v="진흥 ㈜"/>
    <x v="3"/>
    <x v="150"/>
    <x v="6"/>
    <x v="6"/>
    <s v="한림 훈제 통닭"/>
    <n v="7000"/>
    <n v="35"/>
    <n v="183750"/>
  </r>
  <r>
    <n v="10859"/>
    <s v="진흥 ㈜"/>
    <x v="3"/>
    <x v="150"/>
    <x v="6"/>
    <x v="1"/>
    <s v="알파 콘 플레이크"/>
    <n v="33000"/>
    <n v="30"/>
    <n v="742500"/>
  </r>
  <r>
    <n v="10860"/>
    <s v="미림 백화점 ㈜"/>
    <x v="4"/>
    <x v="150"/>
    <x v="6"/>
    <x v="5"/>
    <s v="유림 사과 통조림"/>
    <n v="53000"/>
    <n v="3"/>
    <n v="159000"/>
  </r>
  <r>
    <n v="10860"/>
    <s v="미림 백화점 ㈜"/>
    <x v="4"/>
    <x v="150"/>
    <x v="6"/>
    <x v="2"/>
    <s v="미왕 초콜릿 드링크"/>
    <n v="18000"/>
    <n v="20"/>
    <n v="360000"/>
  </r>
  <r>
    <n v="10861"/>
    <s v="신흥 교역 ㈜"/>
    <x v="2"/>
    <x v="151"/>
    <x v="6"/>
    <x v="6"/>
    <s v="앨리스 포장육"/>
    <n v="39000"/>
    <n v="42"/>
    <n v="1638000"/>
  </r>
  <r>
    <n v="10861"/>
    <s v="신흥 교역 ㈜"/>
    <x v="2"/>
    <x v="151"/>
    <x v="6"/>
    <x v="0"/>
    <s v="대륙 냉동 참치"/>
    <n v="63000"/>
    <n v="20"/>
    <n v="1260000"/>
  </r>
  <r>
    <n v="10861"/>
    <s v="신흥 교역 ㈜"/>
    <x v="2"/>
    <x v="151"/>
    <x v="6"/>
    <x v="7"/>
    <s v="대양 핫 케이크 소스"/>
    <n v="10000"/>
    <n v="40"/>
    <n v="400000"/>
  </r>
  <r>
    <n v="10861"/>
    <s v="신흥 교역 ㈜"/>
    <x v="2"/>
    <x v="151"/>
    <x v="6"/>
    <x v="3"/>
    <s v="한라 멜론 아이스크림"/>
    <n v="3000"/>
    <n v="35"/>
    <n v="105000"/>
  </r>
  <r>
    <n v="10861"/>
    <s v="신흥 교역 ㈜"/>
    <x v="2"/>
    <x v="151"/>
    <x v="6"/>
    <x v="7"/>
    <s v="사계절 커스터드 파이"/>
    <n v="49000"/>
    <n v="3"/>
    <n v="147000"/>
  </r>
  <r>
    <n v="10862"/>
    <s v="동방 무역 ㈜"/>
    <x v="1"/>
    <x v="151"/>
    <x v="6"/>
    <x v="3"/>
    <s v="현진 커피 밀크"/>
    <n v="21000"/>
    <n v="25"/>
    <n v="525000"/>
  </r>
  <r>
    <n v="10862"/>
    <s v="동방 무역 ㈜"/>
    <x v="1"/>
    <x v="151"/>
    <x v="6"/>
    <x v="1"/>
    <s v="필로 믹스"/>
    <n v="7000"/>
    <n v="8"/>
    <n v="56000"/>
  </r>
  <r>
    <n v="10863"/>
    <s v="칠성 상사 ㈜"/>
    <x v="2"/>
    <x v="152"/>
    <x v="7"/>
    <x v="3"/>
    <s v="태양 100% 오렌지 주스"/>
    <n v="18000"/>
    <n v="20"/>
    <n v="306000"/>
  </r>
  <r>
    <n v="10863"/>
    <s v="칠성 상사 ㈜"/>
    <x v="2"/>
    <x v="152"/>
    <x v="7"/>
    <x v="0"/>
    <s v="대성 어묵"/>
    <n v="13000"/>
    <n v="12"/>
    <n v="132600"/>
  </r>
  <r>
    <n v="10864"/>
    <s v="경성 트레이딩 ㈜"/>
    <x v="2"/>
    <x v="152"/>
    <x v="7"/>
    <x v="2"/>
    <s v="태일 적포도주"/>
    <n v="18000"/>
    <n v="4"/>
    <n v="72000"/>
  </r>
  <r>
    <n v="10864"/>
    <s v="경성 트레이딩 ㈜"/>
    <x v="2"/>
    <x v="152"/>
    <x v="7"/>
    <x v="2"/>
    <s v="태일 브랜디"/>
    <n v="14000"/>
    <n v="15"/>
    <n v="210000"/>
  </r>
  <r>
    <n v="10865"/>
    <s v="미성 백화점 ㈜"/>
    <x v="0"/>
    <x v="152"/>
    <x v="7"/>
    <x v="2"/>
    <s v="OK 체리 셰이크"/>
    <n v="264000"/>
    <n v="60"/>
    <n v="15048000"/>
  </r>
  <r>
    <n v="10865"/>
    <s v="미성 백화점 ㈜"/>
    <x v="0"/>
    <x v="152"/>
    <x v="7"/>
    <x v="2"/>
    <s v="OK 바닐라 셰이크"/>
    <n v="18000"/>
    <n v="80"/>
    <n v="1368000"/>
  </r>
  <r>
    <n v="10866"/>
    <s v="정금 상사 ㈜"/>
    <x v="7"/>
    <x v="153"/>
    <x v="7"/>
    <x v="2"/>
    <s v="태양 100% 레몬 주스"/>
    <n v="19000"/>
    <n v="21"/>
    <n v="299250"/>
  </r>
  <r>
    <n v="10866"/>
    <s v="정금 상사 ㈜"/>
    <x v="7"/>
    <x v="153"/>
    <x v="7"/>
    <x v="2"/>
    <s v="삼화 콜라"/>
    <n v="5000"/>
    <n v="6"/>
    <n v="22500"/>
  </r>
  <r>
    <n v="10866"/>
    <s v="정금 상사 ㈜"/>
    <x v="7"/>
    <x v="153"/>
    <x v="7"/>
    <x v="0"/>
    <s v="태평양 포장 파래"/>
    <n v="26000"/>
    <n v="40"/>
    <n v="780000"/>
  </r>
  <r>
    <n v="10867"/>
    <s v="개성 트레이딩 ㈜"/>
    <x v="6"/>
    <x v="153"/>
    <x v="7"/>
    <x v="6"/>
    <s v="파스 페이스 티"/>
    <n v="33000"/>
    <n v="3"/>
    <n v="99000"/>
  </r>
  <r>
    <n v="10868"/>
    <s v="사하라 통상 ㈜"/>
    <x v="5"/>
    <x v="154"/>
    <x v="7"/>
    <x v="7"/>
    <s v="우미 코코넛 쿠키"/>
    <n v="31000"/>
    <n v="20"/>
    <n v="620000"/>
  </r>
  <r>
    <n v="10868"/>
    <s v="사하라 통상 ㈜"/>
    <x v="5"/>
    <x v="154"/>
    <x v="7"/>
    <x v="2"/>
    <s v="태일 적포도주"/>
    <n v="18000"/>
    <n v="30"/>
    <n v="540000"/>
  </r>
  <r>
    <n v="10868"/>
    <s v="사하라 통상 ㈜"/>
    <x v="5"/>
    <x v="154"/>
    <x v="7"/>
    <x v="7"/>
    <s v="미왕 계피 캔디"/>
    <n v="20000"/>
    <n v="42"/>
    <n v="756000"/>
  </r>
  <r>
    <n v="10869"/>
    <s v="엘르 ㈜"/>
    <x v="7"/>
    <x v="154"/>
    <x v="7"/>
    <x v="3"/>
    <s v="태양 100% 오렌지 주스"/>
    <n v="18000"/>
    <n v="40"/>
    <n v="720000"/>
  </r>
  <r>
    <n v="10869"/>
    <s v="엘르 ㈜"/>
    <x v="7"/>
    <x v="154"/>
    <x v="7"/>
    <x v="3"/>
    <s v="현진 커피 밀크"/>
    <n v="21000"/>
    <n v="10"/>
    <n v="210000"/>
  </r>
  <r>
    <n v="10869"/>
    <s v="엘르 ㈜"/>
    <x v="7"/>
    <x v="154"/>
    <x v="7"/>
    <x v="1"/>
    <s v="신성 쌀 튀김 과자"/>
    <n v="9000"/>
    <n v="50"/>
    <n v="450000"/>
  </r>
  <r>
    <n v="10869"/>
    <s v="엘르 ㈜"/>
    <x v="7"/>
    <x v="154"/>
    <x v="7"/>
    <x v="7"/>
    <s v="미미 스카치 캔디"/>
    <n v="13000"/>
    <n v="20"/>
    <n v="260000"/>
  </r>
  <r>
    <n v="10870"/>
    <s v="프랑소아 백화점 ㈜"/>
    <x v="7"/>
    <x v="154"/>
    <x v="7"/>
    <x v="2"/>
    <s v="태일 적포도주"/>
    <n v="18000"/>
    <n v="3"/>
    <n v="54000"/>
  </r>
  <r>
    <n v="10870"/>
    <s v="프랑소아 백화점 ㈜"/>
    <x v="7"/>
    <x v="154"/>
    <x v="7"/>
    <x v="5"/>
    <s v="유림 사과 통조림"/>
    <n v="53000"/>
    <n v="2"/>
    <n v="106000"/>
  </r>
  <r>
    <n v="10871"/>
    <s v="서주 무역 ㈜"/>
    <x v="8"/>
    <x v="155"/>
    <x v="7"/>
    <x v="4"/>
    <s v="대양 특선 블루베리 잼"/>
    <n v="25000"/>
    <n v="50"/>
    <n v="1187500"/>
  </r>
  <r>
    <n v="10871"/>
    <s v="서주 무역 ㈜"/>
    <x v="8"/>
    <x v="155"/>
    <x v="7"/>
    <x v="7"/>
    <s v="파블로바 피넛 스프레드"/>
    <n v="17000"/>
    <n v="12"/>
    <n v="193800"/>
  </r>
  <r>
    <n v="10871"/>
    <s v="서주 무역 ㈜"/>
    <x v="8"/>
    <x v="155"/>
    <x v="7"/>
    <x v="6"/>
    <s v="앨리스 포장육"/>
    <n v="39000"/>
    <n v="16"/>
    <n v="592800"/>
  </r>
  <r>
    <n v="10872"/>
    <s v="한미 식품 ㈜"/>
    <x v="7"/>
    <x v="155"/>
    <x v="7"/>
    <x v="6"/>
    <s v="한림 특선 양념 칠면조"/>
    <n v="24000"/>
    <n v="10"/>
    <n v="228000"/>
  </r>
  <r>
    <n v="10872"/>
    <s v="한미 식품 ㈜"/>
    <x v="7"/>
    <x v="155"/>
    <x v="7"/>
    <x v="7"/>
    <s v="사계절 커스터드 파이"/>
    <n v="49000"/>
    <n v="20"/>
    <n v="931000"/>
  </r>
  <r>
    <n v="10872"/>
    <s v="한미 식품 ㈜"/>
    <x v="7"/>
    <x v="155"/>
    <x v="7"/>
    <x v="1"/>
    <s v="알파 콘 플레이크"/>
    <n v="33000"/>
    <n v="15"/>
    <n v="470250"/>
  </r>
  <r>
    <n v="10872"/>
    <s v="한미 식품 ㈜"/>
    <x v="7"/>
    <x v="155"/>
    <x v="7"/>
    <x v="4"/>
    <s v="루이지애나 특산 후추"/>
    <n v="21000"/>
    <n v="21"/>
    <n v="418950"/>
  </r>
  <r>
    <n v="10873"/>
    <s v="미주 상사 ㈜"/>
    <x v="2"/>
    <x v="156"/>
    <x v="7"/>
    <x v="7"/>
    <s v="대양 핫 케이크 소스"/>
    <n v="10000"/>
    <n v="20"/>
    <n v="200000"/>
  </r>
  <r>
    <n v="10873"/>
    <s v="미주 상사 ㈜"/>
    <x v="2"/>
    <x v="156"/>
    <x v="7"/>
    <x v="5"/>
    <s v="알파 특선 튀김 다시마"/>
    <n v="46000"/>
    <n v="3"/>
    <n v="138000"/>
  </r>
  <r>
    <n v="10874"/>
    <s v="한미 식품 ㈜"/>
    <x v="7"/>
    <x v="156"/>
    <x v="7"/>
    <x v="0"/>
    <s v="노르웨이산 연어알 조림"/>
    <n v="31000"/>
    <n v="10"/>
    <n v="310000"/>
  </r>
  <r>
    <n v="10875"/>
    <s v="정금 상사 ㈜"/>
    <x v="2"/>
    <x v="156"/>
    <x v="7"/>
    <x v="7"/>
    <s v="신한 초콜릿 소스"/>
    <n v="9000"/>
    <n v="25"/>
    <n v="225000"/>
  </r>
  <r>
    <n v="10875"/>
    <s v="정금 상사 ㈜"/>
    <x v="2"/>
    <x v="156"/>
    <x v="7"/>
    <x v="7"/>
    <s v="진미 바닐라 쿠키"/>
    <n v="10000"/>
    <n v="21"/>
    <n v="189000"/>
  </r>
  <r>
    <n v="10875"/>
    <s v="정금 상사 ㈜"/>
    <x v="2"/>
    <x v="156"/>
    <x v="7"/>
    <x v="7"/>
    <s v="미왕 계피 캔디"/>
    <n v="20000"/>
    <n v="15"/>
    <n v="300000"/>
  </r>
  <r>
    <n v="10876"/>
    <s v="서주 무역 ㈜"/>
    <x v="5"/>
    <x v="157"/>
    <x v="7"/>
    <x v="0"/>
    <s v="버뮤다 포장 참치"/>
    <n v="12000"/>
    <n v="21"/>
    <n v="252000"/>
  </r>
  <r>
    <n v="10876"/>
    <s v="서주 무역 ㈜"/>
    <x v="5"/>
    <x v="157"/>
    <x v="7"/>
    <x v="1"/>
    <s v="알파 콘 플레이크"/>
    <n v="33000"/>
    <n v="20"/>
    <n v="660000"/>
  </r>
  <r>
    <n v="10877"/>
    <s v="크리스탈 교역 ㈜"/>
    <x v="3"/>
    <x v="157"/>
    <x v="7"/>
    <x v="7"/>
    <s v="파블로바 피넛 스프레드"/>
    <n v="17000"/>
    <n v="30"/>
    <n v="382500"/>
  </r>
  <r>
    <n v="10877"/>
    <s v="크리스탈 교역 ㈜"/>
    <x v="3"/>
    <x v="157"/>
    <x v="7"/>
    <x v="0"/>
    <s v="대륙 냉동 참치"/>
    <n v="63000"/>
    <n v="25"/>
    <n v="1575000"/>
  </r>
  <r>
    <n v="10878"/>
    <s v="미성 백화점 ㈜"/>
    <x v="2"/>
    <x v="158"/>
    <x v="7"/>
    <x v="7"/>
    <s v="대양 마말레이드"/>
    <n v="81000"/>
    <n v="20"/>
    <n v="1539000"/>
  </r>
  <r>
    <n v="10879"/>
    <s v="미주 상사 ㈜"/>
    <x v="4"/>
    <x v="158"/>
    <x v="7"/>
    <x v="0"/>
    <s v="보스톤산 게살 통조림"/>
    <n v="18000"/>
    <n v="12"/>
    <n v="216000"/>
  </r>
  <r>
    <n v="10879"/>
    <s v="미주 상사 ㈜"/>
    <x v="4"/>
    <x v="158"/>
    <x v="7"/>
    <x v="4"/>
    <s v="루이지애나 특산 후추"/>
    <n v="21000"/>
    <n v="10"/>
    <n v="210000"/>
  </r>
  <r>
    <n v="10879"/>
    <s v="미주 상사 ㈜"/>
    <x v="4"/>
    <x v="158"/>
    <x v="7"/>
    <x v="2"/>
    <s v="미왕 초콜릿 드링크"/>
    <n v="18000"/>
    <n v="10"/>
    <n v="180000"/>
  </r>
  <r>
    <n v="10880"/>
    <s v="유미 백화점 ㈜"/>
    <x v="5"/>
    <x v="158"/>
    <x v="7"/>
    <x v="1"/>
    <s v="신성 쌀 튀김 과자"/>
    <n v="9000"/>
    <n v="30"/>
    <n v="216000"/>
  </r>
  <r>
    <n v="10880"/>
    <s v="유미 백화점 ㈜"/>
    <x v="5"/>
    <x v="158"/>
    <x v="7"/>
    <x v="4"/>
    <s v="사계절 핫 소스"/>
    <n v="29000"/>
    <n v="30"/>
    <n v="696000"/>
  </r>
  <r>
    <n v="10880"/>
    <s v="유미 백화점 ㈜"/>
    <x v="5"/>
    <x v="158"/>
    <x v="7"/>
    <x v="2"/>
    <s v="트로피컬 칵테일"/>
    <n v="15000"/>
    <n v="50"/>
    <n v="600000"/>
  </r>
  <r>
    <n v="10881"/>
    <s v="혜성 백화점 ㈜"/>
    <x v="2"/>
    <x v="159"/>
    <x v="7"/>
    <x v="0"/>
    <s v="원양 순 상어알"/>
    <n v="15000"/>
    <n v="10"/>
    <n v="150000"/>
  </r>
  <r>
    <n v="10882"/>
    <s v="알프스 무역 ㈜"/>
    <x v="2"/>
    <x v="159"/>
    <x v="7"/>
    <x v="1"/>
    <s v="싱가폴 원산 옥수수"/>
    <n v="14000"/>
    <n v="25"/>
    <n v="350000"/>
  </r>
  <r>
    <n v="10882"/>
    <s v="알프스 무역 ㈜"/>
    <x v="2"/>
    <x v="159"/>
    <x v="7"/>
    <x v="7"/>
    <s v="미왕 계피 캔디"/>
    <n v="20000"/>
    <n v="20"/>
    <n v="340000"/>
  </r>
  <r>
    <n v="10882"/>
    <s v="알프스 무역 ㈜"/>
    <x v="2"/>
    <x v="159"/>
    <x v="7"/>
    <x v="6"/>
    <s v="한림 훈제 통닭"/>
    <n v="7000"/>
    <n v="32"/>
    <n v="190400"/>
  </r>
  <r>
    <n v="10883"/>
    <s v="개성 트레이딩 ㈜"/>
    <x v="1"/>
    <x v="160"/>
    <x v="7"/>
    <x v="2"/>
    <s v="삼화 콜라"/>
    <n v="5000"/>
    <n v="8"/>
    <n v="40000"/>
  </r>
  <r>
    <n v="10884"/>
    <s v="대광 상사 ㈜"/>
    <x v="2"/>
    <x v="160"/>
    <x v="7"/>
    <x v="7"/>
    <s v="대양 핫 케이크 소스"/>
    <n v="10000"/>
    <n v="40"/>
    <n v="380000"/>
  </r>
  <r>
    <n v="10884"/>
    <s v="대광 상사 ㈜"/>
    <x v="2"/>
    <x v="160"/>
    <x v="7"/>
    <x v="1"/>
    <s v="한성 옥수수 가루"/>
    <n v="38000"/>
    <n v="21"/>
    <n v="758100"/>
  </r>
  <r>
    <n v="10884"/>
    <s v="대광 상사 ㈜"/>
    <x v="2"/>
    <x v="160"/>
    <x v="7"/>
    <x v="4"/>
    <s v="루이지애나 특산 후추"/>
    <n v="21000"/>
    <n v="12"/>
    <n v="239400"/>
  </r>
  <r>
    <n v="10885"/>
    <s v="삼양 상사 ㈜"/>
    <x v="6"/>
    <x v="160"/>
    <x v="7"/>
    <x v="2"/>
    <s v="태양 100% 레몬 주스"/>
    <n v="19000"/>
    <n v="20"/>
    <n v="380000"/>
  </r>
  <r>
    <n v="10885"/>
    <s v="삼양 상사 ㈜"/>
    <x v="6"/>
    <x v="160"/>
    <x v="7"/>
    <x v="2"/>
    <s v="삼화 콜라"/>
    <n v="5000"/>
    <n v="12"/>
    <n v="60000"/>
  </r>
  <r>
    <n v="10885"/>
    <s v="삼양 상사 ㈜"/>
    <x v="6"/>
    <x v="160"/>
    <x v="7"/>
    <x v="2"/>
    <s v="트로피컬 칵테일"/>
    <n v="15000"/>
    <n v="30"/>
    <n v="450000"/>
  </r>
  <r>
    <n v="10885"/>
    <s v="삼양 상사 ㈜"/>
    <x v="6"/>
    <x v="160"/>
    <x v="7"/>
    <x v="4"/>
    <s v="알파 샐러드 드레싱"/>
    <n v="13000"/>
    <n v="25"/>
    <n v="325000"/>
  </r>
  <r>
    <n v="10886"/>
    <s v="YH 무역 ㈜"/>
    <x v="3"/>
    <x v="161"/>
    <x v="7"/>
    <x v="0"/>
    <s v="노르웨이산 연어알 조림"/>
    <n v="31000"/>
    <n v="70"/>
    <n v="2170000"/>
  </r>
  <r>
    <n v="10886"/>
    <s v="YH 무역 ㈜"/>
    <x v="3"/>
    <x v="161"/>
    <x v="7"/>
    <x v="3"/>
    <s v="대관령 바닐라 아이스크림"/>
    <n v="13000"/>
    <n v="35"/>
    <n v="455000"/>
  </r>
  <r>
    <n v="10886"/>
    <s v="YH 무역 ㈜"/>
    <x v="3"/>
    <x v="161"/>
    <x v="7"/>
    <x v="4"/>
    <s v="알파 샐러드 드레싱"/>
    <n v="13000"/>
    <n v="40"/>
    <n v="520000"/>
  </r>
  <r>
    <n v="10887"/>
    <s v="광성 교역 ㈜"/>
    <x v="1"/>
    <x v="161"/>
    <x v="7"/>
    <x v="7"/>
    <s v="우미 특선 레몬 파이"/>
    <n v="14000"/>
    <n v="5"/>
    <n v="70000"/>
  </r>
  <r>
    <n v="10888"/>
    <s v="한미 식품 ㈜"/>
    <x v="3"/>
    <x v="162"/>
    <x v="7"/>
    <x v="2"/>
    <s v="태양 100% 레몬 주스"/>
    <n v="19000"/>
    <n v="20"/>
    <n v="380000"/>
  </r>
  <r>
    <n v="10888"/>
    <s v="한미 식품 ㈜"/>
    <x v="3"/>
    <x v="162"/>
    <x v="7"/>
    <x v="7"/>
    <s v="미미 스카치 캔디"/>
    <n v="13000"/>
    <n v="18"/>
    <n v="234000"/>
  </r>
  <r>
    <n v="10889"/>
    <s v="금강 ㈜"/>
    <x v="8"/>
    <x v="162"/>
    <x v="7"/>
    <x v="3"/>
    <s v="현진 커피 밀크"/>
    <n v="21000"/>
    <n v="40"/>
    <n v="840000"/>
  </r>
  <r>
    <n v="10889"/>
    <s v="금강 ㈜"/>
    <x v="8"/>
    <x v="162"/>
    <x v="7"/>
    <x v="2"/>
    <s v="OK 체리 셰이크"/>
    <n v="264000"/>
    <n v="40"/>
    <n v="10560000"/>
  </r>
  <r>
    <n v="10890"/>
    <s v="양정 물산 ㈜"/>
    <x v="5"/>
    <x v="162"/>
    <x v="7"/>
    <x v="6"/>
    <s v="앨리스 포장육"/>
    <n v="39000"/>
    <n v="15"/>
    <n v="585000"/>
  </r>
  <r>
    <n v="10890"/>
    <s v="양정 물산 ㈜"/>
    <x v="5"/>
    <x v="162"/>
    <x v="7"/>
    <x v="2"/>
    <s v="태일 라이트 맥주"/>
    <n v="14000"/>
    <n v="10"/>
    <n v="140000"/>
  </r>
  <r>
    <n v="10890"/>
    <s v="양정 물산 ㈜"/>
    <x v="5"/>
    <x v="162"/>
    <x v="7"/>
    <x v="0"/>
    <s v="훈제 대합조개 통조림"/>
    <n v="10000"/>
    <n v="14"/>
    <n v="140000"/>
  </r>
  <r>
    <n v="10891"/>
    <s v="동방 무역 ㈜"/>
    <x v="5"/>
    <x v="163"/>
    <x v="7"/>
    <x v="0"/>
    <s v="태평양 포장 파래"/>
    <n v="26000"/>
    <n v="15"/>
    <n v="370500"/>
  </r>
  <r>
    <n v="10892"/>
    <s v="HQ 무역 ㈜"/>
    <x v="2"/>
    <x v="163"/>
    <x v="7"/>
    <x v="3"/>
    <s v="대일 포장 치즈"/>
    <n v="55000"/>
    <n v="40"/>
    <n v="2090000"/>
  </r>
  <r>
    <n v="10893"/>
    <s v="신세기 상사 ㈜"/>
    <x v="8"/>
    <x v="164"/>
    <x v="7"/>
    <x v="4"/>
    <s v="대양 특선 딸기 소스"/>
    <n v="40000"/>
    <n v="30"/>
    <n v="1200000"/>
  </r>
  <r>
    <n v="10893"/>
    <s v="신세기 상사 ㈜"/>
    <x v="8"/>
    <x v="164"/>
    <x v="7"/>
    <x v="2"/>
    <s v="삼화 콜라"/>
    <n v="5000"/>
    <n v="10"/>
    <n v="50000"/>
  </r>
  <r>
    <n v="10893"/>
    <s v="신세기 상사 ㈜"/>
    <x v="8"/>
    <x v="164"/>
    <x v="7"/>
    <x v="6"/>
    <s v="알파 왕갈비 훈제육"/>
    <n v="124000"/>
    <n v="24"/>
    <n v="2976000"/>
  </r>
  <r>
    <n v="10893"/>
    <s v="신세기 상사 ㈜"/>
    <x v="8"/>
    <x v="164"/>
    <x v="7"/>
    <x v="0"/>
    <s v="태평양 포장 파래"/>
    <n v="26000"/>
    <n v="35"/>
    <n v="910000"/>
  </r>
  <r>
    <n v="10893"/>
    <s v="신세기 상사 ㈜"/>
    <x v="8"/>
    <x v="164"/>
    <x v="7"/>
    <x v="0"/>
    <s v="특제 굴 통조림"/>
    <n v="19000"/>
    <n v="20"/>
    <n v="380000"/>
  </r>
  <r>
    <n v="10894"/>
    <s v="알프스 무역 ㈜"/>
    <x v="3"/>
    <x v="164"/>
    <x v="7"/>
    <x v="0"/>
    <s v="유미 돌김"/>
    <n v="6000"/>
    <n v="28"/>
    <n v="159600"/>
  </r>
  <r>
    <n v="10894"/>
    <s v="알프스 무역 ㈜"/>
    <x v="3"/>
    <x v="164"/>
    <x v="7"/>
    <x v="3"/>
    <s v="한라 분유"/>
    <n v="36000"/>
    <n v="50"/>
    <n v="1710000"/>
  </r>
  <r>
    <n v="10894"/>
    <s v="알프스 무역 ㈜"/>
    <x v="3"/>
    <x v="164"/>
    <x v="7"/>
    <x v="2"/>
    <s v="알파인 맥주"/>
    <n v="8000"/>
    <n v="120"/>
    <n v="912000"/>
  </r>
  <r>
    <n v="10895"/>
    <s v="신세계 통상 ㈜"/>
    <x v="4"/>
    <x v="164"/>
    <x v="7"/>
    <x v="2"/>
    <s v="삼화 콜라"/>
    <n v="5000"/>
    <n v="110"/>
    <n v="550000"/>
  </r>
  <r>
    <n v="10895"/>
    <s v="신세계 통상 ㈜"/>
    <x v="4"/>
    <x v="164"/>
    <x v="7"/>
    <x v="2"/>
    <s v="OK 바닐라 셰이크"/>
    <n v="18000"/>
    <n v="45"/>
    <n v="810000"/>
  </r>
  <r>
    <n v="10895"/>
    <s v="신세계 통상 ㈜"/>
    <x v="4"/>
    <x v="164"/>
    <x v="7"/>
    <x v="0"/>
    <s v="보스톤산 게살 통조림"/>
    <n v="18000"/>
    <n v="91"/>
    <n v="1638000"/>
  </r>
  <r>
    <n v="10895"/>
    <s v="신세계 통상 ㈜"/>
    <x v="4"/>
    <x v="164"/>
    <x v="7"/>
    <x v="3"/>
    <s v="대일 파메쌍 치즈"/>
    <n v="34000"/>
    <n v="100"/>
    <n v="3400000"/>
  </r>
  <r>
    <n v="10896"/>
    <s v="HQ 무역 ㈜"/>
    <x v="5"/>
    <x v="165"/>
    <x v="7"/>
    <x v="0"/>
    <s v="버뮤다 포장 문어"/>
    <n v="10000"/>
    <n v="15"/>
    <n v="150000"/>
  </r>
  <r>
    <n v="10896"/>
    <s v="HQ 무역 ㈜"/>
    <x v="5"/>
    <x v="165"/>
    <x v="7"/>
    <x v="1"/>
    <s v="한성 옥수수 가루"/>
    <n v="38000"/>
    <n v="16"/>
    <n v="608000"/>
  </r>
  <r>
    <n v="10897"/>
    <s v="샤론 통상 ㈜"/>
    <x v="4"/>
    <x v="165"/>
    <x v="7"/>
    <x v="6"/>
    <s v="알파 왕갈비 훈제육"/>
    <n v="124000"/>
    <n v="80"/>
    <n v="9920000"/>
  </r>
  <r>
    <n v="10897"/>
    <s v="샤론 통상 ㈜"/>
    <x v="4"/>
    <x v="165"/>
    <x v="7"/>
    <x v="0"/>
    <s v="태평양 포장 파래"/>
    <n v="26000"/>
    <n v="36"/>
    <n v="936000"/>
  </r>
  <r>
    <n v="10898"/>
    <s v="새롬 교역 ㈜"/>
    <x v="2"/>
    <x v="166"/>
    <x v="7"/>
    <x v="0"/>
    <s v="유미 돌김"/>
    <n v="6000"/>
    <n v="5"/>
    <n v="30000"/>
  </r>
  <r>
    <n v="10899"/>
    <s v="경동 무역 ㈜"/>
    <x v="7"/>
    <x v="166"/>
    <x v="7"/>
    <x v="2"/>
    <s v="OK 바닐라 셰이크"/>
    <n v="18000"/>
    <n v="8"/>
    <n v="122400"/>
  </r>
  <r>
    <n v="10900"/>
    <s v="금화 유통 ㈜"/>
    <x v="3"/>
    <x v="166"/>
    <x v="7"/>
    <x v="2"/>
    <s v="트로피컬 칵테일"/>
    <n v="15000"/>
    <n v="3"/>
    <n v="33750"/>
  </r>
  <r>
    <n v="10901"/>
    <s v="칠성 상사 ㈜"/>
    <x v="2"/>
    <x v="167"/>
    <x v="7"/>
    <x v="0"/>
    <s v="훈제 대합조개 통조림"/>
    <n v="10000"/>
    <n v="30"/>
    <n v="300000"/>
  </r>
  <r>
    <n v="10901"/>
    <s v="칠성 상사 ㈜"/>
    <x v="2"/>
    <x v="167"/>
    <x v="7"/>
    <x v="3"/>
    <s v="한라 연유"/>
    <n v="22000"/>
    <n v="30"/>
    <n v="660000"/>
  </r>
  <r>
    <n v="10902"/>
    <s v="유미 백화점 ㈜"/>
    <x v="3"/>
    <x v="167"/>
    <x v="7"/>
    <x v="6"/>
    <s v="한림 특선 양념 칠면조"/>
    <n v="24000"/>
    <n v="30"/>
    <n v="612000"/>
  </r>
  <r>
    <n v="10902"/>
    <s v="유미 백화점 ㈜"/>
    <x v="3"/>
    <x v="167"/>
    <x v="7"/>
    <x v="7"/>
    <s v="사계절 커스터드 파이"/>
    <n v="49000"/>
    <n v="6"/>
    <n v="249900"/>
  </r>
  <r>
    <n v="10903"/>
    <s v="YH 무역 ㈜"/>
    <x v="4"/>
    <x v="168"/>
    <x v="7"/>
    <x v="0"/>
    <s v="유미 돌김"/>
    <n v="6000"/>
    <n v="40"/>
    <n v="240000"/>
  </r>
  <r>
    <n v="10903"/>
    <s v="YH 무역 ㈜"/>
    <x v="4"/>
    <x v="168"/>
    <x v="7"/>
    <x v="4"/>
    <s v="루이지애나 특산 후추"/>
    <n v="21000"/>
    <n v="21"/>
    <n v="441000"/>
  </r>
  <r>
    <n v="10903"/>
    <s v="YH 무역 ㈜"/>
    <x v="4"/>
    <x v="168"/>
    <x v="7"/>
    <x v="7"/>
    <s v="미미 스카치 캔디"/>
    <n v="13000"/>
    <n v="20"/>
    <n v="260000"/>
  </r>
  <r>
    <n v="10904"/>
    <s v="신흥 교역 ㈜"/>
    <x v="4"/>
    <x v="168"/>
    <x v="7"/>
    <x v="0"/>
    <s v="대성 어묵"/>
    <n v="13000"/>
    <n v="15"/>
    <n v="195000"/>
  </r>
  <r>
    <n v="10904"/>
    <s v="신흥 교역 ㈜"/>
    <x v="4"/>
    <x v="168"/>
    <x v="7"/>
    <x v="7"/>
    <s v="사계절 커스터드 파이"/>
    <n v="49000"/>
    <n v="35"/>
    <n v="1715000"/>
  </r>
  <r>
    <n v="10905"/>
    <s v="금화 유통 ㈜"/>
    <x v="8"/>
    <x v="168"/>
    <x v="7"/>
    <x v="3"/>
    <s v="태양 100% 오렌지 주스"/>
    <n v="18000"/>
    <n v="20"/>
    <n v="342000"/>
  </r>
  <r>
    <n v="10906"/>
    <s v="프랑소아 백화점 ㈜"/>
    <x v="2"/>
    <x v="169"/>
    <x v="7"/>
    <x v="4"/>
    <s v="사계절 핫 소스"/>
    <n v="29000"/>
    <n v="15"/>
    <n v="435000"/>
  </r>
  <r>
    <n v="10907"/>
    <s v="대성 교역 ㈜"/>
    <x v="6"/>
    <x v="169"/>
    <x v="7"/>
    <x v="2"/>
    <s v="알파인 맥주"/>
    <n v="8000"/>
    <n v="14"/>
    <n v="112000"/>
  </r>
  <r>
    <n v="10908"/>
    <s v="정문 상사 ㈜"/>
    <x v="2"/>
    <x v="170"/>
    <x v="7"/>
    <x v="5"/>
    <s v="대양 특선 건과(배)"/>
    <n v="30000"/>
    <n v="20"/>
    <n v="570000"/>
  </r>
  <r>
    <n v="10908"/>
    <s v="정문 상사 ㈜"/>
    <x v="2"/>
    <x v="170"/>
    <x v="7"/>
    <x v="1"/>
    <s v="필로 믹스"/>
    <n v="7000"/>
    <n v="14"/>
    <n v="93100"/>
  </r>
  <r>
    <n v="10909"/>
    <s v="태흥 무역 ㈜"/>
    <x v="3"/>
    <x v="170"/>
    <x v="7"/>
    <x v="5"/>
    <s v="대양 특선 건과(배)"/>
    <n v="30000"/>
    <n v="12"/>
    <n v="360000"/>
  </r>
  <r>
    <n v="10909"/>
    <s v="태흥 무역 ㈜"/>
    <x v="3"/>
    <x v="170"/>
    <x v="7"/>
    <x v="7"/>
    <s v="파블로바 피넛 스프레드"/>
    <n v="17000"/>
    <n v="15"/>
    <n v="255000"/>
  </r>
  <r>
    <n v="10909"/>
    <s v="태흥 무역 ㈜"/>
    <x v="3"/>
    <x v="170"/>
    <x v="7"/>
    <x v="0"/>
    <s v="훈제 대합조개 통조림"/>
    <n v="10000"/>
    <n v="5"/>
    <n v="50000"/>
  </r>
  <r>
    <n v="10910"/>
    <s v="미주 상사 ㈜"/>
    <x v="3"/>
    <x v="170"/>
    <x v="7"/>
    <x v="7"/>
    <s v="신한 초콜릿 소스"/>
    <n v="9000"/>
    <n v="12"/>
    <n v="108000"/>
  </r>
  <r>
    <n v="10910"/>
    <s v="미주 상사 ㈜"/>
    <x v="3"/>
    <x v="170"/>
    <x v="7"/>
    <x v="7"/>
    <s v="미왕 계피 캔디"/>
    <n v="20000"/>
    <n v="10"/>
    <n v="200000"/>
  </r>
  <r>
    <n v="10910"/>
    <s v="미주 상사 ㈜"/>
    <x v="3"/>
    <x v="170"/>
    <x v="7"/>
    <x v="4"/>
    <s v="사계절 핫 소스"/>
    <n v="29000"/>
    <n v="5"/>
    <n v="145000"/>
  </r>
  <r>
    <n v="10911"/>
    <s v="한미 식품 ㈜"/>
    <x v="4"/>
    <x v="170"/>
    <x v="7"/>
    <x v="3"/>
    <s v="태양 100% 오렌지 주스"/>
    <n v="18000"/>
    <n v="10"/>
    <n v="180000"/>
  </r>
  <r>
    <n v="10911"/>
    <s v="한미 식품 ㈜"/>
    <x v="4"/>
    <x v="170"/>
    <x v="7"/>
    <x v="6"/>
    <s v="앨리스 포장육"/>
    <n v="39000"/>
    <n v="12"/>
    <n v="468000"/>
  </r>
  <r>
    <n v="10911"/>
    <s v="한미 식품 ㈜"/>
    <x v="4"/>
    <x v="170"/>
    <x v="7"/>
    <x v="2"/>
    <s v="태일 브랜디"/>
    <n v="14000"/>
    <n v="15"/>
    <n v="210000"/>
  </r>
  <r>
    <n v="10912"/>
    <s v="샤론 통상 ㈜"/>
    <x v="0"/>
    <x v="170"/>
    <x v="7"/>
    <x v="3"/>
    <s v="현진 커피 밀크"/>
    <n v="21000"/>
    <n v="40"/>
    <n v="630000"/>
  </r>
  <r>
    <n v="10912"/>
    <s v="샤론 통상 ㈜"/>
    <x v="0"/>
    <x v="170"/>
    <x v="7"/>
    <x v="6"/>
    <s v="알파 왕갈비 훈제육"/>
    <n v="124000"/>
    <n v="60"/>
    <n v="5580000"/>
  </r>
  <r>
    <n v="10913"/>
    <s v="사하라 통상 ㈜"/>
    <x v="2"/>
    <x v="170"/>
    <x v="7"/>
    <x v="4"/>
    <s v="신한 100% 복숭아 시럽"/>
    <n v="22000"/>
    <n v="30"/>
    <n v="495000"/>
  </r>
  <r>
    <n v="10913"/>
    <s v="사하라 통상 ㈜"/>
    <x v="2"/>
    <x v="170"/>
    <x v="7"/>
    <x v="3"/>
    <s v="한라 멜론 아이스크림"/>
    <n v="3000"/>
    <n v="40"/>
    <n v="90000"/>
  </r>
  <r>
    <n v="10913"/>
    <s v="사하라 통상 ㈜"/>
    <x v="2"/>
    <x v="170"/>
    <x v="7"/>
    <x v="0"/>
    <s v="대성 어묵"/>
    <n v="13000"/>
    <n v="15"/>
    <n v="195000"/>
  </r>
  <r>
    <n v="10914"/>
    <s v="사하라 통상 ㈜"/>
    <x v="6"/>
    <x v="171"/>
    <x v="7"/>
    <x v="3"/>
    <s v="한라 연유"/>
    <n v="22000"/>
    <n v="25"/>
    <n v="550000"/>
  </r>
  <r>
    <n v="10915"/>
    <s v="한진 교역 ㈜"/>
    <x v="0"/>
    <x v="171"/>
    <x v="7"/>
    <x v="6"/>
    <s v="앨리스 포장육"/>
    <n v="39000"/>
    <n v="10"/>
    <n v="390000"/>
  </r>
  <r>
    <n v="10915"/>
    <s v="한진 교역 ㈜"/>
    <x v="0"/>
    <x v="171"/>
    <x v="7"/>
    <x v="3"/>
    <s v="한라 멜론 아이스크림"/>
    <n v="3000"/>
    <n v="30"/>
    <n v="90000"/>
  </r>
  <r>
    <n v="10915"/>
    <s v="한진 교역 ㈜"/>
    <x v="0"/>
    <x v="171"/>
    <x v="7"/>
    <x v="6"/>
    <s v="한림 훈제 통닭"/>
    <n v="7000"/>
    <n v="10"/>
    <n v="70000"/>
  </r>
  <r>
    <n v="10916"/>
    <s v="스타 상사 ㈜"/>
    <x v="3"/>
    <x v="171"/>
    <x v="7"/>
    <x v="7"/>
    <s v="파블로바 피넛 스프레드"/>
    <n v="17000"/>
    <n v="6"/>
    <n v="102000"/>
  </r>
  <r>
    <n v="10916"/>
    <s v="스타 상사 ㈜"/>
    <x v="3"/>
    <x v="171"/>
    <x v="7"/>
    <x v="3"/>
    <s v="대관령 초콜릿 아이스크림"/>
    <n v="32000"/>
    <n v="6"/>
    <n v="192000"/>
  </r>
  <r>
    <n v="10916"/>
    <s v="스타 상사 ㈜"/>
    <x v="3"/>
    <x v="171"/>
    <x v="7"/>
    <x v="1"/>
    <s v="한성 통밀가루"/>
    <n v="20000"/>
    <n v="20"/>
    <n v="400000"/>
  </r>
  <r>
    <n v="10917"/>
    <s v="백조 백화점 ㈜"/>
    <x v="2"/>
    <x v="172"/>
    <x v="7"/>
    <x v="0"/>
    <s v="태평양 포장 파래"/>
    <n v="26000"/>
    <n v="1"/>
    <n v="26000"/>
  </r>
  <r>
    <n v="10917"/>
    <s v="백조 백화점 ㈜"/>
    <x v="2"/>
    <x v="172"/>
    <x v="7"/>
    <x v="3"/>
    <s v="대일 파메쌍 치즈"/>
    <n v="34000"/>
    <n v="10"/>
    <n v="340000"/>
  </r>
  <r>
    <n v="10918"/>
    <s v="태강 교역 ㈜"/>
    <x v="4"/>
    <x v="172"/>
    <x v="7"/>
    <x v="3"/>
    <s v="태양 100% 오렌지 주스"/>
    <n v="18000"/>
    <n v="60"/>
    <n v="810000"/>
  </r>
  <r>
    <n v="10918"/>
    <s v="태강 교역 ㈜"/>
    <x v="4"/>
    <x v="172"/>
    <x v="7"/>
    <x v="3"/>
    <s v="대일 파메쌍 치즈"/>
    <n v="34000"/>
    <n v="25"/>
    <n v="637500"/>
  </r>
  <r>
    <n v="10919"/>
    <s v="흑진주 백화점 ㈜"/>
    <x v="0"/>
    <x v="172"/>
    <x v="7"/>
    <x v="7"/>
    <s v="파블로바 피넛 스프레드"/>
    <n v="17000"/>
    <n v="24"/>
    <n v="408000"/>
  </r>
  <r>
    <n v="10919"/>
    <s v="흑진주 백화점 ㈜"/>
    <x v="0"/>
    <x v="172"/>
    <x v="7"/>
    <x v="7"/>
    <s v="우미 특선 레몬 파이"/>
    <n v="14000"/>
    <n v="24"/>
    <n v="336000"/>
  </r>
  <r>
    <n v="10919"/>
    <s v="흑진주 백화점 ㈜"/>
    <x v="0"/>
    <x v="172"/>
    <x v="7"/>
    <x v="0"/>
    <s v="보스톤산 게살 통조림"/>
    <n v="18000"/>
    <n v="20"/>
    <n v="360000"/>
  </r>
  <r>
    <n v="10920"/>
    <s v="경성 트레이딩 ㈜"/>
    <x v="2"/>
    <x v="173"/>
    <x v="8"/>
    <x v="7"/>
    <s v="미왕 코코아 샌드"/>
    <n v="16000"/>
    <n v="24"/>
    <n v="384000"/>
  </r>
  <r>
    <n v="10921"/>
    <s v="천지 교역 ㈜"/>
    <x v="3"/>
    <x v="173"/>
    <x v="8"/>
    <x v="2"/>
    <s v="태일 적포도주"/>
    <n v="18000"/>
    <n v="10"/>
    <n v="180000"/>
  </r>
  <r>
    <n v="10921"/>
    <s v="천지 교역 ㈜"/>
    <x v="3"/>
    <x v="173"/>
    <x v="8"/>
    <x v="4"/>
    <s v="대륙 사과 식초"/>
    <n v="44000"/>
    <n v="40"/>
    <n v="1760000"/>
  </r>
  <r>
    <n v="10922"/>
    <s v="YH 무역 ㈜"/>
    <x v="7"/>
    <x v="173"/>
    <x v="8"/>
    <x v="6"/>
    <s v="앨리스 포장육"/>
    <n v="39000"/>
    <n v="15"/>
    <n v="585000"/>
  </r>
  <r>
    <n v="10922"/>
    <s v="YH 무역 ㈜"/>
    <x v="7"/>
    <x v="173"/>
    <x v="8"/>
    <x v="2"/>
    <s v="삼화 콜라"/>
    <n v="5000"/>
    <n v="35"/>
    <n v="175000"/>
  </r>
  <r>
    <n v="10923"/>
    <s v="조선 무역 ㈜"/>
    <x v="5"/>
    <x v="173"/>
    <x v="8"/>
    <x v="1"/>
    <s v="싱가폴 원산 옥수수"/>
    <n v="14000"/>
    <n v="10"/>
    <n v="112000"/>
  </r>
  <r>
    <n v="10923"/>
    <s v="조선 무역 ㈜"/>
    <x v="5"/>
    <x v="173"/>
    <x v="8"/>
    <x v="2"/>
    <s v="콜롬비아산 원두커피"/>
    <n v="46000"/>
    <n v="10"/>
    <n v="368000"/>
  </r>
  <r>
    <n v="10923"/>
    <s v="조선 무역 ㈜"/>
    <x v="5"/>
    <x v="173"/>
    <x v="8"/>
    <x v="2"/>
    <s v="태일 브랜디"/>
    <n v="14000"/>
    <n v="24"/>
    <n v="268800"/>
  </r>
  <r>
    <n v="10924"/>
    <s v="정금 상사 ㈜"/>
    <x v="4"/>
    <x v="174"/>
    <x v="8"/>
    <x v="0"/>
    <s v="노르웨이산 연어알 조림"/>
    <n v="31000"/>
    <n v="20"/>
    <n v="558000"/>
  </r>
  <r>
    <n v="10924"/>
    <s v="정금 상사 ㈜"/>
    <x v="4"/>
    <x v="174"/>
    <x v="8"/>
    <x v="5"/>
    <s v="알파 특선 튀김 다시마"/>
    <n v="46000"/>
    <n v="30"/>
    <n v="1242000"/>
  </r>
  <r>
    <n v="10924"/>
    <s v="정금 상사 ㈜"/>
    <x v="4"/>
    <x v="174"/>
    <x v="8"/>
    <x v="2"/>
    <s v="알파인 맥주"/>
    <n v="8000"/>
    <n v="6"/>
    <n v="48000"/>
  </r>
  <r>
    <n v="10925"/>
    <s v="YH 무역 ㈜"/>
    <x v="4"/>
    <x v="174"/>
    <x v="8"/>
    <x v="0"/>
    <s v="특제 굴 통조림"/>
    <n v="19000"/>
    <n v="25"/>
    <n v="403750"/>
  </r>
  <r>
    <n v="10925"/>
    <s v="YH 무역 ㈜"/>
    <x v="4"/>
    <x v="174"/>
    <x v="8"/>
    <x v="1"/>
    <s v="필로 믹스"/>
    <n v="7000"/>
    <n v="12"/>
    <n v="71400"/>
  </r>
  <r>
    <n v="10926"/>
    <s v="원창 ㈜"/>
    <x v="2"/>
    <x v="174"/>
    <x v="8"/>
    <x v="3"/>
    <s v="현진 커피 밀크"/>
    <n v="21000"/>
    <n v="2"/>
    <n v="42000"/>
  </r>
  <r>
    <n v="10926"/>
    <s v="원창 ㈜"/>
    <x v="2"/>
    <x v="174"/>
    <x v="8"/>
    <x v="0"/>
    <s v="유미 돌김"/>
    <n v="6000"/>
    <n v="10"/>
    <n v="60000"/>
  </r>
  <r>
    <n v="10926"/>
    <s v="원창 ㈜"/>
    <x v="2"/>
    <x v="174"/>
    <x v="8"/>
    <x v="7"/>
    <s v="신한 초콜릿 소스"/>
    <n v="9000"/>
    <n v="7"/>
    <n v="63000"/>
  </r>
  <r>
    <n v="10926"/>
    <s v="원창 ㈜"/>
    <x v="2"/>
    <x v="174"/>
    <x v="8"/>
    <x v="3"/>
    <s v="대관령 특제 버터"/>
    <n v="35000"/>
    <n v="10"/>
    <n v="350000"/>
  </r>
  <r>
    <n v="10927"/>
    <s v="세준 통상 ㈜"/>
    <x v="2"/>
    <x v="175"/>
    <x v="8"/>
    <x v="7"/>
    <s v="대양 마말레이드"/>
    <n v="81000"/>
    <n v="5"/>
    <n v="405000"/>
  </r>
  <r>
    <n v="10927"/>
    <s v="세준 통상 ㈜"/>
    <x v="2"/>
    <x v="175"/>
    <x v="8"/>
    <x v="1"/>
    <s v="필로 믹스"/>
    <n v="7000"/>
    <n v="5"/>
    <n v="35000"/>
  </r>
  <r>
    <n v="10927"/>
    <s v="세준 통상 ㈜"/>
    <x v="2"/>
    <x v="175"/>
    <x v="8"/>
    <x v="2"/>
    <s v="미왕 초콜릿 드링크"/>
    <n v="18000"/>
    <n v="20"/>
    <n v="360000"/>
  </r>
  <r>
    <n v="10928"/>
    <s v="광성 교역 ㈜"/>
    <x v="3"/>
    <x v="175"/>
    <x v="8"/>
    <x v="7"/>
    <s v="진미 바닐라 쿠키"/>
    <n v="10000"/>
    <n v="5"/>
    <n v="50000"/>
  </r>
  <r>
    <n v="10928"/>
    <s v="광성 교역 ㈜"/>
    <x v="3"/>
    <x v="175"/>
    <x v="8"/>
    <x v="2"/>
    <s v="미왕 초콜릿 드링크"/>
    <n v="18000"/>
    <n v="5"/>
    <n v="90000"/>
  </r>
  <r>
    <n v="10929"/>
    <s v="진흥 ㈜"/>
    <x v="6"/>
    <x v="175"/>
    <x v="8"/>
    <x v="7"/>
    <s v="대양 핫 케이크 소스"/>
    <n v="10000"/>
    <n v="60"/>
    <n v="600000"/>
  </r>
  <r>
    <n v="10929"/>
    <s v="진흥 ㈜"/>
    <x v="6"/>
    <x v="175"/>
    <x v="8"/>
    <x v="2"/>
    <s v="알파인 맥주"/>
    <n v="8000"/>
    <n v="49"/>
    <n v="392000"/>
  </r>
  <r>
    <n v="10929"/>
    <s v="진흥 ㈜"/>
    <x v="6"/>
    <x v="175"/>
    <x v="8"/>
    <x v="4"/>
    <s v="알파 샐러드 드레싱"/>
    <n v="13000"/>
    <n v="15"/>
    <n v="195000"/>
  </r>
  <r>
    <n v="10930"/>
    <s v="삼양 상사 ㈜"/>
    <x v="2"/>
    <x v="176"/>
    <x v="8"/>
    <x v="7"/>
    <s v="대양 핫 케이크 소스"/>
    <n v="10000"/>
    <n v="36"/>
    <n v="360000"/>
  </r>
  <r>
    <n v="10930"/>
    <s v="삼양 상사 ㈜"/>
    <x v="2"/>
    <x v="176"/>
    <x v="8"/>
    <x v="7"/>
    <s v="우미 피넛 샌드"/>
    <n v="44000"/>
    <n v="25"/>
    <n v="1100000"/>
  </r>
  <r>
    <n v="10930"/>
    <s v="삼양 상사 ㈜"/>
    <x v="2"/>
    <x v="176"/>
    <x v="8"/>
    <x v="6"/>
    <s v="한림 특선 양념 칠면조"/>
    <n v="24000"/>
    <n v="25"/>
    <n v="480000"/>
  </r>
  <r>
    <n v="10930"/>
    <s v="삼양 상사 ㈜"/>
    <x v="2"/>
    <x v="176"/>
    <x v="8"/>
    <x v="0"/>
    <s v="대성 어묵"/>
    <n v="13000"/>
    <n v="30"/>
    <n v="312000"/>
  </r>
  <r>
    <n v="10931"/>
    <s v="한남 상사 ㈜"/>
    <x v="2"/>
    <x v="176"/>
    <x v="8"/>
    <x v="0"/>
    <s v="유미 돌김"/>
    <n v="6000"/>
    <n v="42"/>
    <n v="214200"/>
  </r>
  <r>
    <n v="10931"/>
    <s v="한남 상사 ㈜"/>
    <x v="2"/>
    <x v="176"/>
    <x v="8"/>
    <x v="1"/>
    <s v="한성 통밀가루"/>
    <n v="20000"/>
    <n v="30"/>
    <n v="600000"/>
  </r>
  <r>
    <n v="10932"/>
    <s v="서주 무역 ㈜"/>
    <x v="1"/>
    <x v="176"/>
    <x v="8"/>
    <x v="7"/>
    <s v="파블로바 피넛 스프레드"/>
    <n v="17000"/>
    <n v="30"/>
    <n v="459000"/>
  </r>
  <r>
    <n v="10932"/>
    <s v="서주 무역 ㈜"/>
    <x v="1"/>
    <x v="176"/>
    <x v="8"/>
    <x v="7"/>
    <s v="사계절 커스터드 파이"/>
    <n v="49000"/>
    <n v="14"/>
    <n v="617400"/>
  </r>
  <r>
    <n v="10932"/>
    <s v="서주 무역 ㈜"/>
    <x v="1"/>
    <x v="176"/>
    <x v="8"/>
    <x v="3"/>
    <s v="대관령 특제 버터"/>
    <n v="35000"/>
    <n v="16"/>
    <n v="560000"/>
  </r>
  <r>
    <n v="10932"/>
    <s v="서주 무역 ㈜"/>
    <x v="1"/>
    <x v="176"/>
    <x v="8"/>
    <x v="2"/>
    <s v="알파인 맥주"/>
    <n v="8000"/>
    <n v="20"/>
    <n v="144000"/>
  </r>
  <r>
    <n v="10933"/>
    <s v="글로리아 백화점 ㈜"/>
    <x v="6"/>
    <x v="176"/>
    <x v="8"/>
    <x v="6"/>
    <s v="파스 페이스 티"/>
    <n v="33000"/>
    <n v="2"/>
    <n v="66000"/>
  </r>
  <r>
    <n v="10933"/>
    <s v="글로리아 백화점 ㈜"/>
    <x v="6"/>
    <x v="176"/>
    <x v="8"/>
    <x v="4"/>
    <s v="사계절 핫 소스"/>
    <n v="29000"/>
    <n v="30"/>
    <n v="870000"/>
  </r>
  <r>
    <n v="10934"/>
    <s v="동방 무역 ㈜"/>
    <x v="4"/>
    <x v="177"/>
    <x v="8"/>
    <x v="4"/>
    <s v="대양 특선 블루베리 잼"/>
    <n v="25000"/>
    <n v="20"/>
    <n v="500000"/>
  </r>
  <r>
    <n v="10935"/>
    <s v="금화 유통 ㈜"/>
    <x v="2"/>
    <x v="177"/>
    <x v="8"/>
    <x v="3"/>
    <s v="태양 100% 오렌지 주스"/>
    <n v="18000"/>
    <n v="21"/>
    <n v="378000"/>
  </r>
  <r>
    <n v="10935"/>
    <s v="금화 유통 ㈜"/>
    <x v="2"/>
    <x v="177"/>
    <x v="8"/>
    <x v="0"/>
    <s v="대륙 냉동 참치"/>
    <n v="63000"/>
    <n v="4"/>
    <n v="189000"/>
  </r>
  <r>
    <n v="10935"/>
    <s v="금화 유통 ㈜"/>
    <x v="2"/>
    <x v="177"/>
    <x v="8"/>
    <x v="1"/>
    <s v="신성 쌀 튀김 과자"/>
    <n v="9000"/>
    <n v="8"/>
    <n v="54000"/>
  </r>
  <r>
    <n v="10936"/>
    <s v="캘리포니아 ㈜"/>
    <x v="4"/>
    <x v="177"/>
    <x v="8"/>
    <x v="0"/>
    <s v="특제 굴 통조림"/>
    <n v="19000"/>
    <n v="30"/>
    <n v="456000"/>
  </r>
  <r>
    <n v="10937"/>
    <s v="혜성 백화점 ㈜"/>
    <x v="5"/>
    <x v="178"/>
    <x v="8"/>
    <x v="5"/>
    <s v="알파 특선 튀김 다시마"/>
    <n v="46000"/>
    <n v="8"/>
    <n v="368000"/>
  </r>
  <r>
    <n v="10937"/>
    <s v="혜성 백화점 ㈜"/>
    <x v="5"/>
    <x v="178"/>
    <x v="8"/>
    <x v="2"/>
    <s v="태일 라이트 맥주"/>
    <n v="14000"/>
    <n v="20"/>
    <n v="280000"/>
  </r>
  <r>
    <n v="10938"/>
    <s v="미성 백화점 ㈜"/>
    <x v="4"/>
    <x v="178"/>
    <x v="8"/>
    <x v="0"/>
    <s v="유미 돌김"/>
    <n v="6000"/>
    <n v="20"/>
    <n v="90000"/>
  </r>
  <r>
    <n v="10938"/>
    <s v="미성 백화점 ㈜"/>
    <x v="4"/>
    <x v="178"/>
    <x v="8"/>
    <x v="2"/>
    <s v="콜롬비아산 원두커피"/>
    <n v="46000"/>
    <n v="24"/>
    <n v="828000"/>
  </r>
  <r>
    <n v="10938"/>
    <s v="미성 백화점 ㈜"/>
    <x v="4"/>
    <x v="178"/>
    <x v="8"/>
    <x v="3"/>
    <s v="대일 파메쌍 치즈"/>
    <n v="34000"/>
    <n v="49"/>
    <n v="1249500"/>
  </r>
  <r>
    <n v="10938"/>
    <s v="미성 백화점 ㈜"/>
    <x v="4"/>
    <x v="178"/>
    <x v="8"/>
    <x v="3"/>
    <s v="한라 연유"/>
    <n v="22000"/>
    <n v="35"/>
    <n v="577500"/>
  </r>
  <r>
    <n v="10939"/>
    <s v="성진 인터내셔널 ㈜"/>
    <x v="0"/>
    <x v="178"/>
    <x v="8"/>
    <x v="2"/>
    <s v="태양 100% 레몬 주스"/>
    <n v="19000"/>
    <n v="10"/>
    <n v="161500"/>
  </r>
  <r>
    <n v="10939"/>
    <s v="성진 인터내셔널 ㈜"/>
    <x v="0"/>
    <x v="178"/>
    <x v="8"/>
    <x v="2"/>
    <s v="태일 브랜디"/>
    <n v="14000"/>
    <n v="40"/>
    <n v="476000"/>
  </r>
  <r>
    <n v="10940"/>
    <s v="서주 무역 ㈜"/>
    <x v="1"/>
    <x v="179"/>
    <x v="8"/>
    <x v="5"/>
    <s v="대양 특선 건과(배)"/>
    <n v="30000"/>
    <n v="8"/>
    <n v="240000"/>
  </r>
  <r>
    <n v="10940"/>
    <s v="서주 무역 ㈜"/>
    <x v="1"/>
    <x v="179"/>
    <x v="8"/>
    <x v="0"/>
    <s v="유미 돌김"/>
    <n v="6000"/>
    <n v="20"/>
    <n v="120000"/>
  </r>
  <r>
    <n v="10941"/>
    <s v="알프스 무역 ㈜"/>
    <x v="5"/>
    <x v="179"/>
    <x v="8"/>
    <x v="3"/>
    <s v="대관령 바닐라 아이스크림"/>
    <n v="13000"/>
    <n v="44"/>
    <n v="429000"/>
  </r>
  <r>
    <n v="10941"/>
    <s v="알프스 무역 ㈜"/>
    <x v="5"/>
    <x v="179"/>
    <x v="8"/>
    <x v="7"/>
    <s v="사계절 커스터드 파이"/>
    <n v="49000"/>
    <n v="30"/>
    <n v="1102500"/>
  </r>
  <r>
    <n v="10941"/>
    <s v="알프스 무역 ㈜"/>
    <x v="5"/>
    <x v="179"/>
    <x v="8"/>
    <x v="7"/>
    <s v="미미 스카치 캔디"/>
    <n v="13000"/>
    <n v="80"/>
    <n v="780000"/>
  </r>
  <r>
    <n v="10941"/>
    <s v="알프스 무역 ㈜"/>
    <x v="5"/>
    <x v="179"/>
    <x v="8"/>
    <x v="3"/>
    <s v="대관령 특제 버터"/>
    <n v="35000"/>
    <n v="50"/>
    <n v="1750000"/>
  </r>
  <r>
    <n v="10942"/>
    <s v="정문 상사 ㈜"/>
    <x v="8"/>
    <x v="179"/>
    <x v="8"/>
    <x v="7"/>
    <s v="미왕 계피 캔디"/>
    <n v="20000"/>
    <n v="28"/>
    <n v="560000"/>
  </r>
  <r>
    <n v="10943"/>
    <s v="월드 링크 ㈜"/>
    <x v="2"/>
    <x v="179"/>
    <x v="8"/>
    <x v="0"/>
    <s v="유미 돌김"/>
    <n v="6000"/>
    <n v="15"/>
    <n v="90000"/>
  </r>
  <r>
    <n v="10943"/>
    <s v="월드 링크 ㈜"/>
    <x v="2"/>
    <x v="179"/>
    <x v="8"/>
    <x v="1"/>
    <s v="신성 시리얼"/>
    <n v="21000"/>
    <n v="21"/>
    <n v="441000"/>
  </r>
  <r>
    <n v="10943"/>
    <s v="월드 링크 ㈜"/>
    <x v="2"/>
    <x v="179"/>
    <x v="8"/>
    <x v="0"/>
    <s v="버뮤다 포장 참치"/>
    <n v="12000"/>
    <n v="15"/>
    <n v="180000"/>
  </r>
  <r>
    <n v="10944"/>
    <s v="태강 교역 ㈜"/>
    <x v="6"/>
    <x v="180"/>
    <x v="8"/>
    <x v="3"/>
    <s v="현진 커피 밀크"/>
    <n v="21000"/>
    <n v="5"/>
    <n v="78750"/>
  </r>
  <r>
    <n v="10944"/>
    <s v="태강 교역 ㈜"/>
    <x v="6"/>
    <x v="180"/>
    <x v="8"/>
    <x v="4"/>
    <s v="델타 청정 생강즙"/>
    <n v="19000"/>
    <n v="18"/>
    <n v="256500"/>
  </r>
  <r>
    <n v="10944"/>
    <s v="태강 교역 ㈜"/>
    <x v="6"/>
    <x v="180"/>
    <x v="8"/>
    <x v="1"/>
    <s v="한성 옥수수 가루"/>
    <n v="38000"/>
    <n v="18"/>
    <n v="684000"/>
  </r>
  <r>
    <n v="10945"/>
    <s v="신천지 통상 ㈜"/>
    <x v="2"/>
    <x v="180"/>
    <x v="8"/>
    <x v="0"/>
    <s v="유미 돌김"/>
    <n v="6000"/>
    <n v="20"/>
    <n v="120000"/>
  </r>
  <r>
    <n v="10945"/>
    <s v="신천지 통상 ㈜"/>
    <x v="2"/>
    <x v="180"/>
    <x v="8"/>
    <x v="3"/>
    <s v="대관령 바닐라 아이스크림"/>
    <n v="13000"/>
    <n v="10"/>
    <n v="130000"/>
  </r>
  <r>
    <n v="10946"/>
    <s v="천지 교역 ㈜"/>
    <x v="3"/>
    <x v="180"/>
    <x v="8"/>
    <x v="0"/>
    <s v="노르웨이산 연어알 조림"/>
    <n v="31000"/>
    <n v="25"/>
    <n v="775000"/>
  </r>
  <r>
    <n v="10946"/>
    <s v="천지 교역 ㈜"/>
    <x v="3"/>
    <x v="180"/>
    <x v="8"/>
    <x v="2"/>
    <s v="삼화 콜라"/>
    <n v="5000"/>
    <n v="25"/>
    <n v="125000"/>
  </r>
  <r>
    <n v="10946"/>
    <s v="천지 교역 ㈜"/>
    <x v="3"/>
    <x v="180"/>
    <x v="8"/>
    <x v="4"/>
    <s v="알파 샐러드 드레싱"/>
    <n v="13000"/>
    <n v="40"/>
    <n v="520000"/>
  </r>
  <r>
    <n v="10947"/>
    <s v="월드 링크 ㈜"/>
    <x v="4"/>
    <x v="181"/>
    <x v="8"/>
    <x v="3"/>
    <s v="대일 포장 치즈"/>
    <n v="55000"/>
    <n v="4"/>
    <n v="220000"/>
  </r>
  <r>
    <n v="10948"/>
    <s v="한미 식품 ㈜"/>
    <x v="4"/>
    <x v="181"/>
    <x v="8"/>
    <x v="7"/>
    <s v="미왕 코코아 샌드"/>
    <n v="16000"/>
    <n v="9"/>
    <n v="144000"/>
  </r>
  <r>
    <n v="10948"/>
    <s v="한미 식품 ㈜"/>
    <x v="4"/>
    <x v="181"/>
    <x v="8"/>
    <x v="5"/>
    <s v="유림 사과 통조림"/>
    <n v="53000"/>
    <n v="40"/>
    <n v="2120000"/>
  </r>
  <r>
    <n v="10948"/>
    <s v="한미 식품 ㈜"/>
    <x v="4"/>
    <x v="181"/>
    <x v="8"/>
    <x v="6"/>
    <s v="한림 특선 양념 칠면조"/>
    <n v="24000"/>
    <n v="4"/>
    <n v="96000"/>
  </r>
  <r>
    <n v="10949"/>
    <s v="태강 교역 ㈜"/>
    <x v="0"/>
    <x v="181"/>
    <x v="8"/>
    <x v="4"/>
    <s v="대양 특선 블루베리 잼"/>
    <n v="25000"/>
    <n v="12"/>
    <n v="300000"/>
  </r>
  <r>
    <n v="10949"/>
    <s v="태강 교역 ㈜"/>
    <x v="0"/>
    <x v="181"/>
    <x v="8"/>
    <x v="0"/>
    <s v="노르웨이산 연어알 조림"/>
    <n v="31000"/>
    <n v="30"/>
    <n v="930000"/>
  </r>
  <r>
    <n v="10949"/>
    <s v="태강 교역 ㈜"/>
    <x v="0"/>
    <x v="181"/>
    <x v="8"/>
    <x v="6"/>
    <s v="앨리스 포장육"/>
    <n v="39000"/>
    <n v="6"/>
    <n v="234000"/>
  </r>
  <r>
    <n v="10949"/>
    <s v="태강 교역 ㈜"/>
    <x v="0"/>
    <x v="181"/>
    <x v="8"/>
    <x v="7"/>
    <s v="사계절 커스터드 파이"/>
    <n v="49000"/>
    <n v="60"/>
    <n v="2940000"/>
  </r>
  <r>
    <n v="10950"/>
    <s v="성진 인터내셔널 ㈜"/>
    <x v="3"/>
    <x v="182"/>
    <x v="8"/>
    <x v="4"/>
    <s v="신한 100% 복숭아 시럽"/>
    <n v="22000"/>
    <n v="5"/>
    <n v="110000"/>
  </r>
  <r>
    <n v="10951"/>
    <s v="한남 상사 ㈜"/>
    <x v="8"/>
    <x v="182"/>
    <x v="8"/>
    <x v="3"/>
    <s v="한라 멜론 아이스크림"/>
    <n v="3000"/>
    <n v="15"/>
    <n v="42750"/>
  </r>
  <r>
    <n v="10951"/>
    <s v="한남 상사 ㈜"/>
    <x v="8"/>
    <x v="182"/>
    <x v="8"/>
    <x v="0"/>
    <s v="훈제 대합조개 통조림"/>
    <n v="10000"/>
    <n v="6"/>
    <n v="57000"/>
  </r>
  <r>
    <n v="10951"/>
    <s v="한남 상사 ㈜"/>
    <x v="8"/>
    <x v="182"/>
    <x v="8"/>
    <x v="2"/>
    <s v="알파인 맥주"/>
    <n v="8000"/>
    <n v="50"/>
    <n v="380000"/>
  </r>
  <r>
    <n v="10952"/>
    <s v="신영상사 ㈜"/>
    <x v="3"/>
    <x v="182"/>
    <x v="8"/>
    <x v="4"/>
    <s v="대양 특선 블루베리 잼"/>
    <n v="25000"/>
    <n v="16"/>
    <n v="380000"/>
  </r>
  <r>
    <n v="10952"/>
    <s v="신영상사 ㈜"/>
    <x v="3"/>
    <x v="182"/>
    <x v="8"/>
    <x v="5"/>
    <s v="알파 특선 튀김 다시마"/>
    <n v="46000"/>
    <n v="2"/>
    <n v="92000"/>
  </r>
  <r>
    <n v="10953"/>
    <s v="경성 트레이딩 ㈜"/>
    <x v="8"/>
    <x v="182"/>
    <x v="8"/>
    <x v="7"/>
    <s v="대양 마말레이드"/>
    <n v="81000"/>
    <n v="50"/>
    <n v="3847500"/>
  </r>
  <r>
    <n v="10953"/>
    <s v="경성 트레이딩 ㈜"/>
    <x v="8"/>
    <x v="182"/>
    <x v="8"/>
    <x v="3"/>
    <s v="대관령 바닐라 아이스크림"/>
    <n v="13000"/>
    <n v="50"/>
    <n v="617500"/>
  </r>
  <r>
    <n v="10954"/>
    <s v="흑진주 백화점 ㈜"/>
    <x v="7"/>
    <x v="183"/>
    <x v="8"/>
    <x v="7"/>
    <s v="파블로바 피넛 스프레드"/>
    <n v="17000"/>
    <n v="28"/>
    <n v="404600"/>
  </r>
  <r>
    <n v="10954"/>
    <s v="흑진주 백화점 ㈜"/>
    <x v="7"/>
    <x v="183"/>
    <x v="8"/>
    <x v="3"/>
    <s v="대관령 바닐라 아이스크림"/>
    <n v="13000"/>
    <n v="25"/>
    <n v="276250"/>
  </r>
  <r>
    <n v="10954"/>
    <s v="흑진주 백화점 ㈜"/>
    <x v="7"/>
    <x v="183"/>
    <x v="8"/>
    <x v="0"/>
    <s v="버뮤다 포장 문어"/>
    <n v="10000"/>
    <n v="30"/>
    <n v="300000"/>
  </r>
  <r>
    <n v="10954"/>
    <s v="흑진주 백화점 ㈜"/>
    <x v="7"/>
    <x v="183"/>
    <x v="8"/>
    <x v="3"/>
    <s v="대일 파메쌍 치즈"/>
    <n v="34000"/>
    <n v="24"/>
    <n v="693600"/>
  </r>
  <r>
    <n v="10955"/>
    <s v="유미 백화점 ㈜"/>
    <x v="1"/>
    <x v="183"/>
    <x v="8"/>
    <x v="2"/>
    <s v="알파인 맥주"/>
    <n v="8000"/>
    <n v="12"/>
    <n v="76800"/>
  </r>
  <r>
    <n v="10956"/>
    <s v="협우 상사 ㈜"/>
    <x v="6"/>
    <x v="183"/>
    <x v="8"/>
    <x v="7"/>
    <s v="대양 핫 케이크 소스"/>
    <n v="10000"/>
    <n v="12"/>
    <n v="120000"/>
  </r>
  <r>
    <n v="10956"/>
    <s v="협우 상사 ㈜"/>
    <x v="6"/>
    <x v="183"/>
    <x v="8"/>
    <x v="7"/>
    <s v="진미 바닐라 쿠키"/>
    <n v="10000"/>
    <n v="14"/>
    <n v="140000"/>
  </r>
  <r>
    <n v="10956"/>
    <s v="협우 상사 ㈜"/>
    <x v="6"/>
    <x v="183"/>
    <x v="8"/>
    <x v="5"/>
    <s v="유림 사과 통조림"/>
    <n v="53000"/>
    <n v="8"/>
    <n v="424000"/>
  </r>
  <r>
    <n v="10957"/>
    <s v="칠성 상사 ㈜"/>
    <x v="1"/>
    <x v="184"/>
    <x v="8"/>
    <x v="0"/>
    <s v="태평양 포장 파래"/>
    <n v="26000"/>
    <n v="30"/>
    <n v="780000"/>
  </r>
  <r>
    <n v="10957"/>
    <s v="칠성 상사 ㈜"/>
    <x v="1"/>
    <x v="184"/>
    <x v="8"/>
    <x v="2"/>
    <s v="태일 적포도주"/>
    <n v="18000"/>
    <n v="40"/>
    <n v="720000"/>
  </r>
  <r>
    <n v="10957"/>
    <s v="칠성 상사 ㈜"/>
    <x v="1"/>
    <x v="184"/>
    <x v="8"/>
    <x v="1"/>
    <s v="알파 콘 플레이크"/>
    <n v="33000"/>
    <n v="8"/>
    <n v="264000"/>
  </r>
  <r>
    <n v="10958"/>
    <s v="새롬 교역 ㈜"/>
    <x v="5"/>
    <x v="184"/>
    <x v="8"/>
    <x v="4"/>
    <s v="신한 100% 파인애플 시럽"/>
    <n v="21000"/>
    <n v="20"/>
    <n v="420000"/>
  </r>
  <r>
    <n v="10958"/>
    <s v="새롬 교역 ㈜"/>
    <x v="5"/>
    <x v="184"/>
    <x v="8"/>
    <x v="5"/>
    <s v="대양 특선 건과(배)"/>
    <n v="30000"/>
    <n v="6"/>
    <n v="180000"/>
  </r>
  <r>
    <n v="10958"/>
    <s v="새롬 교역 ㈜"/>
    <x v="5"/>
    <x v="184"/>
    <x v="8"/>
    <x v="3"/>
    <s v="대관령 특제 버터"/>
    <n v="35000"/>
    <n v="5"/>
    <n v="175000"/>
  </r>
  <r>
    <n v="10959"/>
    <s v="동양 무역 ㈜"/>
    <x v="6"/>
    <x v="184"/>
    <x v="8"/>
    <x v="2"/>
    <s v="알파인 맥주"/>
    <n v="8000"/>
    <n v="20"/>
    <n v="136000"/>
  </r>
  <r>
    <n v="10960"/>
    <s v="칠성 상사 ㈜"/>
    <x v="4"/>
    <x v="185"/>
    <x v="8"/>
    <x v="2"/>
    <s v="삼화 콜라"/>
    <n v="5000"/>
    <n v="10"/>
    <n v="37500"/>
  </r>
  <r>
    <n v="10960"/>
    <s v="칠성 상사 ㈜"/>
    <x v="4"/>
    <x v="185"/>
    <x v="8"/>
    <x v="0"/>
    <s v="훈제 대합조개 통조림"/>
    <n v="10000"/>
    <n v="24"/>
    <n v="240000"/>
  </r>
  <r>
    <n v="10961"/>
    <s v="사하라 통상 ㈜"/>
    <x v="1"/>
    <x v="185"/>
    <x v="8"/>
    <x v="1"/>
    <s v="필로 믹스"/>
    <n v="7000"/>
    <n v="6"/>
    <n v="39900"/>
  </r>
  <r>
    <n v="10961"/>
    <s v="사하라 통상 ㈜"/>
    <x v="1"/>
    <x v="185"/>
    <x v="8"/>
    <x v="2"/>
    <s v="미왕 초콜릿 드링크"/>
    <n v="18000"/>
    <n v="60"/>
    <n v="1080000"/>
  </r>
  <r>
    <n v="10962"/>
    <s v="미성 백화점 ㈜"/>
    <x v="1"/>
    <x v="185"/>
    <x v="8"/>
    <x v="5"/>
    <s v="대양 특선 건과(배)"/>
    <n v="30000"/>
    <n v="45"/>
    <n v="1350000"/>
  </r>
  <r>
    <n v="10962"/>
    <s v="미성 백화점 ㈜"/>
    <x v="1"/>
    <x v="185"/>
    <x v="8"/>
    <x v="0"/>
    <s v="유미 돌김"/>
    <n v="6000"/>
    <n v="77"/>
    <n v="462000"/>
  </r>
  <r>
    <n v="10962"/>
    <s v="미성 백화점 ㈜"/>
    <x v="1"/>
    <x v="185"/>
    <x v="8"/>
    <x v="6"/>
    <s v="파스 페이스 티"/>
    <n v="33000"/>
    <n v="20"/>
    <n v="660000"/>
  </r>
  <r>
    <n v="10962"/>
    <s v="미성 백화점 ㈜"/>
    <x v="1"/>
    <x v="185"/>
    <x v="8"/>
    <x v="3"/>
    <s v="한라 분유"/>
    <n v="36000"/>
    <n v="9"/>
    <n v="324000"/>
  </r>
  <r>
    <n v="10962"/>
    <s v="미성 백화점 ㈜"/>
    <x v="1"/>
    <x v="185"/>
    <x v="8"/>
    <x v="2"/>
    <s v="미왕 초콜릿 드링크"/>
    <n v="18000"/>
    <n v="44"/>
    <n v="792000"/>
  </r>
  <r>
    <n v="10963"/>
    <s v="오성 통상 ㈜"/>
    <x v="8"/>
    <x v="185"/>
    <x v="8"/>
    <x v="3"/>
    <s v="대일 파메쌍 치즈"/>
    <n v="34000"/>
    <n v="2"/>
    <n v="57800"/>
  </r>
  <r>
    <n v="10964"/>
    <s v="대성 교역 ㈜"/>
    <x v="4"/>
    <x v="186"/>
    <x v="8"/>
    <x v="0"/>
    <s v="대륙 냉동 참치"/>
    <n v="63000"/>
    <n v="6"/>
    <n v="378000"/>
  </r>
  <r>
    <n v="10964"/>
    <s v="대성 교역 ㈜"/>
    <x v="4"/>
    <x v="186"/>
    <x v="8"/>
    <x v="2"/>
    <s v="OK 체리 셰이크"/>
    <n v="264000"/>
    <n v="5"/>
    <n v="1320000"/>
  </r>
  <r>
    <n v="10964"/>
    <s v="대성 교역 ㈜"/>
    <x v="4"/>
    <x v="186"/>
    <x v="8"/>
    <x v="3"/>
    <s v="한라 분유"/>
    <n v="36000"/>
    <n v="10"/>
    <n v="360000"/>
  </r>
  <r>
    <n v="10965"/>
    <s v="우주 상사 ㈜"/>
    <x v="6"/>
    <x v="186"/>
    <x v="8"/>
    <x v="5"/>
    <s v="유림 사과 통조림"/>
    <n v="53000"/>
    <n v="16"/>
    <n v="848000"/>
  </r>
  <r>
    <n v="10966"/>
    <s v="동남 상사 ㈜"/>
    <x v="2"/>
    <x v="186"/>
    <x v="8"/>
    <x v="0"/>
    <s v="포장 건 오징어"/>
    <n v="26000"/>
    <n v="8"/>
    <n v="208000"/>
  </r>
  <r>
    <n v="10966"/>
    <s v="동남 상사 ㈜"/>
    <x v="2"/>
    <x v="186"/>
    <x v="8"/>
    <x v="1"/>
    <s v="한성 옥수수 가루"/>
    <n v="38000"/>
    <n v="12"/>
    <n v="387600"/>
  </r>
  <r>
    <n v="10966"/>
    <s v="동남 상사 ㈜"/>
    <x v="2"/>
    <x v="186"/>
    <x v="8"/>
    <x v="7"/>
    <s v="사계절 커스터드 파이"/>
    <n v="49000"/>
    <n v="12"/>
    <n v="499800"/>
  </r>
  <r>
    <n v="10967"/>
    <s v="산타페 ㈜"/>
    <x v="0"/>
    <x v="187"/>
    <x v="8"/>
    <x v="7"/>
    <s v="신한 초콜릿 소스"/>
    <n v="9000"/>
    <n v="12"/>
    <n v="108000"/>
  </r>
  <r>
    <n v="10967"/>
    <s v="산타페 ㈜"/>
    <x v="0"/>
    <x v="187"/>
    <x v="8"/>
    <x v="7"/>
    <s v="미왕 계피 캔디"/>
    <n v="20000"/>
    <n v="40"/>
    <n v="800000"/>
  </r>
  <r>
    <n v="10968"/>
    <s v="신세계 통상 ㈜"/>
    <x v="3"/>
    <x v="187"/>
    <x v="8"/>
    <x v="3"/>
    <s v="현진 바닐라 엣센스"/>
    <n v="38000"/>
    <n v="30"/>
    <n v="1140000"/>
  </r>
  <r>
    <n v="10968"/>
    <s v="신세계 통상 ㈜"/>
    <x v="3"/>
    <x v="187"/>
    <x v="8"/>
    <x v="2"/>
    <s v="삼화 콜라"/>
    <n v="5000"/>
    <n v="30"/>
    <n v="150000"/>
  </r>
  <r>
    <n v="10968"/>
    <s v="신세계 통상 ㈜"/>
    <x v="3"/>
    <x v="187"/>
    <x v="8"/>
    <x v="1"/>
    <s v="알파 콘 플레이크"/>
    <n v="33000"/>
    <n v="4"/>
    <n v="132000"/>
  </r>
  <r>
    <n v="10969"/>
    <s v="대진 상사 ㈜"/>
    <x v="3"/>
    <x v="187"/>
    <x v="8"/>
    <x v="0"/>
    <s v="버뮤다 포장 참치"/>
    <n v="12000"/>
    <n v="9"/>
    <n v="108000"/>
  </r>
  <r>
    <n v="10970"/>
    <s v="삼화 상사 ㈜"/>
    <x v="8"/>
    <x v="188"/>
    <x v="8"/>
    <x v="1"/>
    <s v="필로 믹스"/>
    <n v="7000"/>
    <n v="40"/>
    <n v="224000"/>
  </r>
  <r>
    <n v="10971"/>
    <s v="미림 백화점 ㈜"/>
    <x v="0"/>
    <x v="188"/>
    <x v="8"/>
    <x v="6"/>
    <s v="알파 왕갈비 훈제육"/>
    <n v="124000"/>
    <n v="14"/>
    <n v="1736000"/>
  </r>
  <r>
    <n v="10972"/>
    <s v="세준 통상 ㈜"/>
    <x v="2"/>
    <x v="188"/>
    <x v="8"/>
    <x v="6"/>
    <s v="앨리스 포장육"/>
    <n v="39000"/>
    <n v="6"/>
    <n v="234000"/>
  </r>
  <r>
    <n v="10972"/>
    <s v="세준 통상 ㈜"/>
    <x v="2"/>
    <x v="188"/>
    <x v="8"/>
    <x v="3"/>
    <s v="한라 멜론 아이스크림"/>
    <n v="3000"/>
    <n v="7"/>
    <n v="21000"/>
  </r>
  <r>
    <n v="10973"/>
    <s v="세준 통상 ㈜"/>
    <x v="6"/>
    <x v="188"/>
    <x v="8"/>
    <x v="7"/>
    <s v="우미 코코넛 쿠키"/>
    <n v="31000"/>
    <n v="5"/>
    <n v="155000"/>
  </r>
  <r>
    <n v="10973"/>
    <s v="세준 통상 ㈜"/>
    <x v="6"/>
    <x v="188"/>
    <x v="8"/>
    <x v="0"/>
    <s v="훈제 대합조개 통조림"/>
    <n v="10000"/>
    <n v="6"/>
    <n v="60000"/>
  </r>
  <r>
    <n v="10973"/>
    <s v="세준 통상 ㈜"/>
    <x v="6"/>
    <x v="188"/>
    <x v="8"/>
    <x v="2"/>
    <s v="알파인 맥주"/>
    <n v="8000"/>
    <n v="10"/>
    <n v="80000"/>
  </r>
  <r>
    <n v="10974"/>
    <s v="세일 상사 ㈜"/>
    <x v="4"/>
    <x v="189"/>
    <x v="8"/>
    <x v="4"/>
    <s v="대륙 사과 식초"/>
    <n v="44000"/>
    <n v="10"/>
    <n v="440000"/>
  </r>
  <r>
    <n v="10975"/>
    <s v="태강 교역 ㈜"/>
    <x v="3"/>
    <x v="189"/>
    <x v="8"/>
    <x v="4"/>
    <s v="대양 특선 딸기 소스"/>
    <n v="40000"/>
    <n v="16"/>
    <n v="640000"/>
  </r>
  <r>
    <n v="10975"/>
    <s v="태강 교역 ㈜"/>
    <x v="3"/>
    <x v="189"/>
    <x v="8"/>
    <x v="2"/>
    <s v="알파인 맥주"/>
    <n v="8000"/>
    <n v="10"/>
    <n v="80000"/>
  </r>
  <r>
    <n v="10976"/>
    <s v="칠성 상사 ㈜"/>
    <x v="3"/>
    <x v="189"/>
    <x v="8"/>
    <x v="5"/>
    <s v="알파 특선 튀김 다시마"/>
    <n v="46000"/>
    <n v="20"/>
    <n v="920000"/>
  </r>
  <r>
    <n v="10977"/>
    <s v="유미 백화점 ㈜"/>
    <x v="1"/>
    <x v="190"/>
    <x v="8"/>
    <x v="2"/>
    <s v="OK 바닐라 셰이크"/>
    <n v="18000"/>
    <n v="30"/>
    <n v="540000"/>
  </r>
  <r>
    <n v="10977"/>
    <s v="유미 백화점 ㈜"/>
    <x v="1"/>
    <x v="190"/>
    <x v="8"/>
    <x v="7"/>
    <s v="진미 바닐라 쿠키"/>
    <n v="10000"/>
    <n v="30"/>
    <n v="300000"/>
  </r>
  <r>
    <n v="10977"/>
    <s v="유미 백화점 ㈜"/>
    <x v="1"/>
    <x v="190"/>
    <x v="8"/>
    <x v="5"/>
    <s v="유림 사과 통조림"/>
    <n v="53000"/>
    <n v="10"/>
    <n v="530000"/>
  </r>
  <r>
    <n v="10977"/>
    <s v="유미 백화점 ㈜"/>
    <x v="1"/>
    <x v="190"/>
    <x v="8"/>
    <x v="4"/>
    <s v="대륙 사과 식초"/>
    <n v="44000"/>
    <n v="20"/>
    <n v="880000"/>
  </r>
  <r>
    <n v="10978"/>
    <s v="HQ 무역 ㈜"/>
    <x v="8"/>
    <x v="190"/>
    <x v="8"/>
    <x v="4"/>
    <s v="대양 특선 딸기 소스"/>
    <n v="40000"/>
    <n v="20"/>
    <n v="680000"/>
  </r>
  <r>
    <n v="10978"/>
    <s v="HQ 무역 ㈜"/>
    <x v="8"/>
    <x v="190"/>
    <x v="8"/>
    <x v="7"/>
    <s v="대양 핫 케이크 소스"/>
    <n v="10000"/>
    <n v="40"/>
    <n v="340000"/>
  </r>
  <r>
    <n v="10978"/>
    <s v="HQ 무역 ㈜"/>
    <x v="8"/>
    <x v="190"/>
    <x v="8"/>
    <x v="0"/>
    <s v="보스톤산 게살 통조림"/>
    <n v="18000"/>
    <n v="10"/>
    <n v="180000"/>
  </r>
  <r>
    <n v="10978"/>
    <s v="HQ 무역 ㈜"/>
    <x v="8"/>
    <x v="190"/>
    <x v="8"/>
    <x v="4"/>
    <s v="델타 청정 생강즙"/>
    <n v="19000"/>
    <n v="6"/>
    <n v="96900"/>
  </r>
  <r>
    <n v="10979"/>
    <s v="신세계 통상 ㈜"/>
    <x v="1"/>
    <x v="190"/>
    <x v="8"/>
    <x v="5"/>
    <s v="대양 특선 건과(배)"/>
    <n v="30000"/>
    <n v="18"/>
    <n v="540000"/>
  </r>
  <r>
    <n v="10979"/>
    <s v="신세계 통상 ㈜"/>
    <x v="1"/>
    <x v="190"/>
    <x v="8"/>
    <x v="3"/>
    <s v="현진 바닐라 엣센스"/>
    <n v="38000"/>
    <n v="20"/>
    <n v="760000"/>
  </r>
  <r>
    <n v="10979"/>
    <s v="신세계 통상 ㈜"/>
    <x v="1"/>
    <x v="190"/>
    <x v="8"/>
    <x v="2"/>
    <s v="삼화 콜라"/>
    <n v="5000"/>
    <n v="80"/>
    <n v="400000"/>
  </r>
  <r>
    <n v="10979"/>
    <s v="신세계 통상 ㈜"/>
    <x v="1"/>
    <x v="190"/>
    <x v="8"/>
    <x v="7"/>
    <s v="우미 피넛 샌드"/>
    <n v="44000"/>
    <n v="30"/>
    <n v="1320000"/>
  </r>
  <r>
    <n v="10979"/>
    <s v="신세계 통상 ㈜"/>
    <x v="1"/>
    <x v="190"/>
    <x v="8"/>
    <x v="3"/>
    <s v="대관령 바닐라 아이스크림"/>
    <n v="13000"/>
    <n v="24"/>
    <n v="312000"/>
  </r>
  <r>
    <n v="10979"/>
    <s v="신세계 통상 ㈜"/>
    <x v="1"/>
    <x v="190"/>
    <x v="8"/>
    <x v="4"/>
    <s v="대륙 사과 식초"/>
    <n v="44000"/>
    <n v="35"/>
    <n v="1540000"/>
  </r>
  <r>
    <n v="10980"/>
    <s v="유미 백화점 ㈜"/>
    <x v="2"/>
    <x v="191"/>
    <x v="8"/>
    <x v="2"/>
    <s v="알파인 맥주"/>
    <n v="8000"/>
    <n v="40"/>
    <n v="256000"/>
  </r>
  <r>
    <n v="10981"/>
    <s v="YH 무역 ㈜"/>
    <x v="3"/>
    <x v="191"/>
    <x v="8"/>
    <x v="2"/>
    <s v="OK 체리 셰이크"/>
    <n v="264000"/>
    <n v="60"/>
    <n v="15840000"/>
  </r>
  <r>
    <n v="10982"/>
    <s v="태강 교역 ㈜"/>
    <x v="0"/>
    <x v="191"/>
    <x v="8"/>
    <x v="5"/>
    <s v="대양 특선 건과(배)"/>
    <n v="30000"/>
    <n v="20"/>
    <n v="600000"/>
  </r>
  <r>
    <n v="10982"/>
    <s v="태강 교역 ㈜"/>
    <x v="0"/>
    <x v="191"/>
    <x v="8"/>
    <x v="2"/>
    <s v="콜롬비아산 원두커피"/>
    <n v="46000"/>
    <n v="9"/>
    <n v="414000"/>
  </r>
  <r>
    <n v="10983"/>
    <s v="알프스 무역 ㈜"/>
    <x v="0"/>
    <x v="191"/>
    <x v="8"/>
    <x v="0"/>
    <s v="유미 돌김"/>
    <n v="6000"/>
    <n v="84"/>
    <n v="428400"/>
  </r>
  <r>
    <n v="10983"/>
    <s v="알프스 무역 ㈜"/>
    <x v="0"/>
    <x v="191"/>
    <x v="8"/>
    <x v="1"/>
    <s v="한성 통밀가루"/>
    <n v="20000"/>
    <n v="15"/>
    <n v="300000"/>
  </r>
  <r>
    <n v="10984"/>
    <s v="알프스 무역 ㈜"/>
    <x v="3"/>
    <x v="192"/>
    <x v="8"/>
    <x v="7"/>
    <s v="파블로바 피넛 스프레드"/>
    <n v="17000"/>
    <n v="55"/>
    <n v="935000"/>
  </r>
  <r>
    <n v="10984"/>
    <s v="알프스 무역 ㈜"/>
    <x v="3"/>
    <x v="192"/>
    <x v="8"/>
    <x v="2"/>
    <s v="삼화 콜라"/>
    <n v="5000"/>
    <n v="20"/>
    <n v="100000"/>
  </r>
  <r>
    <n v="10984"/>
    <s v="알프스 무역 ㈜"/>
    <x v="3"/>
    <x v="192"/>
    <x v="8"/>
    <x v="0"/>
    <s v="특제 굴 통조림"/>
    <n v="19000"/>
    <n v="40"/>
    <n v="760000"/>
  </r>
  <r>
    <n v="10985"/>
    <s v="샤론 통상 ㈜"/>
    <x v="0"/>
    <x v="192"/>
    <x v="8"/>
    <x v="7"/>
    <s v="파블로바 피넛 스프레드"/>
    <n v="17000"/>
    <n v="36"/>
    <n v="550800"/>
  </r>
  <r>
    <n v="10985"/>
    <s v="샤론 통상 ㈜"/>
    <x v="0"/>
    <x v="192"/>
    <x v="8"/>
    <x v="0"/>
    <s v="대륙 냉동 참치"/>
    <n v="63000"/>
    <n v="8"/>
    <n v="453600"/>
  </r>
  <r>
    <n v="10985"/>
    <s v="샤론 통상 ㈜"/>
    <x v="0"/>
    <x v="192"/>
    <x v="8"/>
    <x v="3"/>
    <s v="대관령 초콜릿 아이스크림"/>
    <n v="32000"/>
    <n v="35"/>
    <n v="1008000"/>
  </r>
  <r>
    <n v="10986"/>
    <s v="새롬 교역 ㈜"/>
    <x v="1"/>
    <x v="192"/>
    <x v="8"/>
    <x v="3"/>
    <s v="현진 커피 밀크"/>
    <n v="21000"/>
    <n v="30"/>
    <n v="630000"/>
  </r>
  <r>
    <n v="10986"/>
    <s v="새롬 교역 ㈜"/>
    <x v="1"/>
    <x v="192"/>
    <x v="8"/>
    <x v="7"/>
    <s v="대양 마말레이드"/>
    <n v="81000"/>
    <n v="15"/>
    <n v="1215000"/>
  </r>
  <r>
    <n v="10986"/>
    <s v="새롬 교역 ㈜"/>
    <x v="1"/>
    <x v="192"/>
    <x v="8"/>
    <x v="2"/>
    <s v="미왕 초콜릿 드링크"/>
    <n v="18000"/>
    <n v="10"/>
    <n v="180000"/>
  </r>
  <r>
    <n v="10986"/>
    <s v="새롬 교역 ㈜"/>
    <x v="1"/>
    <x v="192"/>
    <x v="8"/>
    <x v="4"/>
    <s v="알파 샐러드 드레싱"/>
    <n v="13000"/>
    <n v="15"/>
    <n v="195000"/>
  </r>
  <r>
    <n v="10987"/>
    <s v="성신 교역 ㈜"/>
    <x v="1"/>
    <x v="193"/>
    <x v="8"/>
    <x v="5"/>
    <s v="대양 특선 건과(배)"/>
    <n v="30000"/>
    <n v="60"/>
    <n v="1800000"/>
  </r>
  <r>
    <n v="10987"/>
    <s v="성신 교역 ㈜"/>
    <x v="1"/>
    <x v="193"/>
    <x v="8"/>
    <x v="2"/>
    <s v="콜롬비아산 원두커피"/>
    <n v="46000"/>
    <n v="6"/>
    <n v="276000"/>
  </r>
  <r>
    <n v="10987"/>
    <s v="성신 교역 ㈜"/>
    <x v="1"/>
    <x v="193"/>
    <x v="8"/>
    <x v="3"/>
    <s v="대관령 특제 버터"/>
    <n v="35000"/>
    <n v="20"/>
    <n v="700000"/>
  </r>
  <r>
    <n v="10988"/>
    <s v="금강 ㈜"/>
    <x v="4"/>
    <x v="193"/>
    <x v="8"/>
    <x v="5"/>
    <s v="대양 특선 건과(배)"/>
    <n v="30000"/>
    <n v="60"/>
    <n v="1800000"/>
  </r>
  <r>
    <n v="10988"/>
    <s v="금강 ㈜"/>
    <x v="4"/>
    <x v="193"/>
    <x v="8"/>
    <x v="7"/>
    <s v="사계절 커스터드 파이"/>
    <n v="49000"/>
    <n v="40"/>
    <n v="1764000"/>
  </r>
  <r>
    <n v="10989"/>
    <s v="게이트웨이 통상 ㈜"/>
    <x v="0"/>
    <x v="193"/>
    <x v="8"/>
    <x v="4"/>
    <s v="대양 특선 블루베리 잼"/>
    <n v="25000"/>
    <n v="40"/>
    <n v="1000000"/>
  </r>
  <r>
    <n v="10989"/>
    <s v="게이트웨이 통상 ㈜"/>
    <x v="0"/>
    <x v="193"/>
    <x v="8"/>
    <x v="3"/>
    <s v="현진 커피 밀크"/>
    <n v="21000"/>
    <n v="15"/>
    <n v="315000"/>
  </r>
  <r>
    <n v="10989"/>
    <s v="게이트웨이 통상 ㈜"/>
    <x v="0"/>
    <x v="193"/>
    <x v="8"/>
    <x v="0"/>
    <s v="훈제 대합조개 통조림"/>
    <n v="10000"/>
    <n v="4"/>
    <n v="40000"/>
  </r>
  <r>
    <n v="10990"/>
    <s v="신세계 통상 ㈜"/>
    <x v="0"/>
    <x v="194"/>
    <x v="9"/>
    <x v="7"/>
    <s v="대양 핫 케이크 소스"/>
    <n v="10000"/>
    <n v="65"/>
    <n v="650000"/>
  </r>
  <r>
    <n v="10990"/>
    <s v="신세계 통상 ㈜"/>
    <x v="0"/>
    <x v="194"/>
    <x v="9"/>
    <x v="2"/>
    <s v="태일 라이트 맥주"/>
    <n v="14000"/>
    <n v="60"/>
    <n v="714000"/>
  </r>
  <r>
    <n v="10990"/>
    <s v="신세계 통상 ㈜"/>
    <x v="0"/>
    <x v="194"/>
    <x v="9"/>
    <x v="6"/>
    <s v="한림 특선 양념 칠면조"/>
    <n v="24000"/>
    <n v="65"/>
    <n v="1326000"/>
  </r>
  <r>
    <n v="10990"/>
    <s v="신세계 통상 ㈜"/>
    <x v="0"/>
    <x v="194"/>
    <x v="9"/>
    <x v="4"/>
    <s v="사계절 핫 소스"/>
    <n v="29000"/>
    <n v="66"/>
    <n v="1626900"/>
  </r>
  <r>
    <n v="10991"/>
    <s v="미성 백화점 ㈜"/>
    <x v="3"/>
    <x v="194"/>
    <x v="9"/>
    <x v="2"/>
    <s v="태양 100% 레몬 주스"/>
    <n v="19000"/>
    <n v="50"/>
    <n v="760000"/>
  </r>
  <r>
    <n v="10991"/>
    <s v="미성 백화점 ㈜"/>
    <x v="3"/>
    <x v="194"/>
    <x v="9"/>
    <x v="2"/>
    <s v="트로피컬 칵테일"/>
    <n v="15000"/>
    <n v="20"/>
    <n v="240000"/>
  </r>
  <r>
    <n v="10991"/>
    <s v="미성 백화점 ㈜"/>
    <x v="3"/>
    <x v="194"/>
    <x v="9"/>
    <x v="2"/>
    <s v="미왕 초콜릿 드링크"/>
    <n v="18000"/>
    <n v="90"/>
    <n v="1296000"/>
  </r>
  <r>
    <n v="10992"/>
    <s v="신성 식품 ㈜"/>
    <x v="3"/>
    <x v="194"/>
    <x v="9"/>
    <x v="3"/>
    <s v="대관령 특제 버터"/>
    <n v="35000"/>
    <n v="2"/>
    <n v="70000"/>
  </r>
  <r>
    <n v="10993"/>
    <s v="유미 백화점 ㈜"/>
    <x v="5"/>
    <x v="194"/>
    <x v="9"/>
    <x v="6"/>
    <s v="알파 왕갈비 훈제육"/>
    <n v="124000"/>
    <n v="50"/>
    <n v="4650000"/>
  </r>
  <r>
    <n v="10993"/>
    <s v="유미 백화점 ㈜"/>
    <x v="5"/>
    <x v="194"/>
    <x v="9"/>
    <x v="0"/>
    <s v="훈제 대합조개 통조림"/>
    <n v="10000"/>
    <n v="35"/>
    <n v="262500"/>
  </r>
  <r>
    <n v="10994"/>
    <s v="천지 교역 ㈜"/>
    <x v="0"/>
    <x v="194"/>
    <x v="9"/>
    <x v="3"/>
    <s v="대일 포장 치즈"/>
    <n v="55000"/>
    <n v="18"/>
    <n v="940500"/>
  </r>
  <r>
    <n v="10995"/>
    <s v="동도 교역 ㈜"/>
    <x v="3"/>
    <x v="194"/>
    <x v="9"/>
    <x v="5"/>
    <s v="유림 사과 통조림"/>
    <n v="53000"/>
    <n v="20"/>
    <n v="1060000"/>
  </r>
  <r>
    <n v="10995"/>
    <s v="동도 교역 ㈜"/>
    <x v="3"/>
    <x v="194"/>
    <x v="9"/>
    <x v="3"/>
    <s v="대일 파메쌍 치즈"/>
    <n v="34000"/>
    <n v="4"/>
    <n v="136000"/>
  </r>
  <r>
    <n v="10996"/>
    <s v="미성 백화점 ㈜"/>
    <x v="2"/>
    <x v="194"/>
    <x v="9"/>
    <x v="1"/>
    <s v="싱가폴 원산 옥수수"/>
    <n v="14000"/>
    <n v="40"/>
    <n v="560000"/>
  </r>
  <r>
    <n v="10997"/>
    <s v="경동 무역 ㈜"/>
    <x v="1"/>
    <x v="194"/>
    <x v="9"/>
    <x v="3"/>
    <s v="대관령 초콜릿 아이스크림"/>
    <n v="32000"/>
    <n v="50"/>
    <n v="1600000"/>
  </r>
  <r>
    <n v="10997"/>
    <s v="경동 무역 ㈜"/>
    <x v="1"/>
    <x v="194"/>
    <x v="9"/>
    <x v="0"/>
    <s v="버뮤다 포장 참치"/>
    <n v="12000"/>
    <n v="20"/>
    <n v="180000"/>
  </r>
  <r>
    <n v="10997"/>
    <s v="경동 무역 ㈜"/>
    <x v="1"/>
    <x v="194"/>
    <x v="9"/>
    <x v="1"/>
    <s v="필로 믹스"/>
    <n v="7000"/>
    <n v="20"/>
    <n v="105000"/>
  </r>
  <r>
    <n v="10998"/>
    <s v="프랑소아 백화점 ㈜"/>
    <x v="1"/>
    <x v="194"/>
    <x v="9"/>
    <x v="2"/>
    <s v="삼화 콜라"/>
    <n v="5000"/>
    <n v="12"/>
    <n v="60000"/>
  </r>
  <r>
    <n v="10998"/>
    <s v="프랑소아 백화점 ㈜"/>
    <x v="1"/>
    <x v="194"/>
    <x v="9"/>
    <x v="4"/>
    <s v="사계절 핫 소스"/>
    <n v="29000"/>
    <n v="7"/>
    <n v="203000"/>
  </r>
  <r>
    <n v="10998"/>
    <s v="프랑소아 백화점 ㈜"/>
    <x v="1"/>
    <x v="194"/>
    <x v="9"/>
    <x v="5"/>
    <s v="서울 구이 김"/>
    <n v="10000"/>
    <n v="20"/>
    <n v="200000"/>
  </r>
  <r>
    <n v="10998"/>
    <s v="프랑소아 백화점 ㈜"/>
    <x v="1"/>
    <x v="194"/>
    <x v="9"/>
    <x v="2"/>
    <s v="알파인 맥주"/>
    <n v="8000"/>
    <n v="30"/>
    <n v="240000"/>
  </r>
  <r>
    <n v="10999"/>
    <s v="삼선 무역 ㈜"/>
    <x v="6"/>
    <x v="194"/>
    <x v="9"/>
    <x v="0"/>
    <s v="훈제 대합조개 통조림"/>
    <n v="10000"/>
    <n v="20"/>
    <n v="190000"/>
  </r>
  <r>
    <n v="10999"/>
    <s v="삼선 무역 ㈜"/>
    <x v="6"/>
    <x v="194"/>
    <x v="9"/>
    <x v="5"/>
    <s v="유림 사과 통조림"/>
    <n v="53000"/>
    <n v="15"/>
    <n v="755250"/>
  </r>
  <r>
    <n v="10999"/>
    <s v="삼선 무역 ㈜"/>
    <x v="6"/>
    <x v="194"/>
    <x v="9"/>
    <x v="4"/>
    <s v="알파 샐러드 드레싱"/>
    <n v="13000"/>
    <n v="21"/>
    <n v="259350"/>
  </r>
  <r>
    <n v="11000"/>
    <s v="금강 ㈜"/>
    <x v="0"/>
    <x v="194"/>
    <x v="9"/>
    <x v="4"/>
    <s v="신한 100% 복숭아 시럽"/>
    <n v="22000"/>
    <n v="25"/>
    <n v="412500"/>
  </r>
  <r>
    <n v="11000"/>
    <s v="금강 ㈜"/>
    <x v="0"/>
    <x v="194"/>
    <x v="9"/>
    <x v="2"/>
    <s v="삼화 콜라"/>
    <n v="5000"/>
    <n v="30"/>
    <n v="112500"/>
  </r>
  <r>
    <n v="11000"/>
    <s v="금강 ㈜"/>
    <x v="0"/>
    <x v="194"/>
    <x v="9"/>
    <x v="4"/>
    <s v="알파 샐러드 드레싱"/>
    <n v="13000"/>
    <n v="30"/>
    <n v="390000"/>
  </r>
  <r>
    <n v="11001"/>
    <s v="유미 백화점 ㈜"/>
    <x v="0"/>
    <x v="195"/>
    <x v="9"/>
    <x v="5"/>
    <s v="대양 특선 건과(배)"/>
    <n v="30000"/>
    <n v="60"/>
    <n v="1800000"/>
  </r>
  <r>
    <n v="11001"/>
    <s v="유미 백화점 ㈜"/>
    <x v="0"/>
    <x v="195"/>
    <x v="9"/>
    <x v="1"/>
    <s v="신성 시리얼"/>
    <n v="21000"/>
    <n v="25"/>
    <n v="525000"/>
  </r>
  <r>
    <n v="11001"/>
    <s v="유미 백화점 ㈜"/>
    <x v="0"/>
    <x v="195"/>
    <x v="9"/>
    <x v="0"/>
    <s v="버뮤다 포장 참치"/>
    <n v="12000"/>
    <n v="25"/>
    <n v="300000"/>
  </r>
  <r>
    <n v="11001"/>
    <s v="유미 백화점 ㈜"/>
    <x v="0"/>
    <x v="195"/>
    <x v="9"/>
    <x v="6"/>
    <s v="한림 특선 양념 칠면조"/>
    <n v="24000"/>
    <n v="6"/>
    <n v="144000"/>
  </r>
  <r>
    <n v="11002"/>
    <s v="알프스 무역 ㈜"/>
    <x v="2"/>
    <x v="195"/>
    <x v="9"/>
    <x v="0"/>
    <s v="유미 돌김"/>
    <n v="6000"/>
    <n v="56"/>
    <n v="336000"/>
  </r>
  <r>
    <n v="11002"/>
    <s v="알프스 무역 ㈜"/>
    <x v="2"/>
    <x v="195"/>
    <x v="9"/>
    <x v="2"/>
    <s v="태일 적포도주"/>
    <n v="18000"/>
    <n v="15"/>
    <n v="229500"/>
  </r>
  <r>
    <n v="11002"/>
    <s v="알프스 무역 ㈜"/>
    <x v="2"/>
    <x v="195"/>
    <x v="9"/>
    <x v="1"/>
    <s v="싱가폴 원산 옥수수"/>
    <n v="14000"/>
    <n v="24"/>
    <n v="285600"/>
  </r>
  <r>
    <n v="11002"/>
    <s v="알프스 무역 ㈜"/>
    <x v="2"/>
    <x v="195"/>
    <x v="9"/>
    <x v="6"/>
    <s v="한림 특선 양념 칠면조"/>
    <n v="24000"/>
    <n v="40"/>
    <n v="960000"/>
  </r>
  <r>
    <n v="11003"/>
    <s v="몽블랑 백화점 ㈜"/>
    <x v="4"/>
    <x v="195"/>
    <x v="9"/>
    <x v="3"/>
    <s v="태양 100% 오렌지 주스"/>
    <n v="18000"/>
    <n v="4"/>
    <n v="72000"/>
  </r>
  <r>
    <n v="11003"/>
    <s v="몽블랑 백화점 ㈜"/>
    <x v="4"/>
    <x v="195"/>
    <x v="9"/>
    <x v="0"/>
    <s v="보스톤산 게살 통조림"/>
    <n v="18000"/>
    <n v="10"/>
    <n v="180000"/>
  </r>
  <r>
    <n v="11003"/>
    <s v="몽블랑 백화점 ㈜"/>
    <x v="4"/>
    <x v="195"/>
    <x v="9"/>
    <x v="1"/>
    <s v="필로 믹스"/>
    <n v="7000"/>
    <n v="10"/>
    <n v="70000"/>
  </r>
  <r>
    <n v="11004"/>
    <s v="HQ 무역 ㈜"/>
    <x v="4"/>
    <x v="196"/>
    <x v="9"/>
    <x v="7"/>
    <s v="우미 코코넛 쿠키"/>
    <n v="31000"/>
    <n v="6"/>
    <n v="186000"/>
  </r>
  <r>
    <n v="11004"/>
    <s v="HQ 무역 ㈜"/>
    <x v="4"/>
    <x v="196"/>
    <x v="9"/>
    <x v="2"/>
    <s v="미왕 초콜릿 드링크"/>
    <n v="18000"/>
    <n v="6"/>
    <n v="108000"/>
  </r>
  <r>
    <n v="11005"/>
    <s v="미주 상사 ㈜"/>
    <x v="0"/>
    <x v="196"/>
    <x v="9"/>
    <x v="3"/>
    <s v="태양 100% 오렌지 주스"/>
    <n v="18000"/>
    <n v="2"/>
    <n v="36000"/>
  </r>
  <r>
    <n v="11005"/>
    <s v="미주 상사 ㈜"/>
    <x v="0"/>
    <x v="196"/>
    <x v="9"/>
    <x v="3"/>
    <s v="대일 포장 치즈"/>
    <n v="55000"/>
    <n v="10"/>
    <n v="550000"/>
  </r>
  <r>
    <n v="11006"/>
    <s v="캘리포니아 ㈜"/>
    <x v="4"/>
    <x v="196"/>
    <x v="9"/>
    <x v="3"/>
    <s v="태양 100% 오렌지 주스"/>
    <n v="18000"/>
    <n v="8"/>
    <n v="144000"/>
  </r>
  <r>
    <n v="11006"/>
    <s v="캘리포니아 ㈜"/>
    <x v="4"/>
    <x v="196"/>
    <x v="9"/>
    <x v="6"/>
    <s v="알파 왕갈비 훈제육"/>
    <n v="124000"/>
    <n v="2"/>
    <n v="186000"/>
  </r>
  <r>
    <n v="11007"/>
    <s v="동신 상사 ㈜"/>
    <x v="1"/>
    <x v="197"/>
    <x v="9"/>
    <x v="4"/>
    <s v="대양 특선 딸기 소스"/>
    <n v="40000"/>
    <n v="30"/>
    <n v="1200000"/>
  </r>
  <r>
    <n v="11007"/>
    <s v="동신 상사 ㈜"/>
    <x v="1"/>
    <x v="197"/>
    <x v="9"/>
    <x v="6"/>
    <s v="알파 왕갈비 훈제육"/>
    <n v="124000"/>
    <n v="10"/>
    <n v="1240000"/>
  </r>
  <r>
    <n v="11007"/>
    <s v="동신 상사 ㈜"/>
    <x v="1"/>
    <x v="197"/>
    <x v="9"/>
    <x v="1"/>
    <s v="싱가폴 원산 옥수수"/>
    <n v="14000"/>
    <n v="14"/>
    <n v="196000"/>
  </r>
  <r>
    <n v="11008"/>
    <s v="신세계 통상 ㈜"/>
    <x v="5"/>
    <x v="197"/>
    <x v="9"/>
    <x v="5"/>
    <s v="알파 특선 튀김 다시마"/>
    <n v="46000"/>
    <n v="70"/>
    <n v="3059000"/>
  </r>
  <r>
    <n v="11008"/>
    <s v="신세계 통상 ㈜"/>
    <x v="5"/>
    <x v="197"/>
    <x v="9"/>
    <x v="2"/>
    <s v="태일 라이트 맥주"/>
    <n v="14000"/>
    <n v="90"/>
    <n v="1197000"/>
  </r>
  <r>
    <n v="11008"/>
    <s v="신세계 통상 ㈜"/>
    <x v="5"/>
    <x v="197"/>
    <x v="9"/>
    <x v="3"/>
    <s v="한라 연유"/>
    <n v="22000"/>
    <n v="21"/>
    <n v="462000"/>
  </r>
  <r>
    <n v="11009"/>
    <s v="한미 식품 ㈜"/>
    <x v="0"/>
    <x v="197"/>
    <x v="9"/>
    <x v="2"/>
    <s v="삼화 콜라"/>
    <n v="5000"/>
    <n v="12"/>
    <n v="60000"/>
  </r>
  <r>
    <n v="11009"/>
    <s v="한미 식품 ㈜"/>
    <x v="0"/>
    <x v="197"/>
    <x v="9"/>
    <x v="0"/>
    <s v="특제 굴 통조림"/>
    <n v="19000"/>
    <n v="18"/>
    <n v="256500"/>
  </r>
  <r>
    <n v="11009"/>
    <s v="한미 식품 ㈜"/>
    <x v="0"/>
    <x v="197"/>
    <x v="9"/>
    <x v="3"/>
    <s v="대일 파메쌍 치즈"/>
    <n v="34000"/>
    <n v="9"/>
    <n v="306000"/>
  </r>
  <r>
    <n v="11010"/>
    <s v="정문 상사 ㈜"/>
    <x v="0"/>
    <x v="198"/>
    <x v="9"/>
    <x v="5"/>
    <s v="대양 특선 건과(배)"/>
    <n v="30000"/>
    <n v="20"/>
    <n v="600000"/>
  </r>
  <r>
    <n v="11010"/>
    <s v="정문 상사 ㈜"/>
    <x v="0"/>
    <x v="198"/>
    <x v="9"/>
    <x v="2"/>
    <s v="삼화 콜라"/>
    <n v="5000"/>
    <n v="10"/>
    <n v="50000"/>
  </r>
  <r>
    <n v="11011"/>
    <s v="신영상사 ㈜"/>
    <x v="4"/>
    <x v="198"/>
    <x v="9"/>
    <x v="0"/>
    <s v="대성 어묵"/>
    <n v="13000"/>
    <n v="40"/>
    <n v="494000"/>
  </r>
  <r>
    <n v="11011"/>
    <s v="신영상사 ㈜"/>
    <x v="4"/>
    <x v="198"/>
    <x v="9"/>
    <x v="3"/>
    <s v="한라 연유"/>
    <n v="22000"/>
    <n v="20"/>
    <n v="440000"/>
  </r>
  <r>
    <n v="11012"/>
    <s v="진흥 ㈜"/>
    <x v="3"/>
    <x v="198"/>
    <x v="9"/>
    <x v="7"/>
    <s v="신한 초콜릿 소스"/>
    <n v="9000"/>
    <n v="50"/>
    <n v="427500"/>
  </r>
  <r>
    <n v="11012"/>
    <s v="진흥 ㈜"/>
    <x v="3"/>
    <x v="198"/>
    <x v="9"/>
    <x v="3"/>
    <s v="대일 파메쌍 치즈"/>
    <n v="34000"/>
    <n v="36"/>
    <n v="1162800"/>
  </r>
  <r>
    <n v="11012"/>
    <s v="진흥 ㈜"/>
    <x v="3"/>
    <x v="198"/>
    <x v="9"/>
    <x v="3"/>
    <s v="한라 연유"/>
    <n v="22000"/>
    <n v="60"/>
    <n v="1254000"/>
  </r>
  <r>
    <n v="11013"/>
    <s v="백조 백화점 ㈜"/>
    <x v="0"/>
    <x v="198"/>
    <x v="9"/>
    <x v="1"/>
    <s v="신성 쌀 튀김 과자"/>
    <n v="9000"/>
    <n v="10"/>
    <n v="90000"/>
  </r>
  <r>
    <n v="11013"/>
    <s v="백조 백화점 ㈜"/>
    <x v="0"/>
    <x v="198"/>
    <x v="9"/>
    <x v="1"/>
    <s v="싱가폴 원산 옥수수"/>
    <n v="14000"/>
    <n v="4"/>
    <n v="56000"/>
  </r>
  <r>
    <n v="11013"/>
    <s v="백조 백화점 ㈜"/>
    <x v="0"/>
    <x v="198"/>
    <x v="9"/>
    <x v="0"/>
    <s v="버뮤다 포장 문어"/>
    <n v="10000"/>
    <n v="20"/>
    <n v="200000"/>
  </r>
  <r>
    <n v="11013"/>
    <s v="백조 백화점 ㈜"/>
    <x v="0"/>
    <x v="198"/>
    <x v="9"/>
    <x v="7"/>
    <s v="미미 스카치 캔디"/>
    <n v="13000"/>
    <n v="2"/>
    <n v="26000"/>
  </r>
  <r>
    <n v="11014"/>
    <s v="흑진주 백화점 ㈜"/>
    <x v="0"/>
    <x v="199"/>
    <x v="9"/>
    <x v="0"/>
    <s v="훈제 대합조개 통조림"/>
    <n v="10000"/>
    <n v="28"/>
    <n v="252000"/>
  </r>
  <r>
    <n v="11015"/>
    <s v="태흥 무역 ㈜"/>
    <x v="0"/>
    <x v="199"/>
    <x v="9"/>
    <x v="0"/>
    <s v="태평양 포장 파래"/>
    <n v="26000"/>
    <n v="15"/>
    <n v="390000"/>
  </r>
  <r>
    <n v="11015"/>
    <s v="태흥 무역 ㈜"/>
    <x v="0"/>
    <x v="199"/>
    <x v="9"/>
    <x v="4"/>
    <s v="알파 샐러드 드레싱"/>
    <n v="13000"/>
    <n v="18"/>
    <n v="234000"/>
  </r>
  <r>
    <n v="11016"/>
    <s v="경성 트레이딩 ㈜"/>
    <x v="8"/>
    <x v="199"/>
    <x v="9"/>
    <x v="3"/>
    <s v="대관령 바닐라 아이스크림"/>
    <n v="13000"/>
    <n v="15"/>
    <n v="195000"/>
  </r>
  <r>
    <n v="11016"/>
    <s v="경성 트레이딩 ㈜"/>
    <x v="8"/>
    <x v="199"/>
    <x v="9"/>
    <x v="0"/>
    <s v="특제 굴 통조림"/>
    <n v="19000"/>
    <n v="16"/>
    <n v="304000"/>
  </r>
  <r>
    <n v="11017"/>
    <s v="신세계 통상 ㈜"/>
    <x v="8"/>
    <x v="200"/>
    <x v="9"/>
    <x v="4"/>
    <s v="태양 체리 시럽"/>
    <n v="10000"/>
    <n v="25"/>
    <n v="250000"/>
  </r>
  <r>
    <n v="11017"/>
    <s v="신세계 통상 ㈜"/>
    <x v="8"/>
    <x v="200"/>
    <x v="9"/>
    <x v="3"/>
    <s v="대일 포장 치즈"/>
    <n v="55000"/>
    <n v="110"/>
    <n v="6050000"/>
  </r>
  <r>
    <n v="11017"/>
    <s v="신세계 통상 ㈜"/>
    <x v="8"/>
    <x v="200"/>
    <x v="9"/>
    <x v="2"/>
    <s v="트로피컬 칵테일"/>
    <n v="15000"/>
    <n v="30"/>
    <n v="450000"/>
  </r>
  <r>
    <n v="11018"/>
    <s v="개성 트레이딩 ㈜"/>
    <x v="2"/>
    <x v="200"/>
    <x v="9"/>
    <x v="3"/>
    <s v="현진 바닐라 엣센스"/>
    <n v="38000"/>
    <n v="20"/>
    <n v="760000"/>
  </r>
  <r>
    <n v="11018"/>
    <s v="개성 트레이딩 ㈜"/>
    <x v="2"/>
    <x v="200"/>
    <x v="9"/>
    <x v="0"/>
    <s v="대륙 냉동 참치"/>
    <n v="63000"/>
    <n v="10"/>
    <n v="630000"/>
  </r>
  <r>
    <n v="11018"/>
    <s v="개성 트레이딩 ㈜"/>
    <x v="2"/>
    <x v="200"/>
    <x v="9"/>
    <x v="1"/>
    <s v="한성 옥수수 가루"/>
    <n v="38000"/>
    <n v="5"/>
    <n v="190000"/>
  </r>
  <r>
    <n v="11019"/>
    <s v="스타 상사 ㈜"/>
    <x v="6"/>
    <x v="200"/>
    <x v="9"/>
    <x v="0"/>
    <s v="버뮤다 포장 참치"/>
    <n v="12000"/>
    <n v="3"/>
    <n v="36000"/>
  </r>
  <r>
    <n v="11019"/>
    <s v="스타 상사 ㈜"/>
    <x v="6"/>
    <x v="200"/>
    <x v="9"/>
    <x v="7"/>
    <s v="미왕 계피 캔디"/>
    <n v="20000"/>
    <n v="2"/>
    <n v="40000"/>
  </r>
  <r>
    <n v="11020"/>
    <s v="삼선 무역 ㈜"/>
    <x v="0"/>
    <x v="201"/>
    <x v="9"/>
    <x v="0"/>
    <s v="노르웨이산 연어알 조림"/>
    <n v="31000"/>
    <n v="24"/>
    <n v="632400"/>
  </r>
  <r>
    <n v="11021"/>
    <s v="미성 백화점 ㈜"/>
    <x v="4"/>
    <x v="201"/>
    <x v="9"/>
    <x v="2"/>
    <s v="태양 100% 레몬 주스"/>
    <n v="19000"/>
    <n v="11"/>
    <n v="156750"/>
  </r>
  <r>
    <n v="11021"/>
    <s v="미성 백화점 ㈜"/>
    <x v="4"/>
    <x v="201"/>
    <x v="9"/>
    <x v="7"/>
    <s v="대양 마말레이드"/>
    <n v="81000"/>
    <n v="15"/>
    <n v="1215000"/>
  </r>
  <r>
    <n v="11021"/>
    <s v="미성 백화점 ㈜"/>
    <x v="4"/>
    <x v="201"/>
    <x v="9"/>
    <x v="7"/>
    <s v="우미 코코넛 쿠키"/>
    <n v="31000"/>
    <n v="63"/>
    <n v="1953000"/>
  </r>
  <r>
    <n v="11021"/>
    <s v="미성 백화점 ㈜"/>
    <x v="4"/>
    <x v="201"/>
    <x v="9"/>
    <x v="5"/>
    <s v="유림 사과 통조림"/>
    <n v="53000"/>
    <n v="44"/>
    <n v="1749000"/>
  </r>
  <r>
    <n v="11021"/>
    <s v="미성 백화점 ㈜"/>
    <x v="4"/>
    <x v="201"/>
    <x v="9"/>
    <x v="3"/>
    <s v="대관령 특제 버터"/>
    <n v="35000"/>
    <n v="35"/>
    <n v="1225000"/>
  </r>
  <r>
    <n v="11022"/>
    <s v="YH 무역 ㈜"/>
    <x v="8"/>
    <x v="201"/>
    <x v="9"/>
    <x v="7"/>
    <s v="신한 초콜릿 소스"/>
    <n v="9000"/>
    <n v="35"/>
    <n v="315000"/>
  </r>
  <r>
    <n v="11022"/>
    <s v="YH 무역 ㈜"/>
    <x v="8"/>
    <x v="201"/>
    <x v="9"/>
    <x v="3"/>
    <s v="한라 분유"/>
    <n v="36000"/>
    <n v="30"/>
    <n v="1080000"/>
  </r>
  <r>
    <n v="11023"/>
    <s v="월드 링크 ㈜"/>
    <x v="3"/>
    <x v="201"/>
    <x v="9"/>
    <x v="5"/>
    <s v="대양 특선 건과(배)"/>
    <n v="30000"/>
    <n v="4"/>
    <n v="120000"/>
  </r>
  <r>
    <n v="11023"/>
    <s v="월드 링크 ㈜"/>
    <x v="3"/>
    <x v="201"/>
    <x v="9"/>
    <x v="2"/>
    <s v="콜롬비아산 원두커피"/>
    <n v="46000"/>
    <n v="30"/>
    <n v="1380000"/>
  </r>
  <r>
    <n v="11024"/>
    <s v="성신 교역 ㈜"/>
    <x v="2"/>
    <x v="202"/>
    <x v="9"/>
    <x v="7"/>
    <s v="우미 코코넛 쿠키"/>
    <n v="31000"/>
    <n v="12"/>
    <n v="372000"/>
  </r>
  <r>
    <n v="11024"/>
    <s v="성신 교역 ㈜"/>
    <x v="2"/>
    <x v="202"/>
    <x v="9"/>
    <x v="3"/>
    <s v="한라 멜론 아이스크림"/>
    <n v="3000"/>
    <n v="30"/>
    <n v="90000"/>
  </r>
  <r>
    <n v="11024"/>
    <s v="성신 교역 ㈜"/>
    <x v="2"/>
    <x v="202"/>
    <x v="9"/>
    <x v="4"/>
    <s v="루이지애나 특산 후추"/>
    <n v="21000"/>
    <n v="21"/>
    <n v="441000"/>
  </r>
  <r>
    <n v="11024"/>
    <s v="성신 교역 ㈜"/>
    <x v="2"/>
    <x v="202"/>
    <x v="9"/>
    <x v="3"/>
    <s v="한라 연유"/>
    <n v="22000"/>
    <n v="50"/>
    <n v="1100000"/>
  </r>
  <r>
    <n v="11025"/>
    <s v="이화 무역 ㈜"/>
    <x v="6"/>
    <x v="202"/>
    <x v="9"/>
    <x v="3"/>
    <s v="태양 100% 오렌지 주스"/>
    <n v="18000"/>
    <n v="10"/>
    <n v="162000"/>
  </r>
  <r>
    <n v="11025"/>
    <s v="이화 무역 ㈜"/>
    <x v="6"/>
    <x v="202"/>
    <x v="9"/>
    <x v="0"/>
    <s v="유미 돌김"/>
    <n v="6000"/>
    <n v="20"/>
    <n v="108000"/>
  </r>
  <r>
    <n v="11026"/>
    <s v="한미 교역 ㈜"/>
    <x v="2"/>
    <x v="202"/>
    <x v="9"/>
    <x v="0"/>
    <s v="대륙 냉동 참치"/>
    <n v="63000"/>
    <n v="8"/>
    <n v="504000"/>
  </r>
  <r>
    <n v="11026"/>
    <s v="한미 교역 ㈜"/>
    <x v="2"/>
    <x v="202"/>
    <x v="9"/>
    <x v="5"/>
    <s v="유림 사과 통조림"/>
    <n v="53000"/>
    <n v="10"/>
    <n v="530000"/>
  </r>
  <r>
    <n v="11027"/>
    <s v="태강 교역 ㈜"/>
    <x v="3"/>
    <x v="203"/>
    <x v="9"/>
    <x v="2"/>
    <s v="삼화 콜라"/>
    <n v="5000"/>
    <n v="30"/>
    <n v="112500"/>
  </r>
  <r>
    <n v="11027"/>
    <s v="태강 교역 ㈜"/>
    <x v="3"/>
    <x v="203"/>
    <x v="9"/>
    <x v="7"/>
    <s v="사계절 커스터드 파이"/>
    <n v="49000"/>
    <n v="21"/>
    <n v="771750"/>
  </r>
  <r>
    <n v="11028"/>
    <s v="신세기 상사 ㈜"/>
    <x v="0"/>
    <x v="203"/>
    <x v="9"/>
    <x v="6"/>
    <s v="한림 특선 양념 칠면조"/>
    <n v="24000"/>
    <n v="35"/>
    <n v="840000"/>
  </r>
  <r>
    <n v="11028"/>
    <s v="신세기 상사 ㈜"/>
    <x v="0"/>
    <x v="203"/>
    <x v="9"/>
    <x v="3"/>
    <s v="대일 포장 치즈"/>
    <n v="55000"/>
    <n v="24"/>
    <n v="1320000"/>
  </r>
  <r>
    <n v="11029"/>
    <s v="동남 상사 ㈜"/>
    <x v="2"/>
    <x v="203"/>
    <x v="9"/>
    <x v="1"/>
    <s v="한성 옥수수 가루"/>
    <n v="38000"/>
    <n v="20"/>
    <n v="760000"/>
  </r>
  <r>
    <n v="11029"/>
    <s v="동남 상사 ㈜"/>
    <x v="2"/>
    <x v="203"/>
    <x v="9"/>
    <x v="4"/>
    <s v="대륙 사과 식초"/>
    <n v="44000"/>
    <n v="12"/>
    <n v="528000"/>
  </r>
  <r>
    <n v="11030"/>
    <s v="알프스 무역 ㈜"/>
    <x v="5"/>
    <x v="204"/>
    <x v="9"/>
    <x v="2"/>
    <s v="태양 100% 레몬 주스"/>
    <n v="19000"/>
    <n v="100"/>
    <n v="1425000"/>
  </r>
  <r>
    <n v="11030"/>
    <s v="알프스 무역 ㈜"/>
    <x v="5"/>
    <x v="204"/>
    <x v="9"/>
    <x v="4"/>
    <s v="신한 100% 파인애플 시럽"/>
    <n v="21000"/>
    <n v="70"/>
    <n v="1470000"/>
  </r>
  <r>
    <n v="11030"/>
    <s v="알프스 무역 ㈜"/>
    <x v="5"/>
    <x v="204"/>
    <x v="9"/>
    <x v="6"/>
    <s v="알파 왕갈비 훈제육"/>
    <n v="124000"/>
    <n v="60"/>
    <n v="5580000"/>
  </r>
  <r>
    <n v="11030"/>
    <s v="알프스 무역 ㈜"/>
    <x v="5"/>
    <x v="204"/>
    <x v="9"/>
    <x v="3"/>
    <s v="대일 포장 치즈"/>
    <n v="55000"/>
    <n v="100"/>
    <n v="4125000"/>
  </r>
  <r>
    <n v="11031"/>
    <s v="알프스 무역 ㈜"/>
    <x v="6"/>
    <x v="204"/>
    <x v="9"/>
    <x v="3"/>
    <s v="태양 100% 오렌지 주스"/>
    <n v="18000"/>
    <n v="45"/>
    <n v="810000"/>
  </r>
  <r>
    <n v="11031"/>
    <s v="알프스 무역 ㈜"/>
    <x v="6"/>
    <x v="204"/>
    <x v="9"/>
    <x v="0"/>
    <s v="유미 돌김"/>
    <n v="6000"/>
    <n v="80"/>
    <n v="480000"/>
  </r>
  <r>
    <n v="11031"/>
    <s v="알프스 무역 ㈜"/>
    <x v="6"/>
    <x v="204"/>
    <x v="9"/>
    <x v="2"/>
    <s v="삼화 콜라"/>
    <n v="5000"/>
    <n v="21"/>
    <n v="105000"/>
  </r>
  <r>
    <n v="11031"/>
    <s v="알프스 무역 ㈜"/>
    <x v="6"/>
    <x v="204"/>
    <x v="9"/>
    <x v="1"/>
    <s v="알파 콘 플레이크"/>
    <n v="33000"/>
    <n v="20"/>
    <n v="660000"/>
  </r>
  <r>
    <n v="11031"/>
    <s v="알프스 무역 ㈜"/>
    <x v="6"/>
    <x v="204"/>
    <x v="9"/>
    <x v="3"/>
    <s v="한라 연유"/>
    <n v="22000"/>
    <n v="16"/>
    <n v="352000"/>
  </r>
  <r>
    <n v="11032"/>
    <s v="신흥 교역 ㈜"/>
    <x v="0"/>
    <x v="204"/>
    <x v="9"/>
    <x v="0"/>
    <s v="특제 굴 통조림"/>
    <n v="19000"/>
    <n v="35"/>
    <n v="665000"/>
  </r>
  <r>
    <n v="11032"/>
    <s v="신흥 교역 ㈜"/>
    <x v="0"/>
    <x v="204"/>
    <x v="9"/>
    <x v="2"/>
    <s v="OK 체리 셰이크"/>
    <n v="264000"/>
    <n v="25"/>
    <n v="6600000"/>
  </r>
  <r>
    <n v="11032"/>
    <s v="신흥 교역 ㈜"/>
    <x v="0"/>
    <x v="204"/>
    <x v="9"/>
    <x v="3"/>
    <s v="대일 포장 치즈"/>
    <n v="55000"/>
    <n v="30"/>
    <n v="1650000"/>
  </r>
  <r>
    <n v="11033"/>
    <s v="한남 상사 ㈜"/>
    <x v="5"/>
    <x v="204"/>
    <x v="9"/>
    <x v="6"/>
    <s v="파스 페이스 티"/>
    <n v="33000"/>
    <n v="70"/>
    <n v="2079000"/>
  </r>
  <r>
    <n v="11033"/>
    <s v="한남 상사 ㈜"/>
    <x v="5"/>
    <x v="204"/>
    <x v="9"/>
    <x v="3"/>
    <s v="한라 분유"/>
    <n v="36000"/>
    <n v="36"/>
    <n v="1166400"/>
  </r>
  <r>
    <n v="11034"/>
    <s v="우주 상사 ㈜"/>
    <x v="1"/>
    <x v="205"/>
    <x v="9"/>
    <x v="7"/>
    <s v="대양 핫 케이크 소스"/>
    <n v="10000"/>
    <n v="15"/>
    <n v="135000"/>
  </r>
  <r>
    <n v="11034"/>
    <s v="우주 상사 ㈜"/>
    <x v="1"/>
    <x v="205"/>
    <x v="9"/>
    <x v="4"/>
    <s v="델타 청정 생강즙"/>
    <n v="19000"/>
    <n v="12"/>
    <n v="228000"/>
  </r>
  <r>
    <n v="11034"/>
    <s v="우주 상사 ㈜"/>
    <x v="1"/>
    <x v="205"/>
    <x v="9"/>
    <x v="4"/>
    <s v="사계절 핫 소스"/>
    <n v="29000"/>
    <n v="6"/>
    <n v="174000"/>
  </r>
  <r>
    <n v="11035"/>
    <s v="삼양 상사 ㈜"/>
    <x v="0"/>
    <x v="205"/>
    <x v="9"/>
    <x v="3"/>
    <s v="태양 100% 오렌지 주스"/>
    <n v="18000"/>
    <n v="10"/>
    <n v="180000"/>
  </r>
  <r>
    <n v="11035"/>
    <s v="삼양 상사 ㈜"/>
    <x v="0"/>
    <x v="205"/>
    <x v="9"/>
    <x v="2"/>
    <s v="태일 적포도주"/>
    <n v="18000"/>
    <n v="60"/>
    <n v="1080000"/>
  </r>
  <r>
    <n v="11035"/>
    <s v="삼양 상사 ㈜"/>
    <x v="0"/>
    <x v="205"/>
    <x v="9"/>
    <x v="1"/>
    <s v="싱가폴 원산 옥수수"/>
    <n v="14000"/>
    <n v="30"/>
    <n v="420000"/>
  </r>
  <r>
    <n v="11035"/>
    <s v="삼양 상사 ㈜"/>
    <x v="0"/>
    <x v="205"/>
    <x v="9"/>
    <x v="6"/>
    <s v="한림 훈제 통닭"/>
    <n v="7000"/>
    <n v="10"/>
    <n v="70000"/>
  </r>
  <r>
    <n v="11036"/>
    <s v="극동 무역 ㈜"/>
    <x v="1"/>
    <x v="205"/>
    <x v="9"/>
    <x v="0"/>
    <s v="유미 돌김"/>
    <n v="6000"/>
    <n v="7"/>
    <n v="42000"/>
  </r>
  <r>
    <n v="11036"/>
    <s v="극동 무역 ㈜"/>
    <x v="1"/>
    <x v="205"/>
    <x v="9"/>
    <x v="3"/>
    <s v="대일 포장 치즈"/>
    <n v="55000"/>
    <n v="30"/>
    <n v="1650000"/>
  </r>
  <r>
    <n v="11037"/>
    <s v="한미 식품 ㈜"/>
    <x v="5"/>
    <x v="206"/>
    <x v="9"/>
    <x v="2"/>
    <s v="트로피컬 칵테일"/>
    <n v="15000"/>
    <n v="4"/>
    <n v="60000"/>
  </r>
  <r>
    <n v="11038"/>
    <s v="삼양 상사 ㈜"/>
    <x v="3"/>
    <x v="206"/>
    <x v="9"/>
    <x v="0"/>
    <s v="보스톤산 게살 통조림"/>
    <n v="18000"/>
    <n v="5"/>
    <n v="72000"/>
  </r>
  <r>
    <n v="11038"/>
    <s v="삼양 상사 ㈜"/>
    <x v="3"/>
    <x v="206"/>
    <x v="9"/>
    <x v="1"/>
    <s v="필로 믹스"/>
    <n v="7000"/>
    <n v="2"/>
    <n v="14000"/>
  </r>
  <r>
    <n v="11038"/>
    <s v="삼양 상사 ㈜"/>
    <x v="3"/>
    <x v="206"/>
    <x v="9"/>
    <x v="3"/>
    <s v="한라 연유"/>
    <n v="22000"/>
    <n v="30"/>
    <n v="660000"/>
  </r>
  <r>
    <n v="11039"/>
    <s v="흑진주 백화점 ㈜"/>
    <x v="3"/>
    <x v="206"/>
    <x v="9"/>
    <x v="5"/>
    <s v="알파 특선 튀김 다시마"/>
    <n v="46000"/>
    <n v="20"/>
    <n v="920000"/>
  </r>
  <r>
    <n v="11039"/>
    <s v="흑진주 백화점 ㈜"/>
    <x v="3"/>
    <x v="206"/>
    <x v="9"/>
    <x v="2"/>
    <s v="태일 적포도주"/>
    <n v="18000"/>
    <n v="24"/>
    <n v="432000"/>
  </r>
  <r>
    <n v="11039"/>
    <s v="흑진주 백화점 ㈜"/>
    <x v="3"/>
    <x v="206"/>
    <x v="9"/>
    <x v="7"/>
    <s v="미왕 계피 캔디"/>
    <n v="20000"/>
    <n v="60"/>
    <n v="1200000"/>
  </r>
  <r>
    <n v="11039"/>
    <s v="흑진주 백화점 ㈜"/>
    <x v="3"/>
    <x v="206"/>
    <x v="9"/>
    <x v="1"/>
    <s v="한성 통밀가루"/>
    <n v="20000"/>
    <n v="28"/>
    <n v="560000"/>
  </r>
  <r>
    <n v="11040"/>
    <s v="캘리포니아 ㈜"/>
    <x v="2"/>
    <x v="207"/>
    <x v="9"/>
    <x v="7"/>
    <s v="대양 핫 케이크 소스"/>
    <n v="10000"/>
    <n v="20"/>
    <n v="200000"/>
  </r>
  <r>
    <n v="11041"/>
    <s v="동남 상사 ㈜"/>
    <x v="4"/>
    <x v="207"/>
    <x v="9"/>
    <x v="2"/>
    <s v="태양 100% 레몬 주스"/>
    <n v="19000"/>
    <n v="30"/>
    <n v="456000"/>
  </r>
  <r>
    <n v="11041"/>
    <s v="동남 상사 ㈜"/>
    <x v="4"/>
    <x v="207"/>
    <x v="9"/>
    <x v="4"/>
    <s v="대륙 사과 식초"/>
    <n v="44000"/>
    <n v="30"/>
    <n v="1320000"/>
  </r>
  <r>
    <n v="11042"/>
    <s v="대진 상사 ㈜"/>
    <x v="0"/>
    <x v="207"/>
    <x v="9"/>
    <x v="4"/>
    <s v="델타 청정 생강즙"/>
    <n v="19000"/>
    <n v="15"/>
    <n v="285000"/>
  </r>
  <r>
    <n v="11042"/>
    <s v="대진 상사 ㈜"/>
    <x v="0"/>
    <x v="207"/>
    <x v="9"/>
    <x v="4"/>
    <s v="사계절 핫 소스"/>
    <n v="29000"/>
    <n v="4"/>
    <n v="116000"/>
  </r>
  <r>
    <n v="11043"/>
    <s v="대성 교역 ㈜"/>
    <x v="7"/>
    <x v="207"/>
    <x v="9"/>
    <x v="3"/>
    <s v="현진 커피 밀크"/>
    <n v="21000"/>
    <n v="10"/>
    <n v="210000"/>
  </r>
  <r>
    <n v="11044"/>
    <s v="프랑소아 백화점 ㈜"/>
    <x v="2"/>
    <x v="208"/>
    <x v="9"/>
    <x v="7"/>
    <s v="사계절 커스터드 파이"/>
    <n v="49000"/>
    <n v="12"/>
    <n v="588000"/>
  </r>
  <r>
    <n v="11045"/>
    <s v="태강 교역 ㈜"/>
    <x v="6"/>
    <x v="208"/>
    <x v="9"/>
    <x v="3"/>
    <s v="한라 멜론 아이스크림"/>
    <n v="3000"/>
    <n v="15"/>
    <n v="45000"/>
  </r>
  <r>
    <n v="11045"/>
    <s v="태강 교역 ㈜"/>
    <x v="6"/>
    <x v="208"/>
    <x v="9"/>
    <x v="5"/>
    <s v="유림 사과 통조림"/>
    <n v="53000"/>
    <n v="24"/>
    <n v="1272000"/>
  </r>
  <r>
    <n v="11046"/>
    <s v="언더우드 상사 ㈜"/>
    <x v="1"/>
    <x v="208"/>
    <x v="9"/>
    <x v="3"/>
    <s v="현진 바닐라 엣센스"/>
    <n v="38000"/>
    <n v="20"/>
    <n v="722000"/>
  </r>
  <r>
    <n v="11046"/>
    <s v="언더우드 상사 ㈜"/>
    <x v="1"/>
    <x v="208"/>
    <x v="9"/>
    <x v="3"/>
    <s v="대관령 초콜릿 아이스크림"/>
    <n v="32000"/>
    <n v="15"/>
    <n v="456000"/>
  </r>
  <r>
    <n v="11046"/>
    <s v="언더우드 상사 ㈜"/>
    <x v="1"/>
    <x v="208"/>
    <x v="9"/>
    <x v="2"/>
    <s v="태일 적포도주"/>
    <n v="18000"/>
    <n v="18"/>
    <n v="307800"/>
  </r>
  <r>
    <n v="11047"/>
    <s v="성신 교역 ㈜"/>
    <x v="5"/>
    <x v="209"/>
    <x v="9"/>
    <x v="3"/>
    <s v="태양 100% 오렌지 주스"/>
    <n v="18000"/>
    <n v="25"/>
    <n v="337500"/>
  </r>
  <r>
    <n v="11047"/>
    <s v="성신 교역 ㈜"/>
    <x v="5"/>
    <x v="209"/>
    <x v="9"/>
    <x v="4"/>
    <s v="신한 100% 파인애플 시럽"/>
    <n v="21000"/>
    <n v="30"/>
    <n v="472500"/>
  </r>
  <r>
    <n v="11048"/>
    <s v="태강 교역 ㈜"/>
    <x v="5"/>
    <x v="209"/>
    <x v="9"/>
    <x v="7"/>
    <s v="미미 스카치 캔디"/>
    <n v="13000"/>
    <n v="42"/>
    <n v="546000"/>
  </r>
  <r>
    <n v="11049"/>
    <s v="동양 무역 ㈜"/>
    <x v="4"/>
    <x v="209"/>
    <x v="9"/>
    <x v="2"/>
    <s v="태양 100% 레몬 주스"/>
    <n v="19000"/>
    <n v="10"/>
    <n v="152000"/>
  </r>
  <r>
    <n v="11049"/>
    <s v="동양 무역 ㈜"/>
    <x v="4"/>
    <x v="209"/>
    <x v="9"/>
    <x v="3"/>
    <s v="현진 바닐라 엣센스"/>
    <n v="38000"/>
    <n v="4"/>
    <n v="121600"/>
  </r>
  <r>
    <n v="11050"/>
    <s v="유미 백화점 ㈜"/>
    <x v="1"/>
    <x v="210"/>
    <x v="9"/>
    <x v="2"/>
    <s v="미왕 초콜릿 드링크"/>
    <n v="18000"/>
    <n v="50"/>
    <n v="810000"/>
  </r>
  <r>
    <n v="11051"/>
    <s v="조선 무역 ㈜"/>
    <x v="5"/>
    <x v="210"/>
    <x v="9"/>
    <x v="2"/>
    <s v="삼화 콜라"/>
    <n v="5000"/>
    <n v="10"/>
    <n v="40000"/>
  </r>
  <r>
    <n v="11052"/>
    <s v="YH 무역 ㈜"/>
    <x v="4"/>
    <x v="210"/>
    <x v="9"/>
    <x v="2"/>
    <s v="콜롬비아산 원두커피"/>
    <n v="46000"/>
    <n v="30"/>
    <n v="1104000"/>
  </r>
  <r>
    <n v="11052"/>
    <s v="YH 무역 ㈜"/>
    <x v="4"/>
    <x v="210"/>
    <x v="9"/>
    <x v="4"/>
    <s v="사계절 핫 소스"/>
    <n v="29000"/>
    <n v="10"/>
    <n v="232000"/>
  </r>
  <r>
    <n v="11053"/>
    <s v="TGIF ㈜"/>
    <x v="0"/>
    <x v="211"/>
    <x v="9"/>
    <x v="0"/>
    <s v="대륙 냉동 참치"/>
    <n v="63000"/>
    <n v="35"/>
    <n v="1764000"/>
  </r>
  <r>
    <n v="11053"/>
    <s v="TGIF ㈜"/>
    <x v="0"/>
    <x v="211"/>
    <x v="9"/>
    <x v="3"/>
    <s v="대관령 초콜릿 아이스크림"/>
    <n v="32000"/>
    <n v="20"/>
    <n v="640000"/>
  </r>
  <r>
    <n v="11053"/>
    <s v="TGIF ㈜"/>
    <x v="0"/>
    <x v="211"/>
    <x v="9"/>
    <x v="1"/>
    <s v="알파 콘 플레이크"/>
    <n v="33000"/>
    <n v="25"/>
    <n v="660000"/>
  </r>
  <r>
    <n v="11054"/>
    <s v="혜성 백화점 ㈜"/>
    <x v="1"/>
    <x v="211"/>
    <x v="9"/>
    <x v="3"/>
    <s v="한라 멜론 아이스크림"/>
    <n v="3000"/>
    <n v="10"/>
    <n v="30000"/>
  </r>
  <r>
    <n v="11054"/>
    <s v="혜성 백화점 ㈜"/>
    <x v="1"/>
    <x v="211"/>
    <x v="9"/>
    <x v="2"/>
    <s v="태일 브랜디"/>
    <n v="14000"/>
    <n v="20"/>
    <n v="280000"/>
  </r>
  <r>
    <n v="11055"/>
    <s v="칠성 상사 ㈜"/>
    <x v="5"/>
    <x v="211"/>
    <x v="9"/>
    <x v="2"/>
    <s v="삼화 콜라"/>
    <n v="5000"/>
    <n v="15"/>
    <n v="75000"/>
  </r>
  <r>
    <n v="11055"/>
    <s v="칠성 상사 ㈜"/>
    <x v="5"/>
    <x v="211"/>
    <x v="9"/>
    <x v="7"/>
    <s v="우미 특선 레몬 파이"/>
    <n v="14000"/>
    <n v="15"/>
    <n v="210000"/>
  </r>
  <r>
    <n v="11055"/>
    <s v="칠성 상사 ㈜"/>
    <x v="5"/>
    <x v="211"/>
    <x v="9"/>
    <x v="5"/>
    <s v="유림 사과 통조림"/>
    <n v="53000"/>
    <n v="20"/>
    <n v="1060000"/>
  </r>
  <r>
    <n v="11055"/>
    <s v="칠성 상사 ㈜"/>
    <x v="5"/>
    <x v="211"/>
    <x v="9"/>
    <x v="1"/>
    <s v="한성 통밀가루"/>
    <n v="20000"/>
    <n v="20"/>
    <n v="400000"/>
  </r>
  <r>
    <n v="11056"/>
    <s v="성신 교역 ㈜"/>
    <x v="1"/>
    <x v="212"/>
    <x v="9"/>
    <x v="5"/>
    <s v="대양 특선 건과(배)"/>
    <n v="30000"/>
    <n v="40"/>
    <n v="1200000"/>
  </r>
  <r>
    <n v="11056"/>
    <s v="성신 교역 ㈜"/>
    <x v="1"/>
    <x v="212"/>
    <x v="9"/>
    <x v="6"/>
    <s v="한림 특선 양념 칠면조"/>
    <n v="24000"/>
    <n v="35"/>
    <n v="840000"/>
  </r>
  <r>
    <n v="11056"/>
    <s v="성신 교역 ㈜"/>
    <x v="1"/>
    <x v="212"/>
    <x v="9"/>
    <x v="3"/>
    <s v="대일 파메쌍 치즈"/>
    <n v="34000"/>
    <n v="50"/>
    <n v="1700000"/>
  </r>
  <r>
    <n v="11057"/>
    <s v="아틀란티스 통상 ㈜"/>
    <x v="4"/>
    <x v="212"/>
    <x v="9"/>
    <x v="2"/>
    <s v="트로피컬 칵테일"/>
    <n v="15000"/>
    <n v="3"/>
    <n v="45000"/>
  </r>
  <r>
    <n v="11058"/>
    <s v="협우 상사 ㈜"/>
    <x v="8"/>
    <x v="213"/>
    <x v="9"/>
    <x v="7"/>
    <s v="대양 핫 케이크 소스"/>
    <n v="10000"/>
    <n v="3"/>
    <n v="30000"/>
  </r>
  <r>
    <n v="11058"/>
    <s v="협우 상사 ㈜"/>
    <x v="8"/>
    <x v="213"/>
    <x v="9"/>
    <x v="3"/>
    <s v="대일 파메쌍 치즈"/>
    <n v="34000"/>
    <n v="21"/>
    <n v="714000"/>
  </r>
  <r>
    <n v="11058"/>
    <s v="협우 상사 ㈜"/>
    <x v="8"/>
    <x v="213"/>
    <x v="9"/>
    <x v="4"/>
    <s v="사계절 핫 소스"/>
    <n v="29000"/>
    <n v="4"/>
    <n v="116000"/>
  </r>
  <r>
    <n v="11059"/>
    <s v="크리스탈 교역 ㈜"/>
    <x v="0"/>
    <x v="214"/>
    <x v="9"/>
    <x v="0"/>
    <s v="유미 돌김"/>
    <n v="6000"/>
    <n v="30"/>
    <n v="180000"/>
  </r>
  <r>
    <n v="11059"/>
    <s v="크리스탈 교역 ㈜"/>
    <x v="0"/>
    <x v="214"/>
    <x v="9"/>
    <x v="6"/>
    <s v="앨리스 포장육"/>
    <n v="39000"/>
    <n v="12"/>
    <n v="468000"/>
  </r>
  <r>
    <n v="11059"/>
    <s v="크리스탈 교역 ㈜"/>
    <x v="0"/>
    <x v="214"/>
    <x v="9"/>
    <x v="3"/>
    <s v="대일 파메쌍 치즈"/>
    <n v="34000"/>
    <n v="35"/>
    <n v="1190000"/>
  </r>
  <r>
    <n v="11060"/>
    <s v="한미 교역 ㈜"/>
    <x v="0"/>
    <x v="215"/>
    <x v="9"/>
    <x v="3"/>
    <s v="대일 파메쌍 치즈"/>
    <n v="34000"/>
    <n v="4"/>
    <n v="136000"/>
  </r>
  <r>
    <n v="11060"/>
    <s v="한미 교역 ㈜"/>
    <x v="0"/>
    <x v="215"/>
    <x v="9"/>
    <x v="4"/>
    <s v="알파 샐러드 드레싱"/>
    <n v="13000"/>
    <n v="10"/>
    <n v="130000"/>
  </r>
  <r>
    <n v="11061"/>
    <s v="캘리포니아 ㈜"/>
    <x v="2"/>
    <x v="215"/>
    <x v="9"/>
    <x v="3"/>
    <s v="대일 파메쌍 치즈"/>
    <n v="34000"/>
    <n v="15"/>
    <n v="510000"/>
  </r>
  <r>
    <n v="11062"/>
    <s v="정문 상사 ㈜"/>
    <x v="2"/>
    <x v="215"/>
    <x v="9"/>
    <x v="6"/>
    <s v="파스 페이스 티"/>
    <n v="33000"/>
    <n v="10"/>
    <n v="264000"/>
  </r>
  <r>
    <n v="11062"/>
    <s v="정문 상사 ㈜"/>
    <x v="2"/>
    <x v="215"/>
    <x v="9"/>
    <x v="2"/>
    <s v="트로피컬 칵테일"/>
    <n v="15000"/>
    <n v="12"/>
    <n v="144000"/>
  </r>
  <r>
    <n v="11063"/>
    <s v="샤론 통상 ㈜"/>
    <x v="4"/>
    <x v="216"/>
    <x v="9"/>
    <x v="2"/>
    <s v="태일 라이트 맥주"/>
    <n v="14000"/>
    <n v="30"/>
    <n v="420000"/>
  </r>
  <r>
    <n v="11063"/>
    <s v="샤론 통상 ㈜"/>
    <x v="4"/>
    <x v="216"/>
    <x v="9"/>
    <x v="0"/>
    <s v="보스톤산 게살 통조림"/>
    <n v="18000"/>
    <n v="40"/>
    <n v="648000"/>
  </r>
  <r>
    <n v="11063"/>
    <s v="샤론 통상 ㈜"/>
    <x v="4"/>
    <x v="216"/>
    <x v="9"/>
    <x v="0"/>
    <s v="훈제 대합조개 통조림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4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 rowHeaderCaption="행 레이블">
  <location ref="A3:H14" firstHeaderRow="1" firstDataRow="2" firstDataCol="1"/>
  <pivotFields count="10">
    <pivotField showAll="0"/>
    <pivotField showAll="0"/>
    <pivotField axis="axisRow"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>
      <items count="2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t="default"/>
      </items>
    </pivotField>
    <pivotField axis="axisCol" showAll="0" defaultSubtotal="0">
      <items count="10">
        <item x="0"/>
        <item x="1"/>
        <item x="2"/>
        <item x="3"/>
        <item x="4"/>
        <item x="5"/>
        <item h="1" x="6"/>
        <item h="1" x="7"/>
        <item h="1" x="8"/>
        <item h="1" x="9"/>
      </items>
    </pivotField>
    <pivotField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showAll="0"/>
    <pivotField numFmtId="41" showAll="0"/>
    <pivotField numFmtId="41" showAll="0"/>
    <pivotField dataField="1" numFmtId="41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4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합계 : 판매" fld="9" baseField="0" baseItem="0"/>
  </dataFields>
  <formats count="7">
    <format dxfId="6">
      <pivotArea field="5" type="button" dataOnly="0" labelOnly="1" outline="0"/>
    </format>
    <format dxfId="5">
      <pivotArea outline="0" collapsedLevelsAreSubtotals="1" fieldPosition="0"/>
    </format>
    <format dxfId="4">
      <pivotArea dataOnly="0" labelOnly="1" fieldPosition="0">
        <references count="1">
          <reference field="4" count="0"/>
        </references>
      </pivotArea>
    </format>
    <format dxfId="3">
      <pivotArea dataOnly="0" labelOnly="1" grandCol="1" outline="0" fieldPosition="0"/>
    </format>
    <format dxfId="2">
      <pivotArea field="2" type="button" dataOnly="0" labelOnly="1" outline="0" axis="axisRow" fieldPosition="0"/>
    </format>
    <format dxfId="1">
      <pivotArea dataOnly="0" labelOnly="1" fieldPosition="0">
        <references count="1">
          <reference field="2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4"/>
  <sheetViews>
    <sheetView tabSelected="1" workbookViewId="0">
      <selection activeCell="A3" sqref="A3"/>
    </sheetView>
  </sheetViews>
  <sheetFormatPr defaultRowHeight="19.5" customHeight="1"/>
  <cols>
    <col min="1" max="1" width="13.875" customWidth="1"/>
    <col min="2" max="7" width="13.625" customWidth="1"/>
    <col min="8" max="12" width="14.875" customWidth="1"/>
  </cols>
  <sheetData>
    <row r="3" spans="1:8" ht="19.5" customHeight="1">
      <c r="A3" s="9" t="s">
        <v>200</v>
      </c>
      <c r="B3" s="9" t="s">
        <v>199</v>
      </c>
    </row>
    <row r="4" spans="1:8" ht="19.5" customHeight="1">
      <c r="A4" s="12" t="s">
        <v>191</v>
      </c>
      <c r="B4" s="11" t="s">
        <v>193</v>
      </c>
      <c r="C4" s="11" t="s">
        <v>194</v>
      </c>
      <c r="D4" s="11" t="s">
        <v>195</v>
      </c>
      <c r="E4" s="11" t="s">
        <v>196</v>
      </c>
      <c r="F4" s="11" t="s">
        <v>197</v>
      </c>
      <c r="G4" s="11" t="s">
        <v>198</v>
      </c>
      <c r="H4" s="11" t="s">
        <v>192</v>
      </c>
    </row>
    <row r="5" spans="1:8" ht="19.5" customHeight="1">
      <c r="A5" s="11" t="s">
        <v>74</v>
      </c>
      <c r="B5" s="10">
        <v>8026000</v>
      </c>
      <c r="C5" s="10">
        <v>60000</v>
      </c>
      <c r="D5" s="10">
        <v>9298000</v>
      </c>
      <c r="E5" s="10">
        <v>10148000</v>
      </c>
      <c r="F5" s="10">
        <v>3571500</v>
      </c>
      <c r="G5" s="10">
        <v>7549550</v>
      </c>
      <c r="H5" s="10">
        <v>38653050</v>
      </c>
    </row>
    <row r="6" spans="1:8" ht="19.5" customHeight="1">
      <c r="A6" s="11" t="s">
        <v>57</v>
      </c>
      <c r="B6" s="10">
        <v>21425450</v>
      </c>
      <c r="C6" s="10">
        <v>2419600</v>
      </c>
      <c r="D6" s="10">
        <v>7414650</v>
      </c>
      <c r="E6" s="10">
        <v>12442000</v>
      </c>
      <c r="F6" s="10">
        <v>4091200</v>
      </c>
      <c r="G6" s="10">
        <v>15423100</v>
      </c>
      <c r="H6" s="10">
        <v>63216000</v>
      </c>
    </row>
    <row r="7" spans="1:8" ht="19.5" customHeight="1">
      <c r="A7" s="11" t="s">
        <v>17</v>
      </c>
      <c r="B7" s="10">
        <v>1298000</v>
      </c>
      <c r="C7" s="10">
        <v>3575000</v>
      </c>
      <c r="D7" s="10">
        <v>594900</v>
      </c>
      <c r="E7" s="10">
        <v>6216000</v>
      </c>
      <c r="F7" s="10">
        <v>6316400</v>
      </c>
      <c r="G7" s="10">
        <v>7445300</v>
      </c>
      <c r="H7" s="10">
        <v>25445600</v>
      </c>
    </row>
    <row r="8" spans="1:8" ht="19.5" customHeight="1">
      <c r="A8" s="11" t="s">
        <v>68</v>
      </c>
      <c r="B8" s="10">
        <v>3555800</v>
      </c>
      <c r="C8" s="10">
        <v>4489350</v>
      </c>
      <c r="D8" s="10">
        <v>2757000</v>
      </c>
      <c r="E8" s="10">
        <v>11363500</v>
      </c>
      <c r="F8" s="10">
        <v>3840800</v>
      </c>
      <c r="G8" s="10">
        <v>3905800</v>
      </c>
      <c r="H8" s="10">
        <v>29912250</v>
      </c>
    </row>
    <row r="9" spans="1:8" ht="19.5" customHeight="1">
      <c r="A9" s="11" t="s">
        <v>10</v>
      </c>
      <c r="B9" s="10">
        <v>6468000</v>
      </c>
      <c r="C9" s="10">
        <v>3597500</v>
      </c>
      <c r="D9" s="10">
        <v>2009400</v>
      </c>
      <c r="E9" s="10">
        <v>7612750</v>
      </c>
      <c r="F9" s="10">
        <v>478800</v>
      </c>
      <c r="G9" s="10">
        <v>511500</v>
      </c>
      <c r="H9" s="10">
        <v>20677950</v>
      </c>
    </row>
    <row r="10" spans="1:8" ht="19.5" customHeight="1">
      <c r="A10" s="11" t="s">
        <v>113</v>
      </c>
      <c r="B10" s="10">
        <v>5445000</v>
      </c>
      <c r="C10" s="10">
        <v>6691350</v>
      </c>
      <c r="D10" s="10">
        <v>13296600</v>
      </c>
      <c r="E10" s="10">
        <v>652000</v>
      </c>
      <c r="F10" s="10">
        <v>1890500</v>
      </c>
      <c r="G10" s="10">
        <v>872000</v>
      </c>
      <c r="H10" s="10">
        <v>28847450</v>
      </c>
    </row>
    <row r="11" spans="1:8" ht="19.5" customHeight="1">
      <c r="A11" s="11" t="s">
        <v>46</v>
      </c>
      <c r="B11" s="10"/>
      <c r="C11" s="10">
        <v>1457250</v>
      </c>
      <c r="D11" s="10">
        <v>8791000</v>
      </c>
      <c r="E11" s="10">
        <v>388000</v>
      </c>
      <c r="F11" s="10">
        <v>7142500</v>
      </c>
      <c r="G11" s="10">
        <v>1927000</v>
      </c>
      <c r="H11" s="10">
        <v>19705750</v>
      </c>
    </row>
    <row r="12" spans="1:8" ht="19.5" customHeight="1">
      <c r="A12" s="11" t="s">
        <v>28</v>
      </c>
      <c r="B12" s="10">
        <v>1085250</v>
      </c>
      <c r="C12" s="10">
        <v>5853600</v>
      </c>
      <c r="D12" s="10">
        <v>3583000</v>
      </c>
      <c r="E12" s="10">
        <v>7655450</v>
      </c>
      <c r="F12" s="10">
        <v>9582800</v>
      </c>
      <c r="G12" s="10">
        <v>17246750</v>
      </c>
      <c r="H12" s="10">
        <v>45006850</v>
      </c>
    </row>
    <row r="13" spans="1:8" ht="19.5" customHeight="1">
      <c r="A13" s="11" t="s">
        <v>22</v>
      </c>
      <c r="B13" s="10">
        <v>5536700</v>
      </c>
      <c r="C13" s="10">
        <v>16505950</v>
      </c>
      <c r="D13" s="10">
        <v>7920000</v>
      </c>
      <c r="E13" s="10">
        <v>11013950</v>
      </c>
      <c r="F13" s="10">
        <v>6949600</v>
      </c>
      <c r="G13" s="10">
        <v>16253800</v>
      </c>
      <c r="H13" s="10">
        <v>64180000</v>
      </c>
    </row>
    <row r="14" spans="1:8" ht="19.5" customHeight="1">
      <c r="A14" s="11" t="s">
        <v>192</v>
      </c>
      <c r="B14" s="10">
        <v>52840200</v>
      </c>
      <c r="C14" s="10">
        <v>44649600</v>
      </c>
      <c r="D14" s="10">
        <v>55664550</v>
      </c>
      <c r="E14" s="10">
        <v>67491650</v>
      </c>
      <c r="F14" s="10">
        <v>43864100</v>
      </c>
      <c r="G14" s="10">
        <v>71134800</v>
      </c>
      <c r="H14" s="10">
        <v>335644900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3"/>
  <sheetViews>
    <sheetView workbookViewId="0">
      <pane ySplit="3840" topLeftCell="A1185" activePane="bottomLeft"/>
      <selection activeCell="C6" sqref="C6"/>
      <selection pane="bottomLeft" activeCell="A1195" sqref="A1195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" style="2" customWidth="1"/>
    <col min="6" max="6" width="9.625" style="1" bestFit="1" customWidth="1"/>
    <col min="7" max="7" width="24.875" style="1" bestFit="1" customWidth="1"/>
    <col min="8" max="8" width="9.375" style="1" bestFit="1" customWidth="1"/>
    <col min="9" max="9" width="6" style="1" bestFit="1" customWidth="1"/>
    <col min="10" max="10" width="11.875" style="1" bestFit="1" customWidth="1"/>
  </cols>
  <sheetData>
    <row r="1" spans="1:10" ht="19.5" customHeight="1">
      <c r="A1" s="5" t="s">
        <v>0</v>
      </c>
      <c r="B1" s="5" t="s">
        <v>1</v>
      </c>
      <c r="C1" s="5" t="s">
        <v>2</v>
      </c>
      <c r="D1" s="6" t="s">
        <v>3</v>
      </c>
      <c r="E1" s="6" t="s">
        <v>201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</row>
    <row r="2" spans="1:10" ht="19.5" customHeight="1">
      <c r="A2" s="3">
        <v>10588</v>
      </c>
      <c r="B2" s="3" t="s">
        <v>86</v>
      </c>
      <c r="C2" s="8" t="s">
        <v>74</v>
      </c>
      <c r="D2" s="4">
        <v>40909</v>
      </c>
      <c r="E2" s="13" t="str">
        <f>MONTH(D2) &amp; "월"</f>
        <v>1월</v>
      </c>
      <c r="F2" s="8" t="s">
        <v>23</v>
      </c>
      <c r="G2" s="3" t="s">
        <v>118</v>
      </c>
      <c r="H2" s="7">
        <v>63000</v>
      </c>
      <c r="I2" s="7">
        <v>40</v>
      </c>
      <c r="J2" s="7">
        <v>2016000</v>
      </c>
    </row>
    <row r="3" spans="1:10" ht="19.5" customHeight="1">
      <c r="A3" s="3">
        <v>10588</v>
      </c>
      <c r="B3" s="3" t="s">
        <v>86</v>
      </c>
      <c r="C3" s="8" t="s">
        <v>74</v>
      </c>
      <c r="D3" s="4">
        <v>40909</v>
      </c>
      <c r="E3" s="13" t="str">
        <f t="shared" ref="E3:E66" si="0">MONTH(D3) &amp; "월"</f>
        <v>1월</v>
      </c>
      <c r="F3" s="8" t="s">
        <v>13</v>
      </c>
      <c r="G3" s="3" t="s">
        <v>14</v>
      </c>
      <c r="H3" s="7">
        <v>14000</v>
      </c>
      <c r="I3" s="7">
        <v>100</v>
      </c>
      <c r="J3" s="7">
        <v>1120000</v>
      </c>
    </row>
    <row r="4" spans="1:10" ht="19.5" customHeight="1">
      <c r="A4" s="3">
        <v>10589</v>
      </c>
      <c r="B4" s="3" t="s">
        <v>180</v>
      </c>
      <c r="C4" s="8" t="s">
        <v>68</v>
      </c>
      <c r="D4" s="4">
        <v>40910</v>
      </c>
      <c r="E4" s="13" t="str">
        <f t="shared" si="0"/>
        <v>1월</v>
      </c>
      <c r="F4" s="8" t="s">
        <v>37</v>
      </c>
      <c r="G4" s="3" t="s">
        <v>66</v>
      </c>
      <c r="H4" s="7">
        <v>18000</v>
      </c>
      <c r="I4" s="7">
        <v>4</v>
      </c>
      <c r="J4" s="7">
        <v>72000</v>
      </c>
    </row>
    <row r="5" spans="1:10" ht="19.5" customHeight="1">
      <c r="A5" s="3">
        <v>10590</v>
      </c>
      <c r="B5" s="3" t="s">
        <v>143</v>
      </c>
      <c r="C5" s="8" t="s">
        <v>22</v>
      </c>
      <c r="D5" s="4">
        <v>40913</v>
      </c>
      <c r="E5" s="13" t="str">
        <f t="shared" si="0"/>
        <v>1월</v>
      </c>
      <c r="F5" s="8" t="s">
        <v>11</v>
      </c>
      <c r="G5" s="3" t="s">
        <v>105</v>
      </c>
      <c r="H5" s="7">
        <v>18000</v>
      </c>
      <c r="I5" s="7">
        <v>20</v>
      </c>
      <c r="J5" s="7">
        <v>360000</v>
      </c>
    </row>
    <row r="6" spans="1:10" ht="19.5" customHeight="1">
      <c r="A6" s="3">
        <v>10590</v>
      </c>
      <c r="B6" s="3" t="s">
        <v>143</v>
      </c>
      <c r="C6" s="8" t="s">
        <v>22</v>
      </c>
      <c r="D6" s="4">
        <v>40913</v>
      </c>
      <c r="E6" s="13" t="str">
        <f t="shared" si="0"/>
        <v>1월</v>
      </c>
      <c r="F6" s="8" t="s">
        <v>25</v>
      </c>
      <c r="G6" s="3" t="s">
        <v>53</v>
      </c>
      <c r="H6" s="7">
        <v>13000</v>
      </c>
      <c r="I6" s="7">
        <v>60</v>
      </c>
      <c r="J6" s="7">
        <v>741000</v>
      </c>
    </row>
    <row r="7" spans="1:10" ht="19.5" customHeight="1">
      <c r="A7" s="3">
        <v>10591</v>
      </c>
      <c r="B7" s="3" t="s">
        <v>159</v>
      </c>
      <c r="C7" s="8" t="s">
        <v>57</v>
      </c>
      <c r="D7" s="4">
        <v>40913</v>
      </c>
      <c r="E7" s="13" t="str">
        <f t="shared" si="0"/>
        <v>1월</v>
      </c>
      <c r="F7" s="8" t="s">
        <v>25</v>
      </c>
      <c r="G7" s="3" t="s">
        <v>114</v>
      </c>
      <c r="H7" s="7">
        <v>10000</v>
      </c>
      <c r="I7" s="7">
        <v>14</v>
      </c>
      <c r="J7" s="7">
        <v>140000</v>
      </c>
    </row>
    <row r="8" spans="1:10" ht="19.5" customHeight="1">
      <c r="A8" s="3">
        <v>10591</v>
      </c>
      <c r="B8" s="3" t="s">
        <v>159</v>
      </c>
      <c r="C8" s="8" t="s">
        <v>57</v>
      </c>
      <c r="D8" s="4">
        <v>40913</v>
      </c>
      <c r="E8" s="13" t="str">
        <f t="shared" si="0"/>
        <v>1월</v>
      </c>
      <c r="F8" s="8" t="s">
        <v>18</v>
      </c>
      <c r="G8" s="3" t="s">
        <v>69</v>
      </c>
      <c r="H8" s="7">
        <v>30000</v>
      </c>
      <c r="I8" s="7">
        <v>10</v>
      </c>
      <c r="J8" s="7">
        <v>300000</v>
      </c>
    </row>
    <row r="9" spans="1:10" ht="19.5" customHeight="1">
      <c r="A9" s="3">
        <v>10591</v>
      </c>
      <c r="B9" s="3" t="s">
        <v>159</v>
      </c>
      <c r="C9" s="8" t="s">
        <v>57</v>
      </c>
      <c r="D9" s="4">
        <v>40913</v>
      </c>
      <c r="E9" s="13" t="str">
        <f t="shared" si="0"/>
        <v>1월</v>
      </c>
      <c r="F9" s="8" t="s">
        <v>42</v>
      </c>
      <c r="G9" s="3" t="s">
        <v>110</v>
      </c>
      <c r="H9" s="7">
        <v>7000</v>
      </c>
      <c r="I9" s="7">
        <v>50</v>
      </c>
      <c r="J9" s="7">
        <v>350000</v>
      </c>
    </row>
    <row r="10" spans="1:10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13" t="str">
        <f t="shared" si="0"/>
        <v>1월</v>
      </c>
      <c r="F10" s="8" t="s">
        <v>25</v>
      </c>
      <c r="G10" s="3" t="s">
        <v>103</v>
      </c>
      <c r="H10" s="7">
        <v>16000</v>
      </c>
      <c r="I10" s="7">
        <v>25</v>
      </c>
      <c r="J10" s="7">
        <v>380000</v>
      </c>
    </row>
    <row r="11" spans="1:10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13" t="str">
        <f t="shared" si="0"/>
        <v>1월</v>
      </c>
      <c r="F11" s="8" t="s">
        <v>32</v>
      </c>
      <c r="G11" s="3" t="s">
        <v>141</v>
      </c>
      <c r="H11" s="7">
        <v>31000</v>
      </c>
      <c r="I11" s="7">
        <v>5</v>
      </c>
      <c r="J11" s="7">
        <v>147250</v>
      </c>
    </row>
    <row r="12" spans="1:10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13" t="str">
        <f t="shared" si="0"/>
        <v>1월</v>
      </c>
      <c r="F12" s="8" t="s">
        <v>32</v>
      </c>
      <c r="G12" s="3" t="s">
        <v>33</v>
      </c>
      <c r="H12" s="7">
        <v>81000</v>
      </c>
      <c r="I12" s="7">
        <v>21</v>
      </c>
      <c r="J12" s="7">
        <v>1360800</v>
      </c>
    </row>
    <row r="13" spans="1:10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13" t="str">
        <f t="shared" si="0"/>
        <v>1월</v>
      </c>
      <c r="F13" s="8" t="s">
        <v>11</v>
      </c>
      <c r="G13" s="3" t="s">
        <v>119</v>
      </c>
      <c r="H13" s="7">
        <v>36000</v>
      </c>
      <c r="I13" s="7">
        <v>20</v>
      </c>
      <c r="J13" s="7">
        <v>576000</v>
      </c>
    </row>
    <row r="14" spans="1:10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13" t="str">
        <f t="shared" si="0"/>
        <v>1월</v>
      </c>
      <c r="F14" s="8" t="s">
        <v>37</v>
      </c>
      <c r="G14" s="3" t="s">
        <v>80</v>
      </c>
      <c r="H14" s="7">
        <v>18000</v>
      </c>
      <c r="I14" s="7">
        <v>4</v>
      </c>
      <c r="J14" s="7">
        <v>57600</v>
      </c>
    </row>
    <row r="15" spans="1:10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13" t="str">
        <f t="shared" si="0"/>
        <v>1월</v>
      </c>
      <c r="F15" s="8" t="s">
        <v>13</v>
      </c>
      <c r="G15" s="3" t="s">
        <v>134</v>
      </c>
      <c r="H15" s="7">
        <v>7000</v>
      </c>
      <c r="I15" s="7">
        <v>24</v>
      </c>
      <c r="J15" s="7">
        <v>168000</v>
      </c>
    </row>
    <row r="16" spans="1:10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13" t="str">
        <f t="shared" si="0"/>
        <v>1월</v>
      </c>
      <c r="F16" s="8" t="s">
        <v>23</v>
      </c>
      <c r="G16" s="3" t="s">
        <v>131</v>
      </c>
      <c r="H16" s="7">
        <v>13000</v>
      </c>
      <c r="I16" s="7">
        <v>30</v>
      </c>
      <c r="J16" s="7">
        <v>390000</v>
      </c>
    </row>
    <row r="17" spans="1:10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13" t="str">
        <f t="shared" si="0"/>
        <v>1월</v>
      </c>
      <c r="F17" s="8" t="s">
        <v>37</v>
      </c>
      <c r="G17" s="3" t="s">
        <v>66</v>
      </c>
      <c r="H17" s="7">
        <v>18000</v>
      </c>
      <c r="I17" s="7">
        <v>30</v>
      </c>
      <c r="J17" s="7">
        <v>405000</v>
      </c>
    </row>
    <row r="18" spans="1:10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13" t="str">
        <f t="shared" si="0"/>
        <v>1월</v>
      </c>
      <c r="F18" s="8" t="s">
        <v>25</v>
      </c>
      <c r="G18" s="3" t="s">
        <v>170</v>
      </c>
      <c r="H18" s="7">
        <v>29000</v>
      </c>
      <c r="I18" s="7">
        <v>120</v>
      </c>
      <c r="J18" s="7">
        <v>2610000</v>
      </c>
    </row>
    <row r="19" spans="1:10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13" t="str">
        <f t="shared" si="0"/>
        <v>1월</v>
      </c>
      <c r="F19" s="8" t="s">
        <v>11</v>
      </c>
      <c r="G19" s="3" t="s">
        <v>119</v>
      </c>
      <c r="H19" s="7">
        <v>36000</v>
      </c>
      <c r="I19" s="7">
        <v>65</v>
      </c>
      <c r="J19" s="7">
        <v>1755000</v>
      </c>
    </row>
    <row r="20" spans="1:10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13" t="str">
        <f t="shared" si="0"/>
        <v>1월</v>
      </c>
      <c r="F20" s="8" t="s">
        <v>13</v>
      </c>
      <c r="G20" s="3" t="s">
        <v>70</v>
      </c>
      <c r="H20" s="7">
        <v>38000</v>
      </c>
      <c r="I20" s="7">
        <v>5</v>
      </c>
      <c r="J20" s="7">
        <v>152000</v>
      </c>
    </row>
    <row r="21" spans="1:10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13" t="str">
        <f t="shared" si="0"/>
        <v>1월</v>
      </c>
      <c r="F21" s="8" t="s">
        <v>25</v>
      </c>
      <c r="G21" s="3" t="s">
        <v>96</v>
      </c>
      <c r="H21" s="7">
        <v>44000</v>
      </c>
      <c r="I21" s="7">
        <v>24</v>
      </c>
      <c r="J21" s="7">
        <v>844800</v>
      </c>
    </row>
    <row r="22" spans="1:10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13" t="str">
        <f t="shared" si="0"/>
        <v>1월</v>
      </c>
      <c r="F22" s="8" t="s">
        <v>37</v>
      </c>
      <c r="G22" s="3" t="s">
        <v>99</v>
      </c>
      <c r="H22" s="7">
        <v>8000</v>
      </c>
      <c r="I22" s="7">
        <v>30</v>
      </c>
      <c r="J22" s="7">
        <v>192000</v>
      </c>
    </row>
    <row r="23" spans="1:10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13" t="str">
        <f t="shared" si="0"/>
        <v>1월</v>
      </c>
      <c r="F23" s="8" t="s">
        <v>37</v>
      </c>
      <c r="G23" s="3" t="s">
        <v>41</v>
      </c>
      <c r="H23" s="7">
        <v>5000</v>
      </c>
      <c r="I23" s="7">
        <v>35</v>
      </c>
      <c r="J23" s="7">
        <v>140000</v>
      </c>
    </row>
    <row r="24" spans="1:10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13" t="str">
        <f t="shared" si="0"/>
        <v>1월</v>
      </c>
      <c r="F24" s="8" t="s">
        <v>13</v>
      </c>
      <c r="G24" s="3" t="s">
        <v>30</v>
      </c>
      <c r="H24" s="7">
        <v>20000</v>
      </c>
      <c r="I24" s="7">
        <v>20</v>
      </c>
      <c r="J24" s="7">
        <v>400000</v>
      </c>
    </row>
    <row r="25" spans="1:10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13" t="str">
        <f t="shared" si="0"/>
        <v>1월</v>
      </c>
      <c r="F25" s="8" t="s">
        <v>25</v>
      </c>
      <c r="G25" s="3" t="s">
        <v>26</v>
      </c>
      <c r="H25" s="7">
        <v>21000</v>
      </c>
      <c r="I25" s="7">
        <v>12</v>
      </c>
      <c r="J25" s="7">
        <v>201600</v>
      </c>
    </row>
    <row r="26" spans="1:10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13" t="str">
        <f t="shared" si="0"/>
        <v>1월</v>
      </c>
      <c r="F26" s="8" t="s">
        <v>32</v>
      </c>
      <c r="G26" s="3" t="s">
        <v>55</v>
      </c>
      <c r="H26" s="7">
        <v>44000</v>
      </c>
      <c r="I26" s="7">
        <v>50</v>
      </c>
      <c r="J26" s="7">
        <v>2200000</v>
      </c>
    </row>
    <row r="27" spans="1:10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13" t="str">
        <f t="shared" si="0"/>
        <v>1월</v>
      </c>
      <c r="F27" s="8" t="s">
        <v>11</v>
      </c>
      <c r="G27" s="3" t="s">
        <v>88</v>
      </c>
      <c r="H27" s="7">
        <v>22000</v>
      </c>
      <c r="I27" s="7">
        <v>9</v>
      </c>
      <c r="J27" s="7">
        <v>198000</v>
      </c>
    </row>
    <row r="28" spans="1:10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13" t="str">
        <f t="shared" si="0"/>
        <v>1월</v>
      </c>
      <c r="F28" s="8" t="s">
        <v>32</v>
      </c>
      <c r="G28" s="3" t="s">
        <v>63</v>
      </c>
      <c r="H28" s="7">
        <v>49000</v>
      </c>
      <c r="I28" s="7">
        <v>10</v>
      </c>
      <c r="J28" s="7">
        <v>490000</v>
      </c>
    </row>
    <row r="29" spans="1:10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13" t="str">
        <f t="shared" si="0"/>
        <v>1월</v>
      </c>
      <c r="F29" s="8" t="s">
        <v>42</v>
      </c>
      <c r="G29" s="3" t="s">
        <v>110</v>
      </c>
      <c r="H29" s="7">
        <v>7000</v>
      </c>
      <c r="I29" s="7">
        <v>4</v>
      </c>
      <c r="J29" s="7">
        <v>28000</v>
      </c>
    </row>
    <row r="30" spans="1:10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13" t="str">
        <f t="shared" si="0"/>
        <v>1월</v>
      </c>
      <c r="F30" s="8" t="s">
        <v>23</v>
      </c>
      <c r="G30" s="3" t="s">
        <v>97</v>
      </c>
      <c r="H30" s="7">
        <v>15000</v>
      </c>
      <c r="I30" s="7">
        <v>30</v>
      </c>
      <c r="J30" s="7">
        <v>450000</v>
      </c>
    </row>
    <row r="31" spans="1:10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13" t="str">
        <f t="shared" si="0"/>
        <v>1월</v>
      </c>
      <c r="F31" s="8" t="s">
        <v>23</v>
      </c>
      <c r="G31" s="3" t="s">
        <v>91</v>
      </c>
      <c r="H31" s="7">
        <v>6000</v>
      </c>
      <c r="I31" s="7">
        <v>60</v>
      </c>
      <c r="J31" s="7">
        <v>360000</v>
      </c>
    </row>
    <row r="32" spans="1:10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13" t="str">
        <f t="shared" si="0"/>
        <v>1월</v>
      </c>
      <c r="F32" s="8" t="s">
        <v>11</v>
      </c>
      <c r="G32" s="3" t="s">
        <v>50</v>
      </c>
      <c r="H32" s="7">
        <v>55000</v>
      </c>
      <c r="I32" s="7">
        <v>35</v>
      </c>
      <c r="J32" s="7">
        <v>1925000</v>
      </c>
    </row>
    <row r="33" spans="1:10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13" t="str">
        <f t="shared" si="0"/>
        <v>1월</v>
      </c>
      <c r="F33" s="8" t="s">
        <v>25</v>
      </c>
      <c r="G33" s="3" t="s">
        <v>53</v>
      </c>
      <c r="H33" s="7">
        <v>13000</v>
      </c>
      <c r="I33" s="7">
        <v>5</v>
      </c>
      <c r="J33" s="7">
        <v>48750</v>
      </c>
    </row>
    <row r="34" spans="1:10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13" t="str">
        <f t="shared" si="0"/>
        <v>1월</v>
      </c>
      <c r="F34" s="8" t="s">
        <v>13</v>
      </c>
      <c r="G34" s="3" t="s">
        <v>29</v>
      </c>
      <c r="H34" s="7">
        <v>21000</v>
      </c>
      <c r="I34" s="7">
        <v>48</v>
      </c>
      <c r="J34" s="7">
        <v>1008000</v>
      </c>
    </row>
    <row r="35" spans="1:10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13" t="str">
        <f t="shared" si="0"/>
        <v>1월</v>
      </c>
      <c r="F35" s="8" t="s">
        <v>32</v>
      </c>
      <c r="G35" s="3" t="s">
        <v>39</v>
      </c>
      <c r="H35" s="7">
        <v>20000</v>
      </c>
      <c r="I35" s="7">
        <v>25</v>
      </c>
      <c r="J35" s="7">
        <v>475000</v>
      </c>
    </row>
    <row r="36" spans="1:10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13" t="str">
        <f t="shared" si="0"/>
        <v>1월</v>
      </c>
      <c r="F36" s="8" t="s">
        <v>32</v>
      </c>
      <c r="G36" s="3" t="s">
        <v>166</v>
      </c>
      <c r="H36" s="7">
        <v>13000</v>
      </c>
      <c r="I36" s="7">
        <v>6</v>
      </c>
      <c r="J36" s="7">
        <v>70200</v>
      </c>
    </row>
    <row r="37" spans="1:10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13" t="str">
        <f t="shared" si="0"/>
        <v>1월</v>
      </c>
      <c r="F37" s="8" t="s">
        <v>37</v>
      </c>
      <c r="G37" s="3" t="s">
        <v>80</v>
      </c>
      <c r="H37" s="7">
        <v>18000</v>
      </c>
      <c r="I37" s="7">
        <v>10</v>
      </c>
      <c r="J37" s="7">
        <v>162000</v>
      </c>
    </row>
    <row r="38" spans="1:10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13" t="str">
        <f t="shared" si="0"/>
        <v>1월</v>
      </c>
      <c r="F38" s="8" t="s">
        <v>32</v>
      </c>
      <c r="G38" s="3" t="s">
        <v>48</v>
      </c>
      <c r="H38" s="7">
        <v>17000</v>
      </c>
      <c r="I38" s="7">
        <v>30</v>
      </c>
      <c r="J38" s="7">
        <v>484500</v>
      </c>
    </row>
    <row r="39" spans="1:10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13" t="str">
        <f t="shared" si="0"/>
        <v>1월</v>
      </c>
      <c r="F39" s="8" t="s">
        <v>11</v>
      </c>
      <c r="G39" s="3" t="s">
        <v>50</v>
      </c>
      <c r="H39" s="7">
        <v>55000</v>
      </c>
      <c r="I39" s="7">
        <v>20</v>
      </c>
      <c r="J39" s="7">
        <v>1045000</v>
      </c>
    </row>
    <row r="40" spans="1:10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13" t="str">
        <f t="shared" si="0"/>
        <v>1월</v>
      </c>
      <c r="F40" s="8" t="s">
        <v>11</v>
      </c>
      <c r="G40" s="3" t="s">
        <v>35</v>
      </c>
      <c r="H40" s="7">
        <v>34000</v>
      </c>
      <c r="I40" s="7">
        <v>70</v>
      </c>
      <c r="J40" s="7">
        <v>2261000</v>
      </c>
    </row>
    <row r="41" spans="1:10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13" t="str">
        <f t="shared" si="0"/>
        <v>1월</v>
      </c>
      <c r="F41" s="8" t="s">
        <v>11</v>
      </c>
      <c r="G41" s="3" t="s">
        <v>88</v>
      </c>
      <c r="H41" s="7">
        <v>22000</v>
      </c>
      <c r="I41" s="7">
        <v>15</v>
      </c>
      <c r="J41" s="7">
        <v>313500</v>
      </c>
    </row>
    <row r="42" spans="1:10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13" t="str">
        <f t="shared" si="0"/>
        <v>1월</v>
      </c>
      <c r="F42" s="8" t="s">
        <v>25</v>
      </c>
      <c r="G42" s="3" t="s">
        <v>127</v>
      </c>
      <c r="H42" s="7">
        <v>22000</v>
      </c>
      <c r="I42" s="7">
        <v>20</v>
      </c>
      <c r="J42" s="7">
        <v>352000</v>
      </c>
    </row>
    <row r="43" spans="1:10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13" t="str">
        <f t="shared" si="0"/>
        <v>1월</v>
      </c>
      <c r="F43" s="8" t="s">
        <v>42</v>
      </c>
      <c r="G43" s="3" t="s">
        <v>43</v>
      </c>
      <c r="H43" s="7">
        <v>24000</v>
      </c>
      <c r="I43" s="7">
        <v>20</v>
      </c>
      <c r="J43" s="7">
        <v>384000</v>
      </c>
    </row>
    <row r="44" spans="1:10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13" t="str">
        <f t="shared" si="0"/>
        <v>1월</v>
      </c>
      <c r="F44" s="8" t="s">
        <v>32</v>
      </c>
      <c r="G44" s="3" t="s">
        <v>63</v>
      </c>
      <c r="H44" s="7">
        <v>49000</v>
      </c>
      <c r="I44" s="7">
        <v>10</v>
      </c>
      <c r="J44" s="7">
        <v>392000</v>
      </c>
    </row>
    <row r="45" spans="1:10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13" t="str">
        <f t="shared" si="0"/>
        <v>1월</v>
      </c>
      <c r="F45" s="8" t="s">
        <v>18</v>
      </c>
      <c r="G45" s="3" t="s">
        <v>69</v>
      </c>
      <c r="H45" s="7">
        <v>30000</v>
      </c>
      <c r="I45" s="7">
        <v>45</v>
      </c>
      <c r="J45" s="7">
        <v>1350000</v>
      </c>
    </row>
    <row r="46" spans="1:10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13" t="str">
        <f t="shared" si="0"/>
        <v>1월</v>
      </c>
      <c r="F46" s="8" t="s">
        <v>42</v>
      </c>
      <c r="G46" s="3" t="s">
        <v>75</v>
      </c>
      <c r="H46" s="7">
        <v>39000</v>
      </c>
      <c r="I46" s="7">
        <v>100</v>
      </c>
      <c r="J46" s="7">
        <v>3900000</v>
      </c>
    </row>
    <row r="47" spans="1:10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13" t="str">
        <f t="shared" si="0"/>
        <v>1월</v>
      </c>
      <c r="F47" s="8" t="s">
        <v>11</v>
      </c>
      <c r="G47" s="3" t="s">
        <v>34</v>
      </c>
      <c r="H47" s="7">
        <v>3000</v>
      </c>
      <c r="I47" s="7">
        <v>14</v>
      </c>
      <c r="J47" s="7">
        <v>42000</v>
      </c>
    </row>
    <row r="48" spans="1:10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13" t="str">
        <f t="shared" si="0"/>
        <v>1월</v>
      </c>
      <c r="F48" s="8" t="s">
        <v>23</v>
      </c>
      <c r="G48" s="3" t="s">
        <v>79</v>
      </c>
      <c r="H48" s="7">
        <v>18000</v>
      </c>
      <c r="I48" s="7">
        <v>42</v>
      </c>
      <c r="J48" s="7">
        <v>756000</v>
      </c>
    </row>
    <row r="49" spans="1:10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13" t="str">
        <f t="shared" si="0"/>
        <v>1월</v>
      </c>
      <c r="F49" s="8" t="s">
        <v>11</v>
      </c>
      <c r="G49" s="3" t="s">
        <v>15</v>
      </c>
      <c r="H49" s="7">
        <v>35000</v>
      </c>
      <c r="I49" s="7">
        <v>12</v>
      </c>
      <c r="J49" s="7">
        <v>420000</v>
      </c>
    </row>
    <row r="50" spans="1:10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13" t="str">
        <f t="shared" si="0"/>
        <v>1월</v>
      </c>
      <c r="F50" s="8" t="s">
        <v>13</v>
      </c>
      <c r="G50" s="3" t="s">
        <v>70</v>
      </c>
      <c r="H50" s="7">
        <v>38000</v>
      </c>
      <c r="I50" s="7">
        <v>28</v>
      </c>
      <c r="J50" s="7">
        <v>1064000</v>
      </c>
    </row>
    <row r="51" spans="1:10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13" t="str">
        <f t="shared" si="0"/>
        <v>1월</v>
      </c>
      <c r="F51" s="8" t="s">
        <v>11</v>
      </c>
      <c r="G51" s="3" t="s">
        <v>105</v>
      </c>
      <c r="H51" s="7">
        <v>18000</v>
      </c>
      <c r="I51" s="7">
        <v>3</v>
      </c>
      <c r="J51" s="7">
        <v>54000</v>
      </c>
    </row>
    <row r="52" spans="1:10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13" t="str">
        <f t="shared" si="0"/>
        <v>1월</v>
      </c>
      <c r="F52" s="8" t="s">
        <v>23</v>
      </c>
      <c r="G52" s="3" t="s">
        <v>87</v>
      </c>
      <c r="H52" s="7">
        <v>31000</v>
      </c>
      <c r="I52" s="7">
        <v>10</v>
      </c>
      <c r="J52" s="7">
        <v>310000</v>
      </c>
    </row>
    <row r="53" spans="1:10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13" t="str">
        <f t="shared" si="0"/>
        <v>1월</v>
      </c>
      <c r="F53" s="8" t="s">
        <v>32</v>
      </c>
      <c r="G53" s="3" t="s">
        <v>60</v>
      </c>
      <c r="H53" s="7">
        <v>10000</v>
      </c>
      <c r="I53" s="7">
        <v>6</v>
      </c>
      <c r="J53" s="7">
        <v>60000</v>
      </c>
    </row>
    <row r="54" spans="1:10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13" t="str">
        <f t="shared" si="0"/>
        <v>1월</v>
      </c>
      <c r="F54" s="8" t="s">
        <v>23</v>
      </c>
      <c r="G54" s="3" t="s">
        <v>49</v>
      </c>
      <c r="H54" s="7">
        <v>19000</v>
      </c>
      <c r="I54" s="7">
        <v>21</v>
      </c>
      <c r="J54" s="7">
        <v>299250</v>
      </c>
    </row>
    <row r="55" spans="1:10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13" t="str">
        <f t="shared" si="0"/>
        <v>1월</v>
      </c>
      <c r="F55" s="8" t="s">
        <v>11</v>
      </c>
      <c r="G55" s="3" t="s">
        <v>105</v>
      </c>
      <c r="H55" s="7">
        <v>18000</v>
      </c>
      <c r="I55" s="7">
        <v>6</v>
      </c>
      <c r="J55" s="7">
        <v>108000</v>
      </c>
    </row>
    <row r="56" spans="1:10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13" t="str">
        <f t="shared" si="0"/>
        <v>1월</v>
      </c>
      <c r="F56" s="8" t="s">
        <v>37</v>
      </c>
      <c r="G56" s="3" t="s">
        <v>47</v>
      </c>
      <c r="H56" s="7">
        <v>19000</v>
      </c>
      <c r="I56" s="7">
        <v>10</v>
      </c>
      <c r="J56" s="7">
        <v>190000</v>
      </c>
    </row>
    <row r="57" spans="1:10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13" t="str">
        <f t="shared" si="0"/>
        <v>1월</v>
      </c>
      <c r="F57" s="8" t="s">
        <v>11</v>
      </c>
      <c r="G57" s="3" t="s">
        <v>35</v>
      </c>
      <c r="H57" s="7">
        <v>34000</v>
      </c>
      <c r="I57" s="7">
        <v>15</v>
      </c>
      <c r="J57" s="7">
        <v>510000</v>
      </c>
    </row>
    <row r="58" spans="1:10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13" t="str">
        <f t="shared" si="0"/>
        <v>1월</v>
      </c>
      <c r="F58" s="8" t="s">
        <v>23</v>
      </c>
      <c r="G58" s="3" t="s">
        <v>87</v>
      </c>
      <c r="H58" s="7">
        <v>31000</v>
      </c>
      <c r="I58" s="7">
        <v>70</v>
      </c>
      <c r="J58" s="7">
        <v>2170000</v>
      </c>
    </row>
    <row r="59" spans="1:10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13" t="str">
        <f t="shared" si="0"/>
        <v>1월</v>
      </c>
      <c r="F59" s="8" t="s">
        <v>23</v>
      </c>
      <c r="G59" s="3" t="s">
        <v>49</v>
      </c>
      <c r="H59" s="7">
        <v>19000</v>
      </c>
      <c r="I59" s="7">
        <v>55</v>
      </c>
      <c r="J59" s="7">
        <v>1045000</v>
      </c>
    </row>
    <row r="60" spans="1:10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13" t="str">
        <f t="shared" si="0"/>
        <v>1월</v>
      </c>
      <c r="F60" s="8" t="s">
        <v>32</v>
      </c>
      <c r="G60" s="3" t="s">
        <v>39</v>
      </c>
      <c r="H60" s="7">
        <v>20000</v>
      </c>
      <c r="I60" s="7">
        <v>18</v>
      </c>
      <c r="J60" s="7">
        <v>360000</v>
      </c>
    </row>
    <row r="61" spans="1:10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13" t="str">
        <f t="shared" si="0"/>
        <v>1월</v>
      </c>
      <c r="F61" s="8" t="s">
        <v>11</v>
      </c>
      <c r="G61" s="3" t="s">
        <v>35</v>
      </c>
      <c r="H61" s="7">
        <v>34000</v>
      </c>
      <c r="I61" s="7">
        <v>40</v>
      </c>
      <c r="J61" s="7">
        <v>1360000</v>
      </c>
    </row>
    <row r="62" spans="1:10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13" t="str">
        <f t="shared" si="0"/>
        <v>1월</v>
      </c>
      <c r="F62" s="8" t="s">
        <v>37</v>
      </c>
      <c r="G62" s="3" t="s">
        <v>80</v>
      </c>
      <c r="H62" s="7">
        <v>18000</v>
      </c>
      <c r="I62" s="7">
        <v>80</v>
      </c>
      <c r="J62" s="7">
        <v>1440000</v>
      </c>
    </row>
    <row r="63" spans="1:10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13" t="str">
        <f t="shared" si="0"/>
        <v>1월</v>
      </c>
      <c r="F63" s="8" t="s">
        <v>23</v>
      </c>
      <c r="G63" s="3" t="s">
        <v>91</v>
      </c>
      <c r="H63" s="7">
        <v>6000</v>
      </c>
      <c r="I63" s="7">
        <v>8</v>
      </c>
      <c r="J63" s="7">
        <v>43200</v>
      </c>
    </row>
    <row r="64" spans="1:10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13" t="str">
        <f t="shared" si="0"/>
        <v>1월</v>
      </c>
      <c r="F64" s="8" t="s">
        <v>37</v>
      </c>
      <c r="G64" s="3" t="s">
        <v>99</v>
      </c>
      <c r="H64" s="7">
        <v>8000</v>
      </c>
      <c r="I64" s="7">
        <v>40</v>
      </c>
      <c r="J64" s="7">
        <v>320000</v>
      </c>
    </row>
    <row r="65" spans="1:10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13" t="str">
        <f t="shared" si="0"/>
        <v>1월</v>
      </c>
      <c r="F65" s="8" t="s">
        <v>11</v>
      </c>
      <c r="G65" s="3" t="s">
        <v>12</v>
      </c>
      <c r="H65" s="7">
        <v>21000</v>
      </c>
      <c r="I65" s="7">
        <v>14</v>
      </c>
      <c r="J65" s="7">
        <v>294000</v>
      </c>
    </row>
    <row r="66" spans="1:10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13" t="str">
        <f t="shared" si="0"/>
        <v>1월</v>
      </c>
      <c r="F66" s="8" t="s">
        <v>32</v>
      </c>
      <c r="G66" s="3" t="s">
        <v>60</v>
      </c>
      <c r="H66" s="7">
        <v>10000</v>
      </c>
      <c r="I66" s="7">
        <v>8</v>
      </c>
      <c r="J66" s="7">
        <v>80000</v>
      </c>
    </row>
    <row r="67" spans="1:10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13" t="str">
        <f t="shared" ref="E67:E130" si="1">MONTH(D67) &amp; "월"</f>
        <v>1월</v>
      </c>
      <c r="F67" s="8" t="s">
        <v>37</v>
      </c>
      <c r="G67" s="3" t="s">
        <v>38</v>
      </c>
      <c r="H67" s="7">
        <v>18000</v>
      </c>
      <c r="I67" s="7">
        <v>5</v>
      </c>
      <c r="J67" s="7">
        <v>90000</v>
      </c>
    </row>
    <row r="68" spans="1:10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13" t="str">
        <f t="shared" si="1"/>
        <v>1월</v>
      </c>
      <c r="F68" s="8" t="s">
        <v>42</v>
      </c>
      <c r="G68" s="3" t="s">
        <v>43</v>
      </c>
      <c r="H68" s="7">
        <v>24000</v>
      </c>
      <c r="I68" s="7">
        <v>5</v>
      </c>
      <c r="J68" s="7">
        <v>120000</v>
      </c>
    </row>
    <row r="69" spans="1:10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13" t="str">
        <f t="shared" si="1"/>
        <v>1월</v>
      </c>
      <c r="F69" s="8" t="s">
        <v>37</v>
      </c>
      <c r="G69" s="3" t="s">
        <v>140</v>
      </c>
      <c r="H69" s="7">
        <v>264000</v>
      </c>
      <c r="I69" s="7">
        <v>15</v>
      </c>
      <c r="J69" s="7">
        <v>3762000</v>
      </c>
    </row>
    <row r="70" spans="1:10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13" t="str">
        <f t="shared" si="1"/>
        <v>1월</v>
      </c>
      <c r="F70" s="8" t="s">
        <v>13</v>
      </c>
      <c r="G70" s="3" t="s">
        <v>70</v>
      </c>
      <c r="H70" s="7">
        <v>38000</v>
      </c>
      <c r="I70" s="7">
        <v>14</v>
      </c>
      <c r="J70" s="7">
        <v>532000</v>
      </c>
    </row>
    <row r="71" spans="1:10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13" t="str">
        <f t="shared" si="1"/>
        <v>1월</v>
      </c>
      <c r="F71" s="8" t="s">
        <v>37</v>
      </c>
      <c r="G71" s="3" t="s">
        <v>64</v>
      </c>
      <c r="H71" s="7">
        <v>15000</v>
      </c>
      <c r="I71" s="7">
        <v>15</v>
      </c>
      <c r="J71" s="7">
        <v>213750</v>
      </c>
    </row>
    <row r="72" spans="1:10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13" t="str">
        <f t="shared" si="1"/>
        <v>1월</v>
      </c>
      <c r="F72" s="8" t="s">
        <v>11</v>
      </c>
      <c r="G72" s="3" t="s">
        <v>88</v>
      </c>
      <c r="H72" s="7">
        <v>22000</v>
      </c>
      <c r="I72" s="7">
        <v>15</v>
      </c>
      <c r="J72" s="7">
        <v>313500</v>
      </c>
    </row>
    <row r="73" spans="1:10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13" t="str">
        <f t="shared" si="1"/>
        <v>1월</v>
      </c>
      <c r="F73" s="8" t="s">
        <v>11</v>
      </c>
      <c r="G73" s="3" t="s">
        <v>50</v>
      </c>
      <c r="H73" s="7">
        <v>55000</v>
      </c>
      <c r="I73" s="7">
        <v>30</v>
      </c>
      <c r="J73" s="7">
        <v>1402500</v>
      </c>
    </row>
    <row r="74" spans="1:10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13" t="str">
        <f t="shared" si="1"/>
        <v>1월</v>
      </c>
      <c r="F74" s="8" t="s">
        <v>25</v>
      </c>
      <c r="G74" s="3" t="s">
        <v>128</v>
      </c>
      <c r="H74" s="7">
        <v>25000</v>
      </c>
      <c r="I74" s="7">
        <v>70</v>
      </c>
      <c r="J74" s="7">
        <v>1750000</v>
      </c>
    </row>
    <row r="75" spans="1:10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13" t="str">
        <f t="shared" si="1"/>
        <v>1월</v>
      </c>
      <c r="F75" s="8" t="s">
        <v>13</v>
      </c>
      <c r="G75" s="3" t="s">
        <v>70</v>
      </c>
      <c r="H75" s="7">
        <v>38000</v>
      </c>
      <c r="I75" s="7">
        <v>20</v>
      </c>
      <c r="J75" s="7">
        <v>760000</v>
      </c>
    </row>
    <row r="76" spans="1:10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13" t="str">
        <f t="shared" si="1"/>
        <v>1월</v>
      </c>
      <c r="F76" s="8" t="s">
        <v>32</v>
      </c>
      <c r="G76" s="3" t="s">
        <v>111</v>
      </c>
      <c r="H76" s="7">
        <v>13000</v>
      </c>
      <c r="I76" s="7">
        <v>15</v>
      </c>
      <c r="J76" s="7">
        <v>195000</v>
      </c>
    </row>
    <row r="77" spans="1:10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13" t="str">
        <f t="shared" si="1"/>
        <v>2월</v>
      </c>
      <c r="F77" s="8" t="s">
        <v>32</v>
      </c>
      <c r="G77" s="3" t="s">
        <v>60</v>
      </c>
      <c r="H77" s="7">
        <v>10000</v>
      </c>
      <c r="I77" s="7">
        <v>42</v>
      </c>
      <c r="J77" s="7">
        <v>420000</v>
      </c>
    </row>
    <row r="78" spans="1:10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13" t="str">
        <f t="shared" si="1"/>
        <v>2월</v>
      </c>
      <c r="F78" s="8" t="s">
        <v>13</v>
      </c>
      <c r="G78" s="3" t="s">
        <v>29</v>
      </c>
      <c r="H78" s="7">
        <v>21000</v>
      </c>
      <c r="I78" s="7">
        <v>40</v>
      </c>
      <c r="J78" s="7">
        <v>840000</v>
      </c>
    </row>
    <row r="79" spans="1:10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13" t="str">
        <f t="shared" si="1"/>
        <v>2월</v>
      </c>
      <c r="F79" s="8" t="s">
        <v>37</v>
      </c>
      <c r="G79" s="3" t="s">
        <v>41</v>
      </c>
      <c r="H79" s="7">
        <v>5000</v>
      </c>
      <c r="I79" s="7">
        <v>5</v>
      </c>
      <c r="J79" s="7">
        <v>25000</v>
      </c>
    </row>
    <row r="80" spans="1:10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13" t="str">
        <f t="shared" si="1"/>
        <v>2월</v>
      </c>
      <c r="F80" s="8" t="s">
        <v>13</v>
      </c>
      <c r="G80" s="3" t="s">
        <v>134</v>
      </c>
      <c r="H80" s="7">
        <v>7000</v>
      </c>
      <c r="I80" s="7">
        <v>5</v>
      </c>
      <c r="J80" s="7">
        <v>35000</v>
      </c>
    </row>
    <row r="81" spans="1:10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13" t="str">
        <f t="shared" si="1"/>
        <v>2월</v>
      </c>
      <c r="F81" s="8" t="s">
        <v>32</v>
      </c>
      <c r="G81" s="3" t="s">
        <v>101</v>
      </c>
      <c r="H81" s="7">
        <v>9000</v>
      </c>
      <c r="I81" s="7">
        <v>5</v>
      </c>
      <c r="J81" s="7">
        <v>45000</v>
      </c>
    </row>
    <row r="82" spans="1:10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13" t="str">
        <f t="shared" si="1"/>
        <v>2월</v>
      </c>
      <c r="F82" s="8" t="s">
        <v>13</v>
      </c>
      <c r="G82" s="3" t="s">
        <v>146</v>
      </c>
      <c r="H82" s="7">
        <v>9000</v>
      </c>
      <c r="I82" s="7">
        <v>10</v>
      </c>
      <c r="J82" s="7">
        <v>90000</v>
      </c>
    </row>
    <row r="83" spans="1:10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13" t="str">
        <f t="shared" si="1"/>
        <v>2월</v>
      </c>
      <c r="F83" s="8" t="s">
        <v>37</v>
      </c>
      <c r="G83" s="3" t="s">
        <v>64</v>
      </c>
      <c r="H83" s="7">
        <v>15000</v>
      </c>
      <c r="I83" s="7">
        <v>20</v>
      </c>
      <c r="J83" s="7">
        <v>300000</v>
      </c>
    </row>
    <row r="84" spans="1:10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13" t="str">
        <f t="shared" si="1"/>
        <v>2월</v>
      </c>
      <c r="F84" s="8" t="s">
        <v>11</v>
      </c>
      <c r="G84" s="3" t="s">
        <v>88</v>
      </c>
      <c r="H84" s="7">
        <v>22000</v>
      </c>
      <c r="I84" s="7">
        <v>15</v>
      </c>
      <c r="J84" s="7">
        <v>330000</v>
      </c>
    </row>
    <row r="85" spans="1:10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13" t="str">
        <f t="shared" si="1"/>
        <v>2월</v>
      </c>
      <c r="F85" s="8" t="s">
        <v>37</v>
      </c>
      <c r="G85" s="3" t="s">
        <v>47</v>
      </c>
      <c r="H85" s="7">
        <v>19000</v>
      </c>
      <c r="I85" s="7">
        <v>20</v>
      </c>
      <c r="J85" s="7">
        <v>380000</v>
      </c>
    </row>
    <row r="86" spans="1:10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13" t="str">
        <f t="shared" si="1"/>
        <v>2월</v>
      </c>
      <c r="F86" s="8" t="s">
        <v>32</v>
      </c>
      <c r="G86" s="3" t="s">
        <v>111</v>
      </c>
      <c r="H86" s="7">
        <v>13000</v>
      </c>
      <c r="I86" s="7">
        <v>18</v>
      </c>
      <c r="J86" s="7">
        <v>187200</v>
      </c>
    </row>
    <row r="87" spans="1:10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13" t="str">
        <f t="shared" si="1"/>
        <v>2월</v>
      </c>
      <c r="F87" s="8" t="s">
        <v>18</v>
      </c>
      <c r="G87" s="3" t="s">
        <v>19</v>
      </c>
      <c r="H87" s="7">
        <v>23000</v>
      </c>
      <c r="I87" s="7">
        <v>21</v>
      </c>
      <c r="J87" s="7">
        <v>483000</v>
      </c>
    </row>
    <row r="88" spans="1:10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13" t="str">
        <f t="shared" si="1"/>
        <v>2월</v>
      </c>
      <c r="F88" s="8" t="s">
        <v>32</v>
      </c>
      <c r="G88" s="3" t="s">
        <v>101</v>
      </c>
      <c r="H88" s="7">
        <v>9000</v>
      </c>
      <c r="I88" s="7">
        <v>15</v>
      </c>
      <c r="J88" s="7">
        <v>121500</v>
      </c>
    </row>
    <row r="89" spans="1:10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13" t="str">
        <f t="shared" si="1"/>
        <v>2월</v>
      </c>
      <c r="F89" s="8" t="s">
        <v>32</v>
      </c>
      <c r="G89" s="3" t="s">
        <v>60</v>
      </c>
      <c r="H89" s="7">
        <v>10000</v>
      </c>
      <c r="I89" s="7">
        <v>25</v>
      </c>
      <c r="J89" s="7">
        <v>225000</v>
      </c>
    </row>
    <row r="90" spans="1:10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13" t="str">
        <f t="shared" si="1"/>
        <v>2월</v>
      </c>
      <c r="F90" s="8" t="s">
        <v>37</v>
      </c>
      <c r="G90" s="3" t="s">
        <v>185</v>
      </c>
      <c r="H90" s="7">
        <v>5000</v>
      </c>
      <c r="I90" s="7">
        <v>3</v>
      </c>
      <c r="J90" s="7">
        <v>15000</v>
      </c>
    </row>
    <row r="91" spans="1:10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13" t="str">
        <f t="shared" si="1"/>
        <v>2월</v>
      </c>
      <c r="F91" s="8" t="s">
        <v>37</v>
      </c>
      <c r="G91" s="3" t="s">
        <v>66</v>
      </c>
      <c r="H91" s="7">
        <v>18000</v>
      </c>
      <c r="I91" s="7">
        <v>30</v>
      </c>
      <c r="J91" s="7">
        <v>486000</v>
      </c>
    </row>
    <row r="92" spans="1:10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13" t="str">
        <f t="shared" si="1"/>
        <v>2월</v>
      </c>
      <c r="F92" s="8" t="s">
        <v>18</v>
      </c>
      <c r="G92" s="3" t="s">
        <v>93</v>
      </c>
      <c r="H92" s="7">
        <v>46000</v>
      </c>
      <c r="I92" s="7">
        <v>10</v>
      </c>
      <c r="J92" s="7">
        <v>460000</v>
      </c>
    </row>
    <row r="93" spans="1:10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13" t="str">
        <f t="shared" si="1"/>
        <v>2월</v>
      </c>
      <c r="F93" s="8" t="s">
        <v>42</v>
      </c>
      <c r="G93" s="3" t="s">
        <v>82</v>
      </c>
      <c r="H93" s="7">
        <v>124000</v>
      </c>
      <c r="I93" s="7">
        <v>6</v>
      </c>
      <c r="J93" s="7">
        <v>744000</v>
      </c>
    </row>
    <row r="94" spans="1:10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13" t="str">
        <f t="shared" si="1"/>
        <v>2월</v>
      </c>
      <c r="F94" s="8" t="s">
        <v>25</v>
      </c>
      <c r="G94" s="3" t="s">
        <v>95</v>
      </c>
      <c r="H94" s="7">
        <v>19000</v>
      </c>
      <c r="I94" s="7">
        <v>10</v>
      </c>
      <c r="J94" s="7">
        <v>190000</v>
      </c>
    </row>
    <row r="95" spans="1:10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13" t="str">
        <f t="shared" si="1"/>
        <v>2월</v>
      </c>
      <c r="F95" s="8" t="s">
        <v>18</v>
      </c>
      <c r="G95" s="3" t="s">
        <v>19</v>
      </c>
      <c r="H95" s="7">
        <v>23000</v>
      </c>
      <c r="I95" s="7">
        <v>3</v>
      </c>
      <c r="J95" s="7">
        <v>69000</v>
      </c>
    </row>
    <row r="96" spans="1:10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13" t="str">
        <f t="shared" si="1"/>
        <v>2월</v>
      </c>
      <c r="F96" s="8" t="s">
        <v>13</v>
      </c>
      <c r="G96" s="3" t="s">
        <v>14</v>
      </c>
      <c r="H96" s="7">
        <v>14000</v>
      </c>
      <c r="I96" s="7">
        <v>5</v>
      </c>
      <c r="J96" s="7">
        <v>70000</v>
      </c>
    </row>
    <row r="97" spans="1:10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13" t="str">
        <f t="shared" si="1"/>
        <v>2월</v>
      </c>
      <c r="F97" s="8" t="s">
        <v>11</v>
      </c>
      <c r="G97" s="3" t="s">
        <v>35</v>
      </c>
      <c r="H97" s="7">
        <v>34000</v>
      </c>
      <c r="I97" s="7">
        <v>10</v>
      </c>
      <c r="J97" s="7">
        <v>340000</v>
      </c>
    </row>
    <row r="98" spans="1:10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13" t="str">
        <f t="shared" si="1"/>
        <v>2월</v>
      </c>
      <c r="F98" s="8" t="s">
        <v>42</v>
      </c>
      <c r="G98" s="3" t="s">
        <v>52</v>
      </c>
      <c r="H98" s="7">
        <v>33000</v>
      </c>
      <c r="I98" s="7">
        <v>12</v>
      </c>
      <c r="J98" s="7">
        <v>396000</v>
      </c>
    </row>
    <row r="99" spans="1:10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13" t="str">
        <f t="shared" si="1"/>
        <v>2월</v>
      </c>
      <c r="F99" s="8" t="s">
        <v>11</v>
      </c>
      <c r="G99" s="3" t="s">
        <v>35</v>
      </c>
      <c r="H99" s="7">
        <v>34000</v>
      </c>
      <c r="I99" s="7">
        <v>20</v>
      </c>
      <c r="J99" s="7">
        <v>680000</v>
      </c>
    </row>
    <row r="100" spans="1:10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13" t="str">
        <f t="shared" si="1"/>
        <v>2월</v>
      </c>
      <c r="F100" s="8" t="s">
        <v>11</v>
      </c>
      <c r="G100" s="3" t="s">
        <v>88</v>
      </c>
      <c r="H100" s="7">
        <v>22000</v>
      </c>
      <c r="I100" s="7">
        <v>20</v>
      </c>
      <c r="J100" s="7">
        <v>440000</v>
      </c>
    </row>
    <row r="101" spans="1:10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13" t="str">
        <f t="shared" si="1"/>
        <v>2월</v>
      </c>
      <c r="F101" s="8" t="s">
        <v>32</v>
      </c>
      <c r="G101" s="3" t="s">
        <v>63</v>
      </c>
      <c r="H101" s="7">
        <v>49000</v>
      </c>
      <c r="I101" s="7">
        <v>15</v>
      </c>
      <c r="J101" s="7">
        <v>735000</v>
      </c>
    </row>
    <row r="102" spans="1:10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13" t="str">
        <f t="shared" si="1"/>
        <v>2월</v>
      </c>
      <c r="F102" s="8" t="s">
        <v>23</v>
      </c>
      <c r="G102" s="3" t="s">
        <v>97</v>
      </c>
      <c r="H102" s="7">
        <v>15000</v>
      </c>
      <c r="I102" s="7">
        <v>35</v>
      </c>
      <c r="J102" s="7">
        <v>446250</v>
      </c>
    </row>
    <row r="103" spans="1:10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13" t="str">
        <f t="shared" si="1"/>
        <v>2월</v>
      </c>
      <c r="F103" s="8" t="s">
        <v>11</v>
      </c>
      <c r="G103" s="3" t="s">
        <v>105</v>
      </c>
      <c r="H103" s="7">
        <v>18000</v>
      </c>
      <c r="I103" s="7">
        <v>25</v>
      </c>
      <c r="J103" s="7">
        <v>450000</v>
      </c>
    </row>
    <row r="104" spans="1:10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13" t="str">
        <f t="shared" si="1"/>
        <v>2월</v>
      </c>
      <c r="F104" s="8" t="s">
        <v>42</v>
      </c>
      <c r="G104" s="3" t="s">
        <v>82</v>
      </c>
      <c r="H104" s="7">
        <v>124000</v>
      </c>
      <c r="I104" s="7">
        <v>20</v>
      </c>
      <c r="J104" s="7">
        <v>2480000</v>
      </c>
    </row>
    <row r="105" spans="1:10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13" t="str">
        <f t="shared" si="1"/>
        <v>2월</v>
      </c>
      <c r="F105" s="8" t="s">
        <v>13</v>
      </c>
      <c r="G105" s="3" t="s">
        <v>115</v>
      </c>
      <c r="H105" s="7">
        <v>33000</v>
      </c>
      <c r="I105" s="7">
        <v>9</v>
      </c>
      <c r="J105" s="7">
        <v>297000</v>
      </c>
    </row>
    <row r="106" spans="1:10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13" t="str">
        <f t="shared" si="1"/>
        <v>2월</v>
      </c>
      <c r="F106" s="8" t="s">
        <v>42</v>
      </c>
      <c r="G106" s="3" t="s">
        <v>43</v>
      </c>
      <c r="H106" s="7">
        <v>24000</v>
      </c>
      <c r="I106" s="7">
        <v>12</v>
      </c>
      <c r="J106" s="7">
        <v>273600</v>
      </c>
    </row>
    <row r="107" spans="1:10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13" t="str">
        <f t="shared" si="1"/>
        <v>2월</v>
      </c>
      <c r="F107" s="8" t="s">
        <v>37</v>
      </c>
      <c r="G107" s="3" t="s">
        <v>80</v>
      </c>
      <c r="H107" s="7">
        <v>18000</v>
      </c>
      <c r="I107" s="7">
        <v>35</v>
      </c>
      <c r="J107" s="7">
        <v>630000</v>
      </c>
    </row>
    <row r="108" spans="1:10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13" t="str">
        <f t="shared" si="1"/>
        <v>2월</v>
      </c>
      <c r="F108" s="8" t="s">
        <v>37</v>
      </c>
      <c r="G108" s="3" t="s">
        <v>99</v>
      </c>
      <c r="H108" s="7">
        <v>8000</v>
      </c>
      <c r="I108" s="7">
        <v>8</v>
      </c>
      <c r="J108" s="7">
        <v>57600</v>
      </c>
    </row>
    <row r="109" spans="1:10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13" t="str">
        <f t="shared" si="1"/>
        <v>2월</v>
      </c>
      <c r="F109" s="8" t="s">
        <v>37</v>
      </c>
      <c r="G109" s="3" t="s">
        <v>47</v>
      </c>
      <c r="H109" s="7">
        <v>19000</v>
      </c>
      <c r="I109" s="7">
        <v>30</v>
      </c>
      <c r="J109" s="7">
        <v>541500</v>
      </c>
    </row>
    <row r="110" spans="1:10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13" t="str">
        <f t="shared" si="1"/>
        <v>2월</v>
      </c>
      <c r="F110" s="8" t="s">
        <v>11</v>
      </c>
      <c r="G110" s="3" t="s">
        <v>34</v>
      </c>
      <c r="H110" s="7">
        <v>3000</v>
      </c>
      <c r="I110" s="7">
        <v>20</v>
      </c>
      <c r="J110" s="7">
        <v>57000</v>
      </c>
    </row>
    <row r="111" spans="1:10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13" t="str">
        <f t="shared" si="1"/>
        <v>2월</v>
      </c>
      <c r="F111" s="8" t="s">
        <v>11</v>
      </c>
      <c r="G111" s="3" t="s">
        <v>77</v>
      </c>
      <c r="H111" s="7">
        <v>38000</v>
      </c>
      <c r="I111" s="7">
        <v>36</v>
      </c>
      <c r="J111" s="7">
        <v>1162800</v>
      </c>
    </row>
    <row r="112" spans="1:10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13" t="str">
        <f t="shared" si="1"/>
        <v>2월</v>
      </c>
      <c r="F112" s="8" t="s">
        <v>23</v>
      </c>
      <c r="G112" s="3" t="s">
        <v>91</v>
      </c>
      <c r="H112" s="7">
        <v>6000</v>
      </c>
      <c r="I112" s="7">
        <v>13</v>
      </c>
      <c r="J112" s="7">
        <v>66300</v>
      </c>
    </row>
    <row r="113" spans="1:10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13" t="str">
        <f t="shared" si="1"/>
        <v>2월</v>
      </c>
      <c r="F113" s="8" t="s">
        <v>32</v>
      </c>
      <c r="G113" s="3" t="s">
        <v>141</v>
      </c>
      <c r="H113" s="7">
        <v>31000</v>
      </c>
      <c r="I113" s="7">
        <v>35</v>
      </c>
      <c r="J113" s="7">
        <v>922250</v>
      </c>
    </row>
    <row r="114" spans="1:10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13" t="str">
        <f t="shared" si="1"/>
        <v>2월</v>
      </c>
      <c r="F114" s="8" t="s">
        <v>32</v>
      </c>
      <c r="G114" s="3" t="s">
        <v>63</v>
      </c>
      <c r="H114" s="7">
        <v>49000</v>
      </c>
      <c r="I114" s="7">
        <v>80</v>
      </c>
      <c r="J114" s="7">
        <v>3332000</v>
      </c>
    </row>
    <row r="115" spans="1:10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13" t="str">
        <f t="shared" si="1"/>
        <v>2월</v>
      </c>
      <c r="F115" s="8" t="s">
        <v>18</v>
      </c>
      <c r="G115" s="3" t="s">
        <v>69</v>
      </c>
      <c r="H115" s="7">
        <v>30000</v>
      </c>
      <c r="I115" s="7">
        <v>35</v>
      </c>
      <c r="J115" s="7">
        <v>1050000</v>
      </c>
    </row>
    <row r="116" spans="1:10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13" t="str">
        <f t="shared" si="1"/>
        <v>2월</v>
      </c>
      <c r="F116" s="8" t="s">
        <v>23</v>
      </c>
      <c r="G116" s="3" t="s">
        <v>118</v>
      </c>
      <c r="H116" s="7">
        <v>63000</v>
      </c>
      <c r="I116" s="7">
        <v>50</v>
      </c>
      <c r="J116" s="7">
        <v>3150000</v>
      </c>
    </row>
    <row r="117" spans="1:10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13" t="str">
        <f t="shared" si="1"/>
        <v>2월</v>
      </c>
      <c r="F117" s="8" t="s">
        <v>18</v>
      </c>
      <c r="G117" s="3" t="s">
        <v>20</v>
      </c>
      <c r="H117" s="7">
        <v>53000</v>
      </c>
      <c r="I117" s="7">
        <v>15</v>
      </c>
      <c r="J117" s="7">
        <v>795000</v>
      </c>
    </row>
    <row r="118" spans="1:10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13" t="str">
        <f t="shared" si="1"/>
        <v>2월</v>
      </c>
      <c r="F118" s="8" t="s">
        <v>37</v>
      </c>
      <c r="G118" s="3" t="s">
        <v>99</v>
      </c>
      <c r="H118" s="7">
        <v>8000</v>
      </c>
      <c r="I118" s="7">
        <v>2</v>
      </c>
      <c r="J118" s="7">
        <v>16000</v>
      </c>
    </row>
    <row r="119" spans="1:10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13" t="str">
        <f t="shared" si="1"/>
        <v>2월</v>
      </c>
      <c r="F119" s="8" t="s">
        <v>25</v>
      </c>
      <c r="G119" s="3" t="s">
        <v>127</v>
      </c>
      <c r="H119" s="7">
        <v>22000</v>
      </c>
      <c r="I119" s="7">
        <v>10</v>
      </c>
      <c r="J119" s="7">
        <v>198000</v>
      </c>
    </row>
    <row r="120" spans="1:10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13" t="str">
        <f t="shared" si="1"/>
        <v>2월</v>
      </c>
      <c r="F120" s="8" t="s">
        <v>25</v>
      </c>
      <c r="G120" s="3" t="s">
        <v>58</v>
      </c>
      <c r="H120" s="7">
        <v>21000</v>
      </c>
      <c r="I120" s="7">
        <v>15</v>
      </c>
      <c r="J120" s="7">
        <v>283500</v>
      </c>
    </row>
    <row r="121" spans="1:10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13" t="str">
        <f t="shared" si="1"/>
        <v>2월</v>
      </c>
      <c r="F121" s="8" t="s">
        <v>13</v>
      </c>
      <c r="G121" s="3" t="s">
        <v>29</v>
      </c>
      <c r="H121" s="7">
        <v>21000</v>
      </c>
      <c r="I121" s="7">
        <v>40</v>
      </c>
      <c r="J121" s="7">
        <v>840000</v>
      </c>
    </row>
    <row r="122" spans="1:10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13" t="str">
        <f t="shared" si="1"/>
        <v>2월</v>
      </c>
      <c r="F122" s="8" t="s">
        <v>25</v>
      </c>
      <c r="G122" s="3" t="s">
        <v>127</v>
      </c>
      <c r="H122" s="7">
        <v>22000</v>
      </c>
      <c r="I122" s="7">
        <v>25</v>
      </c>
      <c r="J122" s="7">
        <v>550000</v>
      </c>
    </row>
    <row r="123" spans="1:10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13" t="str">
        <f t="shared" si="1"/>
        <v>2월</v>
      </c>
      <c r="F123" s="8" t="s">
        <v>23</v>
      </c>
      <c r="G123" s="3" t="s">
        <v>131</v>
      </c>
      <c r="H123" s="7">
        <v>13000</v>
      </c>
      <c r="I123" s="7">
        <v>6</v>
      </c>
      <c r="J123" s="7">
        <v>78000</v>
      </c>
    </row>
    <row r="124" spans="1:10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13" t="str">
        <f t="shared" si="1"/>
        <v>2월</v>
      </c>
      <c r="F124" s="8" t="s">
        <v>11</v>
      </c>
      <c r="G124" s="3" t="s">
        <v>12</v>
      </c>
      <c r="H124" s="7">
        <v>21000</v>
      </c>
      <c r="I124" s="7">
        <v>10</v>
      </c>
      <c r="J124" s="7">
        <v>210000</v>
      </c>
    </row>
    <row r="125" spans="1:10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13" t="str">
        <f t="shared" si="1"/>
        <v>2월</v>
      </c>
      <c r="F125" s="8" t="s">
        <v>32</v>
      </c>
      <c r="G125" s="3" t="s">
        <v>151</v>
      </c>
      <c r="H125" s="7">
        <v>16000</v>
      </c>
      <c r="I125" s="7">
        <v>25</v>
      </c>
      <c r="J125" s="7">
        <v>380000</v>
      </c>
    </row>
    <row r="126" spans="1:10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13" t="str">
        <f t="shared" si="1"/>
        <v>2월</v>
      </c>
      <c r="F126" s="8" t="s">
        <v>13</v>
      </c>
      <c r="G126" s="3" t="s">
        <v>70</v>
      </c>
      <c r="H126" s="7">
        <v>38000</v>
      </c>
      <c r="I126" s="7">
        <v>60</v>
      </c>
      <c r="J126" s="7">
        <v>2166000</v>
      </c>
    </row>
    <row r="127" spans="1:10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13" t="str">
        <f t="shared" si="1"/>
        <v>2월</v>
      </c>
      <c r="F127" s="8" t="s">
        <v>23</v>
      </c>
      <c r="G127" s="3" t="s">
        <v>164</v>
      </c>
      <c r="H127" s="7">
        <v>10000</v>
      </c>
      <c r="I127" s="7">
        <v>20</v>
      </c>
      <c r="J127" s="7">
        <v>200000</v>
      </c>
    </row>
    <row r="128" spans="1:10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13" t="str">
        <f t="shared" si="1"/>
        <v>2월</v>
      </c>
      <c r="F128" s="8" t="s">
        <v>25</v>
      </c>
      <c r="G128" s="3" t="s">
        <v>26</v>
      </c>
      <c r="H128" s="7">
        <v>21000</v>
      </c>
      <c r="I128" s="7">
        <v>21</v>
      </c>
      <c r="J128" s="7">
        <v>441000</v>
      </c>
    </row>
    <row r="129" spans="1:10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13" t="str">
        <f t="shared" si="1"/>
        <v>2월</v>
      </c>
      <c r="F129" s="8" t="s">
        <v>11</v>
      </c>
      <c r="G129" s="3" t="s">
        <v>15</v>
      </c>
      <c r="H129" s="7">
        <v>35000</v>
      </c>
      <c r="I129" s="7">
        <v>60</v>
      </c>
      <c r="J129" s="7">
        <v>2100000</v>
      </c>
    </row>
    <row r="130" spans="1:10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13" t="str">
        <f t="shared" si="1"/>
        <v>2월</v>
      </c>
      <c r="F130" s="8" t="s">
        <v>23</v>
      </c>
      <c r="G130" s="3" t="s">
        <v>118</v>
      </c>
      <c r="H130" s="7">
        <v>63000</v>
      </c>
      <c r="I130" s="7">
        <v>8</v>
      </c>
      <c r="J130" s="7">
        <v>504000</v>
      </c>
    </row>
    <row r="131" spans="1:10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13" t="str">
        <f t="shared" ref="E131:E194" si="2">MONTH(D131) &amp; "월"</f>
        <v>2월</v>
      </c>
      <c r="F131" s="8" t="s">
        <v>11</v>
      </c>
      <c r="G131" s="3" t="s">
        <v>119</v>
      </c>
      <c r="H131" s="7">
        <v>36000</v>
      </c>
      <c r="I131" s="7">
        <v>20</v>
      </c>
      <c r="J131" s="7">
        <v>540000</v>
      </c>
    </row>
    <row r="132" spans="1:10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13" t="str">
        <f t="shared" si="2"/>
        <v>2월</v>
      </c>
      <c r="F132" s="8" t="s">
        <v>37</v>
      </c>
      <c r="G132" s="3" t="s">
        <v>64</v>
      </c>
      <c r="H132" s="7">
        <v>15000</v>
      </c>
      <c r="I132" s="7">
        <v>15</v>
      </c>
      <c r="J132" s="7">
        <v>168750</v>
      </c>
    </row>
    <row r="133" spans="1:10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13" t="str">
        <f t="shared" si="2"/>
        <v>2월</v>
      </c>
      <c r="F133" s="8" t="s">
        <v>37</v>
      </c>
      <c r="G133" s="3" t="s">
        <v>47</v>
      </c>
      <c r="H133" s="7">
        <v>19000</v>
      </c>
      <c r="I133" s="7">
        <v>50</v>
      </c>
      <c r="J133" s="7">
        <v>950000</v>
      </c>
    </row>
    <row r="134" spans="1:10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13" t="str">
        <f t="shared" si="2"/>
        <v>2월</v>
      </c>
      <c r="F134" s="8" t="s">
        <v>23</v>
      </c>
      <c r="G134" s="3" t="s">
        <v>79</v>
      </c>
      <c r="H134" s="7">
        <v>18000</v>
      </c>
      <c r="I134" s="7">
        <v>60</v>
      </c>
      <c r="J134" s="7">
        <v>1080000</v>
      </c>
    </row>
    <row r="135" spans="1:10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13" t="str">
        <f t="shared" si="2"/>
        <v>2월</v>
      </c>
      <c r="F135" s="8" t="s">
        <v>32</v>
      </c>
      <c r="G135" s="3" t="s">
        <v>60</v>
      </c>
      <c r="H135" s="7">
        <v>10000</v>
      </c>
      <c r="I135" s="7">
        <v>30</v>
      </c>
      <c r="J135" s="7">
        <v>240000</v>
      </c>
    </row>
    <row r="136" spans="1:10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13" t="str">
        <f t="shared" si="2"/>
        <v>2월</v>
      </c>
      <c r="F136" s="8" t="s">
        <v>25</v>
      </c>
      <c r="G136" s="3" t="s">
        <v>170</v>
      </c>
      <c r="H136" s="7">
        <v>29000</v>
      </c>
      <c r="I136" s="7">
        <v>20</v>
      </c>
      <c r="J136" s="7">
        <v>464000</v>
      </c>
    </row>
    <row r="137" spans="1:10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13" t="str">
        <f t="shared" si="2"/>
        <v>2월</v>
      </c>
      <c r="F137" s="8" t="s">
        <v>18</v>
      </c>
      <c r="G137" s="3" t="s">
        <v>93</v>
      </c>
      <c r="H137" s="7">
        <v>46000</v>
      </c>
      <c r="I137" s="7">
        <v>15</v>
      </c>
      <c r="J137" s="7">
        <v>517500</v>
      </c>
    </row>
    <row r="138" spans="1:10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13" t="str">
        <f t="shared" si="2"/>
        <v>2월</v>
      </c>
      <c r="F138" s="8" t="s">
        <v>37</v>
      </c>
      <c r="G138" s="3" t="s">
        <v>38</v>
      </c>
      <c r="H138" s="7">
        <v>18000</v>
      </c>
      <c r="I138" s="7">
        <v>21</v>
      </c>
      <c r="J138" s="7">
        <v>283500</v>
      </c>
    </row>
    <row r="139" spans="1:10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13" t="str">
        <f t="shared" si="2"/>
        <v>2월</v>
      </c>
      <c r="F139" s="8" t="s">
        <v>23</v>
      </c>
      <c r="G139" s="3" t="s">
        <v>108</v>
      </c>
      <c r="H139" s="7">
        <v>12000</v>
      </c>
      <c r="I139" s="7">
        <v>2</v>
      </c>
      <c r="J139" s="7">
        <v>18000</v>
      </c>
    </row>
    <row r="140" spans="1:10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13" t="str">
        <f t="shared" si="2"/>
        <v>2월</v>
      </c>
      <c r="F140" s="8" t="s">
        <v>23</v>
      </c>
      <c r="G140" s="3" t="s">
        <v>118</v>
      </c>
      <c r="H140" s="7">
        <v>63000</v>
      </c>
      <c r="I140" s="7">
        <v>4</v>
      </c>
      <c r="J140" s="7">
        <v>226800</v>
      </c>
    </row>
    <row r="141" spans="1:10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13" t="str">
        <f t="shared" si="2"/>
        <v>2월</v>
      </c>
      <c r="F141" s="8" t="s">
        <v>37</v>
      </c>
      <c r="G141" s="3" t="s">
        <v>84</v>
      </c>
      <c r="H141" s="7">
        <v>46000</v>
      </c>
      <c r="I141" s="7">
        <v>20</v>
      </c>
      <c r="J141" s="7">
        <v>920000</v>
      </c>
    </row>
    <row r="142" spans="1:10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13" t="str">
        <f t="shared" si="2"/>
        <v>2월</v>
      </c>
      <c r="F142" s="8" t="s">
        <v>23</v>
      </c>
      <c r="G142" s="3" t="s">
        <v>108</v>
      </c>
      <c r="H142" s="7">
        <v>12000</v>
      </c>
      <c r="I142" s="7">
        <v>21</v>
      </c>
      <c r="J142" s="7">
        <v>226800</v>
      </c>
    </row>
    <row r="143" spans="1:10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13" t="str">
        <f t="shared" si="2"/>
        <v>2월</v>
      </c>
      <c r="F143" s="8" t="s">
        <v>23</v>
      </c>
      <c r="G143" s="3" t="s">
        <v>118</v>
      </c>
      <c r="H143" s="7">
        <v>63000</v>
      </c>
      <c r="I143" s="7">
        <v>20</v>
      </c>
      <c r="J143" s="7">
        <v>1260000</v>
      </c>
    </row>
    <row r="144" spans="1:10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13" t="str">
        <f t="shared" si="2"/>
        <v>2월</v>
      </c>
      <c r="F144" s="8" t="s">
        <v>23</v>
      </c>
      <c r="G144" s="3" t="s">
        <v>49</v>
      </c>
      <c r="H144" s="7">
        <v>19000</v>
      </c>
      <c r="I144" s="7">
        <v>15</v>
      </c>
      <c r="J144" s="7">
        <v>285000</v>
      </c>
    </row>
    <row r="145" spans="1:10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13" t="str">
        <f t="shared" si="2"/>
        <v>2월</v>
      </c>
      <c r="F145" s="8" t="s">
        <v>11</v>
      </c>
      <c r="G145" s="3" t="s">
        <v>105</v>
      </c>
      <c r="H145" s="7">
        <v>18000</v>
      </c>
      <c r="I145" s="7">
        <v>15</v>
      </c>
      <c r="J145" s="7">
        <v>202500</v>
      </c>
    </row>
    <row r="146" spans="1:10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13" t="str">
        <f t="shared" si="2"/>
        <v>2월</v>
      </c>
      <c r="F146" s="8" t="s">
        <v>23</v>
      </c>
      <c r="G146" s="3" t="s">
        <v>87</v>
      </c>
      <c r="H146" s="7">
        <v>31000</v>
      </c>
      <c r="I146" s="7">
        <v>18</v>
      </c>
      <c r="J146" s="7">
        <v>418500</v>
      </c>
    </row>
    <row r="147" spans="1:10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13" t="str">
        <f t="shared" si="2"/>
        <v>2월</v>
      </c>
      <c r="F147" s="8" t="s">
        <v>11</v>
      </c>
      <c r="G147" s="3" t="s">
        <v>88</v>
      </c>
      <c r="H147" s="7">
        <v>22000</v>
      </c>
      <c r="I147" s="7">
        <v>30</v>
      </c>
      <c r="J147" s="7">
        <v>495000</v>
      </c>
    </row>
    <row r="148" spans="1:10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13" t="str">
        <f t="shared" si="2"/>
        <v>2월</v>
      </c>
      <c r="F148" s="8" t="s">
        <v>25</v>
      </c>
      <c r="G148" s="3" t="s">
        <v>53</v>
      </c>
      <c r="H148" s="7">
        <v>13000</v>
      </c>
      <c r="I148" s="7">
        <v>35</v>
      </c>
      <c r="J148" s="7">
        <v>341250</v>
      </c>
    </row>
    <row r="149" spans="1:10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13" t="str">
        <f t="shared" si="2"/>
        <v>2월</v>
      </c>
      <c r="F149" s="8" t="s">
        <v>32</v>
      </c>
      <c r="G149" s="3" t="s">
        <v>101</v>
      </c>
      <c r="H149" s="7">
        <v>9000</v>
      </c>
      <c r="I149" s="7">
        <v>30</v>
      </c>
      <c r="J149" s="7">
        <v>270000</v>
      </c>
    </row>
    <row r="150" spans="1:10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13" t="str">
        <f t="shared" si="2"/>
        <v>2월</v>
      </c>
      <c r="F150" s="8" t="s">
        <v>37</v>
      </c>
      <c r="G150" s="3" t="s">
        <v>38</v>
      </c>
      <c r="H150" s="7">
        <v>18000</v>
      </c>
      <c r="I150" s="7">
        <v>20</v>
      </c>
      <c r="J150" s="7">
        <v>360000</v>
      </c>
    </row>
    <row r="151" spans="1:10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13" t="str">
        <f t="shared" si="2"/>
        <v>2월</v>
      </c>
      <c r="F151" s="8" t="s">
        <v>13</v>
      </c>
      <c r="G151" s="3" t="s">
        <v>29</v>
      </c>
      <c r="H151" s="7">
        <v>21000</v>
      </c>
      <c r="I151" s="7">
        <v>15</v>
      </c>
      <c r="J151" s="7">
        <v>315000</v>
      </c>
    </row>
    <row r="152" spans="1:10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13" t="str">
        <f t="shared" si="2"/>
        <v>2월</v>
      </c>
      <c r="F152" s="8" t="s">
        <v>37</v>
      </c>
      <c r="G152" s="3" t="s">
        <v>41</v>
      </c>
      <c r="H152" s="7">
        <v>5000</v>
      </c>
      <c r="I152" s="7">
        <v>15</v>
      </c>
      <c r="J152" s="7">
        <v>63750</v>
      </c>
    </row>
    <row r="153" spans="1:10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13" t="str">
        <f t="shared" si="2"/>
        <v>2월</v>
      </c>
      <c r="F153" s="8" t="s">
        <v>18</v>
      </c>
      <c r="G153" s="3" t="s">
        <v>93</v>
      </c>
      <c r="H153" s="7">
        <v>46000</v>
      </c>
      <c r="I153" s="7">
        <v>20</v>
      </c>
      <c r="J153" s="7">
        <v>920000</v>
      </c>
    </row>
    <row r="154" spans="1:10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13" t="str">
        <f t="shared" si="2"/>
        <v>2월</v>
      </c>
      <c r="F154" s="8" t="s">
        <v>11</v>
      </c>
      <c r="G154" s="3" t="s">
        <v>15</v>
      </c>
      <c r="H154" s="7">
        <v>35000</v>
      </c>
      <c r="I154" s="7">
        <v>15</v>
      </c>
      <c r="J154" s="7">
        <v>525000</v>
      </c>
    </row>
    <row r="155" spans="1:10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13" t="str">
        <f t="shared" si="2"/>
        <v>2월</v>
      </c>
      <c r="F155" s="8" t="s">
        <v>23</v>
      </c>
      <c r="G155" s="3" t="s">
        <v>71</v>
      </c>
      <c r="H155" s="7">
        <v>26000</v>
      </c>
      <c r="I155" s="7">
        <v>30</v>
      </c>
      <c r="J155" s="7">
        <v>780000</v>
      </c>
    </row>
    <row r="156" spans="1:10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13" t="str">
        <f t="shared" si="2"/>
        <v>2월</v>
      </c>
      <c r="F156" s="8" t="s">
        <v>42</v>
      </c>
      <c r="G156" s="3" t="s">
        <v>52</v>
      </c>
      <c r="H156" s="7">
        <v>33000</v>
      </c>
      <c r="I156" s="7">
        <v>25</v>
      </c>
      <c r="J156" s="7">
        <v>783750</v>
      </c>
    </row>
    <row r="157" spans="1:10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13" t="str">
        <f t="shared" si="2"/>
        <v>2월</v>
      </c>
      <c r="F157" s="8" t="s">
        <v>42</v>
      </c>
      <c r="G157" s="3" t="s">
        <v>110</v>
      </c>
      <c r="H157" s="7">
        <v>7000</v>
      </c>
      <c r="I157" s="7">
        <v>30</v>
      </c>
      <c r="J157" s="7">
        <v>210000</v>
      </c>
    </row>
    <row r="158" spans="1:10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13" t="str">
        <f t="shared" si="2"/>
        <v>3월</v>
      </c>
      <c r="F158" s="8" t="s">
        <v>32</v>
      </c>
      <c r="G158" s="3" t="s">
        <v>101</v>
      </c>
      <c r="H158" s="7">
        <v>9000</v>
      </c>
      <c r="I158" s="7">
        <v>12</v>
      </c>
      <c r="J158" s="7">
        <v>81000</v>
      </c>
    </row>
    <row r="159" spans="1:10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13" t="str">
        <f t="shared" si="2"/>
        <v>3월</v>
      </c>
      <c r="F159" s="8" t="s">
        <v>13</v>
      </c>
      <c r="G159" s="3" t="s">
        <v>29</v>
      </c>
      <c r="H159" s="7">
        <v>21000</v>
      </c>
      <c r="I159" s="7">
        <v>20</v>
      </c>
      <c r="J159" s="7">
        <v>315000</v>
      </c>
    </row>
    <row r="160" spans="1:10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13" t="str">
        <f t="shared" si="2"/>
        <v>3월</v>
      </c>
      <c r="F160" s="8" t="s">
        <v>23</v>
      </c>
      <c r="G160" s="3" t="s">
        <v>71</v>
      </c>
      <c r="H160" s="7">
        <v>26000</v>
      </c>
      <c r="I160" s="7">
        <v>2</v>
      </c>
      <c r="J160" s="7">
        <v>39000</v>
      </c>
    </row>
    <row r="161" spans="1:10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13" t="str">
        <f t="shared" si="2"/>
        <v>3월</v>
      </c>
      <c r="F161" s="8" t="s">
        <v>13</v>
      </c>
      <c r="G161" s="3" t="s">
        <v>14</v>
      </c>
      <c r="H161" s="7">
        <v>14000</v>
      </c>
      <c r="I161" s="7">
        <v>20</v>
      </c>
      <c r="J161" s="7">
        <v>280000</v>
      </c>
    </row>
    <row r="162" spans="1:10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13" t="str">
        <f t="shared" si="2"/>
        <v>3월</v>
      </c>
      <c r="F162" s="8" t="s">
        <v>32</v>
      </c>
      <c r="G162" s="3" t="s">
        <v>48</v>
      </c>
      <c r="H162" s="7">
        <v>17000</v>
      </c>
      <c r="I162" s="7">
        <v>30</v>
      </c>
      <c r="J162" s="7">
        <v>459000</v>
      </c>
    </row>
    <row r="163" spans="1:10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13" t="str">
        <f t="shared" si="2"/>
        <v>3월</v>
      </c>
      <c r="F163" s="8" t="s">
        <v>11</v>
      </c>
      <c r="G163" s="3" t="s">
        <v>35</v>
      </c>
      <c r="H163" s="7">
        <v>34000</v>
      </c>
      <c r="I163" s="7">
        <v>20</v>
      </c>
      <c r="J163" s="7">
        <v>612000</v>
      </c>
    </row>
    <row r="164" spans="1:10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13" t="str">
        <f t="shared" si="2"/>
        <v>3월</v>
      </c>
      <c r="F164" s="8" t="s">
        <v>25</v>
      </c>
      <c r="G164" s="3" t="s">
        <v>127</v>
      </c>
      <c r="H164" s="7">
        <v>22000</v>
      </c>
      <c r="I164" s="7">
        <v>12</v>
      </c>
      <c r="J164" s="7">
        <v>237600</v>
      </c>
    </row>
    <row r="165" spans="1:10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13" t="str">
        <f t="shared" si="2"/>
        <v>3월</v>
      </c>
      <c r="F165" s="8" t="s">
        <v>37</v>
      </c>
      <c r="G165" s="3" t="s">
        <v>38</v>
      </c>
      <c r="H165" s="7">
        <v>18000</v>
      </c>
      <c r="I165" s="7">
        <v>20</v>
      </c>
      <c r="J165" s="7">
        <v>324000</v>
      </c>
    </row>
    <row r="166" spans="1:10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13" t="str">
        <f t="shared" si="2"/>
        <v>3월</v>
      </c>
      <c r="F166" s="8" t="s">
        <v>42</v>
      </c>
      <c r="G166" s="3" t="s">
        <v>110</v>
      </c>
      <c r="H166" s="7">
        <v>7000</v>
      </c>
      <c r="I166" s="7">
        <v>6</v>
      </c>
      <c r="J166" s="7">
        <v>37800</v>
      </c>
    </row>
    <row r="167" spans="1:10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13" t="str">
        <f t="shared" si="2"/>
        <v>3월</v>
      </c>
      <c r="F167" s="8" t="s">
        <v>23</v>
      </c>
      <c r="G167" s="3" t="s">
        <v>24</v>
      </c>
      <c r="H167" s="7">
        <v>10000</v>
      </c>
      <c r="I167" s="7">
        <v>20</v>
      </c>
      <c r="J167" s="7">
        <v>160000</v>
      </c>
    </row>
    <row r="168" spans="1:10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13" t="str">
        <f t="shared" si="2"/>
        <v>3월</v>
      </c>
      <c r="F168" s="8" t="s">
        <v>18</v>
      </c>
      <c r="G168" s="3" t="s">
        <v>19</v>
      </c>
      <c r="H168" s="7">
        <v>23000</v>
      </c>
      <c r="I168" s="7">
        <v>3</v>
      </c>
      <c r="J168" s="7">
        <v>62100</v>
      </c>
    </row>
    <row r="169" spans="1:10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13" t="str">
        <f t="shared" si="2"/>
        <v>3월</v>
      </c>
      <c r="F169" s="8" t="s">
        <v>25</v>
      </c>
      <c r="G169" s="3" t="s">
        <v>95</v>
      </c>
      <c r="H169" s="7">
        <v>19000</v>
      </c>
      <c r="I169" s="7">
        <v>28</v>
      </c>
      <c r="J169" s="7">
        <v>478800</v>
      </c>
    </row>
    <row r="170" spans="1:10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13" t="str">
        <f t="shared" si="2"/>
        <v>3월</v>
      </c>
      <c r="F170" s="8" t="s">
        <v>32</v>
      </c>
      <c r="G170" s="3" t="s">
        <v>144</v>
      </c>
      <c r="H170" s="7">
        <v>10000</v>
      </c>
      <c r="I170" s="7">
        <v>6</v>
      </c>
      <c r="J170" s="7">
        <v>54000</v>
      </c>
    </row>
    <row r="171" spans="1:10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13" t="str">
        <f t="shared" si="2"/>
        <v>3월</v>
      </c>
      <c r="F171" s="8" t="s">
        <v>25</v>
      </c>
      <c r="G171" s="3" t="s">
        <v>103</v>
      </c>
      <c r="H171" s="7">
        <v>16000</v>
      </c>
      <c r="I171" s="7">
        <v>50</v>
      </c>
      <c r="J171" s="7">
        <v>800000</v>
      </c>
    </row>
    <row r="172" spans="1:10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13" t="str">
        <f t="shared" si="2"/>
        <v>3월</v>
      </c>
      <c r="F172" s="8" t="s">
        <v>23</v>
      </c>
      <c r="G172" s="3" t="s">
        <v>24</v>
      </c>
      <c r="H172" s="7">
        <v>10000</v>
      </c>
      <c r="I172" s="7">
        <v>24</v>
      </c>
      <c r="J172" s="7">
        <v>240000</v>
      </c>
    </row>
    <row r="173" spans="1:10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13" t="str">
        <f t="shared" si="2"/>
        <v>3월</v>
      </c>
      <c r="F173" s="8" t="s">
        <v>23</v>
      </c>
      <c r="G173" s="3" t="s">
        <v>108</v>
      </c>
      <c r="H173" s="7">
        <v>12000</v>
      </c>
      <c r="I173" s="7">
        <v>45</v>
      </c>
      <c r="J173" s="7">
        <v>540000</v>
      </c>
    </row>
    <row r="174" spans="1:10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13" t="str">
        <f t="shared" si="2"/>
        <v>3월</v>
      </c>
      <c r="F174" s="8" t="s">
        <v>32</v>
      </c>
      <c r="G174" s="3" t="s">
        <v>144</v>
      </c>
      <c r="H174" s="7">
        <v>10000</v>
      </c>
      <c r="I174" s="7">
        <v>10</v>
      </c>
      <c r="J174" s="7">
        <v>100000</v>
      </c>
    </row>
    <row r="175" spans="1:10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13" t="str">
        <f t="shared" si="2"/>
        <v>3월</v>
      </c>
      <c r="F175" s="8" t="s">
        <v>13</v>
      </c>
      <c r="G175" s="3" t="s">
        <v>70</v>
      </c>
      <c r="H175" s="7">
        <v>38000</v>
      </c>
      <c r="I175" s="7">
        <v>45</v>
      </c>
      <c r="J175" s="7">
        <v>1710000</v>
      </c>
    </row>
    <row r="176" spans="1:10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13" t="str">
        <f t="shared" si="2"/>
        <v>3월</v>
      </c>
      <c r="F176" s="8" t="s">
        <v>11</v>
      </c>
      <c r="G176" s="3" t="s">
        <v>35</v>
      </c>
      <c r="H176" s="7">
        <v>34000</v>
      </c>
      <c r="I176" s="7">
        <v>30</v>
      </c>
      <c r="J176" s="7">
        <v>1020000</v>
      </c>
    </row>
    <row r="177" spans="1:10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13" t="str">
        <f t="shared" si="2"/>
        <v>3월</v>
      </c>
      <c r="F177" s="8" t="s">
        <v>32</v>
      </c>
      <c r="G177" s="3" t="s">
        <v>60</v>
      </c>
      <c r="H177" s="7">
        <v>10000</v>
      </c>
      <c r="I177" s="7">
        <v>60</v>
      </c>
      <c r="J177" s="7">
        <v>600000</v>
      </c>
    </row>
    <row r="178" spans="1:10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13" t="str">
        <f t="shared" si="2"/>
        <v>3월</v>
      </c>
      <c r="F178" s="8" t="s">
        <v>23</v>
      </c>
      <c r="G178" s="3" t="s">
        <v>79</v>
      </c>
      <c r="H178" s="7">
        <v>18000</v>
      </c>
      <c r="I178" s="7">
        <v>70</v>
      </c>
      <c r="J178" s="7">
        <v>1197000</v>
      </c>
    </row>
    <row r="179" spans="1:10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13" t="str">
        <f t="shared" si="2"/>
        <v>3월</v>
      </c>
      <c r="F179" s="8" t="s">
        <v>11</v>
      </c>
      <c r="G179" s="3" t="s">
        <v>35</v>
      </c>
      <c r="H179" s="7">
        <v>34000</v>
      </c>
      <c r="I179" s="7">
        <v>55</v>
      </c>
      <c r="J179" s="7">
        <v>1776500</v>
      </c>
    </row>
    <row r="180" spans="1:10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13" t="str">
        <f t="shared" si="2"/>
        <v>3월</v>
      </c>
      <c r="F180" s="8" t="s">
        <v>25</v>
      </c>
      <c r="G180" s="3" t="s">
        <v>53</v>
      </c>
      <c r="H180" s="7">
        <v>13000</v>
      </c>
      <c r="I180" s="7">
        <v>70</v>
      </c>
      <c r="J180" s="7">
        <v>864500</v>
      </c>
    </row>
    <row r="181" spans="1:10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13" t="str">
        <f t="shared" si="2"/>
        <v>3월</v>
      </c>
      <c r="F181" s="8" t="s">
        <v>11</v>
      </c>
      <c r="G181" s="3" t="s">
        <v>36</v>
      </c>
      <c r="H181" s="7">
        <v>13000</v>
      </c>
      <c r="I181" s="7">
        <v>20</v>
      </c>
      <c r="J181" s="7">
        <v>247000</v>
      </c>
    </row>
    <row r="182" spans="1:10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13" t="str">
        <f t="shared" si="2"/>
        <v>3월</v>
      </c>
      <c r="F182" s="8" t="s">
        <v>23</v>
      </c>
      <c r="G182" s="3" t="s">
        <v>79</v>
      </c>
      <c r="H182" s="7">
        <v>18000</v>
      </c>
      <c r="I182" s="7">
        <v>24</v>
      </c>
      <c r="J182" s="7">
        <v>410400</v>
      </c>
    </row>
    <row r="183" spans="1:10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13" t="str">
        <f t="shared" si="2"/>
        <v>3월</v>
      </c>
      <c r="F183" s="8" t="s">
        <v>37</v>
      </c>
      <c r="G183" s="3" t="s">
        <v>64</v>
      </c>
      <c r="H183" s="7">
        <v>15000</v>
      </c>
      <c r="I183" s="7">
        <v>40</v>
      </c>
      <c r="J183" s="7">
        <v>570000</v>
      </c>
    </row>
    <row r="184" spans="1:10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13" t="str">
        <f t="shared" si="2"/>
        <v>3월</v>
      </c>
      <c r="F184" s="8" t="s">
        <v>32</v>
      </c>
      <c r="G184" s="3" t="s">
        <v>33</v>
      </c>
      <c r="H184" s="7">
        <v>81000</v>
      </c>
      <c r="I184" s="7">
        <v>21</v>
      </c>
      <c r="J184" s="7">
        <v>1701000</v>
      </c>
    </row>
    <row r="185" spans="1:10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13" t="str">
        <f t="shared" si="2"/>
        <v>3월</v>
      </c>
      <c r="F185" s="8" t="s">
        <v>37</v>
      </c>
      <c r="G185" s="3" t="s">
        <v>38</v>
      </c>
      <c r="H185" s="7">
        <v>18000</v>
      </c>
      <c r="I185" s="7">
        <v>3</v>
      </c>
      <c r="J185" s="7">
        <v>43200</v>
      </c>
    </row>
    <row r="186" spans="1:10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13" t="str">
        <f t="shared" si="2"/>
        <v>3월</v>
      </c>
      <c r="F186" s="8" t="s">
        <v>23</v>
      </c>
      <c r="G186" s="3" t="s">
        <v>131</v>
      </c>
      <c r="H186" s="7">
        <v>13000</v>
      </c>
      <c r="I186" s="7">
        <v>49</v>
      </c>
      <c r="J186" s="7">
        <v>509600</v>
      </c>
    </row>
    <row r="187" spans="1:10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13" t="str">
        <f t="shared" si="2"/>
        <v>3월</v>
      </c>
      <c r="F187" s="8" t="s">
        <v>32</v>
      </c>
      <c r="G187" s="3" t="s">
        <v>111</v>
      </c>
      <c r="H187" s="7">
        <v>13000</v>
      </c>
      <c r="I187" s="7">
        <v>10</v>
      </c>
      <c r="J187" s="7">
        <v>130000</v>
      </c>
    </row>
    <row r="188" spans="1:10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13" t="str">
        <f t="shared" si="2"/>
        <v>3월</v>
      </c>
      <c r="F188" s="8" t="s">
        <v>23</v>
      </c>
      <c r="G188" s="3" t="s">
        <v>79</v>
      </c>
      <c r="H188" s="7">
        <v>18000</v>
      </c>
      <c r="I188" s="7">
        <v>30</v>
      </c>
      <c r="J188" s="7">
        <v>513000</v>
      </c>
    </row>
    <row r="189" spans="1:10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13" t="str">
        <f t="shared" si="2"/>
        <v>3월</v>
      </c>
      <c r="F189" s="8" t="s">
        <v>13</v>
      </c>
      <c r="G189" s="3" t="s">
        <v>14</v>
      </c>
      <c r="H189" s="7">
        <v>14000</v>
      </c>
      <c r="I189" s="7">
        <v>30</v>
      </c>
      <c r="J189" s="7">
        <v>399000</v>
      </c>
    </row>
    <row r="190" spans="1:10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13" t="str">
        <f t="shared" si="2"/>
        <v>3월</v>
      </c>
      <c r="F190" s="8" t="s">
        <v>18</v>
      </c>
      <c r="G190" s="3" t="s">
        <v>20</v>
      </c>
      <c r="H190" s="7">
        <v>53000</v>
      </c>
      <c r="I190" s="7">
        <v>20</v>
      </c>
      <c r="J190" s="7">
        <v>1007000</v>
      </c>
    </row>
    <row r="191" spans="1:10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13" t="str">
        <f t="shared" si="2"/>
        <v>3월</v>
      </c>
      <c r="F191" s="8" t="s">
        <v>23</v>
      </c>
      <c r="G191" s="3" t="s">
        <v>87</v>
      </c>
      <c r="H191" s="7">
        <v>31000</v>
      </c>
      <c r="I191" s="7">
        <v>24</v>
      </c>
      <c r="J191" s="7">
        <v>632400</v>
      </c>
    </row>
    <row r="192" spans="1:10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13" t="str">
        <f t="shared" si="2"/>
        <v>3월</v>
      </c>
      <c r="F192" s="8" t="s">
        <v>13</v>
      </c>
      <c r="G192" s="3" t="s">
        <v>70</v>
      </c>
      <c r="H192" s="7">
        <v>38000</v>
      </c>
      <c r="I192" s="7">
        <v>12</v>
      </c>
      <c r="J192" s="7">
        <v>387600</v>
      </c>
    </row>
    <row r="193" spans="1:10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13" t="str">
        <f t="shared" si="2"/>
        <v>3월</v>
      </c>
      <c r="F193" s="8" t="s">
        <v>25</v>
      </c>
      <c r="G193" s="3" t="s">
        <v>26</v>
      </c>
      <c r="H193" s="7">
        <v>21000</v>
      </c>
      <c r="I193" s="7">
        <v>15</v>
      </c>
      <c r="J193" s="7">
        <v>267750</v>
      </c>
    </row>
    <row r="194" spans="1:10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13" t="str">
        <f t="shared" si="2"/>
        <v>3월</v>
      </c>
      <c r="F194" s="8" t="s">
        <v>18</v>
      </c>
      <c r="G194" s="3" t="s">
        <v>20</v>
      </c>
      <c r="H194" s="7">
        <v>53000</v>
      </c>
      <c r="I194" s="7">
        <v>20</v>
      </c>
      <c r="J194" s="7">
        <v>1060000</v>
      </c>
    </row>
    <row r="195" spans="1:10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13" t="str">
        <f t="shared" ref="E195:E258" si="3">MONTH(D195) &amp; "월"</f>
        <v>3월</v>
      </c>
      <c r="F195" s="8" t="s">
        <v>11</v>
      </c>
      <c r="G195" s="3" t="s">
        <v>50</v>
      </c>
      <c r="H195" s="7">
        <v>55000</v>
      </c>
      <c r="I195" s="7">
        <v>1</v>
      </c>
      <c r="J195" s="7">
        <v>55000</v>
      </c>
    </row>
    <row r="196" spans="1:10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13" t="str">
        <f t="shared" si="3"/>
        <v>3월</v>
      </c>
      <c r="F196" s="8" t="s">
        <v>37</v>
      </c>
      <c r="G196" s="3" t="s">
        <v>80</v>
      </c>
      <c r="H196" s="7">
        <v>18000</v>
      </c>
      <c r="I196" s="7">
        <v>10</v>
      </c>
      <c r="J196" s="7">
        <v>180000</v>
      </c>
    </row>
    <row r="197" spans="1:10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13" t="str">
        <f t="shared" si="3"/>
        <v>3월</v>
      </c>
      <c r="F197" s="8" t="s">
        <v>42</v>
      </c>
      <c r="G197" s="3" t="s">
        <v>82</v>
      </c>
      <c r="H197" s="7">
        <v>124000</v>
      </c>
      <c r="I197" s="7">
        <v>36</v>
      </c>
      <c r="J197" s="7">
        <v>4464000</v>
      </c>
    </row>
    <row r="198" spans="1:10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13" t="str">
        <f t="shared" si="3"/>
        <v>3월</v>
      </c>
      <c r="F198" s="8" t="s">
        <v>25</v>
      </c>
      <c r="G198" s="3" t="s">
        <v>26</v>
      </c>
      <c r="H198" s="7">
        <v>21000</v>
      </c>
      <c r="I198" s="7">
        <v>10</v>
      </c>
      <c r="J198" s="7">
        <v>210000</v>
      </c>
    </row>
    <row r="199" spans="1:10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13" t="str">
        <f t="shared" si="3"/>
        <v>3월</v>
      </c>
      <c r="F199" s="8" t="s">
        <v>11</v>
      </c>
      <c r="G199" s="3" t="s">
        <v>119</v>
      </c>
      <c r="H199" s="7">
        <v>36000</v>
      </c>
      <c r="I199" s="7">
        <v>45</v>
      </c>
      <c r="J199" s="7">
        <v>1296000</v>
      </c>
    </row>
    <row r="200" spans="1:10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13" t="str">
        <f t="shared" si="3"/>
        <v>3월</v>
      </c>
      <c r="F200" s="8" t="s">
        <v>11</v>
      </c>
      <c r="G200" s="3" t="s">
        <v>88</v>
      </c>
      <c r="H200" s="7">
        <v>22000</v>
      </c>
      <c r="I200" s="7">
        <v>14</v>
      </c>
      <c r="J200" s="7">
        <v>246400</v>
      </c>
    </row>
    <row r="201" spans="1:10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13" t="str">
        <f t="shared" si="3"/>
        <v>3월</v>
      </c>
      <c r="F201" s="8" t="s">
        <v>11</v>
      </c>
      <c r="G201" s="3" t="s">
        <v>36</v>
      </c>
      <c r="H201" s="7">
        <v>13000</v>
      </c>
      <c r="I201" s="7">
        <v>8</v>
      </c>
      <c r="J201" s="7">
        <v>93600</v>
      </c>
    </row>
    <row r="202" spans="1:10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13" t="str">
        <f t="shared" si="3"/>
        <v>3월</v>
      </c>
      <c r="F202" s="8" t="s">
        <v>42</v>
      </c>
      <c r="G202" s="3" t="s">
        <v>43</v>
      </c>
      <c r="H202" s="7">
        <v>24000</v>
      </c>
      <c r="I202" s="7">
        <v>4</v>
      </c>
      <c r="J202" s="7">
        <v>86400</v>
      </c>
    </row>
    <row r="203" spans="1:10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13" t="str">
        <f t="shared" si="3"/>
        <v>3월</v>
      </c>
      <c r="F203" s="8" t="s">
        <v>13</v>
      </c>
      <c r="G203" s="3" t="s">
        <v>115</v>
      </c>
      <c r="H203" s="7">
        <v>33000</v>
      </c>
      <c r="I203" s="7">
        <v>15</v>
      </c>
      <c r="J203" s="7">
        <v>445500</v>
      </c>
    </row>
    <row r="204" spans="1:10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13" t="str">
        <f t="shared" si="3"/>
        <v>3월</v>
      </c>
      <c r="F204" s="8" t="s">
        <v>23</v>
      </c>
      <c r="G204" s="3" t="s">
        <v>49</v>
      </c>
      <c r="H204" s="7">
        <v>19000</v>
      </c>
      <c r="I204" s="7">
        <v>30</v>
      </c>
      <c r="J204" s="7">
        <v>570000</v>
      </c>
    </row>
    <row r="205" spans="1:10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13" t="str">
        <f t="shared" si="3"/>
        <v>3월</v>
      </c>
      <c r="F205" s="8" t="s">
        <v>13</v>
      </c>
      <c r="G205" s="3" t="s">
        <v>146</v>
      </c>
      <c r="H205" s="7">
        <v>9000</v>
      </c>
      <c r="I205" s="7">
        <v>32</v>
      </c>
      <c r="J205" s="7">
        <v>288000</v>
      </c>
    </row>
    <row r="206" spans="1:10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13" t="str">
        <f t="shared" si="3"/>
        <v>3월</v>
      </c>
      <c r="F206" s="8" t="s">
        <v>23</v>
      </c>
      <c r="G206" s="3" t="s">
        <v>108</v>
      </c>
      <c r="H206" s="7">
        <v>12000</v>
      </c>
      <c r="I206" s="7">
        <v>60</v>
      </c>
      <c r="J206" s="7">
        <v>720000</v>
      </c>
    </row>
    <row r="207" spans="1:10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13" t="str">
        <f t="shared" si="3"/>
        <v>3월</v>
      </c>
      <c r="F207" s="8" t="s">
        <v>37</v>
      </c>
      <c r="G207" s="3" t="s">
        <v>104</v>
      </c>
      <c r="H207" s="7">
        <v>14000</v>
      </c>
      <c r="I207" s="7">
        <v>25</v>
      </c>
      <c r="J207" s="7">
        <v>350000</v>
      </c>
    </row>
    <row r="208" spans="1:10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13" t="str">
        <f t="shared" si="3"/>
        <v>3월</v>
      </c>
      <c r="F208" s="8" t="s">
        <v>23</v>
      </c>
      <c r="G208" s="3" t="s">
        <v>97</v>
      </c>
      <c r="H208" s="7">
        <v>15000</v>
      </c>
      <c r="I208" s="7">
        <v>50</v>
      </c>
      <c r="J208" s="7">
        <v>750000</v>
      </c>
    </row>
    <row r="209" spans="1:10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13" t="str">
        <f t="shared" si="3"/>
        <v>3월</v>
      </c>
      <c r="F209" s="8" t="s">
        <v>37</v>
      </c>
      <c r="G209" s="3" t="s">
        <v>99</v>
      </c>
      <c r="H209" s="7">
        <v>8000</v>
      </c>
      <c r="I209" s="7">
        <v>25</v>
      </c>
      <c r="J209" s="7">
        <v>200000</v>
      </c>
    </row>
    <row r="210" spans="1:10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13" t="str">
        <f t="shared" si="3"/>
        <v>3월</v>
      </c>
      <c r="F210" s="8" t="s">
        <v>32</v>
      </c>
      <c r="G210" s="3" t="s">
        <v>48</v>
      </c>
      <c r="H210" s="7">
        <v>17000</v>
      </c>
      <c r="I210" s="7">
        <v>10</v>
      </c>
      <c r="J210" s="7">
        <v>170000</v>
      </c>
    </row>
    <row r="211" spans="1:10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13" t="str">
        <f t="shared" si="3"/>
        <v>3월</v>
      </c>
      <c r="F211" s="8" t="s">
        <v>32</v>
      </c>
      <c r="G211" s="3" t="s">
        <v>63</v>
      </c>
      <c r="H211" s="7">
        <v>49000</v>
      </c>
      <c r="I211" s="7">
        <v>10</v>
      </c>
      <c r="J211" s="7">
        <v>490000</v>
      </c>
    </row>
    <row r="212" spans="1:10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13" t="str">
        <f t="shared" si="3"/>
        <v>3월</v>
      </c>
      <c r="F212" s="8" t="s">
        <v>25</v>
      </c>
      <c r="G212" s="3" t="s">
        <v>26</v>
      </c>
      <c r="H212" s="7">
        <v>21000</v>
      </c>
      <c r="I212" s="7">
        <v>12</v>
      </c>
      <c r="J212" s="7">
        <v>252000</v>
      </c>
    </row>
    <row r="213" spans="1:10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13" t="str">
        <f t="shared" si="3"/>
        <v>3월</v>
      </c>
      <c r="F213" s="8" t="s">
        <v>37</v>
      </c>
      <c r="G213" s="3" t="s">
        <v>140</v>
      </c>
      <c r="H213" s="7">
        <v>264000</v>
      </c>
      <c r="I213" s="7">
        <v>15</v>
      </c>
      <c r="J213" s="7">
        <v>3564000</v>
      </c>
    </row>
    <row r="214" spans="1:10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13" t="str">
        <f t="shared" si="3"/>
        <v>3월</v>
      </c>
      <c r="F214" s="8" t="s">
        <v>11</v>
      </c>
      <c r="G214" s="3" t="s">
        <v>88</v>
      </c>
      <c r="H214" s="7">
        <v>22000</v>
      </c>
      <c r="I214" s="7">
        <v>12</v>
      </c>
      <c r="J214" s="7">
        <v>264000</v>
      </c>
    </row>
    <row r="215" spans="1:10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13" t="str">
        <f t="shared" si="3"/>
        <v>3월</v>
      </c>
      <c r="F215" s="8" t="s">
        <v>32</v>
      </c>
      <c r="G215" s="3" t="s">
        <v>48</v>
      </c>
      <c r="H215" s="7">
        <v>17000</v>
      </c>
      <c r="I215" s="7">
        <v>3</v>
      </c>
      <c r="J215" s="7">
        <v>51000</v>
      </c>
    </row>
    <row r="216" spans="1:10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13" t="str">
        <f t="shared" si="3"/>
        <v>3월</v>
      </c>
      <c r="F216" s="8" t="s">
        <v>13</v>
      </c>
      <c r="G216" s="3" t="s">
        <v>14</v>
      </c>
      <c r="H216" s="7">
        <v>14000</v>
      </c>
      <c r="I216" s="7">
        <v>6</v>
      </c>
      <c r="J216" s="7">
        <v>84000</v>
      </c>
    </row>
    <row r="217" spans="1:10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13" t="str">
        <f t="shared" si="3"/>
        <v>3월</v>
      </c>
      <c r="F217" s="8" t="s">
        <v>37</v>
      </c>
      <c r="G217" s="3" t="s">
        <v>84</v>
      </c>
      <c r="H217" s="7">
        <v>46000</v>
      </c>
      <c r="I217" s="7">
        <v>6</v>
      </c>
      <c r="J217" s="7">
        <v>276000</v>
      </c>
    </row>
    <row r="218" spans="1:10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13" t="str">
        <f t="shared" si="3"/>
        <v>3월</v>
      </c>
      <c r="F218" s="8" t="s">
        <v>13</v>
      </c>
      <c r="G218" s="3" t="s">
        <v>146</v>
      </c>
      <c r="H218" s="7">
        <v>9000</v>
      </c>
      <c r="I218" s="7">
        <v>5</v>
      </c>
      <c r="J218" s="7">
        <v>45000</v>
      </c>
    </row>
    <row r="219" spans="1:10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13" t="str">
        <f t="shared" si="3"/>
        <v>3월</v>
      </c>
      <c r="F219" s="8" t="s">
        <v>18</v>
      </c>
      <c r="G219" s="3" t="s">
        <v>19</v>
      </c>
      <c r="H219" s="7">
        <v>23000</v>
      </c>
      <c r="I219" s="7">
        <v>30</v>
      </c>
      <c r="J219" s="7">
        <v>690000</v>
      </c>
    </row>
    <row r="220" spans="1:10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13" t="str">
        <f t="shared" si="3"/>
        <v>3월</v>
      </c>
      <c r="F220" s="8" t="s">
        <v>42</v>
      </c>
      <c r="G220" s="3" t="s">
        <v>52</v>
      </c>
      <c r="H220" s="7">
        <v>33000</v>
      </c>
      <c r="I220" s="7">
        <v>10</v>
      </c>
      <c r="J220" s="7">
        <v>330000</v>
      </c>
    </row>
    <row r="221" spans="1:10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13" t="str">
        <f t="shared" si="3"/>
        <v>3월</v>
      </c>
      <c r="F221" s="8" t="s">
        <v>23</v>
      </c>
      <c r="G221" s="3" t="s">
        <v>131</v>
      </c>
      <c r="H221" s="7">
        <v>13000</v>
      </c>
      <c r="I221" s="7">
        <v>30</v>
      </c>
      <c r="J221" s="7">
        <v>390000</v>
      </c>
    </row>
    <row r="222" spans="1:10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13" t="str">
        <f t="shared" si="3"/>
        <v>3월</v>
      </c>
      <c r="F222" s="8" t="s">
        <v>23</v>
      </c>
      <c r="G222" s="3" t="s">
        <v>87</v>
      </c>
      <c r="H222" s="7">
        <v>31000</v>
      </c>
      <c r="I222" s="7">
        <v>2</v>
      </c>
      <c r="J222" s="7">
        <v>62000</v>
      </c>
    </row>
    <row r="223" spans="1:10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13" t="str">
        <f t="shared" si="3"/>
        <v>3월</v>
      </c>
      <c r="F223" s="8" t="s">
        <v>32</v>
      </c>
      <c r="G223" s="3" t="s">
        <v>101</v>
      </c>
      <c r="H223" s="7">
        <v>9000</v>
      </c>
      <c r="I223" s="7">
        <v>7</v>
      </c>
      <c r="J223" s="7">
        <v>63000</v>
      </c>
    </row>
    <row r="224" spans="1:10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13" t="str">
        <f t="shared" si="3"/>
        <v>3월</v>
      </c>
      <c r="F224" s="8" t="s">
        <v>25</v>
      </c>
      <c r="G224" s="3" t="s">
        <v>95</v>
      </c>
      <c r="H224" s="7">
        <v>19000</v>
      </c>
      <c r="I224" s="7">
        <v>21</v>
      </c>
      <c r="J224" s="7">
        <v>399000</v>
      </c>
    </row>
    <row r="225" spans="1:10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13" t="str">
        <f t="shared" si="3"/>
        <v>3월</v>
      </c>
      <c r="F225" s="8" t="s">
        <v>32</v>
      </c>
      <c r="G225" s="3" t="s">
        <v>141</v>
      </c>
      <c r="H225" s="7">
        <v>31000</v>
      </c>
      <c r="I225" s="7">
        <v>30</v>
      </c>
      <c r="J225" s="7">
        <v>790500</v>
      </c>
    </row>
    <row r="226" spans="1:10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13" t="str">
        <f t="shared" si="3"/>
        <v>3월</v>
      </c>
      <c r="F226" s="8" t="s">
        <v>11</v>
      </c>
      <c r="G226" s="3" t="s">
        <v>34</v>
      </c>
      <c r="H226" s="7">
        <v>3000</v>
      </c>
      <c r="I226" s="7">
        <v>8</v>
      </c>
      <c r="J226" s="7">
        <v>20400</v>
      </c>
    </row>
    <row r="227" spans="1:10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13" t="str">
        <f t="shared" si="3"/>
        <v>3월</v>
      </c>
      <c r="F227" s="8" t="s">
        <v>11</v>
      </c>
      <c r="G227" s="3" t="s">
        <v>77</v>
      </c>
      <c r="H227" s="7">
        <v>38000</v>
      </c>
      <c r="I227" s="7">
        <v>100</v>
      </c>
      <c r="J227" s="7">
        <v>3800000</v>
      </c>
    </row>
    <row r="228" spans="1:10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13" t="str">
        <f t="shared" si="3"/>
        <v>3월</v>
      </c>
      <c r="F228" s="8" t="s">
        <v>11</v>
      </c>
      <c r="G228" s="3" t="s">
        <v>34</v>
      </c>
      <c r="H228" s="7">
        <v>3000</v>
      </c>
      <c r="I228" s="7">
        <v>30</v>
      </c>
      <c r="J228" s="7">
        <v>90000</v>
      </c>
    </row>
    <row r="229" spans="1:10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13" t="str">
        <f t="shared" si="3"/>
        <v>3월</v>
      </c>
      <c r="F229" s="8" t="s">
        <v>23</v>
      </c>
      <c r="G229" s="3" t="s">
        <v>24</v>
      </c>
      <c r="H229" s="7">
        <v>10000</v>
      </c>
      <c r="I229" s="7">
        <v>120</v>
      </c>
      <c r="J229" s="7">
        <v>1200000</v>
      </c>
    </row>
    <row r="230" spans="1:10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13" t="str">
        <f t="shared" si="3"/>
        <v>3월</v>
      </c>
      <c r="F230" s="8" t="s">
        <v>42</v>
      </c>
      <c r="G230" s="3" t="s">
        <v>110</v>
      </c>
      <c r="H230" s="7">
        <v>7000</v>
      </c>
      <c r="I230" s="7">
        <v>30</v>
      </c>
      <c r="J230" s="7">
        <v>210000</v>
      </c>
    </row>
    <row r="231" spans="1:10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13" t="str">
        <f t="shared" si="3"/>
        <v>3월</v>
      </c>
      <c r="F231" s="8" t="s">
        <v>11</v>
      </c>
      <c r="G231" s="3" t="s">
        <v>50</v>
      </c>
      <c r="H231" s="7">
        <v>55000</v>
      </c>
      <c r="I231" s="7">
        <v>12</v>
      </c>
      <c r="J231" s="7">
        <v>660000</v>
      </c>
    </row>
    <row r="232" spans="1:10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13" t="str">
        <f t="shared" si="3"/>
        <v>3월</v>
      </c>
      <c r="F232" s="8" t="s">
        <v>32</v>
      </c>
      <c r="G232" s="3" t="s">
        <v>48</v>
      </c>
      <c r="H232" s="7">
        <v>17000</v>
      </c>
      <c r="I232" s="7">
        <v>50</v>
      </c>
      <c r="J232" s="7">
        <v>637500</v>
      </c>
    </row>
    <row r="233" spans="1:10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13" t="str">
        <f t="shared" si="3"/>
        <v>3월</v>
      </c>
      <c r="F233" s="8" t="s">
        <v>11</v>
      </c>
      <c r="G233" s="3" t="s">
        <v>36</v>
      </c>
      <c r="H233" s="7">
        <v>13000</v>
      </c>
      <c r="I233" s="7">
        <v>20</v>
      </c>
      <c r="J233" s="7">
        <v>195000</v>
      </c>
    </row>
    <row r="234" spans="1:10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13" t="str">
        <f t="shared" si="3"/>
        <v>3월</v>
      </c>
      <c r="F234" s="8" t="s">
        <v>13</v>
      </c>
      <c r="G234" s="3" t="s">
        <v>14</v>
      </c>
      <c r="H234" s="7">
        <v>14000</v>
      </c>
      <c r="I234" s="7">
        <v>40</v>
      </c>
      <c r="J234" s="7">
        <v>420000</v>
      </c>
    </row>
    <row r="235" spans="1:10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13" t="str">
        <f t="shared" si="3"/>
        <v>3월</v>
      </c>
      <c r="F235" s="8" t="s">
        <v>32</v>
      </c>
      <c r="G235" s="3" t="s">
        <v>101</v>
      </c>
      <c r="H235" s="7">
        <v>9000</v>
      </c>
      <c r="I235" s="7">
        <v>30</v>
      </c>
      <c r="J235" s="7">
        <v>243000</v>
      </c>
    </row>
    <row r="236" spans="1:10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13" t="str">
        <f t="shared" si="3"/>
        <v>3월</v>
      </c>
      <c r="F236" s="8" t="s">
        <v>32</v>
      </c>
      <c r="G236" s="3" t="s">
        <v>60</v>
      </c>
      <c r="H236" s="7">
        <v>10000</v>
      </c>
      <c r="I236" s="7">
        <v>12</v>
      </c>
      <c r="J236" s="7">
        <v>108000</v>
      </c>
    </row>
    <row r="237" spans="1:10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13" t="str">
        <f t="shared" si="3"/>
        <v>3월</v>
      </c>
      <c r="F237" s="8" t="s">
        <v>13</v>
      </c>
      <c r="G237" s="3" t="s">
        <v>115</v>
      </c>
      <c r="H237" s="7">
        <v>33000</v>
      </c>
      <c r="I237" s="7">
        <v>28</v>
      </c>
      <c r="J237" s="7">
        <v>924000</v>
      </c>
    </row>
    <row r="238" spans="1:10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13" t="str">
        <f t="shared" si="3"/>
        <v>3월</v>
      </c>
      <c r="F238" s="8" t="s">
        <v>11</v>
      </c>
      <c r="G238" s="3" t="s">
        <v>34</v>
      </c>
      <c r="H238" s="7">
        <v>3000</v>
      </c>
      <c r="I238" s="7">
        <v>30</v>
      </c>
      <c r="J238" s="7">
        <v>90000</v>
      </c>
    </row>
    <row r="239" spans="1:10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13" t="str">
        <f t="shared" si="3"/>
        <v>3월</v>
      </c>
      <c r="F239" s="8" t="s">
        <v>25</v>
      </c>
      <c r="G239" s="3" t="s">
        <v>121</v>
      </c>
      <c r="H239" s="7">
        <v>17000</v>
      </c>
      <c r="I239" s="7">
        <v>4</v>
      </c>
      <c r="J239" s="7">
        <v>68000</v>
      </c>
    </row>
    <row r="240" spans="1:10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13" t="str">
        <f t="shared" si="3"/>
        <v>3월</v>
      </c>
      <c r="F240" s="8" t="s">
        <v>37</v>
      </c>
      <c r="G240" s="3" t="s">
        <v>99</v>
      </c>
      <c r="H240" s="7">
        <v>8000</v>
      </c>
      <c r="I240" s="7">
        <v>30</v>
      </c>
      <c r="J240" s="7">
        <v>240000</v>
      </c>
    </row>
    <row r="241" spans="1:10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13" t="str">
        <f t="shared" si="3"/>
        <v>3월</v>
      </c>
      <c r="F241" s="8" t="s">
        <v>13</v>
      </c>
      <c r="G241" s="3" t="s">
        <v>134</v>
      </c>
      <c r="H241" s="7">
        <v>7000</v>
      </c>
      <c r="I241" s="7">
        <v>9</v>
      </c>
      <c r="J241" s="7">
        <v>63000</v>
      </c>
    </row>
    <row r="242" spans="1:10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13" t="str">
        <f t="shared" si="3"/>
        <v>3월</v>
      </c>
      <c r="F242" s="8" t="s">
        <v>23</v>
      </c>
      <c r="G242" s="3" t="s">
        <v>79</v>
      </c>
      <c r="H242" s="7">
        <v>18000</v>
      </c>
      <c r="I242" s="7">
        <v>20</v>
      </c>
      <c r="J242" s="7">
        <v>360000</v>
      </c>
    </row>
    <row r="243" spans="1:10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13" t="str">
        <f t="shared" si="3"/>
        <v>3월</v>
      </c>
      <c r="F243" s="8" t="s">
        <v>32</v>
      </c>
      <c r="G243" s="3" t="s">
        <v>144</v>
      </c>
      <c r="H243" s="7">
        <v>10000</v>
      </c>
      <c r="I243" s="7">
        <v>40</v>
      </c>
      <c r="J243" s="7">
        <v>400000</v>
      </c>
    </row>
    <row r="244" spans="1:10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13" t="str">
        <f t="shared" si="3"/>
        <v>3월</v>
      </c>
      <c r="F244" s="8" t="s">
        <v>11</v>
      </c>
      <c r="G244" s="3" t="s">
        <v>35</v>
      </c>
      <c r="H244" s="7">
        <v>34000</v>
      </c>
      <c r="I244" s="7">
        <v>30</v>
      </c>
      <c r="J244" s="7">
        <v>1020000</v>
      </c>
    </row>
    <row r="245" spans="1:10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13" t="str">
        <f t="shared" si="3"/>
        <v>3월</v>
      </c>
      <c r="F245" s="8" t="s">
        <v>23</v>
      </c>
      <c r="G245" s="3" t="s">
        <v>87</v>
      </c>
      <c r="H245" s="7">
        <v>31000</v>
      </c>
      <c r="I245" s="7">
        <v>20</v>
      </c>
      <c r="J245" s="7">
        <v>620000</v>
      </c>
    </row>
    <row r="246" spans="1:10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13" t="str">
        <f t="shared" si="3"/>
        <v>3월</v>
      </c>
      <c r="F246" s="8" t="s">
        <v>23</v>
      </c>
      <c r="G246" s="3" t="s">
        <v>24</v>
      </c>
      <c r="H246" s="7">
        <v>10000</v>
      </c>
      <c r="I246" s="7">
        <v>4</v>
      </c>
      <c r="J246" s="7">
        <v>40000</v>
      </c>
    </row>
    <row r="247" spans="1:10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13" t="str">
        <f t="shared" si="3"/>
        <v>3월</v>
      </c>
      <c r="F247" s="8" t="s">
        <v>32</v>
      </c>
      <c r="G247" s="3" t="s">
        <v>144</v>
      </c>
      <c r="H247" s="7">
        <v>10000</v>
      </c>
      <c r="I247" s="7">
        <v>15</v>
      </c>
      <c r="J247" s="7">
        <v>150000</v>
      </c>
    </row>
    <row r="248" spans="1:10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13" t="str">
        <f t="shared" si="3"/>
        <v>3월</v>
      </c>
      <c r="F248" s="8" t="s">
        <v>42</v>
      </c>
      <c r="G248" s="3" t="s">
        <v>75</v>
      </c>
      <c r="H248" s="7">
        <v>39000</v>
      </c>
      <c r="I248" s="7">
        <v>30</v>
      </c>
      <c r="J248" s="7">
        <v>936000</v>
      </c>
    </row>
    <row r="249" spans="1:10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13" t="str">
        <f t="shared" si="3"/>
        <v>3월</v>
      </c>
      <c r="F249" s="8" t="s">
        <v>32</v>
      </c>
      <c r="G249" s="3" t="s">
        <v>141</v>
      </c>
      <c r="H249" s="7">
        <v>31000</v>
      </c>
      <c r="I249" s="7">
        <v>15</v>
      </c>
      <c r="J249" s="7">
        <v>465000</v>
      </c>
    </row>
    <row r="250" spans="1:10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13" t="str">
        <f t="shared" si="3"/>
        <v>3월</v>
      </c>
      <c r="F250" s="8" t="s">
        <v>42</v>
      </c>
      <c r="G250" s="3" t="s">
        <v>171</v>
      </c>
      <c r="H250" s="7">
        <v>97000</v>
      </c>
      <c r="I250" s="7">
        <v>50</v>
      </c>
      <c r="J250" s="7">
        <v>3637500</v>
      </c>
    </row>
    <row r="251" spans="1:10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13" t="str">
        <f t="shared" si="3"/>
        <v>3월</v>
      </c>
      <c r="F251" s="8" t="s">
        <v>42</v>
      </c>
      <c r="G251" s="3" t="s">
        <v>82</v>
      </c>
      <c r="H251" s="7">
        <v>124000</v>
      </c>
      <c r="I251" s="7">
        <v>10</v>
      </c>
      <c r="J251" s="7">
        <v>1240000</v>
      </c>
    </row>
    <row r="252" spans="1:10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13" t="str">
        <f t="shared" si="3"/>
        <v>3월</v>
      </c>
      <c r="F252" s="8" t="s">
        <v>23</v>
      </c>
      <c r="G252" s="3" t="s">
        <v>49</v>
      </c>
      <c r="H252" s="7">
        <v>19000</v>
      </c>
      <c r="I252" s="7">
        <v>6</v>
      </c>
      <c r="J252" s="7">
        <v>85500</v>
      </c>
    </row>
    <row r="253" spans="1:10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13" t="str">
        <f t="shared" si="3"/>
        <v>4월</v>
      </c>
      <c r="F253" s="8" t="s">
        <v>23</v>
      </c>
      <c r="G253" s="3" t="s">
        <v>87</v>
      </c>
      <c r="H253" s="7">
        <v>31000</v>
      </c>
      <c r="I253" s="7">
        <v>18</v>
      </c>
      <c r="J253" s="7">
        <v>502200</v>
      </c>
    </row>
    <row r="254" spans="1:10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13" t="str">
        <f t="shared" si="3"/>
        <v>4월</v>
      </c>
      <c r="F254" s="8" t="s">
        <v>18</v>
      </c>
      <c r="G254" s="3" t="s">
        <v>93</v>
      </c>
      <c r="H254" s="7">
        <v>46000</v>
      </c>
      <c r="I254" s="7">
        <v>60</v>
      </c>
      <c r="J254" s="7">
        <v>2484000</v>
      </c>
    </row>
    <row r="255" spans="1:10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13" t="str">
        <f t="shared" si="3"/>
        <v>4월</v>
      </c>
      <c r="F255" s="8" t="s">
        <v>37</v>
      </c>
      <c r="G255" s="3" t="s">
        <v>107</v>
      </c>
      <c r="H255" s="7">
        <v>14000</v>
      </c>
      <c r="I255" s="7">
        <v>14</v>
      </c>
      <c r="J255" s="7">
        <v>196000</v>
      </c>
    </row>
    <row r="256" spans="1:10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13" t="str">
        <f t="shared" si="3"/>
        <v>4월</v>
      </c>
      <c r="F256" s="8" t="s">
        <v>11</v>
      </c>
      <c r="G256" s="3" t="s">
        <v>105</v>
      </c>
      <c r="H256" s="7">
        <v>18000</v>
      </c>
      <c r="I256" s="7">
        <v>35</v>
      </c>
      <c r="J256" s="7">
        <v>472500</v>
      </c>
    </row>
    <row r="257" spans="1:10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13" t="str">
        <f t="shared" si="3"/>
        <v>4월</v>
      </c>
      <c r="F257" s="8" t="s">
        <v>13</v>
      </c>
      <c r="G257" s="3" t="s">
        <v>70</v>
      </c>
      <c r="H257" s="7">
        <v>38000</v>
      </c>
      <c r="I257" s="7">
        <v>20</v>
      </c>
      <c r="J257" s="7">
        <v>570000</v>
      </c>
    </row>
    <row r="258" spans="1:10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13" t="str">
        <f t="shared" si="3"/>
        <v>4월</v>
      </c>
      <c r="F258" s="8" t="s">
        <v>25</v>
      </c>
      <c r="G258" s="3" t="s">
        <v>53</v>
      </c>
      <c r="H258" s="7">
        <v>13000</v>
      </c>
      <c r="I258" s="7">
        <v>30</v>
      </c>
      <c r="J258" s="7">
        <v>292500</v>
      </c>
    </row>
    <row r="259" spans="1:10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13" t="str">
        <f t="shared" ref="E259:E322" si="4">MONTH(D259) &amp; "월"</f>
        <v>4월</v>
      </c>
      <c r="F259" s="8" t="s">
        <v>11</v>
      </c>
      <c r="G259" s="3" t="s">
        <v>105</v>
      </c>
      <c r="H259" s="7">
        <v>18000</v>
      </c>
      <c r="I259" s="7">
        <v>30</v>
      </c>
      <c r="J259" s="7">
        <v>540000</v>
      </c>
    </row>
    <row r="260" spans="1:10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13" t="str">
        <f t="shared" si="4"/>
        <v>4월</v>
      </c>
      <c r="F260" s="8" t="s">
        <v>42</v>
      </c>
      <c r="G260" s="3" t="s">
        <v>82</v>
      </c>
      <c r="H260" s="7">
        <v>124000</v>
      </c>
      <c r="I260" s="7">
        <v>40</v>
      </c>
      <c r="J260" s="7">
        <v>4960000</v>
      </c>
    </row>
    <row r="261" spans="1:10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13" t="str">
        <f t="shared" si="4"/>
        <v>4월</v>
      </c>
      <c r="F261" s="8" t="s">
        <v>37</v>
      </c>
      <c r="G261" s="3" t="s">
        <v>84</v>
      </c>
      <c r="H261" s="7">
        <v>46000</v>
      </c>
      <c r="I261" s="7">
        <v>40</v>
      </c>
      <c r="J261" s="7">
        <v>1840000</v>
      </c>
    </row>
    <row r="262" spans="1:10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13" t="str">
        <f t="shared" si="4"/>
        <v>4월</v>
      </c>
      <c r="F262" s="8" t="s">
        <v>25</v>
      </c>
      <c r="G262" s="3" t="s">
        <v>95</v>
      </c>
      <c r="H262" s="7">
        <v>19000</v>
      </c>
      <c r="I262" s="7">
        <v>24</v>
      </c>
      <c r="J262" s="7">
        <v>456000</v>
      </c>
    </row>
    <row r="263" spans="1:10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13" t="str">
        <f t="shared" si="4"/>
        <v>4월</v>
      </c>
      <c r="F263" s="8" t="s">
        <v>32</v>
      </c>
      <c r="G263" s="3" t="s">
        <v>63</v>
      </c>
      <c r="H263" s="7">
        <v>49000</v>
      </c>
      <c r="I263" s="7">
        <v>48</v>
      </c>
      <c r="J263" s="7">
        <v>2352000</v>
      </c>
    </row>
    <row r="264" spans="1:10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13" t="str">
        <f t="shared" si="4"/>
        <v>4월</v>
      </c>
      <c r="F264" s="8" t="s">
        <v>32</v>
      </c>
      <c r="G264" s="3" t="s">
        <v>60</v>
      </c>
      <c r="H264" s="7">
        <v>10000</v>
      </c>
      <c r="I264" s="7">
        <v>20</v>
      </c>
      <c r="J264" s="7">
        <v>200000</v>
      </c>
    </row>
    <row r="265" spans="1:10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13" t="str">
        <f t="shared" si="4"/>
        <v>4월</v>
      </c>
      <c r="F265" s="8" t="s">
        <v>42</v>
      </c>
      <c r="G265" s="3" t="s">
        <v>171</v>
      </c>
      <c r="H265" s="7">
        <v>97000</v>
      </c>
      <c r="I265" s="7">
        <v>6</v>
      </c>
      <c r="J265" s="7">
        <v>582000</v>
      </c>
    </row>
    <row r="266" spans="1:10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13" t="str">
        <f t="shared" si="4"/>
        <v>4월</v>
      </c>
      <c r="F266" s="8" t="s">
        <v>42</v>
      </c>
      <c r="G266" s="3" t="s">
        <v>110</v>
      </c>
      <c r="H266" s="7">
        <v>7000</v>
      </c>
      <c r="I266" s="7">
        <v>60</v>
      </c>
      <c r="J266" s="7">
        <v>357000</v>
      </c>
    </row>
    <row r="267" spans="1:10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13" t="str">
        <f t="shared" si="4"/>
        <v>4월</v>
      </c>
      <c r="F267" s="8" t="s">
        <v>11</v>
      </c>
      <c r="G267" s="3" t="s">
        <v>119</v>
      </c>
      <c r="H267" s="7">
        <v>36000</v>
      </c>
      <c r="I267" s="7">
        <v>30</v>
      </c>
      <c r="J267" s="7">
        <v>918000</v>
      </c>
    </row>
    <row r="268" spans="1:10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13" t="str">
        <f t="shared" si="4"/>
        <v>4월</v>
      </c>
      <c r="F268" s="8" t="s">
        <v>23</v>
      </c>
      <c r="G268" s="3" t="s">
        <v>97</v>
      </c>
      <c r="H268" s="7">
        <v>15000</v>
      </c>
      <c r="I268" s="7">
        <v>15</v>
      </c>
      <c r="J268" s="7">
        <v>191250</v>
      </c>
    </row>
    <row r="269" spans="1:10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13" t="str">
        <f t="shared" si="4"/>
        <v>4월</v>
      </c>
      <c r="F269" s="8" t="s">
        <v>18</v>
      </c>
      <c r="G269" s="3" t="s">
        <v>69</v>
      </c>
      <c r="H269" s="7">
        <v>30000</v>
      </c>
      <c r="I269" s="7">
        <v>90</v>
      </c>
      <c r="J269" s="7">
        <v>2700000</v>
      </c>
    </row>
    <row r="270" spans="1:10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13" t="str">
        <f t="shared" si="4"/>
        <v>4월</v>
      </c>
      <c r="F270" s="8" t="s">
        <v>11</v>
      </c>
      <c r="G270" s="3" t="s">
        <v>50</v>
      </c>
      <c r="H270" s="7">
        <v>55000</v>
      </c>
      <c r="I270" s="7">
        <v>25</v>
      </c>
      <c r="J270" s="7">
        <v>1375000</v>
      </c>
    </row>
    <row r="271" spans="1:10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13" t="str">
        <f t="shared" si="4"/>
        <v>4월</v>
      </c>
      <c r="F271" s="8" t="s">
        <v>37</v>
      </c>
      <c r="G271" s="3" t="s">
        <v>64</v>
      </c>
      <c r="H271" s="7">
        <v>15000</v>
      </c>
      <c r="I271" s="7">
        <v>50</v>
      </c>
      <c r="J271" s="7">
        <v>750000</v>
      </c>
    </row>
    <row r="272" spans="1:10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13" t="str">
        <f t="shared" si="4"/>
        <v>4월</v>
      </c>
      <c r="F272" s="8" t="s">
        <v>25</v>
      </c>
      <c r="G272" s="3" t="s">
        <v>148</v>
      </c>
      <c r="H272" s="7">
        <v>40000</v>
      </c>
      <c r="I272" s="7">
        <v>10</v>
      </c>
      <c r="J272" s="7">
        <v>400000</v>
      </c>
    </row>
    <row r="273" spans="1:10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13" t="str">
        <f t="shared" si="4"/>
        <v>4월</v>
      </c>
      <c r="F273" s="8" t="s">
        <v>11</v>
      </c>
      <c r="G273" s="3" t="s">
        <v>77</v>
      </c>
      <c r="H273" s="7">
        <v>38000</v>
      </c>
      <c r="I273" s="7">
        <v>4</v>
      </c>
      <c r="J273" s="7">
        <v>152000</v>
      </c>
    </row>
    <row r="274" spans="1:10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13" t="str">
        <f t="shared" si="4"/>
        <v>4월</v>
      </c>
      <c r="F274" s="8" t="s">
        <v>37</v>
      </c>
      <c r="G274" s="3" t="s">
        <v>41</v>
      </c>
      <c r="H274" s="7">
        <v>5000</v>
      </c>
      <c r="I274" s="7">
        <v>20</v>
      </c>
      <c r="J274" s="7">
        <v>100000</v>
      </c>
    </row>
    <row r="275" spans="1:10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13" t="str">
        <f t="shared" si="4"/>
        <v>4월</v>
      </c>
      <c r="F275" s="8" t="s">
        <v>42</v>
      </c>
      <c r="G275" s="3" t="s">
        <v>75</v>
      </c>
      <c r="H275" s="7">
        <v>39000</v>
      </c>
      <c r="I275" s="7">
        <v>20</v>
      </c>
      <c r="J275" s="7">
        <v>780000</v>
      </c>
    </row>
    <row r="276" spans="1:10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13" t="str">
        <f t="shared" si="4"/>
        <v>4월</v>
      </c>
      <c r="F276" s="8" t="s">
        <v>23</v>
      </c>
      <c r="G276" s="3" t="s">
        <v>108</v>
      </c>
      <c r="H276" s="7">
        <v>12000</v>
      </c>
      <c r="I276" s="7">
        <v>18</v>
      </c>
      <c r="J276" s="7">
        <v>216000</v>
      </c>
    </row>
    <row r="277" spans="1:10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13" t="str">
        <f t="shared" si="4"/>
        <v>4월</v>
      </c>
      <c r="F277" s="8" t="s">
        <v>32</v>
      </c>
      <c r="G277" s="3" t="s">
        <v>101</v>
      </c>
      <c r="H277" s="7">
        <v>9000</v>
      </c>
      <c r="I277" s="7">
        <v>7</v>
      </c>
      <c r="J277" s="7">
        <v>47250</v>
      </c>
    </row>
    <row r="278" spans="1:10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13" t="str">
        <f t="shared" si="4"/>
        <v>4월</v>
      </c>
      <c r="F278" s="8" t="s">
        <v>37</v>
      </c>
      <c r="G278" s="3" t="s">
        <v>66</v>
      </c>
      <c r="H278" s="7">
        <v>18000</v>
      </c>
      <c r="I278" s="7">
        <v>9</v>
      </c>
      <c r="J278" s="7">
        <v>121500</v>
      </c>
    </row>
    <row r="279" spans="1:10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13" t="str">
        <f t="shared" si="4"/>
        <v>4월</v>
      </c>
      <c r="F279" s="8" t="s">
        <v>23</v>
      </c>
      <c r="G279" s="3" t="s">
        <v>131</v>
      </c>
      <c r="H279" s="7">
        <v>13000</v>
      </c>
      <c r="I279" s="7">
        <v>30</v>
      </c>
      <c r="J279" s="7">
        <v>292500</v>
      </c>
    </row>
    <row r="280" spans="1:10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13" t="str">
        <f t="shared" si="4"/>
        <v>4월</v>
      </c>
      <c r="F280" s="8" t="s">
        <v>37</v>
      </c>
      <c r="G280" s="3" t="s">
        <v>64</v>
      </c>
      <c r="H280" s="7">
        <v>15000</v>
      </c>
      <c r="I280" s="7">
        <v>30</v>
      </c>
      <c r="J280" s="7">
        <v>337500</v>
      </c>
    </row>
    <row r="281" spans="1:10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13" t="str">
        <f t="shared" si="4"/>
        <v>4월</v>
      </c>
      <c r="F281" s="8" t="s">
        <v>11</v>
      </c>
      <c r="G281" s="3" t="s">
        <v>12</v>
      </c>
      <c r="H281" s="7">
        <v>21000</v>
      </c>
      <c r="I281" s="7">
        <v>15</v>
      </c>
      <c r="J281" s="7">
        <v>315000</v>
      </c>
    </row>
    <row r="282" spans="1:10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13" t="str">
        <f t="shared" si="4"/>
        <v>4월</v>
      </c>
      <c r="F282" s="8" t="s">
        <v>42</v>
      </c>
      <c r="G282" s="3" t="s">
        <v>75</v>
      </c>
      <c r="H282" s="7">
        <v>39000</v>
      </c>
      <c r="I282" s="7">
        <v>8</v>
      </c>
      <c r="J282" s="7">
        <v>296400</v>
      </c>
    </row>
    <row r="283" spans="1:10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13" t="str">
        <f t="shared" si="4"/>
        <v>4월</v>
      </c>
      <c r="F283" s="8" t="s">
        <v>42</v>
      </c>
      <c r="G283" s="3" t="s">
        <v>82</v>
      </c>
      <c r="H283" s="7">
        <v>124000</v>
      </c>
      <c r="I283" s="7">
        <v>12</v>
      </c>
      <c r="J283" s="7">
        <v>1413600</v>
      </c>
    </row>
    <row r="284" spans="1:10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13" t="str">
        <f t="shared" si="4"/>
        <v>4월</v>
      </c>
      <c r="F284" s="8" t="s">
        <v>25</v>
      </c>
      <c r="G284" s="3" t="s">
        <v>26</v>
      </c>
      <c r="H284" s="7">
        <v>21000</v>
      </c>
      <c r="I284" s="7">
        <v>65</v>
      </c>
      <c r="J284" s="7">
        <v>1296750</v>
      </c>
    </row>
    <row r="285" spans="1:10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13" t="str">
        <f t="shared" si="4"/>
        <v>4월</v>
      </c>
      <c r="F285" s="8" t="s">
        <v>37</v>
      </c>
      <c r="G285" s="3" t="s">
        <v>64</v>
      </c>
      <c r="H285" s="7">
        <v>15000</v>
      </c>
      <c r="I285" s="7">
        <v>8</v>
      </c>
      <c r="J285" s="7">
        <v>114000</v>
      </c>
    </row>
    <row r="286" spans="1:10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13" t="str">
        <f t="shared" si="4"/>
        <v>4월</v>
      </c>
      <c r="F286" s="8" t="s">
        <v>32</v>
      </c>
      <c r="G286" s="3" t="s">
        <v>144</v>
      </c>
      <c r="H286" s="7">
        <v>10000</v>
      </c>
      <c r="I286" s="7">
        <v>12</v>
      </c>
      <c r="J286" s="7">
        <v>120000</v>
      </c>
    </row>
    <row r="287" spans="1:10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13" t="str">
        <f t="shared" si="4"/>
        <v>4월</v>
      </c>
      <c r="F287" s="8" t="s">
        <v>11</v>
      </c>
      <c r="G287" s="3" t="s">
        <v>105</v>
      </c>
      <c r="H287" s="7">
        <v>18000</v>
      </c>
      <c r="I287" s="7">
        <v>5</v>
      </c>
      <c r="J287" s="7">
        <v>72000</v>
      </c>
    </row>
    <row r="288" spans="1:10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13" t="str">
        <f t="shared" si="4"/>
        <v>4월</v>
      </c>
      <c r="F288" s="8" t="s">
        <v>37</v>
      </c>
      <c r="G288" s="3" t="s">
        <v>107</v>
      </c>
      <c r="H288" s="7">
        <v>14000</v>
      </c>
      <c r="I288" s="7">
        <v>12</v>
      </c>
      <c r="J288" s="7">
        <v>134400</v>
      </c>
    </row>
    <row r="289" spans="1:10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13" t="str">
        <f t="shared" si="4"/>
        <v>4월</v>
      </c>
      <c r="F289" s="8" t="s">
        <v>32</v>
      </c>
      <c r="G289" s="3" t="s">
        <v>111</v>
      </c>
      <c r="H289" s="7">
        <v>13000</v>
      </c>
      <c r="I289" s="7">
        <v>40</v>
      </c>
      <c r="J289" s="7">
        <v>416000</v>
      </c>
    </row>
    <row r="290" spans="1:10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13" t="str">
        <f t="shared" si="4"/>
        <v>4월</v>
      </c>
      <c r="F290" s="8" t="s">
        <v>11</v>
      </c>
      <c r="G290" s="3" t="s">
        <v>88</v>
      </c>
      <c r="H290" s="7">
        <v>22000</v>
      </c>
      <c r="I290" s="7">
        <v>60</v>
      </c>
      <c r="J290" s="7">
        <v>1056000</v>
      </c>
    </row>
    <row r="291" spans="1:10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13" t="str">
        <f t="shared" si="4"/>
        <v>4월</v>
      </c>
      <c r="F291" s="8" t="s">
        <v>11</v>
      </c>
      <c r="G291" s="3" t="s">
        <v>50</v>
      </c>
      <c r="H291" s="7">
        <v>55000</v>
      </c>
      <c r="I291" s="7">
        <v>42</v>
      </c>
      <c r="J291" s="7">
        <v>1963500</v>
      </c>
    </row>
    <row r="292" spans="1:10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13" t="str">
        <f t="shared" si="4"/>
        <v>4월</v>
      </c>
      <c r="F292" s="8" t="s">
        <v>11</v>
      </c>
      <c r="G292" s="3" t="s">
        <v>88</v>
      </c>
      <c r="H292" s="7">
        <v>22000</v>
      </c>
      <c r="I292" s="7">
        <v>20</v>
      </c>
      <c r="J292" s="7">
        <v>374000</v>
      </c>
    </row>
    <row r="293" spans="1:10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13" t="str">
        <f t="shared" si="4"/>
        <v>4월</v>
      </c>
      <c r="F293" s="8" t="s">
        <v>37</v>
      </c>
      <c r="G293" s="3" t="s">
        <v>80</v>
      </c>
      <c r="H293" s="7">
        <v>18000</v>
      </c>
      <c r="I293" s="7">
        <v>35</v>
      </c>
      <c r="J293" s="7">
        <v>535500</v>
      </c>
    </row>
    <row r="294" spans="1:10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13" t="str">
        <f t="shared" si="4"/>
        <v>4월</v>
      </c>
      <c r="F294" s="8" t="s">
        <v>25</v>
      </c>
      <c r="G294" s="3" t="s">
        <v>114</v>
      </c>
      <c r="H294" s="7">
        <v>264000</v>
      </c>
      <c r="I294" s="7">
        <v>6</v>
      </c>
      <c r="J294" s="7">
        <v>1584000</v>
      </c>
    </row>
    <row r="295" spans="1:10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13" t="str">
        <f t="shared" si="4"/>
        <v>4월</v>
      </c>
      <c r="F295" s="8" t="s">
        <v>37</v>
      </c>
      <c r="G295" s="3" t="s">
        <v>80</v>
      </c>
      <c r="H295" s="7">
        <v>16000</v>
      </c>
      <c r="I295" s="7">
        <v>15</v>
      </c>
      <c r="J295" s="7">
        <v>240000</v>
      </c>
    </row>
    <row r="296" spans="1:10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13" t="str">
        <f t="shared" si="4"/>
        <v>4월</v>
      </c>
      <c r="F296" s="8" t="s">
        <v>37</v>
      </c>
      <c r="G296" s="3" t="s">
        <v>47</v>
      </c>
      <c r="H296" s="7">
        <v>19000</v>
      </c>
      <c r="I296" s="7">
        <v>5</v>
      </c>
      <c r="J296" s="7">
        <v>95000</v>
      </c>
    </row>
    <row r="297" spans="1:10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13" t="str">
        <f t="shared" si="4"/>
        <v>4월</v>
      </c>
      <c r="F297" s="8" t="s">
        <v>11</v>
      </c>
      <c r="G297" s="3" t="s">
        <v>50</v>
      </c>
      <c r="H297" s="7">
        <v>55000</v>
      </c>
      <c r="I297" s="7">
        <v>35</v>
      </c>
      <c r="J297" s="7">
        <v>1925000</v>
      </c>
    </row>
    <row r="298" spans="1:10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13" t="str">
        <f t="shared" si="4"/>
        <v>4월</v>
      </c>
      <c r="F298" s="8" t="s">
        <v>23</v>
      </c>
      <c r="G298" s="3" t="s">
        <v>97</v>
      </c>
      <c r="H298" s="7">
        <v>15000</v>
      </c>
      <c r="I298" s="7">
        <v>35</v>
      </c>
      <c r="J298" s="7">
        <v>525000</v>
      </c>
    </row>
    <row r="299" spans="1:10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13" t="str">
        <f t="shared" si="4"/>
        <v>4월</v>
      </c>
      <c r="F299" s="8" t="s">
        <v>25</v>
      </c>
      <c r="G299" s="3" t="s">
        <v>127</v>
      </c>
      <c r="H299" s="7">
        <v>22000</v>
      </c>
      <c r="I299" s="7">
        <v>6</v>
      </c>
      <c r="J299" s="7">
        <v>132000</v>
      </c>
    </row>
    <row r="300" spans="1:10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13" t="str">
        <f t="shared" si="4"/>
        <v>4월</v>
      </c>
      <c r="F300" s="8" t="s">
        <v>37</v>
      </c>
      <c r="G300" s="3" t="s">
        <v>41</v>
      </c>
      <c r="H300" s="7">
        <v>5000</v>
      </c>
      <c r="I300" s="7">
        <v>35</v>
      </c>
      <c r="J300" s="7">
        <v>175000</v>
      </c>
    </row>
    <row r="301" spans="1:10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13" t="str">
        <f t="shared" si="4"/>
        <v>4월</v>
      </c>
      <c r="F301" s="8" t="s">
        <v>32</v>
      </c>
      <c r="G301" s="3" t="s">
        <v>166</v>
      </c>
      <c r="H301" s="7">
        <v>13000</v>
      </c>
      <c r="I301" s="7">
        <v>24</v>
      </c>
      <c r="J301" s="7">
        <v>312000</v>
      </c>
    </row>
    <row r="302" spans="1:10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13" t="str">
        <f t="shared" si="4"/>
        <v>4월</v>
      </c>
      <c r="F302" s="8" t="s">
        <v>11</v>
      </c>
      <c r="G302" s="3" t="s">
        <v>36</v>
      </c>
      <c r="H302" s="7">
        <v>13000</v>
      </c>
      <c r="I302" s="7">
        <v>20</v>
      </c>
      <c r="J302" s="7">
        <v>260000</v>
      </c>
    </row>
    <row r="303" spans="1:10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13" t="str">
        <f t="shared" si="4"/>
        <v>4월</v>
      </c>
      <c r="F303" s="8" t="s">
        <v>11</v>
      </c>
      <c r="G303" s="3" t="s">
        <v>59</v>
      </c>
      <c r="H303" s="7">
        <v>32000</v>
      </c>
      <c r="I303" s="7">
        <v>4</v>
      </c>
      <c r="J303" s="7">
        <v>128000</v>
      </c>
    </row>
    <row r="304" spans="1:10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13" t="str">
        <f t="shared" si="4"/>
        <v>4월</v>
      </c>
      <c r="F304" s="8" t="s">
        <v>32</v>
      </c>
      <c r="G304" s="3" t="s">
        <v>48</v>
      </c>
      <c r="H304" s="7">
        <v>17000</v>
      </c>
      <c r="I304" s="7">
        <v>20</v>
      </c>
      <c r="J304" s="7">
        <v>340000</v>
      </c>
    </row>
    <row r="305" spans="1:10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13" t="str">
        <f t="shared" si="4"/>
        <v>4월</v>
      </c>
      <c r="F305" s="8" t="s">
        <v>37</v>
      </c>
      <c r="G305" s="3" t="s">
        <v>84</v>
      </c>
      <c r="H305" s="7">
        <v>46000</v>
      </c>
      <c r="I305" s="7">
        <v>24</v>
      </c>
      <c r="J305" s="7">
        <v>1104000</v>
      </c>
    </row>
    <row r="306" spans="1:10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13" t="str">
        <f t="shared" si="4"/>
        <v>4월</v>
      </c>
      <c r="F306" s="8" t="s">
        <v>11</v>
      </c>
      <c r="G306" s="3" t="s">
        <v>50</v>
      </c>
      <c r="H306" s="7">
        <v>55000</v>
      </c>
      <c r="I306" s="7">
        <v>8</v>
      </c>
      <c r="J306" s="7">
        <v>440000</v>
      </c>
    </row>
    <row r="307" spans="1:10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13" t="str">
        <f t="shared" si="4"/>
        <v>4월</v>
      </c>
      <c r="F307" s="8" t="s">
        <v>42</v>
      </c>
      <c r="G307" s="3" t="s">
        <v>43</v>
      </c>
      <c r="H307" s="7">
        <v>24000</v>
      </c>
      <c r="I307" s="7">
        <v>21</v>
      </c>
      <c r="J307" s="7">
        <v>504000</v>
      </c>
    </row>
    <row r="308" spans="1:10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13" t="str">
        <f t="shared" si="4"/>
        <v>4월</v>
      </c>
      <c r="F308" s="8" t="s">
        <v>13</v>
      </c>
      <c r="G308" s="3" t="s">
        <v>30</v>
      </c>
      <c r="H308" s="7">
        <v>20000</v>
      </c>
      <c r="I308" s="7">
        <v>40</v>
      </c>
      <c r="J308" s="7">
        <v>800000</v>
      </c>
    </row>
    <row r="309" spans="1:10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13" t="str">
        <f t="shared" si="4"/>
        <v>4월</v>
      </c>
      <c r="F309" s="8" t="s">
        <v>37</v>
      </c>
      <c r="G309" s="3" t="s">
        <v>64</v>
      </c>
      <c r="H309" s="7">
        <v>15000</v>
      </c>
      <c r="I309" s="7">
        <v>28</v>
      </c>
      <c r="J309" s="7">
        <v>357000</v>
      </c>
    </row>
    <row r="310" spans="1:10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13" t="str">
        <f t="shared" si="4"/>
        <v>4월</v>
      </c>
      <c r="F310" s="8" t="s">
        <v>25</v>
      </c>
      <c r="G310" s="3" t="s">
        <v>58</v>
      </c>
      <c r="H310" s="7">
        <v>21000</v>
      </c>
      <c r="I310" s="7">
        <v>4</v>
      </c>
      <c r="J310" s="7">
        <v>84000</v>
      </c>
    </row>
    <row r="311" spans="1:10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13" t="str">
        <f t="shared" si="4"/>
        <v>4월</v>
      </c>
      <c r="F311" s="8" t="s">
        <v>23</v>
      </c>
      <c r="G311" s="3" t="s">
        <v>49</v>
      </c>
      <c r="H311" s="7">
        <v>19000</v>
      </c>
      <c r="I311" s="7">
        <v>5</v>
      </c>
      <c r="J311" s="7">
        <v>95000</v>
      </c>
    </row>
    <row r="312" spans="1:10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13" t="str">
        <f t="shared" si="4"/>
        <v>4월</v>
      </c>
      <c r="F312" s="8" t="s">
        <v>25</v>
      </c>
      <c r="G312" s="3" t="s">
        <v>148</v>
      </c>
      <c r="H312" s="7">
        <v>40000</v>
      </c>
      <c r="I312" s="7">
        <v>40</v>
      </c>
      <c r="J312" s="7">
        <v>1600000</v>
      </c>
    </row>
    <row r="313" spans="1:10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13" t="str">
        <f t="shared" si="4"/>
        <v>4월</v>
      </c>
      <c r="F313" s="8" t="s">
        <v>18</v>
      </c>
      <c r="G313" s="3" t="s">
        <v>20</v>
      </c>
      <c r="H313" s="7">
        <v>53000</v>
      </c>
      <c r="I313" s="7">
        <v>28</v>
      </c>
      <c r="J313" s="7">
        <v>1484000</v>
      </c>
    </row>
    <row r="314" spans="1:10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13" t="str">
        <f t="shared" si="4"/>
        <v>4월</v>
      </c>
      <c r="F314" s="8" t="s">
        <v>11</v>
      </c>
      <c r="G314" s="3" t="s">
        <v>35</v>
      </c>
      <c r="H314" s="7">
        <v>34000</v>
      </c>
      <c r="I314" s="7">
        <v>10</v>
      </c>
      <c r="J314" s="7">
        <v>340000</v>
      </c>
    </row>
    <row r="315" spans="1:10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13" t="str">
        <f t="shared" si="4"/>
        <v>4월</v>
      </c>
      <c r="F315" s="8" t="s">
        <v>32</v>
      </c>
      <c r="G315" s="3" t="s">
        <v>101</v>
      </c>
      <c r="H315" s="7">
        <v>9000</v>
      </c>
      <c r="I315" s="7">
        <v>5</v>
      </c>
      <c r="J315" s="7">
        <v>45000</v>
      </c>
    </row>
    <row r="316" spans="1:10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13" t="str">
        <f t="shared" si="4"/>
        <v>4월</v>
      </c>
      <c r="F316" s="8" t="s">
        <v>32</v>
      </c>
      <c r="G316" s="3" t="s">
        <v>144</v>
      </c>
      <c r="H316" s="7">
        <v>10000</v>
      </c>
      <c r="I316" s="7">
        <v>5</v>
      </c>
      <c r="J316" s="7">
        <v>50000</v>
      </c>
    </row>
    <row r="317" spans="1:10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13" t="str">
        <f t="shared" si="4"/>
        <v>4월</v>
      </c>
      <c r="F317" s="8" t="s">
        <v>32</v>
      </c>
      <c r="G317" s="3" t="s">
        <v>101</v>
      </c>
      <c r="H317" s="7">
        <v>9000</v>
      </c>
      <c r="I317" s="7">
        <v>12</v>
      </c>
      <c r="J317" s="7">
        <v>108000</v>
      </c>
    </row>
    <row r="318" spans="1:10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13" t="str">
        <f t="shared" si="4"/>
        <v>4월</v>
      </c>
      <c r="F318" s="8" t="s">
        <v>23</v>
      </c>
      <c r="G318" s="3" t="s">
        <v>24</v>
      </c>
      <c r="H318" s="7">
        <v>10000</v>
      </c>
      <c r="I318" s="7">
        <v>42</v>
      </c>
      <c r="J318" s="7">
        <v>420000</v>
      </c>
    </row>
    <row r="319" spans="1:10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13" t="str">
        <f t="shared" si="4"/>
        <v>4월</v>
      </c>
      <c r="F319" s="8" t="s">
        <v>42</v>
      </c>
      <c r="G319" s="3" t="s">
        <v>52</v>
      </c>
      <c r="H319" s="7">
        <v>33000</v>
      </c>
      <c r="I319" s="7">
        <v>120</v>
      </c>
      <c r="J319" s="7">
        <v>3960000</v>
      </c>
    </row>
    <row r="320" spans="1:10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13" t="str">
        <f t="shared" si="4"/>
        <v>4월</v>
      </c>
      <c r="F320" s="8" t="s">
        <v>42</v>
      </c>
      <c r="G320" s="3" t="s">
        <v>52</v>
      </c>
      <c r="H320" s="7">
        <v>33000</v>
      </c>
      <c r="I320" s="7">
        <v>3</v>
      </c>
      <c r="J320" s="7">
        <v>94050</v>
      </c>
    </row>
    <row r="321" spans="1:10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13" t="str">
        <f t="shared" si="4"/>
        <v>4월</v>
      </c>
      <c r="F321" s="8" t="s">
        <v>13</v>
      </c>
      <c r="G321" s="3" t="s">
        <v>70</v>
      </c>
      <c r="H321" s="7">
        <v>38000</v>
      </c>
      <c r="I321" s="7">
        <v>30</v>
      </c>
      <c r="J321" s="7">
        <v>1140000</v>
      </c>
    </row>
    <row r="322" spans="1:10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13" t="str">
        <f t="shared" si="4"/>
        <v>4월</v>
      </c>
      <c r="F322" s="8" t="s">
        <v>23</v>
      </c>
      <c r="G322" s="3" t="s">
        <v>87</v>
      </c>
      <c r="H322" s="7">
        <v>31000</v>
      </c>
      <c r="I322" s="7">
        <v>18</v>
      </c>
      <c r="J322" s="7">
        <v>558000</v>
      </c>
    </row>
    <row r="323" spans="1:10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13" t="str">
        <f t="shared" ref="E323:E386" si="5">MONTH(D323) &amp; "월"</f>
        <v>4월</v>
      </c>
      <c r="F323" s="8" t="s">
        <v>32</v>
      </c>
      <c r="G323" s="3" t="s">
        <v>141</v>
      </c>
      <c r="H323" s="7">
        <v>31000</v>
      </c>
      <c r="I323" s="7">
        <v>30</v>
      </c>
      <c r="J323" s="7">
        <v>930000</v>
      </c>
    </row>
    <row r="324" spans="1:10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13" t="str">
        <f t="shared" si="5"/>
        <v>4월</v>
      </c>
      <c r="F324" s="8" t="s">
        <v>23</v>
      </c>
      <c r="G324" s="3" t="s">
        <v>164</v>
      </c>
      <c r="H324" s="7">
        <v>10000</v>
      </c>
      <c r="I324" s="7">
        <v>110</v>
      </c>
      <c r="J324" s="7">
        <v>1100000</v>
      </c>
    </row>
    <row r="325" spans="1:10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13" t="str">
        <f t="shared" si="5"/>
        <v>4월</v>
      </c>
      <c r="F325" s="8" t="s">
        <v>23</v>
      </c>
      <c r="G325" s="3" t="s">
        <v>108</v>
      </c>
      <c r="H325" s="7">
        <v>12000</v>
      </c>
      <c r="I325" s="7">
        <v>24</v>
      </c>
      <c r="J325" s="7">
        <v>288000</v>
      </c>
    </row>
    <row r="326" spans="1:10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13" t="str">
        <f t="shared" si="5"/>
        <v>4월</v>
      </c>
      <c r="F326" s="8" t="s">
        <v>37</v>
      </c>
      <c r="G326" s="3" t="s">
        <v>47</v>
      </c>
      <c r="H326" s="7">
        <v>19000</v>
      </c>
      <c r="I326" s="7">
        <v>30</v>
      </c>
      <c r="J326" s="7">
        <v>427500</v>
      </c>
    </row>
    <row r="327" spans="1:10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13" t="str">
        <f t="shared" si="5"/>
        <v>4월</v>
      </c>
      <c r="F327" s="8" t="s">
        <v>42</v>
      </c>
      <c r="G327" s="3" t="s">
        <v>75</v>
      </c>
      <c r="H327" s="7">
        <v>39000</v>
      </c>
      <c r="I327" s="7">
        <v>27</v>
      </c>
      <c r="J327" s="7">
        <v>789750</v>
      </c>
    </row>
    <row r="328" spans="1:10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13" t="str">
        <f t="shared" si="5"/>
        <v>4월</v>
      </c>
      <c r="F328" s="8" t="s">
        <v>32</v>
      </c>
      <c r="G328" s="3" t="s">
        <v>144</v>
      </c>
      <c r="H328" s="7">
        <v>10000</v>
      </c>
      <c r="I328" s="7">
        <v>50</v>
      </c>
      <c r="J328" s="7">
        <v>375000</v>
      </c>
    </row>
    <row r="329" spans="1:10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13" t="str">
        <f t="shared" si="5"/>
        <v>4월</v>
      </c>
      <c r="F329" s="8" t="s">
        <v>13</v>
      </c>
      <c r="G329" s="3" t="s">
        <v>70</v>
      </c>
      <c r="H329" s="7">
        <v>38000</v>
      </c>
      <c r="I329" s="7">
        <v>18</v>
      </c>
      <c r="J329" s="7">
        <v>513000</v>
      </c>
    </row>
    <row r="330" spans="1:10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13" t="str">
        <f t="shared" si="5"/>
        <v>4월</v>
      </c>
      <c r="F330" s="8" t="s">
        <v>23</v>
      </c>
      <c r="G330" s="3" t="s">
        <v>131</v>
      </c>
      <c r="H330" s="7">
        <v>13000</v>
      </c>
      <c r="I330" s="7">
        <v>12</v>
      </c>
      <c r="J330" s="7">
        <v>117000</v>
      </c>
    </row>
    <row r="331" spans="1:10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13" t="str">
        <f t="shared" si="5"/>
        <v>4월</v>
      </c>
      <c r="F331" s="8" t="s">
        <v>23</v>
      </c>
      <c r="G331" s="3" t="s">
        <v>87</v>
      </c>
      <c r="H331" s="7">
        <v>31000</v>
      </c>
      <c r="I331" s="7">
        <v>21</v>
      </c>
      <c r="J331" s="7">
        <v>651000</v>
      </c>
    </row>
    <row r="332" spans="1:10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13" t="str">
        <f t="shared" si="5"/>
        <v>4월</v>
      </c>
      <c r="F332" s="8" t="s">
        <v>11</v>
      </c>
      <c r="G332" s="3" t="s">
        <v>88</v>
      </c>
      <c r="H332" s="7">
        <v>22000</v>
      </c>
      <c r="I332" s="7">
        <v>30</v>
      </c>
      <c r="J332" s="7">
        <v>660000</v>
      </c>
    </row>
    <row r="333" spans="1:10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13" t="str">
        <f t="shared" si="5"/>
        <v>4월</v>
      </c>
      <c r="F333" s="8" t="s">
        <v>32</v>
      </c>
      <c r="G333" s="3" t="s">
        <v>60</v>
      </c>
      <c r="H333" s="7">
        <v>10000</v>
      </c>
      <c r="I333" s="7">
        <v>5</v>
      </c>
      <c r="J333" s="7">
        <v>50000</v>
      </c>
    </row>
    <row r="334" spans="1:10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13" t="str">
        <f t="shared" si="5"/>
        <v>4월</v>
      </c>
      <c r="F334" s="8" t="s">
        <v>18</v>
      </c>
      <c r="G334" s="3" t="s">
        <v>20</v>
      </c>
      <c r="H334" s="7">
        <v>53000</v>
      </c>
      <c r="I334" s="7">
        <v>7</v>
      </c>
      <c r="J334" s="7">
        <v>371000</v>
      </c>
    </row>
    <row r="335" spans="1:10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13" t="str">
        <f t="shared" si="5"/>
        <v>4월</v>
      </c>
      <c r="F335" s="8" t="s">
        <v>25</v>
      </c>
      <c r="G335" s="3" t="s">
        <v>170</v>
      </c>
      <c r="H335" s="7">
        <v>29000</v>
      </c>
      <c r="I335" s="7">
        <v>10</v>
      </c>
      <c r="J335" s="7">
        <v>290000</v>
      </c>
    </row>
    <row r="336" spans="1:10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13" t="str">
        <f t="shared" si="5"/>
        <v>4월</v>
      </c>
      <c r="F336" s="8" t="s">
        <v>32</v>
      </c>
      <c r="G336" s="3" t="s">
        <v>60</v>
      </c>
      <c r="H336" s="7">
        <v>10000</v>
      </c>
      <c r="I336" s="7">
        <v>32</v>
      </c>
      <c r="J336" s="7">
        <v>304000</v>
      </c>
    </row>
    <row r="337" spans="1:10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13" t="str">
        <f t="shared" si="5"/>
        <v>4월</v>
      </c>
      <c r="F337" s="8" t="s">
        <v>42</v>
      </c>
      <c r="G337" s="3" t="s">
        <v>110</v>
      </c>
      <c r="H337" s="7">
        <v>7000</v>
      </c>
      <c r="I337" s="7">
        <v>15</v>
      </c>
      <c r="J337" s="7">
        <v>105000</v>
      </c>
    </row>
    <row r="338" spans="1:10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13" t="str">
        <f t="shared" si="5"/>
        <v>4월</v>
      </c>
      <c r="F338" s="8" t="s">
        <v>11</v>
      </c>
      <c r="G338" s="3" t="s">
        <v>119</v>
      </c>
      <c r="H338" s="7">
        <v>36000</v>
      </c>
      <c r="I338" s="7">
        <v>25</v>
      </c>
      <c r="J338" s="7">
        <v>855000</v>
      </c>
    </row>
    <row r="339" spans="1:10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13" t="str">
        <f t="shared" si="5"/>
        <v>4월</v>
      </c>
      <c r="F339" s="8" t="s">
        <v>11</v>
      </c>
      <c r="G339" s="3" t="s">
        <v>77</v>
      </c>
      <c r="H339" s="7">
        <v>38000</v>
      </c>
      <c r="I339" s="7">
        <v>36</v>
      </c>
      <c r="J339" s="7">
        <v>1368000</v>
      </c>
    </row>
    <row r="340" spans="1:10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13" t="str">
        <f t="shared" si="5"/>
        <v>4월</v>
      </c>
      <c r="F340" s="8" t="s">
        <v>32</v>
      </c>
      <c r="G340" s="3" t="s">
        <v>48</v>
      </c>
      <c r="H340" s="7">
        <v>17000</v>
      </c>
      <c r="I340" s="7">
        <v>20</v>
      </c>
      <c r="J340" s="7">
        <v>340000</v>
      </c>
    </row>
    <row r="341" spans="1:10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13" t="str">
        <f t="shared" si="5"/>
        <v>4월</v>
      </c>
      <c r="F341" s="8" t="s">
        <v>23</v>
      </c>
      <c r="G341" s="3" t="s">
        <v>49</v>
      </c>
      <c r="H341" s="7">
        <v>19000</v>
      </c>
      <c r="I341" s="7">
        <v>40</v>
      </c>
      <c r="J341" s="7">
        <v>760000</v>
      </c>
    </row>
    <row r="342" spans="1:10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13" t="str">
        <f t="shared" si="5"/>
        <v>4월</v>
      </c>
      <c r="F342" s="8" t="s">
        <v>32</v>
      </c>
      <c r="G342" s="3" t="s">
        <v>63</v>
      </c>
      <c r="H342" s="7">
        <v>49000</v>
      </c>
      <c r="I342" s="7">
        <v>20</v>
      </c>
      <c r="J342" s="7">
        <v>980000</v>
      </c>
    </row>
    <row r="343" spans="1:10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13" t="str">
        <f t="shared" si="5"/>
        <v>4월</v>
      </c>
      <c r="F343" s="8" t="s">
        <v>23</v>
      </c>
      <c r="G343" s="3" t="s">
        <v>118</v>
      </c>
      <c r="H343" s="7">
        <v>63000</v>
      </c>
      <c r="I343" s="7">
        <v>12</v>
      </c>
      <c r="J343" s="7">
        <v>567000</v>
      </c>
    </row>
    <row r="344" spans="1:10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13" t="str">
        <f t="shared" si="5"/>
        <v>4월</v>
      </c>
      <c r="F344" s="8" t="s">
        <v>23</v>
      </c>
      <c r="G344" s="3" t="s">
        <v>71</v>
      </c>
      <c r="H344" s="7">
        <v>26000</v>
      </c>
      <c r="I344" s="7">
        <v>3</v>
      </c>
      <c r="J344" s="7">
        <v>58500</v>
      </c>
    </row>
    <row r="345" spans="1:10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13" t="str">
        <f t="shared" si="5"/>
        <v>4월</v>
      </c>
      <c r="F345" s="8" t="s">
        <v>42</v>
      </c>
      <c r="G345" s="3" t="s">
        <v>110</v>
      </c>
      <c r="H345" s="7">
        <v>7000</v>
      </c>
      <c r="I345" s="7">
        <v>40</v>
      </c>
      <c r="J345" s="7">
        <v>210000</v>
      </c>
    </row>
    <row r="346" spans="1:10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13" t="str">
        <f t="shared" si="5"/>
        <v>4월</v>
      </c>
      <c r="F346" s="8" t="s">
        <v>37</v>
      </c>
      <c r="G346" s="3" t="s">
        <v>66</v>
      </c>
      <c r="H346" s="7">
        <v>18000</v>
      </c>
      <c r="I346" s="7">
        <v>21</v>
      </c>
      <c r="J346" s="7">
        <v>378000</v>
      </c>
    </row>
    <row r="347" spans="1:10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13" t="str">
        <f t="shared" si="5"/>
        <v>4월</v>
      </c>
      <c r="F347" s="8" t="s">
        <v>11</v>
      </c>
      <c r="G347" s="3" t="s">
        <v>88</v>
      </c>
      <c r="H347" s="7">
        <v>22000</v>
      </c>
      <c r="I347" s="7">
        <v>8</v>
      </c>
      <c r="J347" s="7">
        <v>176000</v>
      </c>
    </row>
    <row r="348" spans="1:10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13" t="str">
        <f t="shared" si="5"/>
        <v>4월</v>
      </c>
      <c r="F348" s="8" t="s">
        <v>25</v>
      </c>
      <c r="G348" s="3" t="s">
        <v>95</v>
      </c>
      <c r="H348" s="7">
        <v>19000</v>
      </c>
      <c r="I348" s="7">
        <v>50</v>
      </c>
      <c r="J348" s="7">
        <v>902500</v>
      </c>
    </row>
    <row r="349" spans="1:10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13" t="str">
        <f t="shared" si="5"/>
        <v>4월</v>
      </c>
      <c r="F349" s="8" t="s">
        <v>37</v>
      </c>
      <c r="G349" s="3" t="s">
        <v>47</v>
      </c>
      <c r="H349" s="7">
        <v>19000</v>
      </c>
      <c r="I349" s="7">
        <v>3</v>
      </c>
      <c r="J349" s="7">
        <v>57000</v>
      </c>
    </row>
    <row r="350" spans="1:10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13" t="str">
        <f t="shared" si="5"/>
        <v>4월</v>
      </c>
      <c r="F350" s="8" t="s">
        <v>11</v>
      </c>
      <c r="G350" s="3" t="s">
        <v>36</v>
      </c>
      <c r="H350" s="7">
        <v>13000</v>
      </c>
      <c r="I350" s="7">
        <v>50</v>
      </c>
      <c r="J350" s="7">
        <v>650000</v>
      </c>
    </row>
    <row r="351" spans="1:10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13" t="str">
        <f t="shared" si="5"/>
        <v>4월</v>
      </c>
      <c r="F351" s="8" t="s">
        <v>32</v>
      </c>
      <c r="G351" s="3" t="s">
        <v>111</v>
      </c>
      <c r="H351" s="7">
        <v>13000</v>
      </c>
      <c r="I351" s="7">
        <v>45</v>
      </c>
      <c r="J351" s="7">
        <v>585000</v>
      </c>
    </row>
    <row r="352" spans="1:10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13" t="str">
        <f t="shared" si="5"/>
        <v>4월</v>
      </c>
      <c r="F352" s="8" t="s">
        <v>37</v>
      </c>
      <c r="G352" s="3" t="s">
        <v>99</v>
      </c>
      <c r="H352" s="7">
        <v>8000</v>
      </c>
      <c r="I352" s="7">
        <v>42</v>
      </c>
      <c r="J352" s="7">
        <v>336000</v>
      </c>
    </row>
    <row r="353" spans="1:10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13" t="str">
        <f t="shared" si="5"/>
        <v>4월</v>
      </c>
      <c r="F353" s="8" t="s">
        <v>32</v>
      </c>
      <c r="G353" s="3" t="s">
        <v>141</v>
      </c>
      <c r="H353" s="7">
        <v>31000</v>
      </c>
      <c r="I353" s="7">
        <v>15</v>
      </c>
      <c r="J353" s="7">
        <v>465000</v>
      </c>
    </row>
    <row r="354" spans="1:10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13" t="str">
        <f t="shared" si="5"/>
        <v>4월</v>
      </c>
      <c r="F354" s="8" t="s">
        <v>23</v>
      </c>
      <c r="G354" s="3" t="s">
        <v>87</v>
      </c>
      <c r="H354" s="7">
        <v>31000</v>
      </c>
      <c r="I354" s="7">
        <v>16</v>
      </c>
      <c r="J354" s="7">
        <v>496000</v>
      </c>
    </row>
    <row r="355" spans="1:10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13" t="str">
        <f t="shared" si="5"/>
        <v>4월</v>
      </c>
      <c r="F355" s="8" t="s">
        <v>25</v>
      </c>
      <c r="G355" s="3" t="s">
        <v>170</v>
      </c>
      <c r="H355" s="7">
        <v>29000</v>
      </c>
      <c r="I355" s="7">
        <v>5</v>
      </c>
      <c r="J355" s="7">
        <v>145000</v>
      </c>
    </row>
    <row r="356" spans="1:10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13" t="str">
        <f t="shared" si="5"/>
        <v>5월</v>
      </c>
      <c r="F356" s="8" t="s">
        <v>23</v>
      </c>
      <c r="G356" s="3" t="s">
        <v>24</v>
      </c>
      <c r="H356" s="7">
        <v>10000</v>
      </c>
      <c r="I356" s="7">
        <v>12</v>
      </c>
      <c r="J356" s="7">
        <v>120000</v>
      </c>
    </row>
    <row r="357" spans="1:10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13" t="str">
        <f t="shared" si="5"/>
        <v>5월</v>
      </c>
      <c r="F357" s="8" t="s">
        <v>13</v>
      </c>
      <c r="G357" s="3" t="s">
        <v>134</v>
      </c>
      <c r="H357" s="7">
        <v>7000</v>
      </c>
      <c r="I357" s="7">
        <v>4</v>
      </c>
      <c r="J357" s="7">
        <v>28000</v>
      </c>
    </row>
    <row r="358" spans="1:10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13" t="str">
        <f t="shared" si="5"/>
        <v>5월</v>
      </c>
      <c r="F358" s="8" t="s">
        <v>42</v>
      </c>
      <c r="G358" s="3" t="s">
        <v>43</v>
      </c>
      <c r="H358" s="7">
        <v>24000</v>
      </c>
      <c r="I358" s="7">
        <v>6</v>
      </c>
      <c r="J358" s="7">
        <v>144000</v>
      </c>
    </row>
    <row r="359" spans="1:10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13" t="str">
        <f t="shared" si="5"/>
        <v>5월</v>
      </c>
      <c r="F359" s="8" t="s">
        <v>25</v>
      </c>
      <c r="G359" s="3" t="s">
        <v>127</v>
      </c>
      <c r="H359" s="7">
        <v>22000</v>
      </c>
      <c r="I359" s="7">
        <v>25</v>
      </c>
      <c r="J359" s="7">
        <v>550000</v>
      </c>
    </row>
    <row r="360" spans="1:10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13" t="str">
        <f t="shared" si="5"/>
        <v>5월</v>
      </c>
      <c r="F360" s="8" t="s">
        <v>11</v>
      </c>
      <c r="G360" s="3" t="s">
        <v>12</v>
      </c>
      <c r="H360" s="7">
        <v>21000</v>
      </c>
      <c r="I360" s="7">
        <v>5</v>
      </c>
      <c r="J360" s="7">
        <v>105000</v>
      </c>
    </row>
    <row r="361" spans="1:10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13" t="str">
        <f t="shared" si="5"/>
        <v>5월</v>
      </c>
      <c r="F361" s="8" t="s">
        <v>42</v>
      </c>
      <c r="G361" s="3" t="s">
        <v>75</v>
      </c>
      <c r="H361" s="7">
        <v>39000</v>
      </c>
      <c r="I361" s="7">
        <v>20</v>
      </c>
      <c r="J361" s="7">
        <v>741000</v>
      </c>
    </row>
    <row r="362" spans="1:10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13" t="str">
        <f t="shared" si="5"/>
        <v>5월</v>
      </c>
      <c r="F362" s="8" t="s">
        <v>13</v>
      </c>
      <c r="G362" s="3" t="s">
        <v>70</v>
      </c>
      <c r="H362" s="7">
        <v>38000</v>
      </c>
      <c r="I362" s="7">
        <v>10</v>
      </c>
      <c r="J362" s="7">
        <v>361000</v>
      </c>
    </row>
    <row r="363" spans="1:10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13" t="str">
        <f t="shared" si="5"/>
        <v>5월</v>
      </c>
      <c r="F363" s="8" t="s">
        <v>11</v>
      </c>
      <c r="G363" s="3" t="s">
        <v>50</v>
      </c>
      <c r="H363" s="7">
        <v>55000</v>
      </c>
      <c r="I363" s="7">
        <v>10</v>
      </c>
      <c r="J363" s="7">
        <v>522500</v>
      </c>
    </row>
    <row r="364" spans="1:10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13" t="str">
        <f t="shared" si="5"/>
        <v>5월</v>
      </c>
      <c r="F364" s="8" t="s">
        <v>23</v>
      </c>
      <c r="G364" s="3" t="s">
        <v>71</v>
      </c>
      <c r="H364" s="7">
        <v>26000</v>
      </c>
      <c r="I364" s="7">
        <v>15</v>
      </c>
      <c r="J364" s="7">
        <v>390000</v>
      </c>
    </row>
    <row r="365" spans="1:10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13" t="str">
        <f t="shared" si="5"/>
        <v>5월</v>
      </c>
      <c r="F365" s="8" t="s">
        <v>23</v>
      </c>
      <c r="G365" s="3" t="s">
        <v>79</v>
      </c>
      <c r="H365" s="7">
        <v>18000</v>
      </c>
      <c r="I365" s="7">
        <v>6</v>
      </c>
      <c r="J365" s="7">
        <v>108000</v>
      </c>
    </row>
    <row r="366" spans="1:10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13" t="str">
        <f t="shared" si="5"/>
        <v>5월</v>
      </c>
      <c r="F366" s="8" t="s">
        <v>42</v>
      </c>
      <c r="G366" s="3" t="s">
        <v>43</v>
      </c>
      <c r="H366" s="7">
        <v>24000</v>
      </c>
      <c r="I366" s="7">
        <v>12</v>
      </c>
      <c r="J366" s="7">
        <v>288000</v>
      </c>
    </row>
    <row r="367" spans="1:10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13" t="str">
        <f t="shared" si="5"/>
        <v>5월</v>
      </c>
      <c r="F367" s="8" t="s">
        <v>11</v>
      </c>
      <c r="G367" s="3" t="s">
        <v>35</v>
      </c>
      <c r="H367" s="7">
        <v>34000</v>
      </c>
      <c r="I367" s="7">
        <v>15</v>
      </c>
      <c r="J367" s="7">
        <v>510000</v>
      </c>
    </row>
    <row r="368" spans="1:10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13" t="str">
        <f t="shared" si="5"/>
        <v>5월</v>
      </c>
      <c r="F368" s="8" t="s">
        <v>11</v>
      </c>
      <c r="G368" s="3" t="s">
        <v>105</v>
      </c>
      <c r="H368" s="7">
        <v>18000</v>
      </c>
      <c r="I368" s="7">
        <v>50</v>
      </c>
      <c r="J368" s="7">
        <v>900000</v>
      </c>
    </row>
    <row r="369" spans="1:10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13" t="str">
        <f t="shared" si="5"/>
        <v>5월</v>
      </c>
      <c r="F369" s="8" t="s">
        <v>32</v>
      </c>
      <c r="G369" s="3" t="s">
        <v>60</v>
      </c>
      <c r="H369" s="7">
        <v>10000</v>
      </c>
      <c r="I369" s="7">
        <v>30</v>
      </c>
      <c r="J369" s="7">
        <v>300000</v>
      </c>
    </row>
    <row r="370" spans="1:10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13" t="str">
        <f t="shared" si="5"/>
        <v>5월</v>
      </c>
      <c r="F370" s="8" t="s">
        <v>32</v>
      </c>
      <c r="G370" s="3" t="s">
        <v>151</v>
      </c>
      <c r="H370" s="7">
        <v>16000</v>
      </c>
      <c r="I370" s="7">
        <v>40</v>
      </c>
      <c r="J370" s="7">
        <v>640000</v>
      </c>
    </row>
    <row r="371" spans="1:10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13" t="str">
        <f t="shared" si="5"/>
        <v>5월</v>
      </c>
      <c r="F371" s="8" t="s">
        <v>32</v>
      </c>
      <c r="G371" s="3" t="s">
        <v>48</v>
      </c>
      <c r="H371" s="7">
        <v>17000</v>
      </c>
      <c r="I371" s="7">
        <v>15</v>
      </c>
      <c r="J371" s="7">
        <v>242250</v>
      </c>
    </row>
    <row r="372" spans="1:10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13" t="str">
        <f t="shared" si="5"/>
        <v>5월</v>
      </c>
      <c r="F372" s="8" t="s">
        <v>11</v>
      </c>
      <c r="G372" s="3" t="s">
        <v>36</v>
      </c>
      <c r="H372" s="7">
        <v>13000</v>
      </c>
      <c r="I372" s="7">
        <v>3</v>
      </c>
      <c r="J372" s="7">
        <v>37050</v>
      </c>
    </row>
    <row r="373" spans="1:10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13" t="str">
        <f t="shared" si="5"/>
        <v>5월</v>
      </c>
      <c r="F373" s="8" t="s">
        <v>25</v>
      </c>
      <c r="G373" s="3" t="s">
        <v>26</v>
      </c>
      <c r="H373" s="7">
        <v>21000</v>
      </c>
      <c r="I373" s="7">
        <v>10</v>
      </c>
      <c r="J373" s="7">
        <v>199500</v>
      </c>
    </row>
    <row r="374" spans="1:10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13" t="str">
        <f t="shared" si="5"/>
        <v>5월</v>
      </c>
      <c r="F374" s="8" t="s">
        <v>32</v>
      </c>
      <c r="G374" s="3" t="s">
        <v>60</v>
      </c>
      <c r="H374" s="7">
        <v>10000</v>
      </c>
      <c r="I374" s="7">
        <v>40</v>
      </c>
      <c r="J374" s="7">
        <v>380000</v>
      </c>
    </row>
    <row r="375" spans="1:10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13" t="str">
        <f t="shared" si="5"/>
        <v>5월</v>
      </c>
      <c r="F375" s="8" t="s">
        <v>18</v>
      </c>
      <c r="G375" s="3" t="s">
        <v>20</v>
      </c>
      <c r="H375" s="7">
        <v>53000</v>
      </c>
      <c r="I375" s="7">
        <v>30</v>
      </c>
      <c r="J375" s="7">
        <v>1510500</v>
      </c>
    </row>
    <row r="376" spans="1:10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13" t="str">
        <f t="shared" si="5"/>
        <v>5월</v>
      </c>
      <c r="F376" s="8" t="s">
        <v>37</v>
      </c>
      <c r="G376" s="3" t="s">
        <v>80</v>
      </c>
      <c r="H376" s="7">
        <v>18000</v>
      </c>
      <c r="I376" s="7">
        <v>20</v>
      </c>
      <c r="J376" s="7">
        <v>360000</v>
      </c>
    </row>
    <row r="377" spans="1:10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13" t="str">
        <f t="shared" si="5"/>
        <v>5월</v>
      </c>
      <c r="F377" s="8" t="s">
        <v>18</v>
      </c>
      <c r="G377" s="3" t="s">
        <v>19</v>
      </c>
      <c r="H377" s="7">
        <v>23000</v>
      </c>
      <c r="I377" s="7">
        <v>16</v>
      </c>
      <c r="J377" s="7">
        <v>368000</v>
      </c>
    </row>
    <row r="378" spans="1:10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13" t="str">
        <f t="shared" si="5"/>
        <v>5월</v>
      </c>
      <c r="F378" s="8" t="s">
        <v>18</v>
      </c>
      <c r="G378" s="3" t="s">
        <v>93</v>
      </c>
      <c r="H378" s="7">
        <v>46000</v>
      </c>
      <c r="I378" s="7">
        <v>20</v>
      </c>
      <c r="J378" s="7">
        <v>920000</v>
      </c>
    </row>
    <row r="379" spans="1:10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13" t="str">
        <f t="shared" si="5"/>
        <v>5월</v>
      </c>
      <c r="F379" s="8" t="s">
        <v>13</v>
      </c>
      <c r="G379" s="3" t="s">
        <v>134</v>
      </c>
      <c r="H379" s="7">
        <v>7000</v>
      </c>
      <c r="I379" s="7">
        <v>25</v>
      </c>
      <c r="J379" s="7">
        <v>175000</v>
      </c>
    </row>
    <row r="380" spans="1:10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13" t="str">
        <f t="shared" si="5"/>
        <v>5월</v>
      </c>
      <c r="F380" s="8" t="s">
        <v>25</v>
      </c>
      <c r="G380" s="3" t="s">
        <v>128</v>
      </c>
      <c r="H380" s="7">
        <v>25000</v>
      </c>
      <c r="I380" s="7">
        <v>30</v>
      </c>
      <c r="J380" s="7">
        <v>750000</v>
      </c>
    </row>
    <row r="381" spans="1:10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13" t="str">
        <f t="shared" si="5"/>
        <v>5월</v>
      </c>
      <c r="F381" s="8" t="s">
        <v>23</v>
      </c>
      <c r="G381" s="3" t="s">
        <v>71</v>
      </c>
      <c r="H381" s="7">
        <v>26000</v>
      </c>
      <c r="I381" s="7">
        <v>15</v>
      </c>
      <c r="J381" s="7">
        <v>390000</v>
      </c>
    </row>
    <row r="382" spans="1:10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13" t="str">
        <f t="shared" si="5"/>
        <v>5월</v>
      </c>
      <c r="F382" s="8" t="s">
        <v>37</v>
      </c>
      <c r="G382" s="3" t="s">
        <v>80</v>
      </c>
      <c r="H382" s="7">
        <v>18000</v>
      </c>
      <c r="I382" s="7">
        <v>20</v>
      </c>
      <c r="J382" s="7">
        <v>360000</v>
      </c>
    </row>
    <row r="383" spans="1:10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13" t="str">
        <f t="shared" si="5"/>
        <v>5월</v>
      </c>
      <c r="F383" s="8" t="s">
        <v>25</v>
      </c>
      <c r="G383" s="3" t="s">
        <v>170</v>
      </c>
      <c r="H383" s="7">
        <v>29000</v>
      </c>
      <c r="I383" s="7">
        <v>20</v>
      </c>
      <c r="J383" s="7">
        <v>522000</v>
      </c>
    </row>
    <row r="384" spans="1:10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13" t="str">
        <f t="shared" si="5"/>
        <v>5월</v>
      </c>
      <c r="F384" s="8" t="s">
        <v>25</v>
      </c>
      <c r="G384" s="3" t="s">
        <v>53</v>
      </c>
      <c r="H384" s="7">
        <v>13000</v>
      </c>
      <c r="I384" s="7">
        <v>2</v>
      </c>
      <c r="J384" s="7">
        <v>23400</v>
      </c>
    </row>
    <row r="385" spans="1:10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13" t="str">
        <f t="shared" si="5"/>
        <v>5월</v>
      </c>
      <c r="F385" s="8" t="s">
        <v>25</v>
      </c>
      <c r="G385" s="3" t="s">
        <v>26</v>
      </c>
      <c r="H385" s="7">
        <v>21000</v>
      </c>
      <c r="I385" s="7">
        <v>40</v>
      </c>
      <c r="J385" s="7">
        <v>840000</v>
      </c>
    </row>
    <row r="386" spans="1:10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13" t="str">
        <f t="shared" si="5"/>
        <v>5월</v>
      </c>
      <c r="F386" s="8" t="s">
        <v>37</v>
      </c>
      <c r="G386" s="3" t="s">
        <v>99</v>
      </c>
      <c r="H386" s="7">
        <v>8000</v>
      </c>
      <c r="I386" s="7">
        <v>20</v>
      </c>
      <c r="J386" s="7">
        <v>160000</v>
      </c>
    </row>
    <row r="387" spans="1:10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13" t="str">
        <f t="shared" ref="E387:E450" si="6">MONTH(D387) &amp; "월"</f>
        <v>5월</v>
      </c>
      <c r="F387" s="8" t="s">
        <v>23</v>
      </c>
      <c r="G387" s="3" t="s">
        <v>91</v>
      </c>
      <c r="H387" s="7">
        <v>6000</v>
      </c>
      <c r="I387" s="7">
        <v>4</v>
      </c>
      <c r="J387" s="7">
        <v>24000</v>
      </c>
    </row>
    <row r="388" spans="1:10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13" t="str">
        <f t="shared" si="6"/>
        <v>5월</v>
      </c>
      <c r="F388" s="8" t="s">
        <v>23</v>
      </c>
      <c r="G388" s="3" t="s">
        <v>24</v>
      </c>
      <c r="H388" s="7">
        <v>10000</v>
      </c>
      <c r="I388" s="7">
        <v>12</v>
      </c>
      <c r="J388" s="7">
        <v>120000</v>
      </c>
    </row>
    <row r="389" spans="1:10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13" t="str">
        <f t="shared" si="6"/>
        <v>5월</v>
      </c>
      <c r="F389" s="8" t="s">
        <v>32</v>
      </c>
      <c r="G389" s="3" t="s">
        <v>48</v>
      </c>
      <c r="H389" s="7">
        <v>17000</v>
      </c>
      <c r="I389" s="7">
        <v>3</v>
      </c>
      <c r="J389" s="7">
        <v>51000</v>
      </c>
    </row>
    <row r="390" spans="1:10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13" t="str">
        <f t="shared" si="6"/>
        <v>5월</v>
      </c>
      <c r="F390" s="8" t="s">
        <v>23</v>
      </c>
      <c r="G390" s="3" t="s">
        <v>49</v>
      </c>
      <c r="H390" s="7">
        <v>19000</v>
      </c>
      <c r="I390" s="7">
        <v>6</v>
      </c>
      <c r="J390" s="7">
        <v>114000</v>
      </c>
    </row>
    <row r="391" spans="1:10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13" t="str">
        <f t="shared" si="6"/>
        <v>5월</v>
      </c>
      <c r="F391" s="8" t="s">
        <v>13</v>
      </c>
      <c r="G391" s="3" t="s">
        <v>134</v>
      </c>
      <c r="H391" s="7">
        <v>7000</v>
      </c>
      <c r="I391" s="7">
        <v>18</v>
      </c>
      <c r="J391" s="7">
        <v>126000</v>
      </c>
    </row>
    <row r="392" spans="1:10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13" t="str">
        <f t="shared" si="6"/>
        <v>5월</v>
      </c>
      <c r="F392" s="8" t="s">
        <v>18</v>
      </c>
      <c r="G392" s="3" t="s">
        <v>93</v>
      </c>
      <c r="H392" s="7">
        <v>46000</v>
      </c>
      <c r="I392" s="7">
        <v>5</v>
      </c>
      <c r="J392" s="7">
        <v>184000</v>
      </c>
    </row>
    <row r="393" spans="1:10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13" t="str">
        <f t="shared" si="6"/>
        <v>5월</v>
      </c>
      <c r="F393" s="8" t="s">
        <v>37</v>
      </c>
      <c r="G393" s="3" t="s">
        <v>66</v>
      </c>
      <c r="H393" s="7">
        <v>18000</v>
      </c>
      <c r="I393" s="7">
        <v>35</v>
      </c>
      <c r="J393" s="7">
        <v>504000</v>
      </c>
    </row>
    <row r="394" spans="1:10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13" t="str">
        <f t="shared" si="6"/>
        <v>5월</v>
      </c>
      <c r="F394" s="8" t="s">
        <v>23</v>
      </c>
      <c r="G394" s="3" t="s">
        <v>164</v>
      </c>
      <c r="H394" s="7">
        <v>10000</v>
      </c>
      <c r="I394" s="7">
        <v>40</v>
      </c>
      <c r="J394" s="7">
        <v>320000</v>
      </c>
    </row>
    <row r="395" spans="1:10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13" t="str">
        <f t="shared" si="6"/>
        <v>5월</v>
      </c>
      <c r="F395" s="8" t="s">
        <v>13</v>
      </c>
      <c r="G395" s="3" t="s">
        <v>70</v>
      </c>
      <c r="H395" s="7">
        <v>38000</v>
      </c>
      <c r="I395" s="7">
        <v>14</v>
      </c>
      <c r="J395" s="7">
        <v>425600</v>
      </c>
    </row>
    <row r="396" spans="1:10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13" t="str">
        <f t="shared" si="6"/>
        <v>5월</v>
      </c>
      <c r="F396" s="8" t="s">
        <v>37</v>
      </c>
      <c r="G396" s="3" t="s">
        <v>47</v>
      </c>
      <c r="H396" s="7">
        <v>19000</v>
      </c>
      <c r="I396" s="7">
        <v>15</v>
      </c>
      <c r="J396" s="7">
        <v>228000</v>
      </c>
    </row>
    <row r="397" spans="1:10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13" t="str">
        <f t="shared" si="6"/>
        <v>5월</v>
      </c>
      <c r="F397" s="8" t="s">
        <v>25</v>
      </c>
      <c r="G397" s="3" t="s">
        <v>114</v>
      </c>
      <c r="H397" s="7">
        <v>10000</v>
      </c>
      <c r="I397" s="7">
        <v>20</v>
      </c>
      <c r="J397" s="7">
        <v>200000</v>
      </c>
    </row>
    <row r="398" spans="1:10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13" t="str">
        <f t="shared" si="6"/>
        <v>5월</v>
      </c>
      <c r="F398" s="8" t="s">
        <v>11</v>
      </c>
      <c r="G398" s="3" t="s">
        <v>35</v>
      </c>
      <c r="H398" s="7">
        <v>34000</v>
      </c>
      <c r="I398" s="7">
        <v>50</v>
      </c>
      <c r="J398" s="7">
        <v>1700000</v>
      </c>
    </row>
    <row r="399" spans="1:10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13" t="str">
        <f t="shared" si="6"/>
        <v>5월</v>
      </c>
      <c r="F399" s="8" t="s">
        <v>11</v>
      </c>
      <c r="G399" s="3" t="s">
        <v>15</v>
      </c>
      <c r="H399" s="7">
        <v>35000</v>
      </c>
      <c r="I399" s="7">
        <v>35</v>
      </c>
      <c r="J399" s="7">
        <v>1225000</v>
      </c>
    </row>
    <row r="400" spans="1:10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13" t="str">
        <f t="shared" si="6"/>
        <v>5월</v>
      </c>
      <c r="F400" s="8" t="s">
        <v>23</v>
      </c>
      <c r="G400" s="3" t="s">
        <v>108</v>
      </c>
      <c r="H400" s="7">
        <v>12000</v>
      </c>
      <c r="I400" s="7">
        <v>28</v>
      </c>
      <c r="J400" s="7">
        <v>319200</v>
      </c>
    </row>
    <row r="401" spans="1:10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13" t="str">
        <f t="shared" si="6"/>
        <v>5월</v>
      </c>
      <c r="F401" s="8" t="s">
        <v>23</v>
      </c>
      <c r="G401" s="3" t="s">
        <v>79</v>
      </c>
      <c r="H401" s="7">
        <v>18000</v>
      </c>
      <c r="I401" s="7">
        <v>50</v>
      </c>
      <c r="J401" s="7">
        <v>720000</v>
      </c>
    </row>
    <row r="402" spans="1:10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13" t="str">
        <f t="shared" si="6"/>
        <v>5월</v>
      </c>
      <c r="F402" s="8" t="s">
        <v>23</v>
      </c>
      <c r="G402" s="3" t="s">
        <v>118</v>
      </c>
      <c r="H402" s="7">
        <v>63000</v>
      </c>
      <c r="I402" s="7">
        <v>24</v>
      </c>
      <c r="J402" s="7">
        <v>1512000</v>
      </c>
    </row>
    <row r="403" spans="1:10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13" t="str">
        <f t="shared" si="6"/>
        <v>5월</v>
      </c>
      <c r="F403" s="8" t="s">
        <v>25</v>
      </c>
      <c r="G403" s="3" t="s">
        <v>95</v>
      </c>
      <c r="H403" s="7">
        <v>19000</v>
      </c>
      <c r="I403" s="7">
        <v>16</v>
      </c>
      <c r="J403" s="7">
        <v>304000</v>
      </c>
    </row>
    <row r="404" spans="1:10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13" t="str">
        <f t="shared" si="6"/>
        <v>5월</v>
      </c>
      <c r="F404" s="8" t="s">
        <v>11</v>
      </c>
      <c r="G404" s="3" t="s">
        <v>50</v>
      </c>
      <c r="H404" s="7">
        <v>55000</v>
      </c>
      <c r="I404" s="7">
        <v>45</v>
      </c>
      <c r="J404" s="7">
        <v>2475000</v>
      </c>
    </row>
    <row r="405" spans="1:10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13" t="str">
        <f t="shared" si="6"/>
        <v>5월</v>
      </c>
      <c r="F405" s="8" t="s">
        <v>11</v>
      </c>
      <c r="G405" s="3" t="s">
        <v>15</v>
      </c>
      <c r="H405" s="7">
        <v>35000</v>
      </c>
      <c r="I405" s="7">
        <v>7</v>
      </c>
      <c r="J405" s="7">
        <v>245000</v>
      </c>
    </row>
    <row r="406" spans="1:10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13" t="str">
        <f t="shared" si="6"/>
        <v>5월</v>
      </c>
      <c r="F406" s="8" t="s">
        <v>23</v>
      </c>
      <c r="G406" s="3" t="s">
        <v>91</v>
      </c>
      <c r="H406" s="7">
        <v>6000</v>
      </c>
      <c r="I406" s="7">
        <v>6</v>
      </c>
      <c r="J406" s="7">
        <v>36000</v>
      </c>
    </row>
    <row r="407" spans="1:10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13" t="str">
        <f t="shared" si="6"/>
        <v>5월</v>
      </c>
      <c r="F407" s="8" t="s">
        <v>13</v>
      </c>
      <c r="G407" s="3" t="s">
        <v>14</v>
      </c>
      <c r="H407" s="7">
        <v>14000</v>
      </c>
      <c r="I407" s="7">
        <v>28</v>
      </c>
      <c r="J407" s="7">
        <v>392000</v>
      </c>
    </row>
    <row r="408" spans="1:10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13" t="str">
        <f t="shared" si="6"/>
        <v>5월</v>
      </c>
      <c r="F408" s="8" t="s">
        <v>32</v>
      </c>
      <c r="G408" s="3" t="s">
        <v>63</v>
      </c>
      <c r="H408" s="7">
        <v>49000</v>
      </c>
      <c r="I408" s="7">
        <v>9</v>
      </c>
      <c r="J408" s="7">
        <v>441000</v>
      </c>
    </row>
    <row r="409" spans="1:10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13" t="str">
        <f t="shared" si="6"/>
        <v>5월</v>
      </c>
      <c r="F409" s="8" t="s">
        <v>11</v>
      </c>
      <c r="G409" s="3" t="s">
        <v>119</v>
      </c>
      <c r="H409" s="7">
        <v>36000</v>
      </c>
      <c r="I409" s="7">
        <v>40</v>
      </c>
      <c r="J409" s="7">
        <v>1440000</v>
      </c>
    </row>
    <row r="410" spans="1:10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13" t="str">
        <f t="shared" si="6"/>
        <v>5월</v>
      </c>
      <c r="F410" s="8" t="s">
        <v>11</v>
      </c>
      <c r="G410" s="3" t="s">
        <v>36</v>
      </c>
      <c r="H410" s="7">
        <v>13000</v>
      </c>
      <c r="I410" s="7">
        <v>8</v>
      </c>
      <c r="J410" s="7">
        <v>104000</v>
      </c>
    </row>
    <row r="411" spans="1:10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13" t="str">
        <f t="shared" si="6"/>
        <v>5월</v>
      </c>
      <c r="F411" s="8" t="s">
        <v>23</v>
      </c>
      <c r="G411" s="3" t="s">
        <v>24</v>
      </c>
      <c r="H411" s="7">
        <v>10000</v>
      </c>
      <c r="I411" s="7">
        <v>35</v>
      </c>
      <c r="J411" s="7">
        <v>350000</v>
      </c>
    </row>
    <row r="412" spans="1:10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13" t="str">
        <f t="shared" si="6"/>
        <v>5월</v>
      </c>
      <c r="F412" s="8" t="s">
        <v>25</v>
      </c>
      <c r="G412" s="3" t="s">
        <v>96</v>
      </c>
      <c r="H412" s="7">
        <v>44000</v>
      </c>
      <c r="I412" s="7">
        <v>9</v>
      </c>
      <c r="J412" s="7">
        <v>396000</v>
      </c>
    </row>
    <row r="413" spans="1:10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13" t="str">
        <f t="shared" si="6"/>
        <v>5월</v>
      </c>
      <c r="F413" s="8" t="s">
        <v>11</v>
      </c>
      <c r="G413" s="3" t="s">
        <v>119</v>
      </c>
      <c r="H413" s="7">
        <v>36000</v>
      </c>
      <c r="I413" s="7">
        <v>30</v>
      </c>
      <c r="J413" s="7">
        <v>1080000</v>
      </c>
    </row>
    <row r="414" spans="1:10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13" t="str">
        <f t="shared" si="6"/>
        <v>5월</v>
      </c>
      <c r="F414" s="8" t="s">
        <v>13</v>
      </c>
      <c r="G414" s="3" t="s">
        <v>146</v>
      </c>
      <c r="H414" s="7">
        <v>9000</v>
      </c>
      <c r="I414" s="7">
        <v>44</v>
      </c>
      <c r="J414" s="7">
        <v>396000</v>
      </c>
    </row>
    <row r="415" spans="1:10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13" t="str">
        <f t="shared" si="6"/>
        <v>5월</v>
      </c>
      <c r="F415" s="8" t="s">
        <v>23</v>
      </c>
      <c r="G415" s="3" t="s">
        <v>79</v>
      </c>
      <c r="H415" s="7">
        <v>18000</v>
      </c>
      <c r="I415" s="7">
        <v>40</v>
      </c>
      <c r="J415" s="7">
        <v>720000</v>
      </c>
    </row>
    <row r="416" spans="1:10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13" t="str">
        <f t="shared" si="6"/>
        <v>5월</v>
      </c>
      <c r="F416" s="8" t="s">
        <v>13</v>
      </c>
      <c r="G416" s="3" t="s">
        <v>70</v>
      </c>
      <c r="H416" s="7">
        <v>38000</v>
      </c>
      <c r="I416" s="7">
        <v>28</v>
      </c>
      <c r="J416" s="7">
        <v>1064000</v>
      </c>
    </row>
    <row r="417" spans="1:10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13" t="str">
        <f t="shared" si="6"/>
        <v>5월</v>
      </c>
      <c r="F417" s="8" t="s">
        <v>13</v>
      </c>
      <c r="G417" s="3" t="s">
        <v>70</v>
      </c>
      <c r="H417" s="7">
        <v>38000</v>
      </c>
      <c r="I417" s="7">
        <v>15</v>
      </c>
      <c r="J417" s="7">
        <v>570000</v>
      </c>
    </row>
    <row r="418" spans="1:10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13" t="str">
        <f t="shared" si="6"/>
        <v>5월</v>
      </c>
      <c r="F418" s="8" t="s">
        <v>11</v>
      </c>
      <c r="G418" s="3" t="s">
        <v>50</v>
      </c>
      <c r="H418" s="7">
        <v>55000</v>
      </c>
      <c r="I418" s="7">
        <v>6</v>
      </c>
      <c r="J418" s="7">
        <v>330000</v>
      </c>
    </row>
    <row r="419" spans="1:10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13" t="str">
        <f t="shared" si="6"/>
        <v>5월</v>
      </c>
      <c r="F419" s="8" t="s">
        <v>37</v>
      </c>
      <c r="G419" s="3" t="s">
        <v>80</v>
      </c>
      <c r="H419" s="7">
        <v>18000</v>
      </c>
      <c r="I419" s="7">
        <v>10</v>
      </c>
      <c r="J419" s="7">
        <v>180000</v>
      </c>
    </row>
    <row r="420" spans="1:10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13" t="str">
        <f t="shared" si="6"/>
        <v>5월</v>
      </c>
      <c r="F420" s="8" t="s">
        <v>18</v>
      </c>
      <c r="G420" s="3" t="s">
        <v>19</v>
      </c>
      <c r="H420" s="7">
        <v>23000</v>
      </c>
      <c r="I420" s="7">
        <v>5</v>
      </c>
      <c r="J420" s="7">
        <v>97750</v>
      </c>
    </row>
    <row r="421" spans="1:10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13" t="str">
        <f t="shared" si="6"/>
        <v>5월</v>
      </c>
      <c r="F421" s="8" t="s">
        <v>23</v>
      </c>
      <c r="G421" s="3" t="s">
        <v>164</v>
      </c>
      <c r="H421" s="7">
        <v>10000</v>
      </c>
      <c r="I421" s="7">
        <v>40</v>
      </c>
      <c r="J421" s="7">
        <v>340000</v>
      </c>
    </row>
    <row r="422" spans="1:10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13" t="str">
        <f t="shared" si="6"/>
        <v>5월</v>
      </c>
      <c r="F422" s="8" t="s">
        <v>11</v>
      </c>
      <c r="G422" s="3" t="s">
        <v>50</v>
      </c>
      <c r="H422" s="7">
        <v>55000</v>
      </c>
      <c r="I422" s="7">
        <v>25</v>
      </c>
      <c r="J422" s="7">
        <v>1168750</v>
      </c>
    </row>
    <row r="423" spans="1:10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13" t="str">
        <f t="shared" si="6"/>
        <v>5월</v>
      </c>
      <c r="F423" s="8" t="s">
        <v>32</v>
      </c>
      <c r="G423" s="3" t="s">
        <v>141</v>
      </c>
      <c r="H423" s="7">
        <v>31000</v>
      </c>
      <c r="I423" s="7">
        <v>12</v>
      </c>
      <c r="J423" s="7">
        <v>334800</v>
      </c>
    </row>
    <row r="424" spans="1:10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13" t="str">
        <f t="shared" si="6"/>
        <v>5월</v>
      </c>
      <c r="F424" s="8" t="s">
        <v>23</v>
      </c>
      <c r="G424" s="3" t="s">
        <v>71</v>
      </c>
      <c r="H424" s="7">
        <v>26000</v>
      </c>
      <c r="I424" s="7">
        <v>30</v>
      </c>
      <c r="J424" s="7">
        <v>780000</v>
      </c>
    </row>
    <row r="425" spans="1:10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13" t="str">
        <f t="shared" si="6"/>
        <v>5월</v>
      </c>
      <c r="F425" s="8" t="s">
        <v>32</v>
      </c>
      <c r="G425" s="3" t="s">
        <v>151</v>
      </c>
      <c r="H425" s="7">
        <v>16000</v>
      </c>
      <c r="I425" s="7">
        <v>20</v>
      </c>
      <c r="J425" s="7">
        <v>288000</v>
      </c>
    </row>
    <row r="426" spans="1:10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13" t="str">
        <f t="shared" si="6"/>
        <v>5월</v>
      </c>
      <c r="F426" s="8" t="s">
        <v>23</v>
      </c>
      <c r="G426" s="3" t="s">
        <v>97</v>
      </c>
      <c r="H426" s="7">
        <v>15000</v>
      </c>
      <c r="I426" s="7">
        <v>15</v>
      </c>
      <c r="J426" s="7">
        <v>225000</v>
      </c>
    </row>
    <row r="427" spans="1:10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13" t="str">
        <f t="shared" si="6"/>
        <v>5월</v>
      </c>
      <c r="F427" s="8" t="s">
        <v>11</v>
      </c>
      <c r="G427" s="3" t="s">
        <v>105</v>
      </c>
      <c r="H427" s="7">
        <v>18000</v>
      </c>
      <c r="I427" s="7">
        <v>8</v>
      </c>
      <c r="J427" s="7">
        <v>144000</v>
      </c>
    </row>
    <row r="428" spans="1:10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13" t="str">
        <f t="shared" si="6"/>
        <v>5월</v>
      </c>
      <c r="F428" s="8" t="s">
        <v>11</v>
      </c>
      <c r="G428" s="3" t="s">
        <v>119</v>
      </c>
      <c r="H428" s="7">
        <v>36000</v>
      </c>
      <c r="I428" s="7">
        <v>3</v>
      </c>
      <c r="J428" s="7">
        <v>108000</v>
      </c>
    </row>
    <row r="429" spans="1:10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13" t="str">
        <f t="shared" si="6"/>
        <v>5월</v>
      </c>
      <c r="F429" s="8" t="s">
        <v>23</v>
      </c>
      <c r="G429" s="3" t="s">
        <v>164</v>
      </c>
      <c r="H429" s="7">
        <v>10000</v>
      </c>
      <c r="I429" s="7">
        <v>4</v>
      </c>
      <c r="J429" s="7">
        <v>40000</v>
      </c>
    </row>
    <row r="430" spans="1:10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13" t="str">
        <f t="shared" si="6"/>
        <v>5월</v>
      </c>
      <c r="F430" s="8" t="s">
        <v>18</v>
      </c>
      <c r="G430" s="3" t="s">
        <v>44</v>
      </c>
      <c r="H430" s="7">
        <v>10000</v>
      </c>
      <c r="I430" s="7">
        <v>5</v>
      </c>
      <c r="J430" s="7">
        <v>50000</v>
      </c>
    </row>
    <row r="431" spans="1:10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13" t="str">
        <f t="shared" si="6"/>
        <v>5월</v>
      </c>
      <c r="F431" s="8" t="s">
        <v>23</v>
      </c>
      <c r="G431" s="3" t="s">
        <v>79</v>
      </c>
      <c r="H431" s="7">
        <v>18000</v>
      </c>
      <c r="I431" s="7">
        <v>3</v>
      </c>
      <c r="J431" s="7">
        <v>54000</v>
      </c>
    </row>
    <row r="432" spans="1:10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13" t="str">
        <f t="shared" si="6"/>
        <v>5월</v>
      </c>
      <c r="F432" s="8" t="s">
        <v>32</v>
      </c>
      <c r="G432" s="3" t="s">
        <v>144</v>
      </c>
      <c r="H432" s="7">
        <v>10000</v>
      </c>
      <c r="I432" s="7">
        <v>30</v>
      </c>
      <c r="J432" s="7">
        <v>225000</v>
      </c>
    </row>
    <row r="433" spans="1:10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13" t="str">
        <f t="shared" si="6"/>
        <v>5월</v>
      </c>
      <c r="F433" s="8" t="s">
        <v>13</v>
      </c>
      <c r="G433" s="3" t="s">
        <v>70</v>
      </c>
      <c r="H433" s="7">
        <v>38000</v>
      </c>
      <c r="I433" s="7">
        <v>30</v>
      </c>
      <c r="J433" s="7">
        <v>855000</v>
      </c>
    </row>
    <row r="434" spans="1:10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13" t="str">
        <f t="shared" si="6"/>
        <v>5월</v>
      </c>
      <c r="F434" s="8" t="s">
        <v>13</v>
      </c>
      <c r="G434" s="3" t="s">
        <v>30</v>
      </c>
      <c r="H434" s="7">
        <v>20000</v>
      </c>
      <c r="I434" s="7">
        <v>14</v>
      </c>
      <c r="J434" s="7">
        <v>210000</v>
      </c>
    </row>
    <row r="435" spans="1:10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13" t="str">
        <f t="shared" si="6"/>
        <v>5월</v>
      </c>
      <c r="F435" s="8" t="s">
        <v>11</v>
      </c>
      <c r="G435" s="3" t="s">
        <v>119</v>
      </c>
      <c r="H435" s="7">
        <v>36000</v>
      </c>
      <c r="I435" s="7">
        <v>25</v>
      </c>
      <c r="J435" s="7">
        <v>675000</v>
      </c>
    </row>
    <row r="436" spans="1:10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13" t="str">
        <f t="shared" si="6"/>
        <v>5월</v>
      </c>
      <c r="F436" s="8" t="s">
        <v>23</v>
      </c>
      <c r="G436" s="3" t="s">
        <v>118</v>
      </c>
      <c r="H436" s="7">
        <v>63000</v>
      </c>
      <c r="I436" s="7">
        <v>21</v>
      </c>
      <c r="J436" s="7">
        <v>1058400</v>
      </c>
    </row>
    <row r="437" spans="1:10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13" t="str">
        <f t="shared" si="6"/>
        <v>5월</v>
      </c>
      <c r="F437" s="8" t="s">
        <v>23</v>
      </c>
      <c r="G437" s="3" t="s">
        <v>49</v>
      </c>
      <c r="H437" s="7">
        <v>19000</v>
      </c>
      <c r="I437" s="7">
        <v>20</v>
      </c>
      <c r="J437" s="7">
        <v>304000</v>
      </c>
    </row>
    <row r="438" spans="1:10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13" t="str">
        <f t="shared" si="6"/>
        <v>5월</v>
      </c>
      <c r="F438" s="8" t="s">
        <v>32</v>
      </c>
      <c r="G438" s="3" t="s">
        <v>111</v>
      </c>
      <c r="H438" s="7">
        <v>13000</v>
      </c>
      <c r="I438" s="7">
        <v>6</v>
      </c>
      <c r="J438" s="7">
        <v>62400</v>
      </c>
    </row>
    <row r="439" spans="1:10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13" t="str">
        <f t="shared" si="6"/>
        <v>5월</v>
      </c>
      <c r="F439" s="8" t="s">
        <v>11</v>
      </c>
      <c r="G439" s="3" t="s">
        <v>119</v>
      </c>
      <c r="H439" s="7">
        <v>36000</v>
      </c>
      <c r="I439" s="7">
        <v>20</v>
      </c>
      <c r="J439" s="7">
        <v>576000</v>
      </c>
    </row>
    <row r="440" spans="1:10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13" t="str">
        <f t="shared" si="6"/>
        <v>5월</v>
      </c>
      <c r="F440" s="8" t="s">
        <v>37</v>
      </c>
      <c r="G440" s="3" t="s">
        <v>107</v>
      </c>
      <c r="H440" s="7">
        <v>14000</v>
      </c>
      <c r="I440" s="7">
        <v>30</v>
      </c>
      <c r="J440" s="7">
        <v>420000</v>
      </c>
    </row>
    <row r="441" spans="1:10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13" t="str">
        <f t="shared" si="6"/>
        <v>5월</v>
      </c>
      <c r="F441" s="8" t="s">
        <v>11</v>
      </c>
      <c r="G441" s="3" t="s">
        <v>50</v>
      </c>
      <c r="H441" s="7">
        <v>55000</v>
      </c>
      <c r="I441" s="7">
        <v>7</v>
      </c>
      <c r="J441" s="7">
        <v>385000</v>
      </c>
    </row>
    <row r="442" spans="1:10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13" t="str">
        <f t="shared" si="6"/>
        <v>5월</v>
      </c>
      <c r="F442" s="8" t="s">
        <v>32</v>
      </c>
      <c r="G442" s="3" t="s">
        <v>63</v>
      </c>
      <c r="H442" s="7">
        <v>49000</v>
      </c>
      <c r="I442" s="7">
        <v>30</v>
      </c>
      <c r="J442" s="7">
        <v>1470000</v>
      </c>
    </row>
    <row r="443" spans="1:10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13" t="str">
        <f t="shared" si="6"/>
        <v>5월</v>
      </c>
      <c r="F443" s="8" t="s">
        <v>13</v>
      </c>
      <c r="G443" s="3" t="s">
        <v>115</v>
      </c>
      <c r="H443" s="7">
        <v>33000</v>
      </c>
      <c r="I443" s="7">
        <v>24</v>
      </c>
      <c r="J443" s="7">
        <v>792000</v>
      </c>
    </row>
    <row r="444" spans="1:10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13" t="str">
        <f t="shared" si="6"/>
        <v>5월</v>
      </c>
      <c r="F444" s="8" t="s">
        <v>32</v>
      </c>
      <c r="G444" s="3" t="s">
        <v>141</v>
      </c>
      <c r="H444" s="7">
        <v>31000</v>
      </c>
      <c r="I444" s="7">
        <v>20</v>
      </c>
      <c r="J444" s="7">
        <v>620000</v>
      </c>
    </row>
    <row r="445" spans="1:10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13" t="str">
        <f t="shared" si="6"/>
        <v>5월</v>
      </c>
      <c r="F445" s="8" t="s">
        <v>13</v>
      </c>
      <c r="G445" s="3" t="s">
        <v>134</v>
      </c>
      <c r="H445" s="7">
        <v>7000</v>
      </c>
      <c r="I445" s="7">
        <v>60</v>
      </c>
      <c r="J445" s="7">
        <v>420000</v>
      </c>
    </row>
    <row r="446" spans="1:10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13" t="str">
        <f t="shared" si="6"/>
        <v>5월</v>
      </c>
      <c r="F446" s="8" t="s">
        <v>37</v>
      </c>
      <c r="G446" s="3" t="s">
        <v>64</v>
      </c>
      <c r="H446" s="7">
        <v>15000</v>
      </c>
      <c r="I446" s="7">
        <v>40</v>
      </c>
      <c r="J446" s="7">
        <v>600000</v>
      </c>
    </row>
    <row r="447" spans="1:10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13" t="str">
        <f t="shared" si="6"/>
        <v>5월</v>
      </c>
      <c r="F447" s="8" t="s">
        <v>11</v>
      </c>
      <c r="G447" s="3" t="s">
        <v>59</v>
      </c>
      <c r="H447" s="7">
        <v>32000</v>
      </c>
      <c r="I447" s="7">
        <v>10</v>
      </c>
      <c r="J447" s="7">
        <v>320000</v>
      </c>
    </row>
    <row r="448" spans="1:10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13" t="str">
        <f t="shared" si="6"/>
        <v>6월</v>
      </c>
      <c r="F448" s="8" t="s">
        <v>32</v>
      </c>
      <c r="G448" s="3" t="s">
        <v>136</v>
      </c>
      <c r="H448" s="7">
        <v>14000</v>
      </c>
      <c r="I448" s="7">
        <v>12</v>
      </c>
      <c r="J448" s="7">
        <v>126000</v>
      </c>
    </row>
    <row r="449" spans="1:10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13" t="str">
        <f t="shared" si="6"/>
        <v>6월</v>
      </c>
      <c r="F449" s="8" t="s">
        <v>32</v>
      </c>
      <c r="G449" s="3" t="s">
        <v>55</v>
      </c>
      <c r="H449" s="7">
        <v>44000</v>
      </c>
      <c r="I449" s="7">
        <v>40</v>
      </c>
      <c r="J449" s="7">
        <v>1760000</v>
      </c>
    </row>
    <row r="450" spans="1:10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13" t="str">
        <f t="shared" si="6"/>
        <v>6월</v>
      </c>
      <c r="F450" s="8" t="s">
        <v>37</v>
      </c>
      <c r="G450" s="3" t="s">
        <v>84</v>
      </c>
      <c r="H450" s="7">
        <v>46000</v>
      </c>
      <c r="I450" s="7">
        <v>30</v>
      </c>
      <c r="J450" s="7">
        <v>1035000</v>
      </c>
    </row>
    <row r="451" spans="1:10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13" t="str">
        <f t="shared" ref="E451:E514" si="7">MONTH(D451) &amp; "월"</f>
        <v>6월</v>
      </c>
      <c r="F451" s="8" t="s">
        <v>32</v>
      </c>
      <c r="G451" s="3" t="s">
        <v>136</v>
      </c>
      <c r="H451" s="7">
        <v>14000</v>
      </c>
      <c r="I451" s="7">
        <v>35</v>
      </c>
      <c r="J451" s="7">
        <v>367500</v>
      </c>
    </row>
    <row r="452" spans="1:10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13" t="str">
        <f t="shared" si="7"/>
        <v>6월</v>
      </c>
      <c r="F452" s="8" t="s">
        <v>37</v>
      </c>
      <c r="G452" s="3" t="s">
        <v>99</v>
      </c>
      <c r="H452" s="7">
        <v>8000</v>
      </c>
      <c r="I452" s="7">
        <v>18</v>
      </c>
      <c r="J452" s="7">
        <v>144000</v>
      </c>
    </row>
    <row r="453" spans="1:10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13" t="str">
        <f t="shared" si="7"/>
        <v>6월</v>
      </c>
      <c r="F453" s="8" t="s">
        <v>37</v>
      </c>
      <c r="G453" s="3" t="s">
        <v>38</v>
      </c>
      <c r="H453" s="7">
        <v>18000</v>
      </c>
      <c r="I453" s="7">
        <v>16</v>
      </c>
      <c r="J453" s="7">
        <v>288000</v>
      </c>
    </row>
    <row r="454" spans="1:10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13" t="str">
        <f t="shared" si="7"/>
        <v>6월</v>
      </c>
      <c r="F454" s="8" t="s">
        <v>32</v>
      </c>
      <c r="G454" s="3" t="s">
        <v>144</v>
      </c>
      <c r="H454" s="7">
        <v>10000</v>
      </c>
      <c r="I454" s="7">
        <v>30</v>
      </c>
      <c r="J454" s="7">
        <v>300000</v>
      </c>
    </row>
    <row r="455" spans="1:10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13" t="str">
        <f t="shared" si="7"/>
        <v>6월</v>
      </c>
      <c r="F455" s="8" t="s">
        <v>18</v>
      </c>
      <c r="G455" s="3" t="s">
        <v>20</v>
      </c>
      <c r="H455" s="7">
        <v>53000</v>
      </c>
      <c r="I455" s="7">
        <v>28</v>
      </c>
      <c r="J455" s="7">
        <v>1484000</v>
      </c>
    </row>
    <row r="456" spans="1:10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13" t="str">
        <f t="shared" si="7"/>
        <v>6월</v>
      </c>
      <c r="F456" s="8" t="s">
        <v>13</v>
      </c>
      <c r="G456" s="3" t="s">
        <v>70</v>
      </c>
      <c r="H456" s="7">
        <v>38000</v>
      </c>
      <c r="I456" s="7">
        <v>60</v>
      </c>
      <c r="J456" s="7">
        <v>2280000</v>
      </c>
    </row>
    <row r="457" spans="1:10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13" t="str">
        <f t="shared" si="7"/>
        <v>6월</v>
      </c>
      <c r="F457" s="8" t="s">
        <v>32</v>
      </c>
      <c r="G457" s="3" t="s">
        <v>60</v>
      </c>
      <c r="H457" s="7">
        <v>10000</v>
      </c>
      <c r="I457" s="7">
        <v>40</v>
      </c>
      <c r="J457" s="7">
        <v>400000</v>
      </c>
    </row>
    <row r="458" spans="1:10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13" t="str">
        <f t="shared" si="7"/>
        <v>6월</v>
      </c>
      <c r="F458" s="8" t="s">
        <v>13</v>
      </c>
      <c r="G458" s="3" t="s">
        <v>29</v>
      </c>
      <c r="H458" s="7">
        <v>21000</v>
      </c>
      <c r="I458" s="7">
        <v>6</v>
      </c>
      <c r="J458" s="7">
        <v>126000</v>
      </c>
    </row>
    <row r="459" spans="1:10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13" t="str">
        <f t="shared" si="7"/>
        <v>6월</v>
      </c>
      <c r="F459" s="8" t="s">
        <v>37</v>
      </c>
      <c r="G459" s="3" t="s">
        <v>41</v>
      </c>
      <c r="H459" s="7">
        <v>5000</v>
      </c>
      <c r="I459" s="7">
        <v>20</v>
      </c>
      <c r="J459" s="7">
        <v>100000</v>
      </c>
    </row>
    <row r="460" spans="1:10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13" t="str">
        <f t="shared" si="7"/>
        <v>6월</v>
      </c>
      <c r="F460" s="8" t="s">
        <v>25</v>
      </c>
      <c r="G460" s="3" t="s">
        <v>114</v>
      </c>
      <c r="H460" s="7">
        <v>10000</v>
      </c>
      <c r="I460" s="7">
        <v>20</v>
      </c>
      <c r="J460" s="7">
        <v>180000</v>
      </c>
    </row>
    <row r="461" spans="1:10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13" t="str">
        <f t="shared" si="7"/>
        <v>6월</v>
      </c>
      <c r="F461" s="8" t="s">
        <v>37</v>
      </c>
      <c r="G461" s="3" t="s">
        <v>38</v>
      </c>
      <c r="H461" s="7">
        <v>18000</v>
      </c>
      <c r="I461" s="7">
        <v>130</v>
      </c>
      <c r="J461" s="7">
        <v>2106000</v>
      </c>
    </row>
    <row r="462" spans="1:10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13" t="str">
        <f t="shared" si="7"/>
        <v>6월</v>
      </c>
      <c r="F462" s="8" t="s">
        <v>25</v>
      </c>
      <c r="G462" s="3" t="s">
        <v>26</v>
      </c>
      <c r="H462" s="7">
        <v>21000</v>
      </c>
      <c r="I462" s="7">
        <v>80</v>
      </c>
      <c r="J462" s="7">
        <v>1512000</v>
      </c>
    </row>
    <row r="463" spans="1:10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13" t="str">
        <f t="shared" si="7"/>
        <v>6월</v>
      </c>
      <c r="F463" s="8" t="s">
        <v>37</v>
      </c>
      <c r="G463" s="3" t="s">
        <v>47</v>
      </c>
      <c r="H463" s="7">
        <v>19000</v>
      </c>
      <c r="I463" s="7">
        <v>40</v>
      </c>
      <c r="J463" s="7">
        <v>760000</v>
      </c>
    </row>
    <row r="464" spans="1:10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13" t="str">
        <f t="shared" si="7"/>
        <v>6월</v>
      </c>
      <c r="F464" s="8" t="s">
        <v>18</v>
      </c>
      <c r="G464" s="3" t="s">
        <v>69</v>
      </c>
      <c r="H464" s="7">
        <v>30000</v>
      </c>
      <c r="I464" s="7">
        <v>35</v>
      </c>
      <c r="J464" s="7">
        <v>1050000</v>
      </c>
    </row>
    <row r="465" spans="1:10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13" t="str">
        <f t="shared" si="7"/>
        <v>6월</v>
      </c>
      <c r="F465" s="8" t="s">
        <v>32</v>
      </c>
      <c r="G465" s="3" t="s">
        <v>111</v>
      </c>
      <c r="H465" s="7">
        <v>13000</v>
      </c>
      <c r="I465" s="7">
        <v>40</v>
      </c>
      <c r="J465" s="7">
        <v>520000</v>
      </c>
    </row>
    <row r="466" spans="1:10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13" t="str">
        <f t="shared" si="7"/>
        <v>6월</v>
      </c>
      <c r="F466" s="8" t="s">
        <v>13</v>
      </c>
      <c r="G466" s="3" t="s">
        <v>14</v>
      </c>
      <c r="H466" s="7">
        <v>14000</v>
      </c>
      <c r="I466" s="7">
        <v>2</v>
      </c>
      <c r="J466" s="7">
        <v>28000</v>
      </c>
    </row>
    <row r="467" spans="1:10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13" t="str">
        <f t="shared" si="7"/>
        <v>6월</v>
      </c>
      <c r="F467" s="8" t="s">
        <v>13</v>
      </c>
      <c r="G467" s="3" t="s">
        <v>29</v>
      </c>
      <c r="H467" s="7">
        <v>21000</v>
      </c>
      <c r="I467" s="7">
        <v>4</v>
      </c>
      <c r="J467" s="7">
        <v>84000</v>
      </c>
    </row>
    <row r="468" spans="1:10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13" t="str">
        <f t="shared" si="7"/>
        <v>6월</v>
      </c>
      <c r="F468" s="8" t="s">
        <v>11</v>
      </c>
      <c r="G468" s="3" t="s">
        <v>36</v>
      </c>
      <c r="H468" s="7">
        <v>13000</v>
      </c>
      <c r="I468" s="7">
        <v>50</v>
      </c>
      <c r="J468" s="7">
        <v>650000</v>
      </c>
    </row>
    <row r="469" spans="1:10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13" t="str">
        <f t="shared" si="7"/>
        <v>6월</v>
      </c>
      <c r="F469" s="8" t="s">
        <v>11</v>
      </c>
      <c r="G469" s="3" t="s">
        <v>35</v>
      </c>
      <c r="H469" s="7">
        <v>34000</v>
      </c>
      <c r="I469" s="7">
        <v>15</v>
      </c>
      <c r="J469" s="7">
        <v>510000</v>
      </c>
    </row>
    <row r="470" spans="1:10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13" t="str">
        <f t="shared" si="7"/>
        <v>6월</v>
      </c>
      <c r="F470" s="8" t="s">
        <v>11</v>
      </c>
      <c r="G470" s="3" t="s">
        <v>88</v>
      </c>
      <c r="H470" s="7">
        <v>22000</v>
      </c>
      <c r="I470" s="7">
        <v>12</v>
      </c>
      <c r="J470" s="7">
        <v>264000</v>
      </c>
    </row>
    <row r="471" spans="1:10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13" t="str">
        <f t="shared" si="7"/>
        <v>6월</v>
      </c>
      <c r="F471" s="8" t="s">
        <v>23</v>
      </c>
      <c r="G471" s="3" t="s">
        <v>24</v>
      </c>
      <c r="H471" s="7">
        <v>10000</v>
      </c>
      <c r="I471" s="7">
        <v>30</v>
      </c>
      <c r="J471" s="7">
        <v>285000</v>
      </c>
    </row>
    <row r="472" spans="1:10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13" t="str">
        <f t="shared" si="7"/>
        <v>6월</v>
      </c>
      <c r="F472" s="8" t="s">
        <v>13</v>
      </c>
      <c r="G472" s="3" t="s">
        <v>134</v>
      </c>
      <c r="H472" s="7">
        <v>7000</v>
      </c>
      <c r="I472" s="7">
        <v>15</v>
      </c>
      <c r="J472" s="7">
        <v>99750</v>
      </c>
    </row>
    <row r="473" spans="1:10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13" t="str">
        <f t="shared" si="7"/>
        <v>6월</v>
      </c>
      <c r="F473" s="8" t="s">
        <v>25</v>
      </c>
      <c r="G473" s="3" t="s">
        <v>170</v>
      </c>
      <c r="H473" s="7">
        <v>29000</v>
      </c>
      <c r="I473" s="7">
        <v>20</v>
      </c>
      <c r="J473" s="7">
        <v>580000</v>
      </c>
    </row>
    <row r="474" spans="1:10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13" t="str">
        <f t="shared" si="7"/>
        <v>6월</v>
      </c>
      <c r="F474" s="8" t="s">
        <v>32</v>
      </c>
      <c r="G474" s="3" t="s">
        <v>63</v>
      </c>
      <c r="H474" s="7">
        <v>49000</v>
      </c>
      <c r="I474" s="7">
        <v>15</v>
      </c>
      <c r="J474" s="7">
        <v>735000</v>
      </c>
    </row>
    <row r="475" spans="1:10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13" t="str">
        <f t="shared" si="7"/>
        <v>6월</v>
      </c>
      <c r="F475" s="8" t="s">
        <v>11</v>
      </c>
      <c r="G475" s="3" t="s">
        <v>12</v>
      </c>
      <c r="H475" s="7">
        <v>21000</v>
      </c>
      <c r="I475" s="7">
        <v>15</v>
      </c>
      <c r="J475" s="7">
        <v>236250</v>
      </c>
    </row>
    <row r="476" spans="1:10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13" t="str">
        <f t="shared" si="7"/>
        <v>6월</v>
      </c>
      <c r="F476" s="8" t="s">
        <v>11</v>
      </c>
      <c r="G476" s="3" t="s">
        <v>88</v>
      </c>
      <c r="H476" s="7">
        <v>22000</v>
      </c>
      <c r="I476" s="7">
        <v>16</v>
      </c>
      <c r="J476" s="7">
        <v>352000</v>
      </c>
    </row>
    <row r="477" spans="1:10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13" t="str">
        <f t="shared" si="7"/>
        <v>6월</v>
      </c>
      <c r="F477" s="8" t="s">
        <v>42</v>
      </c>
      <c r="G477" s="3" t="s">
        <v>82</v>
      </c>
      <c r="H477" s="7">
        <v>124000</v>
      </c>
      <c r="I477" s="7">
        <v>18</v>
      </c>
      <c r="J477" s="7">
        <v>2232000</v>
      </c>
    </row>
    <row r="478" spans="1:10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13" t="str">
        <f t="shared" si="7"/>
        <v>6월</v>
      </c>
      <c r="F478" s="8" t="s">
        <v>11</v>
      </c>
      <c r="G478" s="3" t="s">
        <v>50</v>
      </c>
      <c r="H478" s="7">
        <v>55000</v>
      </c>
      <c r="I478" s="7">
        <v>25</v>
      </c>
      <c r="J478" s="7">
        <v>1375000</v>
      </c>
    </row>
    <row r="479" spans="1:10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13" t="str">
        <f t="shared" si="7"/>
        <v>6월</v>
      </c>
      <c r="F479" s="8" t="s">
        <v>42</v>
      </c>
      <c r="G479" s="3" t="s">
        <v>75</v>
      </c>
      <c r="H479" s="7">
        <v>39000</v>
      </c>
      <c r="I479" s="7">
        <v>33</v>
      </c>
      <c r="J479" s="7">
        <v>1287000</v>
      </c>
    </row>
    <row r="480" spans="1:10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13" t="str">
        <f t="shared" si="7"/>
        <v>6월</v>
      </c>
      <c r="F480" s="8" t="s">
        <v>11</v>
      </c>
      <c r="G480" s="3" t="s">
        <v>36</v>
      </c>
      <c r="H480" s="7">
        <v>13000</v>
      </c>
      <c r="I480" s="7">
        <v>70</v>
      </c>
      <c r="J480" s="7">
        <v>728000</v>
      </c>
    </row>
    <row r="481" spans="1:10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13" t="str">
        <f t="shared" si="7"/>
        <v>6월</v>
      </c>
      <c r="F481" s="8" t="s">
        <v>37</v>
      </c>
      <c r="G481" s="3" t="s">
        <v>99</v>
      </c>
      <c r="H481" s="7">
        <v>8000</v>
      </c>
      <c r="I481" s="7">
        <v>7</v>
      </c>
      <c r="J481" s="7">
        <v>44800</v>
      </c>
    </row>
    <row r="482" spans="1:10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13" t="str">
        <f t="shared" si="7"/>
        <v>6월</v>
      </c>
      <c r="F482" s="8" t="s">
        <v>11</v>
      </c>
      <c r="G482" s="3" t="s">
        <v>36</v>
      </c>
      <c r="H482" s="7">
        <v>13000</v>
      </c>
      <c r="I482" s="7">
        <v>2</v>
      </c>
      <c r="J482" s="7">
        <v>19500</v>
      </c>
    </row>
    <row r="483" spans="1:10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13" t="str">
        <f t="shared" si="7"/>
        <v>6월</v>
      </c>
      <c r="F483" s="8" t="s">
        <v>25</v>
      </c>
      <c r="G483" s="3" t="s">
        <v>121</v>
      </c>
      <c r="H483" s="7">
        <v>17000</v>
      </c>
      <c r="I483" s="7">
        <v>50</v>
      </c>
      <c r="J483" s="7">
        <v>850000</v>
      </c>
    </row>
    <row r="484" spans="1:10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13" t="str">
        <f t="shared" si="7"/>
        <v>6월</v>
      </c>
      <c r="F484" s="8" t="s">
        <v>23</v>
      </c>
      <c r="G484" s="3" t="s">
        <v>87</v>
      </c>
      <c r="H484" s="7">
        <v>31000</v>
      </c>
      <c r="I484" s="7">
        <v>6</v>
      </c>
      <c r="J484" s="7">
        <v>186000</v>
      </c>
    </row>
    <row r="485" spans="1:10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13" t="str">
        <f t="shared" si="7"/>
        <v>6월</v>
      </c>
      <c r="F485" s="8" t="s">
        <v>37</v>
      </c>
      <c r="G485" s="3" t="s">
        <v>104</v>
      </c>
      <c r="H485" s="7">
        <v>14000</v>
      </c>
      <c r="I485" s="7">
        <v>3</v>
      </c>
      <c r="J485" s="7">
        <v>42000</v>
      </c>
    </row>
    <row r="486" spans="1:10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13" t="str">
        <f t="shared" si="7"/>
        <v>6월</v>
      </c>
      <c r="F486" s="8" t="s">
        <v>11</v>
      </c>
      <c r="G486" s="3" t="s">
        <v>36</v>
      </c>
      <c r="H486" s="7">
        <v>13000</v>
      </c>
      <c r="I486" s="7">
        <v>16</v>
      </c>
      <c r="J486" s="7">
        <v>197600</v>
      </c>
    </row>
    <row r="487" spans="1:10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13" t="str">
        <f t="shared" si="7"/>
        <v>6월</v>
      </c>
      <c r="F487" s="8" t="s">
        <v>13</v>
      </c>
      <c r="G487" s="3" t="s">
        <v>14</v>
      </c>
      <c r="H487" s="7">
        <v>14000</v>
      </c>
      <c r="I487" s="7">
        <v>12</v>
      </c>
      <c r="J487" s="7">
        <v>159600</v>
      </c>
    </row>
    <row r="488" spans="1:10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13" t="str">
        <f t="shared" si="7"/>
        <v>6월</v>
      </c>
      <c r="F488" s="8" t="s">
        <v>23</v>
      </c>
      <c r="G488" s="3" t="s">
        <v>164</v>
      </c>
      <c r="H488" s="7">
        <v>10000</v>
      </c>
      <c r="I488" s="7">
        <v>27</v>
      </c>
      <c r="J488" s="7">
        <v>256500</v>
      </c>
    </row>
    <row r="489" spans="1:10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13" t="str">
        <f t="shared" si="7"/>
        <v>6월</v>
      </c>
      <c r="F489" s="8" t="s">
        <v>18</v>
      </c>
      <c r="G489" s="3" t="s">
        <v>20</v>
      </c>
      <c r="H489" s="7">
        <v>53000</v>
      </c>
      <c r="I489" s="7">
        <v>120</v>
      </c>
      <c r="J489" s="7">
        <v>6042000</v>
      </c>
    </row>
    <row r="490" spans="1:10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13" t="str">
        <f t="shared" si="7"/>
        <v>6월</v>
      </c>
      <c r="F490" s="8" t="s">
        <v>13</v>
      </c>
      <c r="G490" s="3" t="s">
        <v>14</v>
      </c>
      <c r="H490" s="7">
        <v>14000</v>
      </c>
      <c r="I490" s="7">
        <v>20</v>
      </c>
      <c r="J490" s="7">
        <v>224000</v>
      </c>
    </row>
    <row r="491" spans="1:10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13" t="str">
        <f t="shared" si="7"/>
        <v>6월</v>
      </c>
      <c r="F491" s="8" t="s">
        <v>23</v>
      </c>
      <c r="G491" s="3" t="s">
        <v>24</v>
      </c>
      <c r="H491" s="7">
        <v>10000</v>
      </c>
      <c r="I491" s="7">
        <v>10</v>
      </c>
      <c r="J491" s="7">
        <v>100000</v>
      </c>
    </row>
    <row r="492" spans="1:10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13" t="str">
        <f t="shared" si="7"/>
        <v>6월</v>
      </c>
      <c r="F492" s="8" t="s">
        <v>32</v>
      </c>
      <c r="G492" s="3" t="s">
        <v>48</v>
      </c>
      <c r="H492" s="7">
        <v>17000</v>
      </c>
      <c r="I492" s="7">
        <v>20</v>
      </c>
      <c r="J492" s="7">
        <v>340000</v>
      </c>
    </row>
    <row r="493" spans="1:10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13" t="str">
        <f t="shared" si="7"/>
        <v>6월</v>
      </c>
      <c r="F493" s="8" t="s">
        <v>32</v>
      </c>
      <c r="G493" s="3" t="s">
        <v>63</v>
      </c>
      <c r="H493" s="7">
        <v>49000</v>
      </c>
      <c r="I493" s="7">
        <v>20</v>
      </c>
      <c r="J493" s="7">
        <v>980000</v>
      </c>
    </row>
    <row r="494" spans="1:10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13" t="str">
        <f t="shared" si="7"/>
        <v>6월</v>
      </c>
      <c r="F494" s="8" t="s">
        <v>37</v>
      </c>
      <c r="G494" s="3" t="s">
        <v>64</v>
      </c>
      <c r="H494" s="7">
        <v>15000</v>
      </c>
      <c r="I494" s="7">
        <v>35</v>
      </c>
      <c r="J494" s="7">
        <v>525000</v>
      </c>
    </row>
    <row r="495" spans="1:10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13" t="str">
        <f t="shared" si="7"/>
        <v>6월</v>
      </c>
      <c r="F495" s="8" t="s">
        <v>25</v>
      </c>
      <c r="G495" s="3" t="s">
        <v>53</v>
      </c>
      <c r="H495" s="7">
        <v>13000</v>
      </c>
      <c r="I495" s="7">
        <v>15</v>
      </c>
      <c r="J495" s="7">
        <v>195000</v>
      </c>
    </row>
    <row r="496" spans="1:10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13" t="str">
        <f t="shared" si="7"/>
        <v>6월</v>
      </c>
      <c r="F496" s="8" t="s">
        <v>42</v>
      </c>
      <c r="G496" s="3" t="s">
        <v>110</v>
      </c>
      <c r="H496" s="7">
        <v>7000</v>
      </c>
      <c r="I496" s="7">
        <v>3</v>
      </c>
      <c r="J496" s="7">
        <v>16800</v>
      </c>
    </row>
    <row r="497" spans="1:10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13" t="str">
        <f t="shared" si="7"/>
        <v>6월</v>
      </c>
      <c r="F497" s="8" t="s">
        <v>13</v>
      </c>
      <c r="G497" s="3" t="s">
        <v>70</v>
      </c>
      <c r="H497" s="7">
        <v>38000</v>
      </c>
      <c r="I497" s="7">
        <v>20</v>
      </c>
      <c r="J497" s="7">
        <v>608000</v>
      </c>
    </row>
    <row r="498" spans="1:10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13" t="str">
        <f t="shared" si="7"/>
        <v>6월</v>
      </c>
      <c r="F498" s="8" t="s">
        <v>18</v>
      </c>
      <c r="G498" s="3" t="s">
        <v>44</v>
      </c>
      <c r="H498" s="7">
        <v>10000</v>
      </c>
      <c r="I498" s="7">
        <v>35</v>
      </c>
      <c r="J498" s="7">
        <v>350000</v>
      </c>
    </row>
    <row r="499" spans="1:10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13" t="str">
        <f t="shared" si="7"/>
        <v>6월</v>
      </c>
      <c r="F499" s="8" t="s">
        <v>11</v>
      </c>
      <c r="G499" s="3" t="s">
        <v>36</v>
      </c>
      <c r="H499" s="7">
        <v>13000</v>
      </c>
      <c r="I499" s="7">
        <v>1</v>
      </c>
      <c r="J499" s="7">
        <v>13000</v>
      </c>
    </row>
    <row r="500" spans="1:10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13" t="str">
        <f t="shared" si="7"/>
        <v>6월</v>
      </c>
      <c r="F500" s="8" t="s">
        <v>11</v>
      </c>
      <c r="G500" s="3" t="s">
        <v>36</v>
      </c>
      <c r="H500" s="7">
        <v>13000</v>
      </c>
      <c r="I500" s="7">
        <v>10</v>
      </c>
      <c r="J500" s="7">
        <v>130000</v>
      </c>
    </row>
    <row r="501" spans="1:10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13" t="str">
        <f t="shared" si="7"/>
        <v>6월</v>
      </c>
      <c r="F501" s="8" t="s">
        <v>37</v>
      </c>
      <c r="G501" s="3" t="s">
        <v>140</v>
      </c>
      <c r="H501" s="7">
        <v>264000</v>
      </c>
      <c r="I501" s="7">
        <v>5</v>
      </c>
      <c r="J501" s="7">
        <v>1320000</v>
      </c>
    </row>
    <row r="502" spans="1:10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13" t="str">
        <f t="shared" si="7"/>
        <v>6월</v>
      </c>
      <c r="F502" s="8" t="s">
        <v>23</v>
      </c>
      <c r="G502" s="3" t="s">
        <v>49</v>
      </c>
      <c r="H502" s="7">
        <v>19000</v>
      </c>
      <c r="I502" s="7">
        <v>30</v>
      </c>
      <c r="J502" s="7">
        <v>570000</v>
      </c>
    </row>
    <row r="503" spans="1:10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13" t="str">
        <f t="shared" si="7"/>
        <v>6월</v>
      </c>
      <c r="F503" s="8" t="s">
        <v>37</v>
      </c>
      <c r="G503" s="3" t="s">
        <v>38</v>
      </c>
      <c r="H503" s="7">
        <v>18000</v>
      </c>
      <c r="I503" s="7">
        <v>2</v>
      </c>
      <c r="J503" s="7">
        <v>30600</v>
      </c>
    </row>
    <row r="504" spans="1:10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13" t="str">
        <f t="shared" si="7"/>
        <v>6월</v>
      </c>
      <c r="F504" s="8" t="s">
        <v>11</v>
      </c>
      <c r="G504" s="3" t="s">
        <v>15</v>
      </c>
      <c r="H504" s="7">
        <v>35000</v>
      </c>
      <c r="I504" s="7">
        <v>30</v>
      </c>
      <c r="J504" s="7">
        <v>892500</v>
      </c>
    </row>
    <row r="505" spans="1:10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13" t="str">
        <f t="shared" si="7"/>
        <v>6월</v>
      </c>
      <c r="F505" s="8" t="s">
        <v>23</v>
      </c>
      <c r="G505" s="3" t="s">
        <v>87</v>
      </c>
      <c r="H505" s="7">
        <v>31000</v>
      </c>
      <c r="I505" s="7">
        <v>10</v>
      </c>
      <c r="J505" s="7">
        <v>310000</v>
      </c>
    </row>
    <row r="506" spans="1:10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13" t="str">
        <f t="shared" si="7"/>
        <v>6월</v>
      </c>
      <c r="F506" s="8" t="s">
        <v>37</v>
      </c>
      <c r="G506" s="3" t="s">
        <v>99</v>
      </c>
      <c r="H506" s="7">
        <v>8000</v>
      </c>
      <c r="I506" s="7">
        <v>10</v>
      </c>
      <c r="J506" s="7">
        <v>80000</v>
      </c>
    </row>
    <row r="507" spans="1:10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13" t="str">
        <f t="shared" si="7"/>
        <v>6월</v>
      </c>
      <c r="F507" s="8" t="s">
        <v>25</v>
      </c>
      <c r="G507" s="3" t="s">
        <v>148</v>
      </c>
      <c r="H507" s="7">
        <v>40000</v>
      </c>
      <c r="I507" s="7">
        <v>30</v>
      </c>
      <c r="J507" s="7">
        <v>960000</v>
      </c>
    </row>
    <row r="508" spans="1:10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13" t="str">
        <f t="shared" si="7"/>
        <v>6월</v>
      </c>
      <c r="F508" s="8" t="s">
        <v>23</v>
      </c>
      <c r="G508" s="3" t="s">
        <v>71</v>
      </c>
      <c r="H508" s="7">
        <v>26000</v>
      </c>
      <c r="I508" s="7">
        <v>15</v>
      </c>
      <c r="J508" s="7">
        <v>312000</v>
      </c>
    </row>
    <row r="509" spans="1:10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13" t="str">
        <f t="shared" si="7"/>
        <v>6월</v>
      </c>
      <c r="F509" s="8" t="s">
        <v>37</v>
      </c>
      <c r="G509" s="3" t="s">
        <v>99</v>
      </c>
      <c r="H509" s="7">
        <v>8000</v>
      </c>
      <c r="I509" s="7">
        <v>42</v>
      </c>
      <c r="J509" s="7">
        <v>268800</v>
      </c>
    </row>
    <row r="510" spans="1:10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13" t="str">
        <f t="shared" si="7"/>
        <v>6월</v>
      </c>
      <c r="F510" s="8" t="s">
        <v>37</v>
      </c>
      <c r="G510" s="3" t="s">
        <v>47</v>
      </c>
      <c r="H510" s="7">
        <v>19000</v>
      </c>
      <c r="I510" s="7">
        <v>15</v>
      </c>
      <c r="J510" s="7">
        <v>270750</v>
      </c>
    </row>
    <row r="511" spans="1:10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13" t="str">
        <f t="shared" si="7"/>
        <v>6월</v>
      </c>
      <c r="F511" s="8" t="s">
        <v>42</v>
      </c>
      <c r="G511" s="3" t="s">
        <v>82</v>
      </c>
      <c r="H511" s="7">
        <v>124000</v>
      </c>
      <c r="I511" s="7">
        <v>20</v>
      </c>
      <c r="J511" s="7">
        <v>2356000</v>
      </c>
    </row>
    <row r="512" spans="1:10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13" t="str">
        <f t="shared" si="7"/>
        <v>6월</v>
      </c>
      <c r="F512" s="8" t="s">
        <v>32</v>
      </c>
      <c r="G512" s="3" t="s">
        <v>101</v>
      </c>
      <c r="H512" s="7">
        <v>9000</v>
      </c>
      <c r="I512" s="7">
        <v>50</v>
      </c>
      <c r="J512" s="7">
        <v>427500</v>
      </c>
    </row>
    <row r="513" spans="1:10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13" t="str">
        <f t="shared" si="7"/>
        <v>6월</v>
      </c>
      <c r="F513" s="8" t="s">
        <v>37</v>
      </c>
      <c r="G513" s="3" t="s">
        <v>99</v>
      </c>
      <c r="H513" s="7">
        <v>8000</v>
      </c>
      <c r="I513" s="7">
        <v>40</v>
      </c>
      <c r="J513" s="7">
        <v>304000</v>
      </c>
    </row>
    <row r="514" spans="1:10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13" t="str">
        <f t="shared" si="7"/>
        <v>6월</v>
      </c>
      <c r="F514" s="8" t="s">
        <v>23</v>
      </c>
      <c r="G514" s="3" t="s">
        <v>118</v>
      </c>
      <c r="H514" s="7">
        <v>63000</v>
      </c>
      <c r="I514" s="7">
        <v>30</v>
      </c>
      <c r="J514" s="7">
        <v>1890000</v>
      </c>
    </row>
    <row r="515" spans="1:10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13" t="str">
        <f t="shared" ref="E515:E578" si="8">MONTH(D515) &amp; "월"</f>
        <v>6월</v>
      </c>
      <c r="F515" s="8" t="s">
        <v>37</v>
      </c>
      <c r="G515" s="3" t="s">
        <v>66</v>
      </c>
      <c r="H515" s="7">
        <v>18000</v>
      </c>
      <c r="I515" s="7">
        <v>15</v>
      </c>
      <c r="J515" s="7">
        <v>270000</v>
      </c>
    </row>
    <row r="516" spans="1:10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13" t="str">
        <f t="shared" si="8"/>
        <v>6월</v>
      </c>
      <c r="F516" s="8" t="s">
        <v>25</v>
      </c>
      <c r="G516" s="3" t="s">
        <v>96</v>
      </c>
      <c r="H516" s="7">
        <v>44000</v>
      </c>
      <c r="I516" s="7">
        <v>30</v>
      </c>
      <c r="J516" s="7">
        <v>1320000</v>
      </c>
    </row>
    <row r="517" spans="1:10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13" t="str">
        <f t="shared" si="8"/>
        <v>6월</v>
      </c>
      <c r="F517" s="8" t="s">
        <v>32</v>
      </c>
      <c r="G517" s="3" t="s">
        <v>111</v>
      </c>
      <c r="H517" s="7">
        <v>13000</v>
      </c>
      <c r="I517" s="7">
        <v>18</v>
      </c>
      <c r="J517" s="7">
        <v>234000</v>
      </c>
    </row>
    <row r="518" spans="1:10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13" t="str">
        <f t="shared" si="8"/>
        <v>6월</v>
      </c>
      <c r="F518" s="8" t="s">
        <v>18</v>
      </c>
      <c r="G518" s="3" t="s">
        <v>69</v>
      </c>
      <c r="H518" s="7">
        <v>30000</v>
      </c>
      <c r="I518" s="7">
        <v>3</v>
      </c>
      <c r="J518" s="7">
        <v>76500</v>
      </c>
    </row>
    <row r="519" spans="1:10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13" t="str">
        <f t="shared" si="8"/>
        <v>6월</v>
      </c>
      <c r="F519" s="8" t="s">
        <v>13</v>
      </c>
      <c r="G519" s="3" t="s">
        <v>70</v>
      </c>
      <c r="H519" s="7">
        <v>38000</v>
      </c>
      <c r="I519" s="7">
        <v>20</v>
      </c>
      <c r="J519" s="7">
        <v>646000</v>
      </c>
    </row>
    <row r="520" spans="1:10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13" t="str">
        <f t="shared" si="8"/>
        <v>6월</v>
      </c>
      <c r="F520" s="8" t="s">
        <v>42</v>
      </c>
      <c r="G520" s="3" t="s">
        <v>82</v>
      </c>
      <c r="H520" s="7">
        <v>124000</v>
      </c>
      <c r="I520" s="7">
        <v>14</v>
      </c>
      <c r="J520" s="7">
        <v>1649200</v>
      </c>
    </row>
    <row r="521" spans="1:10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13" t="str">
        <f t="shared" si="8"/>
        <v>6월</v>
      </c>
      <c r="F521" s="8" t="s">
        <v>23</v>
      </c>
      <c r="G521" s="3" t="s">
        <v>24</v>
      </c>
      <c r="H521" s="7">
        <v>10000</v>
      </c>
      <c r="I521" s="7">
        <v>20</v>
      </c>
      <c r="J521" s="7">
        <v>190000</v>
      </c>
    </row>
    <row r="522" spans="1:10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13" t="str">
        <f t="shared" si="8"/>
        <v>6월</v>
      </c>
      <c r="F522" s="8" t="s">
        <v>37</v>
      </c>
      <c r="G522" s="3" t="s">
        <v>47</v>
      </c>
      <c r="H522" s="7">
        <v>19000</v>
      </c>
      <c r="I522" s="7">
        <v>10</v>
      </c>
      <c r="J522" s="7">
        <v>190000</v>
      </c>
    </row>
    <row r="523" spans="1:10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13" t="str">
        <f t="shared" si="8"/>
        <v>6월</v>
      </c>
      <c r="F523" s="8" t="s">
        <v>42</v>
      </c>
      <c r="G523" s="3" t="s">
        <v>110</v>
      </c>
      <c r="H523" s="7">
        <v>7000</v>
      </c>
      <c r="I523" s="7">
        <v>3</v>
      </c>
      <c r="J523" s="7">
        <v>21000</v>
      </c>
    </row>
    <row r="524" spans="1:10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13" t="str">
        <f t="shared" si="8"/>
        <v>6월</v>
      </c>
      <c r="F524" s="8" t="s">
        <v>32</v>
      </c>
      <c r="G524" s="3" t="s">
        <v>111</v>
      </c>
      <c r="H524" s="7">
        <v>13000</v>
      </c>
      <c r="I524" s="7">
        <v>15</v>
      </c>
      <c r="J524" s="7">
        <v>195000</v>
      </c>
    </row>
    <row r="525" spans="1:10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13" t="str">
        <f t="shared" si="8"/>
        <v>6월</v>
      </c>
      <c r="F525" s="8" t="s">
        <v>23</v>
      </c>
      <c r="G525" s="3" t="s">
        <v>24</v>
      </c>
      <c r="H525" s="7">
        <v>10000</v>
      </c>
      <c r="I525" s="7">
        <v>14</v>
      </c>
      <c r="J525" s="7">
        <v>140000</v>
      </c>
    </row>
    <row r="526" spans="1:10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13" t="str">
        <f t="shared" si="8"/>
        <v>6월</v>
      </c>
      <c r="F526" s="8" t="s">
        <v>13</v>
      </c>
      <c r="G526" s="3" t="s">
        <v>134</v>
      </c>
      <c r="H526" s="7">
        <v>7000</v>
      </c>
      <c r="I526" s="7">
        <v>8</v>
      </c>
      <c r="J526" s="7">
        <v>56000</v>
      </c>
    </row>
    <row r="527" spans="1:10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13" t="str">
        <f t="shared" si="8"/>
        <v>6월</v>
      </c>
      <c r="F527" s="8" t="s">
        <v>18</v>
      </c>
      <c r="G527" s="3" t="s">
        <v>19</v>
      </c>
      <c r="H527" s="7">
        <v>23000</v>
      </c>
      <c r="I527" s="7">
        <v>15</v>
      </c>
      <c r="J527" s="7">
        <v>276000</v>
      </c>
    </row>
    <row r="528" spans="1:10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13" t="str">
        <f t="shared" si="8"/>
        <v>6월</v>
      </c>
      <c r="F528" s="8" t="s">
        <v>42</v>
      </c>
      <c r="G528" s="3" t="s">
        <v>110</v>
      </c>
      <c r="H528" s="7">
        <v>7000</v>
      </c>
      <c r="I528" s="7">
        <v>6</v>
      </c>
      <c r="J528" s="7">
        <v>33600</v>
      </c>
    </row>
    <row r="529" spans="1:10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13" t="str">
        <f t="shared" si="8"/>
        <v>6월</v>
      </c>
      <c r="F529" s="8" t="s">
        <v>32</v>
      </c>
      <c r="G529" s="3" t="s">
        <v>48</v>
      </c>
      <c r="H529" s="7">
        <v>17000</v>
      </c>
      <c r="I529" s="7">
        <v>65</v>
      </c>
      <c r="J529" s="7">
        <v>1105000</v>
      </c>
    </row>
    <row r="530" spans="1:10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13" t="str">
        <f t="shared" si="8"/>
        <v>6월</v>
      </c>
      <c r="F530" s="8" t="s">
        <v>42</v>
      </c>
      <c r="G530" s="3" t="s">
        <v>75</v>
      </c>
      <c r="H530" s="7">
        <v>39000</v>
      </c>
      <c r="I530" s="7">
        <v>35</v>
      </c>
      <c r="J530" s="7">
        <v>1023750</v>
      </c>
    </row>
    <row r="531" spans="1:10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13" t="str">
        <f t="shared" si="8"/>
        <v>6월</v>
      </c>
      <c r="F531" s="8" t="s">
        <v>32</v>
      </c>
      <c r="G531" s="3" t="s">
        <v>141</v>
      </c>
      <c r="H531" s="7">
        <v>31000</v>
      </c>
      <c r="I531" s="7">
        <v>21</v>
      </c>
      <c r="J531" s="7">
        <v>520800</v>
      </c>
    </row>
    <row r="532" spans="1:10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13" t="str">
        <f t="shared" si="8"/>
        <v>6월</v>
      </c>
      <c r="F532" s="8" t="s">
        <v>25</v>
      </c>
      <c r="G532" s="3" t="s">
        <v>95</v>
      </c>
      <c r="H532" s="7">
        <v>19000</v>
      </c>
      <c r="I532" s="7">
        <v>10</v>
      </c>
      <c r="J532" s="7">
        <v>190000</v>
      </c>
    </row>
    <row r="533" spans="1:10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13" t="str">
        <f t="shared" si="8"/>
        <v>6월</v>
      </c>
      <c r="F533" s="8" t="s">
        <v>13</v>
      </c>
      <c r="G533" s="3" t="s">
        <v>115</v>
      </c>
      <c r="H533" s="7">
        <v>33000</v>
      </c>
      <c r="I533" s="7">
        <v>35</v>
      </c>
      <c r="J533" s="7">
        <v>924000</v>
      </c>
    </row>
    <row r="534" spans="1:10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13" t="str">
        <f t="shared" si="8"/>
        <v>6월</v>
      </c>
      <c r="F534" s="8" t="s">
        <v>11</v>
      </c>
      <c r="G534" s="3" t="s">
        <v>119</v>
      </c>
      <c r="H534" s="7">
        <v>36000</v>
      </c>
      <c r="I534" s="7">
        <v>24</v>
      </c>
      <c r="J534" s="7">
        <v>691200</v>
      </c>
    </row>
    <row r="535" spans="1:10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13" t="str">
        <f t="shared" si="8"/>
        <v>6월</v>
      </c>
      <c r="F535" s="8" t="s">
        <v>11</v>
      </c>
      <c r="G535" s="3" t="s">
        <v>12</v>
      </c>
      <c r="H535" s="7">
        <v>21000</v>
      </c>
      <c r="I535" s="7">
        <v>20</v>
      </c>
      <c r="J535" s="7">
        <v>420000</v>
      </c>
    </row>
    <row r="536" spans="1:10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13" t="str">
        <f t="shared" si="8"/>
        <v>6월</v>
      </c>
      <c r="F536" s="8" t="s">
        <v>32</v>
      </c>
      <c r="G536" s="3" t="s">
        <v>63</v>
      </c>
      <c r="H536" s="7">
        <v>49000</v>
      </c>
      <c r="I536" s="7">
        <v>2</v>
      </c>
      <c r="J536" s="7">
        <v>98000</v>
      </c>
    </row>
    <row r="537" spans="1:10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13" t="str">
        <f t="shared" si="8"/>
        <v>6월</v>
      </c>
      <c r="F537" s="8" t="s">
        <v>11</v>
      </c>
      <c r="G537" s="3" t="s">
        <v>15</v>
      </c>
      <c r="H537" s="7">
        <v>35000</v>
      </c>
      <c r="I537" s="7">
        <v>10</v>
      </c>
      <c r="J537" s="7">
        <v>350000</v>
      </c>
    </row>
    <row r="538" spans="1:10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13" t="str">
        <f t="shared" si="8"/>
        <v>6월</v>
      </c>
      <c r="F538" s="8" t="s">
        <v>23</v>
      </c>
      <c r="G538" s="3" t="s">
        <v>91</v>
      </c>
      <c r="H538" s="7">
        <v>6000</v>
      </c>
      <c r="I538" s="7">
        <v>20</v>
      </c>
      <c r="J538" s="7">
        <v>102000</v>
      </c>
    </row>
    <row r="539" spans="1:10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13" t="str">
        <f t="shared" si="8"/>
        <v>6월</v>
      </c>
      <c r="F539" s="8" t="s">
        <v>37</v>
      </c>
      <c r="G539" s="3" t="s">
        <v>41</v>
      </c>
      <c r="H539" s="7">
        <v>5000</v>
      </c>
      <c r="I539" s="7">
        <v>20</v>
      </c>
      <c r="J539" s="7">
        <v>85000</v>
      </c>
    </row>
    <row r="540" spans="1:10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13" t="str">
        <f t="shared" si="8"/>
        <v>6월</v>
      </c>
      <c r="F540" s="8" t="s">
        <v>11</v>
      </c>
      <c r="G540" s="3" t="s">
        <v>50</v>
      </c>
      <c r="H540" s="7">
        <v>55000</v>
      </c>
      <c r="I540" s="7">
        <v>25</v>
      </c>
      <c r="J540" s="7">
        <v>1375000</v>
      </c>
    </row>
    <row r="541" spans="1:10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13" t="str">
        <f t="shared" si="8"/>
        <v>6월</v>
      </c>
      <c r="F541" s="8" t="s">
        <v>11</v>
      </c>
      <c r="G541" s="3" t="s">
        <v>12</v>
      </c>
      <c r="H541" s="7">
        <v>21000</v>
      </c>
      <c r="I541" s="7">
        <v>50</v>
      </c>
      <c r="J541" s="7">
        <v>945000</v>
      </c>
    </row>
    <row r="542" spans="1:10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13" t="str">
        <f t="shared" si="8"/>
        <v>6월</v>
      </c>
      <c r="F542" s="8" t="s">
        <v>18</v>
      </c>
      <c r="G542" s="3" t="s">
        <v>20</v>
      </c>
      <c r="H542" s="7">
        <v>53000</v>
      </c>
      <c r="I542" s="7">
        <v>10</v>
      </c>
      <c r="J542" s="7">
        <v>477000</v>
      </c>
    </row>
    <row r="543" spans="1:10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13" t="str">
        <f t="shared" si="8"/>
        <v>6월</v>
      </c>
      <c r="F543" s="8" t="s">
        <v>42</v>
      </c>
      <c r="G543" s="3" t="s">
        <v>110</v>
      </c>
      <c r="H543" s="7">
        <v>7000</v>
      </c>
      <c r="I543" s="7">
        <v>7</v>
      </c>
      <c r="J543" s="7">
        <v>44100</v>
      </c>
    </row>
    <row r="544" spans="1:10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13" t="str">
        <f t="shared" si="8"/>
        <v>6월</v>
      </c>
      <c r="F544" s="8" t="s">
        <v>42</v>
      </c>
      <c r="G544" s="3" t="s">
        <v>75</v>
      </c>
      <c r="H544" s="7">
        <v>39000</v>
      </c>
      <c r="I544" s="7">
        <v>40</v>
      </c>
      <c r="J544" s="7">
        <v>1170000</v>
      </c>
    </row>
    <row r="545" spans="1:10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13" t="str">
        <f t="shared" si="8"/>
        <v>6월</v>
      </c>
      <c r="F545" s="8" t="s">
        <v>42</v>
      </c>
      <c r="G545" s="3" t="s">
        <v>82</v>
      </c>
      <c r="H545" s="7">
        <v>124000</v>
      </c>
      <c r="I545" s="7">
        <v>20</v>
      </c>
      <c r="J545" s="7">
        <v>1860000</v>
      </c>
    </row>
    <row r="546" spans="1:10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13" t="str">
        <f t="shared" si="8"/>
        <v>6월</v>
      </c>
      <c r="F546" s="8" t="s">
        <v>23</v>
      </c>
      <c r="G546" s="3" t="s">
        <v>71</v>
      </c>
      <c r="H546" s="7">
        <v>26000</v>
      </c>
      <c r="I546" s="7">
        <v>25</v>
      </c>
      <c r="J546" s="7">
        <v>487500</v>
      </c>
    </row>
    <row r="547" spans="1:10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13" t="str">
        <f t="shared" si="8"/>
        <v>6월</v>
      </c>
      <c r="F547" s="8" t="s">
        <v>18</v>
      </c>
      <c r="G547" s="3" t="s">
        <v>20</v>
      </c>
      <c r="H547" s="7">
        <v>53000</v>
      </c>
      <c r="I547" s="7">
        <v>30</v>
      </c>
      <c r="J547" s="7">
        <v>1192500</v>
      </c>
    </row>
    <row r="548" spans="1:10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13" t="str">
        <f t="shared" si="8"/>
        <v>6월</v>
      </c>
      <c r="F548" s="8" t="s">
        <v>42</v>
      </c>
      <c r="G548" s="3" t="s">
        <v>43</v>
      </c>
      <c r="H548" s="7">
        <v>24000</v>
      </c>
      <c r="I548" s="7">
        <v>60</v>
      </c>
      <c r="J548" s="7">
        <v>1080000</v>
      </c>
    </row>
    <row r="549" spans="1:10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13" t="str">
        <f t="shared" si="8"/>
        <v>6월</v>
      </c>
      <c r="F549" s="8" t="s">
        <v>32</v>
      </c>
      <c r="G549" s="3" t="s">
        <v>63</v>
      </c>
      <c r="H549" s="7">
        <v>49000</v>
      </c>
      <c r="I549" s="7">
        <v>5</v>
      </c>
      <c r="J549" s="7">
        <v>183750</v>
      </c>
    </row>
    <row r="550" spans="1:10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13" t="str">
        <f t="shared" si="8"/>
        <v>6월</v>
      </c>
      <c r="F550" s="8" t="s">
        <v>32</v>
      </c>
      <c r="G550" s="3" t="s">
        <v>101</v>
      </c>
      <c r="H550" s="7">
        <v>9000</v>
      </c>
      <c r="I550" s="7">
        <v>24</v>
      </c>
      <c r="J550" s="7">
        <v>205200</v>
      </c>
    </row>
    <row r="551" spans="1:10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13" t="str">
        <f t="shared" si="8"/>
        <v>6월</v>
      </c>
      <c r="F551" s="8" t="s">
        <v>32</v>
      </c>
      <c r="G551" s="3" t="s">
        <v>136</v>
      </c>
      <c r="H551" s="7">
        <v>14000</v>
      </c>
      <c r="I551" s="7">
        <v>15</v>
      </c>
      <c r="J551" s="7">
        <v>199500</v>
      </c>
    </row>
    <row r="552" spans="1:10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13" t="str">
        <f t="shared" si="8"/>
        <v>6월</v>
      </c>
      <c r="F552" s="8" t="s">
        <v>11</v>
      </c>
      <c r="G552" s="3" t="s">
        <v>50</v>
      </c>
      <c r="H552" s="7">
        <v>55000</v>
      </c>
      <c r="I552" s="7">
        <v>15</v>
      </c>
      <c r="J552" s="7">
        <v>783750</v>
      </c>
    </row>
    <row r="553" spans="1:10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13" t="str">
        <f t="shared" si="8"/>
        <v>6월</v>
      </c>
      <c r="F553" s="8" t="s">
        <v>23</v>
      </c>
      <c r="G553" s="3" t="s">
        <v>87</v>
      </c>
      <c r="H553" s="7">
        <v>31000</v>
      </c>
      <c r="I553" s="7">
        <v>36</v>
      </c>
      <c r="J553" s="7">
        <v>1116000</v>
      </c>
    </row>
    <row r="554" spans="1:10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13" t="str">
        <f t="shared" si="8"/>
        <v>6월</v>
      </c>
      <c r="F554" s="8" t="s">
        <v>18</v>
      </c>
      <c r="G554" s="3" t="s">
        <v>93</v>
      </c>
      <c r="H554" s="7">
        <v>46000</v>
      </c>
      <c r="I554" s="7">
        <v>24</v>
      </c>
      <c r="J554" s="7">
        <v>1104000</v>
      </c>
    </row>
    <row r="555" spans="1:10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13" t="str">
        <f t="shared" si="8"/>
        <v>6월</v>
      </c>
      <c r="F555" s="8" t="s">
        <v>32</v>
      </c>
      <c r="G555" s="3" t="s">
        <v>39</v>
      </c>
      <c r="H555" s="7">
        <v>20000</v>
      </c>
      <c r="I555" s="7">
        <v>4</v>
      </c>
      <c r="J555" s="7">
        <v>68000</v>
      </c>
    </row>
    <row r="556" spans="1:10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13" t="str">
        <f t="shared" si="8"/>
        <v>6월</v>
      </c>
      <c r="F556" s="8" t="s">
        <v>37</v>
      </c>
      <c r="G556" s="3" t="s">
        <v>107</v>
      </c>
      <c r="H556" s="7">
        <v>14000</v>
      </c>
      <c r="I556" s="7">
        <v>10</v>
      </c>
      <c r="J556" s="7">
        <v>140000</v>
      </c>
    </row>
    <row r="557" spans="1:10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13" t="str">
        <f t="shared" si="8"/>
        <v>6월</v>
      </c>
      <c r="F557" s="8" t="s">
        <v>37</v>
      </c>
      <c r="G557" s="3" t="s">
        <v>140</v>
      </c>
      <c r="H557" s="7">
        <v>264000</v>
      </c>
      <c r="I557" s="7">
        <v>10</v>
      </c>
      <c r="J557" s="7">
        <v>2640000</v>
      </c>
    </row>
    <row r="558" spans="1:10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13" t="str">
        <f t="shared" si="8"/>
        <v>7월</v>
      </c>
      <c r="F558" s="8" t="s">
        <v>37</v>
      </c>
      <c r="G558" s="3" t="s">
        <v>47</v>
      </c>
      <c r="H558" s="7">
        <v>19000</v>
      </c>
      <c r="I558" s="7">
        <v>20</v>
      </c>
      <c r="J558" s="7">
        <v>285000</v>
      </c>
    </row>
    <row r="559" spans="1:10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13" t="str">
        <f t="shared" si="8"/>
        <v>7월</v>
      </c>
      <c r="F559" s="8" t="s">
        <v>25</v>
      </c>
      <c r="G559" s="3" t="s">
        <v>26</v>
      </c>
      <c r="H559" s="7">
        <v>21000</v>
      </c>
      <c r="I559" s="7">
        <v>2</v>
      </c>
      <c r="J559" s="7">
        <v>42000</v>
      </c>
    </row>
    <row r="560" spans="1:10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13" t="str">
        <f t="shared" si="8"/>
        <v>7월</v>
      </c>
      <c r="F560" s="8" t="s">
        <v>18</v>
      </c>
      <c r="G560" s="3" t="s">
        <v>44</v>
      </c>
      <c r="H560" s="7">
        <v>10000</v>
      </c>
      <c r="I560" s="7">
        <v>15</v>
      </c>
      <c r="J560" s="7">
        <v>112500</v>
      </c>
    </row>
    <row r="561" spans="1:10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13" t="str">
        <f t="shared" si="8"/>
        <v>7월</v>
      </c>
      <c r="F561" s="8" t="s">
        <v>23</v>
      </c>
      <c r="G561" s="3" t="s">
        <v>79</v>
      </c>
      <c r="H561" s="7">
        <v>18000</v>
      </c>
      <c r="I561" s="7">
        <v>1</v>
      </c>
      <c r="J561" s="7">
        <v>18000</v>
      </c>
    </row>
    <row r="562" spans="1:10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13" t="str">
        <f t="shared" si="8"/>
        <v>7월</v>
      </c>
      <c r="F562" s="8" t="s">
        <v>13</v>
      </c>
      <c r="G562" s="3" t="s">
        <v>70</v>
      </c>
      <c r="H562" s="7">
        <v>38000</v>
      </c>
      <c r="I562" s="7">
        <v>20</v>
      </c>
      <c r="J562" s="7">
        <v>646000</v>
      </c>
    </row>
    <row r="563" spans="1:10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13" t="str">
        <f t="shared" si="8"/>
        <v>7월</v>
      </c>
      <c r="F563" s="8" t="s">
        <v>37</v>
      </c>
      <c r="G563" s="3" t="s">
        <v>80</v>
      </c>
      <c r="H563" s="7">
        <v>18000</v>
      </c>
      <c r="I563" s="7">
        <v>50</v>
      </c>
      <c r="J563" s="7">
        <v>765000</v>
      </c>
    </row>
    <row r="564" spans="1:10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13" t="str">
        <f t="shared" si="8"/>
        <v>7월</v>
      </c>
      <c r="F564" s="8" t="s">
        <v>13</v>
      </c>
      <c r="G564" s="3" t="s">
        <v>134</v>
      </c>
      <c r="H564" s="7">
        <v>7000</v>
      </c>
      <c r="I564" s="7">
        <v>20</v>
      </c>
      <c r="J564" s="7">
        <v>140000</v>
      </c>
    </row>
    <row r="565" spans="1:10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13" t="str">
        <f t="shared" si="8"/>
        <v>7월</v>
      </c>
      <c r="F565" s="8" t="s">
        <v>23</v>
      </c>
      <c r="G565" s="3" t="s">
        <v>91</v>
      </c>
      <c r="H565" s="7">
        <v>6000</v>
      </c>
      <c r="I565" s="7">
        <v>7</v>
      </c>
      <c r="J565" s="7">
        <v>42000</v>
      </c>
    </row>
    <row r="566" spans="1:10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13" t="str">
        <f t="shared" si="8"/>
        <v>7월</v>
      </c>
      <c r="F566" s="8" t="s">
        <v>32</v>
      </c>
      <c r="G566" s="3" t="s">
        <v>136</v>
      </c>
      <c r="H566" s="7">
        <v>14000</v>
      </c>
      <c r="I566" s="7">
        <v>5</v>
      </c>
      <c r="J566" s="7">
        <v>70000</v>
      </c>
    </row>
    <row r="567" spans="1:10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13" t="str">
        <f t="shared" si="8"/>
        <v>7월</v>
      </c>
      <c r="F567" s="8" t="s">
        <v>37</v>
      </c>
      <c r="G567" s="3" t="s">
        <v>64</v>
      </c>
      <c r="H567" s="7">
        <v>15000</v>
      </c>
      <c r="I567" s="7">
        <v>5</v>
      </c>
      <c r="J567" s="7">
        <v>75000</v>
      </c>
    </row>
    <row r="568" spans="1:10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13" t="str">
        <f t="shared" si="8"/>
        <v>7월</v>
      </c>
      <c r="F568" s="8" t="s">
        <v>32</v>
      </c>
      <c r="G568" s="3" t="s">
        <v>101</v>
      </c>
      <c r="H568" s="7">
        <v>9000</v>
      </c>
      <c r="I568" s="7">
        <v>15</v>
      </c>
      <c r="J568" s="7">
        <v>135000</v>
      </c>
    </row>
    <row r="569" spans="1:10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13" t="str">
        <f t="shared" si="8"/>
        <v>7월</v>
      </c>
      <c r="F569" s="8" t="s">
        <v>13</v>
      </c>
      <c r="G569" s="3" t="s">
        <v>146</v>
      </c>
      <c r="H569" s="7">
        <v>9000</v>
      </c>
      <c r="I569" s="7">
        <v>18</v>
      </c>
      <c r="J569" s="7">
        <v>162000</v>
      </c>
    </row>
    <row r="570" spans="1:10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13" t="str">
        <f t="shared" si="8"/>
        <v>7월</v>
      </c>
      <c r="F570" s="8" t="s">
        <v>23</v>
      </c>
      <c r="G570" s="3" t="s">
        <v>79</v>
      </c>
      <c r="H570" s="7">
        <v>18000</v>
      </c>
      <c r="I570" s="7">
        <v>30</v>
      </c>
      <c r="J570" s="7">
        <v>540000</v>
      </c>
    </row>
    <row r="571" spans="1:10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13" t="str">
        <f t="shared" si="8"/>
        <v>7월</v>
      </c>
      <c r="F571" s="8" t="s">
        <v>11</v>
      </c>
      <c r="G571" s="3" t="s">
        <v>36</v>
      </c>
      <c r="H571" s="7">
        <v>13000</v>
      </c>
      <c r="I571" s="7">
        <v>16</v>
      </c>
      <c r="J571" s="7">
        <v>187200</v>
      </c>
    </row>
    <row r="572" spans="1:10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13" t="str">
        <f t="shared" si="8"/>
        <v>7월</v>
      </c>
      <c r="F572" s="8" t="s">
        <v>11</v>
      </c>
      <c r="G572" s="3" t="s">
        <v>15</v>
      </c>
      <c r="H572" s="7">
        <v>35000</v>
      </c>
      <c r="I572" s="7">
        <v>40</v>
      </c>
      <c r="J572" s="7">
        <v>1260000</v>
      </c>
    </row>
    <row r="573" spans="1:10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13" t="str">
        <f t="shared" si="8"/>
        <v>7월</v>
      </c>
      <c r="F573" s="8" t="s">
        <v>25</v>
      </c>
      <c r="G573" s="3" t="s">
        <v>53</v>
      </c>
      <c r="H573" s="7">
        <v>13000</v>
      </c>
      <c r="I573" s="7">
        <v>20</v>
      </c>
      <c r="J573" s="7">
        <v>260000</v>
      </c>
    </row>
    <row r="574" spans="1:10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13" t="str">
        <f t="shared" si="8"/>
        <v>7월</v>
      </c>
      <c r="F574" s="8" t="s">
        <v>37</v>
      </c>
      <c r="G574" s="3" t="s">
        <v>47</v>
      </c>
      <c r="H574" s="7">
        <v>19000</v>
      </c>
      <c r="I574" s="7">
        <v>12</v>
      </c>
      <c r="J574" s="7">
        <v>182400</v>
      </c>
    </row>
    <row r="575" spans="1:10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13" t="str">
        <f t="shared" si="8"/>
        <v>7월</v>
      </c>
      <c r="F575" s="8" t="s">
        <v>23</v>
      </c>
      <c r="G575" s="3" t="s">
        <v>108</v>
      </c>
      <c r="H575" s="7">
        <v>12000</v>
      </c>
      <c r="I575" s="7">
        <v>35</v>
      </c>
      <c r="J575" s="7">
        <v>420000</v>
      </c>
    </row>
    <row r="576" spans="1:10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13" t="str">
        <f t="shared" si="8"/>
        <v>7월</v>
      </c>
      <c r="F576" s="8" t="s">
        <v>23</v>
      </c>
      <c r="G576" s="3" t="s">
        <v>24</v>
      </c>
      <c r="H576" s="7">
        <v>10000</v>
      </c>
      <c r="I576" s="7">
        <v>20</v>
      </c>
      <c r="J576" s="7">
        <v>200000</v>
      </c>
    </row>
    <row r="577" spans="1:10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13" t="str">
        <f t="shared" si="8"/>
        <v>7월</v>
      </c>
      <c r="F577" s="8" t="s">
        <v>37</v>
      </c>
      <c r="G577" s="3" t="s">
        <v>84</v>
      </c>
      <c r="H577" s="7">
        <v>46000</v>
      </c>
      <c r="I577" s="7">
        <v>20</v>
      </c>
      <c r="J577" s="7">
        <v>782000</v>
      </c>
    </row>
    <row r="578" spans="1:10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13" t="str">
        <f t="shared" si="8"/>
        <v>7월</v>
      </c>
      <c r="F578" s="8" t="s">
        <v>32</v>
      </c>
      <c r="G578" s="3" t="s">
        <v>166</v>
      </c>
      <c r="H578" s="7">
        <v>13000</v>
      </c>
      <c r="I578" s="7">
        <v>8</v>
      </c>
      <c r="J578" s="7">
        <v>88400</v>
      </c>
    </row>
    <row r="579" spans="1:10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13" t="str">
        <f t="shared" ref="E579:E642" si="9">MONTH(D579) &amp; "월"</f>
        <v>7월</v>
      </c>
      <c r="F579" s="8" t="s">
        <v>25</v>
      </c>
      <c r="G579" s="3" t="s">
        <v>170</v>
      </c>
      <c r="H579" s="7">
        <v>29000</v>
      </c>
      <c r="I579" s="7">
        <v>30</v>
      </c>
      <c r="J579" s="7">
        <v>739500</v>
      </c>
    </row>
    <row r="580" spans="1:10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13" t="str">
        <f t="shared" si="9"/>
        <v>7월</v>
      </c>
      <c r="F580" s="8" t="s">
        <v>11</v>
      </c>
      <c r="G580" s="3" t="s">
        <v>34</v>
      </c>
      <c r="H580" s="7">
        <v>3000</v>
      </c>
      <c r="I580" s="7">
        <v>16</v>
      </c>
      <c r="J580" s="7">
        <v>48000</v>
      </c>
    </row>
    <row r="581" spans="1:10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13" t="str">
        <f t="shared" si="9"/>
        <v>7월</v>
      </c>
      <c r="F581" s="8" t="s">
        <v>37</v>
      </c>
      <c r="G581" s="3" t="s">
        <v>140</v>
      </c>
      <c r="H581" s="7">
        <v>264000</v>
      </c>
      <c r="I581" s="7">
        <v>30</v>
      </c>
      <c r="J581" s="7">
        <v>7524000</v>
      </c>
    </row>
    <row r="582" spans="1:10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13" t="str">
        <f t="shared" si="9"/>
        <v>7월</v>
      </c>
      <c r="F582" s="8" t="s">
        <v>32</v>
      </c>
      <c r="G582" s="3" t="s">
        <v>63</v>
      </c>
      <c r="H582" s="7">
        <v>49000</v>
      </c>
      <c r="I582" s="7">
        <v>20</v>
      </c>
      <c r="J582" s="7">
        <v>931000</v>
      </c>
    </row>
    <row r="583" spans="1:10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13" t="str">
        <f t="shared" si="9"/>
        <v>7월</v>
      </c>
      <c r="F583" s="8" t="s">
        <v>32</v>
      </c>
      <c r="G583" s="3" t="s">
        <v>141</v>
      </c>
      <c r="H583" s="7">
        <v>31000</v>
      </c>
      <c r="I583" s="7">
        <v>40</v>
      </c>
      <c r="J583" s="7">
        <v>1054000</v>
      </c>
    </row>
    <row r="584" spans="1:10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13" t="str">
        <f t="shared" si="9"/>
        <v>7월</v>
      </c>
      <c r="F584" s="8" t="s">
        <v>37</v>
      </c>
      <c r="G584" s="3" t="s">
        <v>140</v>
      </c>
      <c r="H584" s="7">
        <v>264000</v>
      </c>
      <c r="I584" s="7">
        <v>30</v>
      </c>
      <c r="J584" s="7">
        <v>7920000</v>
      </c>
    </row>
    <row r="585" spans="1:10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13" t="str">
        <f t="shared" si="9"/>
        <v>7월</v>
      </c>
      <c r="F585" s="8" t="s">
        <v>23</v>
      </c>
      <c r="G585" s="3" t="s">
        <v>79</v>
      </c>
      <c r="H585" s="7">
        <v>18000</v>
      </c>
      <c r="I585" s="7">
        <v>60</v>
      </c>
      <c r="J585" s="7">
        <v>918000</v>
      </c>
    </row>
    <row r="586" spans="1:10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13" t="str">
        <f t="shared" si="9"/>
        <v>7월</v>
      </c>
      <c r="F586" s="8" t="s">
        <v>32</v>
      </c>
      <c r="G586" s="3" t="s">
        <v>63</v>
      </c>
      <c r="H586" s="7">
        <v>49000</v>
      </c>
      <c r="I586" s="7">
        <v>25</v>
      </c>
      <c r="J586" s="7">
        <v>1041250</v>
      </c>
    </row>
    <row r="587" spans="1:10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13" t="str">
        <f t="shared" si="9"/>
        <v>7월</v>
      </c>
      <c r="F587" s="8" t="s">
        <v>11</v>
      </c>
      <c r="G587" s="3" t="s">
        <v>59</v>
      </c>
      <c r="H587" s="7">
        <v>32000</v>
      </c>
      <c r="I587" s="7">
        <v>20</v>
      </c>
      <c r="J587" s="7">
        <v>640000</v>
      </c>
    </row>
    <row r="588" spans="1:10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13" t="str">
        <f t="shared" si="9"/>
        <v>7월</v>
      </c>
      <c r="F588" s="8" t="s">
        <v>23</v>
      </c>
      <c r="G588" s="3" t="s">
        <v>24</v>
      </c>
      <c r="H588" s="7">
        <v>10000</v>
      </c>
      <c r="I588" s="7">
        <v>20</v>
      </c>
      <c r="J588" s="7">
        <v>200000</v>
      </c>
    </row>
    <row r="589" spans="1:10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13" t="str">
        <f t="shared" si="9"/>
        <v>7월</v>
      </c>
      <c r="F589" s="8" t="s">
        <v>37</v>
      </c>
      <c r="G589" s="3" t="s">
        <v>84</v>
      </c>
      <c r="H589" s="7">
        <v>46000</v>
      </c>
      <c r="I589" s="7">
        <v>7</v>
      </c>
      <c r="J589" s="7">
        <v>322000</v>
      </c>
    </row>
    <row r="590" spans="1:10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13" t="str">
        <f t="shared" si="9"/>
        <v>7월</v>
      </c>
      <c r="F590" s="8" t="s">
        <v>37</v>
      </c>
      <c r="G590" s="3" t="s">
        <v>99</v>
      </c>
      <c r="H590" s="7">
        <v>8000</v>
      </c>
      <c r="I590" s="7">
        <v>20</v>
      </c>
      <c r="J590" s="7">
        <v>160000</v>
      </c>
    </row>
    <row r="591" spans="1:10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13" t="str">
        <f t="shared" si="9"/>
        <v>7월</v>
      </c>
      <c r="F591" s="8" t="s">
        <v>13</v>
      </c>
      <c r="G591" s="3" t="s">
        <v>70</v>
      </c>
      <c r="H591" s="7">
        <v>38000</v>
      </c>
      <c r="I591" s="7">
        <v>30</v>
      </c>
      <c r="J591" s="7">
        <v>1140000</v>
      </c>
    </row>
    <row r="592" spans="1:10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13" t="str">
        <f t="shared" si="9"/>
        <v>7월</v>
      </c>
      <c r="F592" s="8" t="s">
        <v>37</v>
      </c>
      <c r="G592" s="3" t="s">
        <v>66</v>
      </c>
      <c r="H592" s="7">
        <v>18000</v>
      </c>
      <c r="I592" s="7">
        <v>20</v>
      </c>
      <c r="J592" s="7">
        <v>360000</v>
      </c>
    </row>
    <row r="593" spans="1:10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13" t="str">
        <f t="shared" si="9"/>
        <v>7월</v>
      </c>
      <c r="F593" s="8" t="s">
        <v>18</v>
      </c>
      <c r="G593" s="3" t="s">
        <v>20</v>
      </c>
      <c r="H593" s="7">
        <v>53000</v>
      </c>
      <c r="I593" s="7">
        <v>6</v>
      </c>
      <c r="J593" s="7">
        <v>318000</v>
      </c>
    </row>
    <row r="594" spans="1:10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13" t="str">
        <f t="shared" si="9"/>
        <v>7월</v>
      </c>
      <c r="F594" s="8" t="s">
        <v>32</v>
      </c>
      <c r="G594" s="3" t="s">
        <v>63</v>
      </c>
      <c r="H594" s="7">
        <v>49000</v>
      </c>
      <c r="I594" s="7">
        <v>3</v>
      </c>
      <c r="J594" s="7">
        <v>147000</v>
      </c>
    </row>
    <row r="595" spans="1:10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13" t="str">
        <f t="shared" si="9"/>
        <v>7월</v>
      </c>
      <c r="F595" s="8" t="s">
        <v>37</v>
      </c>
      <c r="G595" s="3" t="s">
        <v>64</v>
      </c>
      <c r="H595" s="7">
        <v>15000</v>
      </c>
      <c r="I595" s="7">
        <v>6</v>
      </c>
      <c r="J595" s="7">
        <v>90000</v>
      </c>
    </row>
    <row r="596" spans="1:10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13" t="str">
        <f t="shared" si="9"/>
        <v>7월</v>
      </c>
      <c r="F596" s="8" t="s">
        <v>11</v>
      </c>
      <c r="G596" s="3" t="s">
        <v>12</v>
      </c>
      <c r="H596" s="7">
        <v>21000</v>
      </c>
      <c r="I596" s="7">
        <v>20</v>
      </c>
      <c r="J596" s="7">
        <v>378000</v>
      </c>
    </row>
    <row r="597" spans="1:10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13" t="str">
        <f t="shared" si="9"/>
        <v>7월</v>
      </c>
      <c r="F597" s="8" t="s">
        <v>13</v>
      </c>
      <c r="G597" s="3" t="s">
        <v>30</v>
      </c>
      <c r="H597" s="7">
        <v>20000</v>
      </c>
      <c r="I597" s="7">
        <v>15</v>
      </c>
      <c r="J597" s="7">
        <v>300000</v>
      </c>
    </row>
    <row r="598" spans="1:10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13" t="str">
        <f t="shared" si="9"/>
        <v>7월</v>
      </c>
      <c r="F598" s="8" t="s">
        <v>11</v>
      </c>
      <c r="G598" s="3" t="s">
        <v>50</v>
      </c>
      <c r="H598" s="7">
        <v>55000</v>
      </c>
      <c r="I598" s="7">
        <v>40</v>
      </c>
      <c r="J598" s="7">
        <v>1980000</v>
      </c>
    </row>
    <row r="599" spans="1:10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13" t="str">
        <f t="shared" si="9"/>
        <v>7월</v>
      </c>
      <c r="F599" s="8" t="s">
        <v>25</v>
      </c>
      <c r="G599" s="3" t="s">
        <v>53</v>
      </c>
      <c r="H599" s="7">
        <v>13000</v>
      </c>
      <c r="I599" s="7">
        <v>15</v>
      </c>
      <c r="J599" s="7">
        <v>175500</v>
      </c>
    </row>
    <row r="600" spans="1:10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13" t="str">
        <f t="shared" si="9"/>
        <v>7월</v>
      </c>
      <c r="F600" s="8" t="s">
        <v>23</v>
      </c>
      <c r="G600" s="3" t="s">
        <v>24</v>
      </c>
      <c r="H600" s="7">
        <v>10000</v>
      </c>
      <c r="I600" s="7">
        <v>12</v>
      </c>
      <c r="J600" s="7">
        <v>120000</v>
      </c>
    </row>
    <row r="601" spans="1:10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13" t="str">
        <f t="shared" si="9"/>
        <v>7월</v>
      </c>
      <c r="F601" s="8" t="s">
        <v>37</v>
      </c>
      <c r="G601" s="3" t="s">
        <v>64</v>
      </c>
      <c r="H601" s="7">
        <v>15000</v>
      </c>
      <c r="I601" s="7">
        <v>9</v>
      </c>
      <c r="J601" s="7">
        <v>135000</v>
      </c>
    </row>
    <row r="602" spans="1:10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13" t="str">
        <f t="shared" si="9"/>
        <v>7월</v>
      </c>
      <c r="F602" s="8" t="s">
        <v>32</v>
      </c>
      <c r="G602" s="3" t="s">
        <v>141</v>
      </c>
      <c r="H602" s="7">
        <v>31000</v>
      </c>
      <c r="I602" s="7">
        <v>12</v>
      </c>
      <c r="J602" s="7">
        <v>372000</v>
      </c>
    </row>
    <row r="603" spans="1:10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13" t="str">
        <f t="shared" si="9"/>
        <v>7월</v>
      </c>
      <c r="F603" s="8" t="s">
        <v>42</v>
      </c>
      <c r="G603" s="3" t="s">
        <v>52</v>
      </c>
      <c r="H603" s="7">
        <v>33000</v>
      </c>
      <c r="I603" s="7">
        <v>20</v>
      </c>
      <c r="J603" s="7">
        <v>660000</v>
      </c>
    </row>
    <row r="604" spans="1:10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13" t="str">
        <f t="shared" si="9"/>
        <v>7월</v>
      </c>
      <c r="F604" s="8" t="s">
        <v>11</v>
      </c>
      <c r="G604" s="3" t="s">
        <v>36</v>
      </c>
      <c r="H604" s="7">
        <v>13000</v>
      </c>
      <c r="I604" s="7">
        <v>35</v>
      </c>
      <c r="J604" s="7">
        <v>455000</v>
      </c>
    </row>
    <row r="605" spans="1:10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13" t="str">
        <f t="shared" si="9"/>
        <v>7월</v>
      </c>
      <c r="F605" s="8" t="s">
        <v>13</v>
      </c>
      <c r="G605" s="3" t="s">
        <v>30</v>
      </c>
      <c r="H605" s="7">
        <v>20000</v>
      </c>
      <c r="I605" s="7">
        <v>15</v>
      </c>
      <c r="J605" s="7">
        <v>300000</v>
      </c>
    </row>
    <row r="606" spans="1:10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13" t="str">
        <f t="shared" si="9"/>
        <v>7월</v>
      </c>
      <c r="F606" s="8" t="s">
        <v>23</v>
      </c>
      <c r="G606" s="3" t="s">
        <v>87</v>
      </c>
      <c r="H606" s="7">
        <v>31000</v>
      </c>
      <c r="I606" s="7">
        <v>15</v>
      </c>
      <c r="J606" s="7">
        <v>465000</v>
      </c>
    </row>
    <row r="607" spans="1:10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13" t="str">
        <f t="shared" si="9"/>
        <v>7월</v>
      </c>
      <c r="F607" s="8" t="s">
        <v>37</v>
      </c>
      <c r="G607" s="3" t="s">
        <v>38</v>
      </c>
      <c r="H607" s="7">
        <v>18000</v>
      </c>
      <c r="I607" s="7">
        <v>21</v>
      </c>
      <c r="J607" s="7">
        <v>378000</v>
      </c>
    </row>
    <row r="608" spans="1:10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13" t="str">
        <f t="shared" si="9"/>
        <v>7월</v>
      </c>
      <c r="F608" s="8" t="s">
        <v>32</v>
      </c>
      <c r="G608" s="3" t="s">
        <v>33</v>
      </c>
      <c r="H608" s="7">
        <v>81000</v>
      </c>
      <c r="I608" s="7">
        <v>5</v>
      </c>
      <c r="J608" s="7">
        <v>405000</v>
      </c>
    </row>
    <row r="609" spans="1:10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13" t="str">
        <f t="shared" si="9"/>
        <v>7월</v>
      </c>
      <c r="F609" s="8" t="s">
        <v>37</v>
      </c>
      <c r="G609" s="3" t="s">
        <v>140</v>
      </c>
      <c r="H609" s="7">
        <v>264000</v>
      </c>
      <c r="I609" s="7">
        <v>2</v>
      </c>
      <c r="J609" s="7">
        <v>528000</v>
      </c>
    </row>
    <row r="610" spans="1:10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13" t="str">
        <f t="shared" si="9"/>
        <v>7월</v>
      </c>
      <c r="F610" s="8" t="s">
        <v>37</v>
      </c>
      <c r="G610" s="3" t="s">
        <v>47</v>
      </c>
      <c r="H610" s="7">
        <v>19000</v>
      </c>
      <c r="I610" s="7">
        <v>10</v>
      </c>
      <c r="J610" s="7">
        <v>190000</v>
      </c>
    </row>
    <row r="611" spans="1:10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13" t="str">
        <f t="shared" si="9"/>
        <v>7월</v>
      </c>
      <c r="F611" s="8" t="s">
        <v>25</v>
      </c>
      <c r="G611" s="3" t="s">
        <v>148</v>
      </c>
      <c r="H611" s="7">
        <v>40000</v>
      </c>
      <c r="I611" s="7">
        <v>20</v>
      </c>
      <c r="J611" s="7">
        <v>800000</v>
      </c>
    </row>
    <row r="612" spans="1:10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13" t="str">
        <f t="shared" si="9"/>
        <v>7월</v>
      </c>
      <c r="F612" s="8" t="s">
        <v>23</v>
      </c>
      <c r="G612" s="3" t="s">
        <v>91</v>
      </c>
      <c r="H612" s="7">
        <v>6000</v>
      </c>
      <c r="I612" s="7">
        <v>10</v>
      </c>
      <c r="J612" s="7">
        <v>60000</v>
      </c>
    </row>
    <row r="613" spans="1:10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13" t="str">
        <f t="shared" si="9"/>
        <v>7월</v>
      </c>
      <c r="F613" s="8" t="s">
        <v>11</v>
      </c>
      <c r="G613" s="3" t="s">
        <v>35</v>
      </c>
      <c r="H613" s="7">
        <v>34000</v>
      </c>
      <c r="I613" s="7">
        <v>21</v>
      </c>
      <c r="J613" s="7">
        <v>714000</v>
      </c>
    </row>
    <row r="614" spans="1:10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13" t="str">
        <f t="shared" si="9"/>
        <v>7월</v>
      </c>
      <c r="F614" s="8" t="s">
        <v>25</v>
      </c>
      <c r="G614" s="3" t="s">
        <v>128</v>
      </c>
      <c r="H614" s="7">
        <v>25000</v>
      </c>
      <c r="I614" s="7">
        <v>6</v>
      </c>
      <c r="J614" s="7">
        <v>150000</v>
      </c>
    </row>
    <row r="615" spans="1:10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13" t="str">
        <f t="shared" si="9"/>
        <v>7월</v>
      </c>
      <c r="F615" s="8" t="s">
        <v>37</v>
      </c>
      <c r="G615" s="3" t="s">
        <v>38</v>
      </c>
      <c r="H615" s="7">
        <v>18000</v>
      </c>
      <c r="I615" s="7">
        <v>28</v>
      </c>
      <c r="J615" s="7">
        <v>504000</v>
      </c>
    </row>
    <row r="616" spans="1:10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13" t="str">
        <f t="shared" si="9"/>
        <v>7월</v>
      </c>
      <c r="F616" s="8" t="s">
        <v>11</v>
      </c>
      <c r="G616" s="3" t="s">
        <v>35</v>
      </c>
      <c r="H616" s="7">
        <v>34000</v>
      </c>
      <c r="I616" s="7">
        <v>30</v>
      </c>
      <c r="J616" s="7">
        <v>1020000</v>
      </c>
    </row>
    <row r="617" spans="1:10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13" t="str">
        <f t="shared" si="9"/>
        <v>7월</v>
      </c>
      <c r="F617" s="8" t="s">
        <v>32</v>
      </c>
      <c r="G617" s="3" t="s">
        <v>111</v>
      </c>
      <c r="H617" s="7">
        <v>13000</v>
      </c>
      <c r="I617" s="7">
        <v>24</v>
      </c>
      <c r="J617" s="7">
        <v>312000</v>
      </c>
    </row>
    <row r="618" spans="1:10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13" t="str">
        <f t="shared" si="9"/>
        <v>7월</v>
      </c>
      <c r="F618" s="8" t="s">
        <v>32</v>
      </c>
      <c r="G618" s="3" t="s">
        <v>101</v>
      </c>
      <c r="H618" s="7">
        <v>9000</v>
      </c>
      <c r="I618" s="7">
        <v>2</v>
      </c>
      <c r="J618" s="7">
        <v>18000</v>
      </c>
    </row>
    <row r="619" spans="1:10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13" t="str">
        <f t="shared" si="9"/>
        <v>7월</v>
      </c>
      <c r="F619" s="8" t="s">
        <v>37</v>
      </c>
      <c r="G619" s="3" t="s">
        <v>66</v>
      </c>
      <c r="H619" s="7">
        <v>18000</v>
      </c>
      <c r="I619" s="7">
        <v>8</v>
      </c>
      <c r="J619" s="7">
        <v>144000</v>
      </c>
    </row>
    <row r="620" spans="1:10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13" t="str">
        <f t="shared" si="9"/>
        <v>7월</v>
      </c>
      <c r="F620" s="8" t="s">
        <v>37</v>
      </c>
      <c r="G620" s="3" t="s">
        <v>140</v>
      </c>
      <c r="H620" s="7">
        <v>264000</v>
      </c>
      <c r="I620" s="7">
        <v>8</v>
      </c>
      <c r="J620" s="7">
        <v>2112000</v>
      </c>
    </row>
    <row r="621" spans="1:10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13" t="str">
        <f t="shared" si="9"/>
        <v>7월</v>
      </c>
      <c r="F621" s="8" t="s">
        <v>37</v>
      </c>
      <c r="G621" s="3" t="s">
        <v>84</v>
      </c>
      <c r="H621" s="7">
        <v>46000</v>
      </c>
      <c r="I621" s="7">
        <v>9</v>
      </c>
      <c r="J621" s="7">
        <v>414000</v>
      </c>
    </row>
    <row r="622" spans="1:10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13" t="str">
        <f t="shared" si="9"/>
        <v>7월</v>
      </c>
      <c r="F622" s="8" t="s">
        <v>23</v>
      </c>
      <c r="G622" s="3" t="s">
        <v>91</v>
      </c>
      <c r="H622" s="7">
        <v>6000</v>
      </c>
      <c r="I622" s="7">
        <v>3</v>
      </c>
      <c r="J622" s="7">
        <v>14400</v>
      </c>
    </row>
    <row r="623" spans="1:10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13" t="str">
        <f t="shared" si="9"/>
        <v>7월</v>
      </c>
      <c r="F623" s="8" t="s">
        <v>32</v>
      </c>
      <c r="G623" s="3" t="s">
        <v>136</v>
      </c>
      <c r="H623" s="7">
        <v>14000</v>
      </c>
      <c r="I623" s="7">
        <v>10</v>
      </c>
      <c r="J623" s="7">
        <v>112000</v>
      </c>
    </row>
    <row r="624" spans="1:10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13" t="str">
        <f t="shared" si="9"/>
        <v>7월</v>
      </c>
      <c r="F624" s="8" t="s">
        <v>25</v>
      </c>
      <c r="G624" s="3" t="s">
        <v>95</v>
      </c>
      <c r="H624" s="7">
        <v>19000</v>
      </c>
      <c r="I624" s="7">
        <v>16</v>
      </c>
      <c r="J624" s="7">
        <v>243200</v>
      </c>
    </row>
    <row r="625" spans="1:10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13" t="str">
        <f t="shared" si="9"/>
        <v>7월</v>
      </c>
      <c r="F625" s="8" t="s">
        <v>13</v>
      </c>
      <c r="G625" s="3" t="s">
        <v>115</v>
      </c>
      <c r="H625" s="7">
        <v>33000</v>
      </c>
      <c r="I625" s="7">
        <v>3</v>
      </c>
      <c r="J625" s="7">
        <v>99000</v>
      </c>
    </row>
    <row r="626" spans="1:10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13" t="str">
        <f t="shared" si="9"/>
        <v>7월</v>
      </c>
      <c r="F626" s="8" t="s">
        <v>18</v>
      </c>
      <c r="G626" s="3" t="s">
        <v>69</v>
      </c>
      <c r="H626" s="7">
        <v>30000</v>
      </c>
      <c r="I626" s="7">
        <v>20</v>
      </c>
      <c r="J626" s="7">
        <v>540000</v>
      </c>
    </row>
    <row r="627" spans="1:10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13" t="str">
        <f t="shared" si="9"/>
        <v>7월</v>
      </c>
      <c r="F627" s="8" t="s">
        <v>11</v>
      </c>
      <c r="G627" s="3" t="s">
        <v>36</v>
      </c>
      <c r="H627" s="7">
        <v>13000</v>
      </c>
      <c r="I627" s="7">
        <v>9</v>
      </c>
      <c r="J627" s="7">
        <v>105300</v>
      </c>
    </row>
    <row r="628" spans="1:10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13" t="str">
        <f t="shared" si="9"/>
        <v>7월</v>
      </c>
      <c r="F628" s="8" t="s">
        <v>42</v>
      </c>
      <c r="G628" s="3" t="s">
        <v>52</v>
      </c>
      <c r="H628" s="7">
        <v>33000</v>
      </c>
      <c r="I628" s="7">
        <v>9</v>
      </c>
      <c r="J628" s="7">
        <v>267300</v>
      </c>
    </row>
    <row r="629" spans="1:10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13" t="str">
        <f t="shared" si="9"/>
        <v>7월</v>
      </c>
      <c r="F629" s="8" t="s">
        <v>42</v>
      </c>
      <c r="G629" s="3" t="s">
        <v>82</v>
      </c>
      <c r="H629" s="7">
        <v>124000</v>
      </c>
      <c r="I629" s="7">
        <v>8</v>
      </c>
      <c r="J629" s="7">
        <v>942400</v>
      </c>
    </row>
    <row r="630" spans="1:10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13" t="str">
        <f t="shared" si="9"/>
        <v>7월</v>
      </c>
      <c r="F630" s="8" t="s">
        <v>23</v>
      </c>
      <c r="G630" s="3" t="s">
        <v>71</v>
      </c>
      <c r="H630" s="7">
        <v>26000</v>
      </c>
      <c r="I630" s="7">
        <v>20</v>
      </c>
      <c r="J630" s="7">
        <v>494000</v>
      </c>
    </row>
    <row r="631" spans="1:10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13" t="str">
        <f t="shared" si="9"/>
        <v>7월</v>
      </c>
      <c r="F631" s="8" t="s">
        <v>11</v>
      </c>
      <c r="G631" s="3" t="s">
        <v>50</v>
      </c>
      <c r="H631" s="7">
        <v>55000</v>
      </c>
      <c r="I631" s="7">
        <v>15</v>
      </c>
      <c r="J631" s="7">
        <v>825000</v>
      </c>
    </row>
    <row r="632" spans="1:10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13" t="str">
        <f t="shared" si="9"/>
        <v>7월</v>
      </c>
      <c r="F632" s="8" t="s">
        <v>25</v>
      </c>
      <c r="G632" s="3" t="s">
        <v>53</v>
      </c>
      <c r="H632" s="7">
        <v>13000</v>
      </c>
      <c r="I632" s="7">
        <v>2</v>
      </c>
      <c r="J632" s="7">
        <v>20800</v>
      </c>
    </row>
    <row r="633" spans="1:10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13" t="str">
        <f t="shared" si="9"/>
        <v>7월</v>
      </c>
      <c r="F633" s="8" t="s">
        <v>13</v>
      </c>
      <c r="G633" s="3" t="s">
        <v>29</v>
      </c>
      <c r="H633" s="7">
        <v>21000</v>
      </c>
      <c r="I633" s="7">
        <v>52</v>
      </c>
      <c r="J633" s="7">
        <v>1092000</v>
      </c>
    </row>
    <row r="634" spans="1:10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13" t="str">
        <f t="shared" si="9"/>
        <v>7월</v>
      </c>
      <c r="F634" s="8" t="s">
        <v>37</v>
      </c>
      <c r="G634" s="3" t="s">
        <v>66</v>
      </c>
      <c r="H634" s="7">
        <v>18000</v>
      </c>
      <c r="I634" s="7">
        <v>6</v>
      </c>
      <c r="J634" s="7">
        <v>108000</v>
      </c>
    </row>
    <row r="635" spans="1:10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13" t="str">
        <f t="shared" si="9"/>
        <v>7월</v>
      </c>
      <c r="F635" s="8" t="s">
        <v>13</v>
      </c>
      <c r="G635" s="3" t="s">
        <v>30</v>
      </c>
      <c r="H635" s="7">
        <v>20000</v>
      </c>
      <c r="I635" s="7">
        <v>24</v>
      </c>
      <c r="J635" s="7">
        <v>480000</v>
      </c>
    </row>
    <row r="636" spans="1:10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13" t="str">
        <f t="shared" si="9"/>
        <v>7월</v>
      </c>
      <c r="F636" s="8" t="s">
        <v>11</v>
      </c>
      <c r="G636" s="3" t="s">
        <v>35</v>
      </c>
      <c r="H636" s="7">
        <v>34000</v>
      </c>
      <c r="I636" s="7">
        <v>60</v>
      </c>
      <c r="J636" s="7">
        <v>2040000</v>
      </c>
    </row>
    <row r="637" spans="1:10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13" t="str">
        <f t="shared" si="9"/>
        <v>7월</v>
      </c>
      <c r="F637" s="8" t="s">
        <v>13</v>
      </c>
      <c r="G637" s="3" t="s">
        <v>115</v>
      </c>
      <c r="H637" s="7">
        <v>33000</v>
      </c>
      <c r="I637" s="7">
        <v>30</v>
      </c>
      <c r="J637" s="7">
        <v>990000</v>
      </c>
    </row>
    <row r="638" spans="1:10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13" t="str">
        <f t="shared" si="9"/>
        <v>7월</v>
      </c>
      <c r="F638" s="8" t="s">
        <v>23</v>
      </c>
      <c r="G638" s="3" t="s">
        <v>91</v>
      </c>
      <c r="H638" s="7">
        <v>6000</v>
      </c>
      <c r="I638" s="7">
        <v>6</v>
      </c>
      <c r="J638" s="7">
        <v>36000</v>
      </c>
    </row>
    <row r="639" spans="1:10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13" t="str">
        <f t="shared" si="9"/>
        <v>7월</v>
      </c>
      <c r="F639" s="8" t="s">
        <v>23</v>
      </c>
      <c r="G639" s="3" t="s">
        <v>79</v>
      </c>
      <c r="H639" s="7">
        <v>18000</v>
      </c>
      <c r="I639" s="7">
        <v>25</v>
      </c>
      <c r="J639" s="7">
        <v>450000</v>
      </c>
    </row>
    <row r="640" spans="1:10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13" t="str">
        <f t="shared" si="9"/>
        <v>7월</v>
      </c>
      <c r="F640" s="8" t="s">
        <v>32</v>
      </c>
      <c r="G640" s="3" t="s">
        <v>144</v>
      </c>
      <c r="H640" s="7">
        <v>10000</v>
      </c>
      <c r="I640" s="7">
        <v>40</v>
      </c>
      <c r="J640" s="7">
        <v>300000</v>
      </c>
    </row>
    <row r="641" spans="1:10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13" t="str">
        <f t="shared" si="9"/>
        <v>7월</v>
      </c>
      <c r="F641" s="8" t="s">
        <v>37</v>
      </c>
      <c r="G641" s="3" t="s">
        <v>80</v>
      </c>
      <c r="H641" s="7">
        <v>18000</v>
      </c>
      <c r="I641" s="7">
        <v>21</v>
      </c>
      <c r="J641" s="7">
        <v>283500</v>
      </c>
    </row>
    <row r="642" spans="1:10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13" t="str">
        <f t="shared" si="9"/>
        <v>7월</v>
      </c>
      <c r="F642" s="8" t="s">
        <v>11</v>
      </c>
      <c r="G642" s="3" t="s">
        <v>105</v>
      </c>
      <c r="H642" s="7">
        <v>18000</v>
      </c>
      <c r="I642" s="7">
        <v>4</v>
      </c>
      <c r="J642" s="7">
        <v>54000</v>
      </c>
    </row>
    <row r="643" spans="1:10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13" t="str">
        <f t="shared" ref="E643:E706" si="10">MONTH(D643) &amp; "월"</f>
        <v>7월</v>
      </c>
      <c r="F643" s="8" t="s">
        <v>23</v>
      </c>
      <c r="G643" s="3" t="s">
        <v>118</v>
      </c>
      <c r="H643" s="7">
        <v>63000</v>
      </c>
      <c r="I643" s="7">
        <v>25</v>
      </c>
      <c r="J643" s="7">
        <v>1181250</v>
      </c>
    </row>
    <row r="644" spans="1:10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13" t="str">
        <f t="shared" si="10"/>
        <v>7월</v>
      </c>
      <c r="F644" s="8" t="s">
        <v>23</v>
      </c>
      <c r="G644" s="3" t="s">
        <v>49</v>
      </c>
      <c r="H644" s="7">
        <v>19000</v>
      </c>
      <c r="I644" s="7">
        <v>50</v>
      </c>
      <c r="J644" s="7">
        <v>712500</v>
      </c>
    </row>
    <row r="645" spans="1:10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13" t="str">
        <f t="shared" si="10"/>
        <v>7월</v>
      </c>
      <c r="F645" s="8" t="s">
        <v>23</v>
      </c>
      <c r="G645" s="3" t="s">
        <v>131</v>
      </c>
      <c r="H645" s="7">
        <v>13000</v>
      </c>
      <c r="I645" s="7">
        <v>30</v>
      </c>
      <c r="J645" s="7">
        <v>351000</v>
      </c>
    </row>
    <row r="646" spans="1:10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13" t="str">
        <f t="shared" si="10"/>
        <v>7월</v>
      </c>
      <c r="F646" s="8" t="s">
        <v>11</v>
      </c>
      <c r="G646" s="3" t="s">
        <v>15</v>
      </c>
      <c r="H646" s="7">
        <v>35000</v>
      </c>
      <c r="I646" s="7">
        <v>15</v>
      </c>
      <c r="J646" s="7">
        <v>472500</v>
      </c>
    </row>
    <row r="647" spans="1:10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13" t="str">
        <f t="shared" si="10"/>
        <v>7월</v>
      </c>
      <c r="F647" s="8" t="s">
        <v>32</v>
      </c>
      <c r="G647" s="3" t="s">
        <v>136</v>
      </c>
      <c r="H647" s="7">
        <v>14000</v>
      </c>
      <c r="I647" s="7">
        <v>6</v>
      </c>
      <c r="J647" s="7">
        <v>67200</v>
      </c>
    </row>
    <row r="648" spans="1:10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13" t="str">
        <f t="shared" si="10"/>
        <v>7월</v>
      </c>
      <c r="F648" s="8" t="s">
        <v>37</v>
      </c>
      <c r="G648" s="3" t="s">
        <v>38</v>
      </c>
      <c r="H648" s="7">
        <v>18000</v>
      </c>
      <c r="I648" s="7">
        <v>10</v>
      </c>
      <c r="J648" s="7">
        <v>144000</v>
      </c>
    </row>
    <row r="649" spans="1:10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13" t="str">
        <f t="shared" si="10"/>
        <v>7월</v>
      </c>
      <c r="F649" s="8" t="s">
        <v>23</v>
      </c>
      <c r="G649" s="3" t="s">
        <v>87</v>
      </c>
      <c r="H649" s="7">
        <v>31000</v>
      </c>
      <c r="I649" s="7">
        <v>16</v>
      </c>
      <c r="J649" s="7">
        <v>496000</v>
      </c>
    </row>
    <row r="650" spans="1:10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13" t="str">
        <f t="shared" si="10"/>
        <v>7월</v>
      </c>
      <c r="F650" s="8" t="s">
        <v>13</v>
      </c>
      <c r="G650" s="3" t="s">
        <v>70</v>
      </c>
      <c r="H650" s="7">
        <v>38000</v>
      </c>
      <c r="I650" s="7">
        <v>30</v>
      </c>
      <c r="J650" s="7">
        <v>1140000</v>
      </c>
    </row>
    <row r="651" spans="1:10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13" t="str">
        <f t="shared" si="10"/>
        <v>7월</v>
      </c>
      <c r="F651" s="8" t="s">
        <v>11</v>
      </c>
      <c r="G651" s="3" t="s">
        <v>50</v>
      </c>
      <c r="H651" s="7">
        <v>55000</v>
      </c>
      <c r="I651" s="7">
        <v>50</v>
      </c>
      <c r="J651" s="7">
        <v>2750000</v>
      </c>
    </row>
    <row r="652" spans="1:10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13" t="str">
        <f t="shared" si="10"/>
        <v>7월</v>
      </c>
      <c r="F652" s="8" t="s">
        <v>25</v>
      </c>
      <c r="G652" s="3" t="s">
        <v>53</v>
      </c>
      <c r="H652" s="7">
        <v>13000</v>
      </c>
      <c r="I652" s="7">
        <v>15</v>
      </c>
      <c r="J652" s="7">
        <v>195000</v>
      </c>
    </row>
    <row r="653" spans="1:10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13" t="str">
        <f t="shared" si="10"/>
        <v>7월</v>
      </c>
      <c r="F653" s="8" t="s">
        <v>11</v>
      </c>
      <c r="G653" s="3" t="s">
        <v>12</v>
      </c>
      <c r="H653" s="7">
        <v>21000</v>
      </c>
      <c r="I653" s="7">
        <v>15</v>
      </c>
      <c r="J653" s="7">
        <v>315000</v>
      </c>
    </row>
    <row r="654" spans="1:10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13" t="str">
        <f t="shared" si="10"/>
        <v>7월</v>
      </c>
      <c r="F654" s="8" t="s">
        <v>37</v>
      </c>
      <c r="G654" s="3" t="s">
        <v>84</v>
      </c>
      <c r="H654" s="7">
        <v>46000</v>
      </c>
      <c r="I654" s="7">
        <v>5</v>
      </c>
      <c r="J654" s="7">
        <v>230000</v>
      </c>
    </row>
    <row r="655" spans="1:10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13" t="str">
        <f t="shared" si="10"/>
        <v>7월</v>
      </c>
      <c r="F655" s="8" t="s">
        <v>32</v>
      </c>
      <c r="G655" s="3" t="s">
        <v>111</v>
      </c>
      <c r="H655" s="7">
        <v>13000</v>
      </c>
      <c r="I655" s="7">
        <v>20</v>
      </c>
      <c r="J655" s="7">
        <v>260000</v>
      </c>
    </row>
    <row r="656" spans="1:10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13" t="str">
        <f t="shared" si="10"/>
        <v>7월</v>
      </c>
      <c r="F656" s="8" t="s">
        <v>37</v>
      </c>
      <c r="G656" s="3" t="s">
        <v>64</v>
      </c>
      <c r="H656" s="7">
        <v>15000</v>
      </c>
      <c r="I656" s="7">
        <v>12</v>
      </c>
      <c r="J656" s="7">
        <v>180000</v>
      </c>
    </row>
    <row r="657" spans="1:10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13" t="str">
        <f t="shared" si="10"/>
        <v>7월</v>
      </c>
      <c r="F657" s="8" t="s">
        <v>18</v>
      </c>
      <c r="G657" s="3" t="s">
        <v>20</v>
      </c>
      <c r="H657" s="7">
        <v>53000</v>
      </c>
      <c r="I657" s="7">
        <v>4</v>
      </c>
      <c r="J657" s="7">
        <v>159000</v>
      </c>
    </row>
    <row r="658" spans="1:10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13" t="str">
        <f t="shared" si="10"/>
        <v>7월</v>
      </c>
      <c r="F658" s="8" t="s">
        <v>13</v>
      </c>
      <c r="G658" s="3" t="s">
        <v>29</v>
      </c>
      <c r="H658" s="7">
        <v>21000</v>
      </c>
      <c r="I658" s="7">
        <v>35</v>
      </c>
      <c r="J658" s="7">
        <v>735000</v>
      </c>
    </row>
    <row r="659" spans="1:10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13" t="str">
        <f t="shared" si="10"/>
        <v>7월</v>
      </c>
      <c r="F659" s="8" t="s">
        <v>13</v>
      </c>
      <c r="G659" s="3" t="s">
        <v>146</v>
      </c>
      <c r="H659" s="7">
        <v>9000</v>
      </c>
      <c r="I659" s="7">
        <v>70</v>
      </c>
      <c r="J659" s="7">
        <v>567000</v>
      </c>
    </row>
    <row r="660" spans="1:10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13" t="str">
        <f t="shared" si="10"/>
        <v>7월</v>
      </c>
      <c r="F660" s="8" t="s">
        <v>37</v>
      </c>
      <c r="G660" s="3" t="s">
        <v>66</v>
      </c>
      <c r="H660" s="7">
        <v>18000</v>
      </c>
      <c r="I660" s="7">
        <v>25</v>
      </c>
      <c r="J660" s="7">
        <v>405000</v>
      </c>
    </row>
    <row r="661" spans="1:10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13" t="str">
        <f t="shared" si="10"/>
        <v>7월</v>
      </c>
      <c r="F661" s="8" t="s">
        <v>13</v>
      </c>
      <c r="G661" s="3" t="s">
        <v>14</v>
      </c>
      <c r="H661" s="7">
        <v>14000</v>
      </c>
      <c r="I661" s="7">
        <v>42</v>
      </c>
      <c r="J661" s="7">
        <v>529200</v>
      </c>
    </row>
    <row r="662" spans="1:10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13" t="str">
        <f t="shared" si="10"/>
        <v>7월</v>
      </c>
      <c r="F662" s="8" t="s">
        <v>23</v>
      </c>
      <c r="G662" s="3" t="s">
        <v>131</v>
      </c>
      <c r="H662" s="7">
        <v>13000</v>
      </c>
      <c r="I662" s="7">
        <v>60</v>
      </c>
      <c r="J662" s="7">
        <v>702000</v>
      </c>
    </row>
    <row r="663" spans="1:10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13" t="str">
        <f t="shared" si="10"/>
        <v>7월</v>
      </c>
      <c r="F663" s="8" t="s">
        <v>13</v>
      </c>
      <c r="G663" s="3" t="s">
        <v>115</v>
      </c>
      <c r="H663" s="7">
        <v>33000</v>
      </c>
      <c r="I663" s="7">
        <v>48</v>
      </c>
      <c r="J663" s="7">
        <v>1584000</v>
      </c>
    </row>
    <row r="664" spans="1:10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13" t="str">
        <f t="shared" si="10"/>
        <v>7월</v>
      </c>
      <c r="F664" s="8" t="s">
        <v>25</v>
      </c>
      <c r="G664" s="3" t="s">
        <v>127</v>
      </c>
      <c r="H664" s="7">
        <v>22000</v>
      </c>
      <c r="I664" s="7">
        <v>21</v>
      </c>
      <c r="J664" s="7">
        <v>462000</v>
      </c>
    </row>
    <row r="665" spans="1:10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13" t="str">
        <f t="shared" si="10"/>
        <v>7월</v>
      </c>
      <c r="F665" s="8" t="s">
        <v>37</v>
      </c>
      <c r="G665" s="3" t="s">
        <v>64</v>
      </c>
      <c r="H665" s="7">
        <v>15000</v>
      </c>
      <c r="I665" s="7">
        <v>30</v>
      </c>
      <c r="J665" s="7">
        <v>450000</v>
      </c>
    </row>
    <row r="666" spans="1:10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13" t="str">
        <f t="shared" si="10"/>
        <v>7월</v>
      </c>
      <c r="F666" s="8" t="s">
        <v>18</v>
      </c>
      <c r="G666" s="3" t="s">
        <v>44</v>
      </c>
      <c r="H666" s="7">
        <v>10000</v>
      </c>
      <c r="I666" s="7">
        <v>20</v>
      </c>
      <c r="J666" s="7">
        <v>200000</v>
      </c>
    </row>
    <row r="667" spans="1:10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13" t="str">
        <f t="shared" si="10"/>
        <v>7월</v>
      </c>
      <c r="F667" s="8" t="s">
        <v>11</v>
      </c>
      <c r="G667" s="3" t="s">
        <v>105</v>
      </c>
      <c r="H667" s="7">
        <v>18000</v>
      </c>
      <c r="I667" s="7">
        <v>80</v>
      </c>
      <c r="J667" s="7">
        <v>1152000</v>
      </c>
    </row>
    <row r="668" spans="1:10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13" t="str">
        <f t="shared" si="10"/>
        <v>7월</v>
      </c>
      <c r="F668" s="8" t="s">
        <v>32</v>
      </c>
      <c r="G668" s="3" t="s">
        <v>101</v>
      </c>
      <c r="H668" s="7">
        <v>9000</v>
      </c>
      <c r="I668" s="7">
        <v>12</v>
      </c>
      <c r="J668" s="7">
        <v>86400</v>
      </c>
    </row>
    <row r="669" spans="1:10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13" t="str">
        <f t="shared" si="10"/>
        <v>7월</v>
      </c>
      <c r="F669" s="8" t="s">
        <v>23</v>
      </c>
      <c r="G669" s="3" t="s">
        <v>61</v>
      </c>
      <c r="H669" s="7">
        <v>26000</v>
      </c>
      <c r="I669" s="7">
        <v>60</v>
      </c>
      <c r="J669" s="7">
        <v>1248000</v>
      </c>
    </row>
    <row r="670" spans="1:10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13" t="str">
        <f t="shared" si="10"/>
        <v>7월</v>
      </c>
      <c r="F670" s="8" t="s">
        <v>23</v>
      </c>
      <c r="G670" s="3" t="s">
        <v>164</v>
      </c>
      <c r="H670" s="7">
        <v>10000</v>
      </c>
      <c r="I670" s="7">
        <v>36</v>
      </c>
      <c r="J670" s="7">
        <v>288000</v>
      </c>
    </row>
    <row r="671" spans="1:10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13" t="str">
        <f t="shared" si="10"/>
        <v>7월</v>
      </c>
      <c r="F671" s="8" t="s">
        <v>11</v>
      </c>
      <c r="G671" s="3" t="s">
        <v>35</v>
      </c>
      <c r="H671" s="7">
        <v>34000</v>
      </c>
      <c r="I671" s="7">
        <v>45</v>
      </c>
      <c r="J671" s="7">
        <v>1224000</v>
      </c>
    </row>
    <row r="672" spans="1:10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13" t="str">
        <f t="shared" si="10"/>
        <v>7월</v>
      </c>
      <c r="F672" s="8" t="s">
        <v>11</v>
      </c>
      <c r="G672" s="3" t="s">
        <v>88</v>
      </c>
      <c r="H672" s="7">
        <v>22000</v>
      </c>
      <c r="I672" s="7">
        <v>55</v>
      </c>
      <c r="J672" s="7">
        <v>968000</v>
      </c>
    </row>
    <row r="673" spans="1:10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13" t="str">
        <f t="shared" si="10"/>
        <v>7월</v>
      </c>
      <c r="F673" s="8" t="s">
        <v>25</v>
      </c>
      <c r="G673" s="3" t="s">
        <v>58</v>
      </c>
      <c r="H673" s="7">
        <v>21000</v>
      </c>
      <c r="I673" s="7">
        <v>30</v>
      </c>
      <c r="J673" s="7">
        <v>630000</v>
      </c>
    </row>
    <row r="674" spans="1:10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13" t="str">
        <f t="shared" si="10"/>
        <v>7월</v>
      </c>
      <c r="F674" s="8" t="s">
        <v>42</v>
      </c>
      <c r="G674" s="3" t="s">
        <v>171</v>
      </c>
      <c r="H674" s="7">
        <v>97000</v>
      </c>
      <c r="I674" s="7">
        <v>3</v>
      </c>
      <c r="J674" s="7">
        <v>291000</v>
      </c>
    </row>
    <row r="675" spans="1:10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13" t="str">
        <f t="shared" si="10"/>
        <v>7월</v>
      </c>
      <c r="F675" s="8" t="s">
        <v>25</v>
      </c>
      <c r="G675" s="3" t="s">
        <v>114</v>
      </c>
      <c r="H675" s="7">
        <v>10000</v>
      </c>
      <c r="I675" s="7">
        <v>49</v>
      </c>
      <c r="J675" s="7">
        <v>490000</v>
      </c>
    </row>
    <row r="676" spans="1:10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13" t="str">
        <f t="shared" si="10"/>
        <v>7월</v>
      </c>
      <c r="F676" s="8" t="s">
        <v>32</v>
      </c>
      <c r="G676" s="3" t="s">
        <v>141</v>
      </c>
      <c r="H676" s="7">
        <v>31000</v>
      </c>
      <c r="I676" s="7">
        <v>18</v>
      </c>
      <c r="J676" s="7">
        <v>474300</v>
      </c>
    </row>
    <row r="677" spans="1:10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13" t="str">
        <f t="shared" si="10"/>
        <v>7월</v>
      </c>
      <c r="F677" s="8" t="s">
        <v>32</v>
      </c>
      <c r="G677" s="3" t="s">
        <v>136</v>
      </c>
      <c r="H677" s="7">
        <v>14000</v>
      </c>
      <c r="I677" s="7">
        <v>20</v>
      </c>
      <c r="J677" s="7">
        <v>238000</v>
      </c>
    </row>
    <row r="678" spans="1:10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13" t="str">
        <f t="shared" si="10"/>
        <v>7월</v>
      </c>
      <c r="F678" s="8" t="s">
        <v>11</v>
      </c>
      <c r="G678" s="3" t="s">
        <v>34</v>
      </c>
      <c r="H678" s="7">
        <v>3000</v>
      </c>
      <c r="I678" s="7">
        <v>4</v>
      </c>
      <c r="J678" s="7">
        <v>10200</v>
      </c>
    </row>
    <row r="679" spans="1:10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13" t="str">
        <f t="shared" si="10"/>
        <v>7월</v>
      </c>
      <c r="F679" s="8" t="s">
        <v>37</v>
      </c>
      <c r="G679" s="3" t="s">
        <v>64</v>
      </c>
      <c r="H679" s="7">
        <v>15000</v>
      </c>
      <c r="I679" s="7">
        <v>30</v>
      </c>
      <c r="J679" s="7">
        <v>382500</v>
      </c>
    </row>
    <row r="680" spans="1:10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13" t="str">
        <f t="shared" si="10"/>
        <v>7월</v>
      </c>
      <c r="F680" s="8" t="s">
        <v>37</v>
      </c>
      <c r="G680" s="3" t="s">
        <v>47</v>
      </c>
      <c r="H680" s="7">
        <v>19000</v>
      </c>
      <c r="I680" s="7">
        <v>5</v>
      </c>
      <c r="J680" s="7">
        <v>90250</v>
      </c>
    </row>
    <row r="681" spans="1:10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13" t="str">
        <f t="shared" si="10"/>
        <v>7월</v>
      </c>
      <c r="F681" s="8" t="s">
        <v>32</v>
      </c>
      <c r="G681" s="3" t="s">
        <v>136</v>
      </c>
      <c r="H681" s="7">
        <v>14000</v>
      </c>
      <c r="I681" s="7">
        <v>10</v>
      </c>
      <c r="J681" s="7">
        <v>133000</v>
      </c>
    </row>
    <row r="682" spans="1:10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13" t="str">
        <f t="shared" si="10"/>
        <v>7월</v>
      </c>
      <c r="F682" s="8" t="s">
        <v>13</v>
      </c>
      <c r="G682" s="3" t="s">
        <v>30</v>
      </c>
      <c r="H682" s="7">
        <v>20000</v>
      </c>
      <c r="I682" s="7">
        <v>10</v>
      </c>
      <c r="J682" s="7">
        <v>190000</v>
      </c>
    </row>
    <row r="683" spans="1:10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13" t="str">
        <f t="shared" si="10"/>
        <v>7월</v>
      </c>
      <c r="F683" s="8" t="s">
        <v>11</v>
      </c>
      <c r="G683" s="3" t="s">
        <v>50</v>
      </c>
      <c r="H683" s="7">
        <v>55000</v>
      </c>
      <c r="I683" s="7">
        <v>42</v>
      </c>
      <c r="J683" s="7">
        <v>2194500</v>
      </c>
    </row>
    <row r="684" spans="1:10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13" t="str">
        <f t="shared" si="10"/>
        <v>7월</v>
      </c>
      <c r="F684" s="8" t="s">
        <v>37</v>
      </c>
      <c r="G684" s="3" t="s">
        <v>47</v>
      </c>
      <c r="H684" s="7">
        <v>19000</v>
      </c>
      <c r="I684" s="7">
        <v>15</v>
      </c>
      <c r="J684" s="7">
        <v>285000</v>
      </c>
    </row>
    <row r="685" spans="1:10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13" t="str">
        <f t="shared" si="10"/>
        <v>7월</v>
      </c>
      <c r="F685" s="8" t="s">
        <v>42</v>
      </c>
      <c r="G685" s="3" t="s">
        <v>75</v>
      </c>
      <c r="H685" s="7">
        <v>39000</v>
      </c>
      <c r="I685" s="7">
        <v>6</v>
      </c>
      <c r="J685" s="7">
        <v>234000</v>
      </c>
    </row>
    <row r="686" spans="1:10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13" t="str">
        <f t="shared" si="10"/>
        <v>7월</v>
      </c>
      <c r="F686" s="8" t="s">
        <v>32</v>
      </c>
      <c r="G686" s="3" t="s">
        <v>63</v>
      </c>
      <c r="H686" s="7">
        <v>49000</v>
      </c>
      <c r="I686" s="7">
        <v>50</v>
      </c>
      <c r="J686" s="7">
        <v>2450000</v>
      </c>
    </row>
    <row r="687" spans="1:10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13" t="str">
        <f t="shared" si="10"/>
        <v>7월</v>
      </c>
      <c r="F687" s="8" t="s">
        <v>23</v>
      </c>
      <c r="G687" s="3" t="s">
        <v>118</v>
      </c>
      <c r="H687" s="7">
        <v>63000</v>
      </c>
      <c r="I687" s="7">
        <v>10</v>
      </c>
      <c r="J687" s="7">
        <v>630000</v>
      </c>
    </row>
    <row r="688" spans="1:10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13" t="str">
        <f t="shared" si="10"/>
        <v>7월</v>
      </c>
      <c r="F688" s="8" t="s">
        <v>23</v>
      </c>
      <c r="G688" s="3" t="s">
        <v>87</v>
      </c>
      <c r="H688" s="7">
        <v>31000</v>
      </c>
      <c r="I688" s="7">
        <v>100</v>
      </c>
      <c r="J688" s="7">
        <v>2635000</v>
      </c>
    </row>
    <row r="689" spans="1:10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13" t="str">
        <f t="shared" si="10"/>
        <v>7월</v>
      </c>
      <c r="F689" s="8" t="s">
        <v>23</v>
      </c>
      <c r="G689" s="3" t="s">
        <v>91</v>
      </c>
      <c r="H689" s="7">
        <v>6000</v>
      </c>
      <c r="I689" s="7">
        <v>65</v>
      </c>
      <c r="J689" s="7">
        <v>331500</v>
      </c>
    </row>
    <row r="690" spans="1:10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13" t="str">
        <f t="shared" si="10"/>
        <v>7월</v>
      </c>
      <c r="F690" s="8" t="s">
        <v>32</v>
      </c>
      <c r="G690" s="3" t="s">
        <v>48</v>
      </c>
      <c r="H690" s="7">
        <v>17000</v>
      </c>
      <c r="I690" s="7">
        <v>50</v>
      </c>
      <c r="J690" s="7">
        <v>850000</v>
      </c>
    </row>
    <row r="691" spans="1:10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13" t="str">
        <f t="shared" si="10"/>
        <v>7월</v>
      </c>
      <c r="F691" s="8" t="s">
        <v>11</v>
      </c>
      <c r="G691" s="3" t="s">
        <v>36</v>
      </c>
      <c r="H691" s="7">
        <v>13000</v>
      </c>
      <c r="I691" s="7">
        <v>14</v>
      </c>
      <c r="J691" s="7">
        <v>182000</v>
      </c>
    </row>
    <row r="692" spans="1:10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13" t="str">
        <f t="shared" si="10"/>
        <v>7월</v>
      </c>
      <c r="F692" s="8" t="s">
        <v>13</v>
      </c>
      <c r="G692" s="3" t="s">
        <v>70</v>
      </c>
      <c r="H692" s="7">
        <v>38000</v>
      </c>
      <c r="I692" s="7">
        <v>24</v>
      </c>
      <c r="J692" s="7">
        <v>912000</v>
      </c>
    </row>
    <row r="693" spans="1:10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13" t="str">
        <f t="shared" si="10"/>
        <v>7월</v>
      </c>
      <c r="F693" s="8" t="s">
        <v>25</v>
      </c>
      <c r="G693" s="3" t="s">
        <v>26</v>
      </c>
      <c r="H693" s="7">
        <v>21000</v>
      </c>
      <c r="I693" s="7">
        <v>15</v>
      </c>
      <c r="J693" s="7">
        <v>267750</v>
      </c>
    </row>
    <row r="694" spans="1:10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13" t="str">
        <f t="shared" si="10"/>
        <v>7월</v>
      </c>
      <c r="F694" s="8" t="s">
        <v>37</v>
      </c>
      <c r="G694" s="3" t="s">
        <v>47</v>
      </c>
      <c r="H694" s="7">
        <v>19000</v>
      </c>
      <c r="I694" s="7">
        <v>20</v>
      </c>
      <c r="J694" s="7">
        <v>380000</v>
      </c>
    </row>
    <row r="695" spans="1:10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13" t="str">
        <f t="shared" si="10"/>
        <v>7월</v>
      </c>
      <c r="F695" s="8" t="s">
        <v>13</v>
      </c>
      <c r="G695" s="3" t="s">
        <v>14</v>
      </c>
      <c r="H695" s="7">
        <v>14000</v>
      </c>
      <c r="I695" s="7">
        <v>20</v>
      </c>
      <c r="J695" s="7">
        <v>280000</v>
      </c>
    </row>
    <row r="696" spans="1:10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13" t="str">
        <f t="shared" si="10"/>
        <v>7월</v>
      </c>
      <c r="F696" s="8" t="s">
        <v>25</v>
      </c>
      <c r="G696" s="3" t="s">
        <v>114</v>
      </c>
      <c r="H696" s="7">
        <v>10000</v>
      </c>
      <c r="I696" s="7">
        <v>30</v>
      </c>
      <c r="J696" s="7">
        <v>300000</v>
      </c>
    </row>
    <row r="697" spans="1:10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13" t="str">
        <f t="shared" si="10"/>
        <v>7월</v>
      </c>
      <c r="F697" s="8" t="s">
        <v>32</v>
      </c>
      <c r="G697" s="3" t="s">
        <v>141</v>
      </c>
      <c r="H697" s="7">
        <v>31000</v>
      </c>
      <c r="I697" s="7">
        <v>35</v>
      </c>
      <c r="J697" s="7">
        <v>813750</v>
      </c>
    </row>
    <row r="698" spans="1:10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13" t="str">
        <f t="shared" si="10"/>
        <v>7월</v>
      </c>
      <c r="F698" s="8" t="s">
        <v>42</v>
      </c>
      <c r="G698" s="3" t="s">
        <v>82</v>
      </c>
      <c r="H698" s="7">
        <v>124000</v>
      </c>
      <c r="I698" s="7">
        <v>10</v>
      </c>
      <c r="J698" s="7">
        <v>930000</v>
      </c>
    </row>
    <row r="699" spans="1:10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13" t="str">
        <f t="shared" si="10"/>
        <v>7월</v>
      </c>
      <c r="F699" s="8" t="s">
        <v>18</v>
      </c>
      <c r="G699" s="3" t="s">
        <v>69</v>
      </c>
      <c r="H699" s="7">
        <v>30000</v>
      </c>
      <c r="I699" s="7">
        <v>5</v>
      </c>
      <c r="J699" s="7">
        <v>150000</v>
      </c>
    </row>
    <row r="700" spans="1:10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13" t="str">
        <f t="shared" si="10"/>
        <v>7월</v>
      </c>
      <c r="F700" s="8" t="s">
        <v>32</v>
      </c>
      <c r="G700" s="3" t="s">
        <v>55</v>
      </c>
      <c r="H700" s="7">
        <v>44000</v>
      </c>
      <c r="I700" s="7">
        <v>10</v>
      </c>
      <c r="J700" s="7">
        <v>440000</v>
      </c>
    </row>
    <row r="701" spans="1:10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13" t="str">
        <f t="shared" si="10"/>
        <v>7월</v>
      </c>
      <c r="F701" s="8" t="s">
        <v>37</v>
      </c>
      <c r="G701" s="3" t="s">
        <v>64</v>
      </c>
      <c r="H701" s="7">
        <v>15000</v>
      </c>
      <c r="I701" s="7">
        <v>4</v>
      </c>
      <c r="J701" s="7">
        <v>60000</v>
      </c>
    </row>
    <row r="702" spans="1:10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13" t="str">
        <f t="shared" si="10"/>
        <v>7월</v>
      </c>
      <c r="F702" s="8" t="s">
        <v>37</v>
      </c>
      <c r="G702" s="3" t="s">
        <v>41</v>
      </c>
      <c r="H702" s="7">
        <v>5000</v>
      </c>
      <c r="I702" s="7">
        <v>40</v>
      </c>
      <c r="J702" s="7">
        <v>150000</v>
      </c>
    </row>
    <row r="703" spans="1:10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13" t="str">
        <f t="shared" si="10"/>
        <v>7월</v>
      </c>
      <c r="F703" s="8" t="s">
        <v>42</v>
      </c>
      <c r="G703" s="3" t="s">
        <v>110</v>
      </c>
      <c r="H703" s="7">
        <v>7000</v>
      </c>
      <c r="I703" s="7">
        <v>35</v>
      </c>
      <c r="J703" s="7">
        <v>183750</v>
      </c>
    </row>
    <row r="704" spans="1:10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13" t="str">
        <f t="shared" si="10"/>
        <v>7월</v>
      </c>
      <c r="F704" s="8" t="s">
        <v>13</v>
      </c>
      <c r="G704" s="3" t="s">
        <v>115</v>
      </c>
      <c r="H704" s="7">
        <v>33000</v>
      </c>
      <c r="I704" s="7">
        <v>30</v>
      </c>
      <c r="J704" s="7">
        <v>742500</v>
      </c>
    </row>
    <row r="705" spans="1:10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13" t="str">
        <f t="shared" si="10"/>
        <v>7월</v>
      </c>
      <c r="F705" s="8" t="s">
        <v>18</v>
      </c>
      <c r="G705" s="3" t="s">
        <v>20</v>
      </c>
      <c r="H705" s="7">
        <v>53000</v>
      </c>
      <c r="I705" s="7">
        <v>3</v>
      </c>
      <c r="J705" s="7">
        <v>159000</v>
      </c>
    </row>
    <row r="706" spans="1:10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13" t="str">
        <f t="shared" si="10"/>
        <v>7월</v>
      </c>
      <c r="F706" s="8" t="s">
        <v>37</v>
      </c>
      <c r="G706" s="3" t="s">
        <v>80</v>
      </c>
      <c r="H706" s="7">
        <v>18000</v>
      </c>
      <c r="I706" s="7">
        <v>20</v>
      </c>
      <c r="J706" s="7">
        <v>360000</v>
      </c>
    </row>
    <row r="707" spans="1:10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13" t="str">
        <f t="shared" ref="E707:E770" si="11">MONTH(D707) &amp; "월"</f>
        <v>7월</v>
      </c>
      <c r="F707" s="8" t="s">
        <v>42</v>
      </c>
      <c r="G707" s="3" t="s">
        <v>75</v>
      </c>
      <c r="H707" s="7">
        <v>39000</v>
      </c>
      <c r="I707" s="7">
        <v>42</v>
      </c>
      <c r="J707" s="7">
        <v>1638000</v>
      </c>
    </row>
    <row r="708" spans="1:10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13" t="str">
        <f t="shared" si="11"/>
        <v>7월</v>
      </c>
      <c r="F708" s="8" t="s">
        <v>23</v>
      </c>
      <c r="G708" s="3" t="s">
        <v>118</v>
      </c>
      <c r="H708" s="7">
        <v>63000</v>
      </c>
      <c r="I708" s="7">
        <v>20</v>
      </c>
      <c r="J708" s="7">
        <v>1260000</v>
      </c>
    </row>
    <row r="709" spans="1:10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13" t="str">
        <f t="shared" si="11"/>
        <v>7월</v>
      </c>
      <c r="F709" s="8" t="s">
        <v>32</v>
      </c>
      <c r="G709" s="3" t="s">
        <v>60</v>
      </c>
      <c r="H709" s="7">
        <v>10000</v>
      </c>
      <c r="I709" s="7">
        <v>40</v>
      </c>
      <c r="J709" s="7">
        <v>400000</v>
      </c>
    </row>
    <row r="710" spans="1:10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13" t="str">
        <f t="shared" si="11"/>
        <v>7월</v>
      </c>
      <c r="F710" s="8" t="s">
        <v>11</v>
      </c>
      <c r="G710" s="3" t="s">
        <v>34</v>
      </c>
      <c r="H710" s="7">
        <v>3000</v>
      </c>
      <c r="I710" s="7">
        <v>35</v>
      </c>
      <c r="J710" s="7">
        <v>105000</v>
      </c>
    </row>
    <row r="711" spans="1:10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13" t="str">
        <f t="shared" si="11"/>
        <v>7월</v>
      </c>
      <c r="F711" s="8" t="s">
        <v>32</v>
      </c>
      <c r="G711" s="3" t="s">
        <v>63</v>
      </c>
      <c r="H711" s="7">
        <v>49000</v>
      </c>
      <c r="I711" s="7">
        <v>3</v>
      </c>
      <c r="J711" s="7">
        <v>147000</v>
      </c>
    </row>
    <row r="712" spans="1:10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13" t="str">
        <f t="shared" si="11"/>
        <v>7월</v>
      </c>
      <c r="F712" s="8" t="s">
        <v>11</v>
      </c>
      <c r="G712" s="3" t="s">
        <v>12</v>
      </c>
      <c r="H712" s="7">
        <v>21000</v>
      </c>
      <c r="I712" s="7">
        <v>25</v>
      </c>
      <c r="J712" s="7">
        <v>525000</v>
      </c>
    </row>
    <row r="713" spans="1:10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13" t="str">
        <f t="shared" si="11"/>
        <v>7월</v>
      </c>
      <c r="F713" s="8" t="s">
        <v>13</v>
      </c>
      <c r="G713" s="3" t="s">
        <v>134</v>
      </c>
      <c r="H713" s="7">
        <v>7000</v>
      </c>
      <c r="I713" s="7">
        <v>8</v>
      </c>
      <c r="J713" s="7">
        <v>56000</v>
      </c>
    </row>
    <row r="714" spans="1:10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13" t="str">
        <f t="shared" si="11"/>
        <v>8월</v>
      </c>
      <c r="F714" s="8" t="s">
        <v>11</v>
      </c>
      <c r="G714" s="3" t="s">
        <v>105</v>
      </c>
      <c r="H714" s="7">
        <v>18000</v>
      </c>
      <c r="I714" s="7">
        <v>20</v>
      </c>
      <c r="J714" s="7">
        <v>306000</v>
      </c>
    </row>
    <row r="715" spans="1:10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13" t="str">
        <f t="shared" si="11"/>
        <v>8월</v>
      </c>
      <c r="F715" s="8" t="s">
        <v>23</v>
      </c>
      <c r="G715" s="3" t="s">
        <v>131</v>
      </c>
      <c r="H715" s="7">
        <v>13000</v>
      </c>
      <c r="I715" s="7">
        <v>12</v>
      </c>
      <c r="J715" s="7">
        <v>132600</v>
      </c>
    </row>
    <row r="716" spans="1:10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13" t="str">
        <f t="shared" si="11"/>
        <v>8월</v>
      </c>
      <c r="F716" s="8" t="s">
        <v>37</v>
      </c>
      <c r="G716" s="3" t="s">
        <v>66</v>
      </c>
      <c r="H716" s="7">
        <v>18000</v>
      </c>
      <c r="I716" s="7">
        <v>4</v>
      </c>
      <c r="J716" s="7">
        <v>72000</v>
      </c>
    </row>
    <row r="717" spans="1:10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13" t="str">
        <f t="shared" si="11"/>
        <v>8월</v>
      </c>
      <c r="F717" s="8" t="s">
        <v>37</v>
      </c>
      <c r="G717" s="3" t="s">
        <v>104</v>
      </c>
      <c r="H717" s="7">
        <v>14000</v>
      </c>
      <c r="I717" s="7">
        <v>15</v>
      </c>
      <c r="J717" s="7">
        <v>210000</v>
      </c>
    </row>
    <row r="718" spans="1:10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13" t="str">
        <f t="shared" si="11"/>
        <v>8월</v>
      </c>
      <c r="F718" s="8" t="s">
        <v>37</v>
      </c>
      <c r="G718" s="3" t="s">
        <v>140</v>
      </c>
      <c r="H718" s="7">
        <v>264000</v>
      </c>
      <c r="I718" s="7">
        <v>60</v>
      </c>
      <c r="J718" s="7">
        <v>15048000</v>
      </c>
    </row>
    <row r="719" spans="1:10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13" t="str">
        <f t="shared" si="11"/>
        <v>8월</v>
      </c>
      <c r="F719" s="8" t="s">
        <v>37</v>
      </c>
      <c r="G719" s="3" t="s">
        <v>38</v>
      </c>
      <c r="H719" s="7">
        <v>18000</v>
      </c>
      <c r="I719" s="7">
        <v>80</v>
      </c>
      <c r="J719" s="7">
        <v>1368000</v>
      </c>
    </row>
    <row r="720" spans="1:10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13" t="str">
        <f t="shared" si="11"/>
        <v>8월</v>
      </c>
      <c r="F720" s="8" t="s">
        <v>37</v>
      </c>
      <c r="G720" s="3" t="s">
        <v>47</v>
      </c>
      <c r="H720" s="7">
        <v>19000</v>
      </c>
      <c r="I720" s="7">
        <v>21</v>
      </c>
      <c r="J720" s="7">
        <v>299250</v>
      </c>
    </row>
    <row r="721" spans="1:10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13" t="str">
        <f t="shared" si="11"/>
        <v>8월</v>
      </c>
      <c r="F721" s="8" t="s">
        <v>37</v>
      </c>
      <c r="G721" s="3" t="s">
        <v>41</v>
      </c>
      <c r="H721" s="7">
        <v>5000</v>
      </c>
      <c r="I721" s="7">
        <v>6</v>
      </c>
      <c r="J721" s="7">
        <v>22500</v>
      </c>
    </row>
    <row r="722" spans="1:10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13" t="str">
        <f t="shared" si="11"/>
        <v>8월</v>
      </c>
      <c r="F722" s="8" t="s">
        <v>23</v>
      </c>
      <c r="G722" s="3" t="s">
        <v>71</v>
      </c>
      <c r="H722" s="7">
        <v>26000</v>
      </c>
      <c r="I722" s="7">
        <v>40</v>
      </c>
      <c r="J722" s="7">
        <v>780000</v>
      </c>
    </row>
    <row r="723" spans="1:10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13" t="str">
        <f t="shared" si="11"/>
        <v>8월</v>
      </c>
      <c r="F723" s="8" t="s">
        <v>42</v>
      </c>
      <c r="G723" s="3" t="s">
        <v>52</v>
      </c>
      <c r="H723" s="7">
        <v>33000</v>
      </c>
      <c r="I723" s="7">
        <v>3</v>
      </c>
      <c r="J723" s="7">
        <v>99000</v>
      </c>
    </row>
    <row r="724" spans="1:10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13" t="str">
        <f t="shared" si="11"/>
        <v>8월</v>
      </c>
      <c r="F724" s="8" t="s">
        <v>32</v>
      </c>
      <c r="G724" s="3" t="s">
        <v>141</v>
      </c>
      <c r="H724" s="7">
        <v>31000</v>
      </c>
      <c r="I724" s="7">
        <v>20</v>
      </c>
      <c r="J724" s="7">
        <v>620000</v>
      </c>
    </row>
    <row r="725" spans="1:10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13" t="str">
        <f t="shared" si="11"/>
        <v>8월</v>
      </c>
      <c r="F725" s="8" t="s">
        <v>37</v>
      </c>
      <c r="G725" s="3" t="s">
        <v>66</v>
      </c>
      <c r="H725" s="7">
        <v>18000</v>
      </c>
      <c r="I725" s="7">
        <v>30</v>
      </c>
      <c r="J725" s="7">
        <v>540000</v>
      </c>
    </row>
    <row r="726" spans="1:10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13" t="str">
        <f t="shared" si="11"/>
        <v>8월</v>
      </c>
      <c r="F726" s="8" t="s">
        <v>32</v>
      </c>
      <c r="G726" s="3" t="s">
        <v>39</v>
      </c>
      <c r="H726" s="7">
        <v>20000</v>
      </c>
      <c r="I726" s="7">
        <v>42</v>
      </c>
      <c r="J726" s="7">
        <v>756000</v>
      </c>
    </row>
    <row r="727" spans="1:10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13" t="str">
        <f t="shared" si="11"/>
        <v>8월</v>
      </c>
      <c r="F727" s="8" t="s">
        <v>11</v>
      </c>
      <c r="G727" s="3" t="s">
        <v>105</v>
      </c>
      <c r="H727" s="7">
        <v>18000</v>
      </c>
      <c r="I727" s="7">
        <v>40</v>
      </c>
      <c r="J727" s="7">
        <v>720000</v>
      </c>
    </row>
    <row r="728" spans="1:10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13" t="str">
        <f t="shared" si="11"/>
        <v>8월</v>
      </c>
      <c r="F728" s="8" t="s">
        <v>11</v>
      </c>
      <c r="G728" s="3" t="s">
        <v>12</v>
      </c>
      <c r="H728" s="7">
        <v>21000</v>
      </c>
      <c r="I728" s="7">
        <v>10</v>
      </c>
      <c r="J728" s="7">
        <v>210000</v>
      </c>
    </row>
    <row r="729" spans="1:10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13" t="str">
        <f t="shared" si="11"/>
        <v>8월</v>
      </c>
      <c r="F729" s="8" t="s">
        <v>13</v>
      </c>
      <c r="G729" s="3" t="s">
        <v>146</v>
      </c>
      <c r="H729" s="7">
        <v>9000</v>
      </c>
      <c r="I729" s="7">
        <v>50</v>
      </c>
      <c r="J729" s="7">
        <v>450000</v>
      </c>
    </row>
    <row r="730" spans="1:10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13" t="str">
        <f t="shared" si="11"/>
        <v>8월</v>
      </c>
      <c r="F730" s="8" t="s">
        <v>32</v>
      </c>
      <c r="G730" s="3" t="s">
        <v>111</v>
      </c>
      <c r="H730" s="7">
        <v>13000</v>
      </c>
      <c r="I730" s="7">
        <v>20</v>
      </c>
      <c r="J730" s="7">
        <v>260000</v>
      </c>
    </row>
    <row r="731" spans="1:10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13" t="str">
        <f t="shared" si="11"/>
        <v>8월</v>
      </c>
      <c r="F731" s="8" t="s">
        <v>37</v>
      </c>
      <c r="G731" s="3" t="s">
        <v>66</v>
      </c>
      <c r="H731" s="7">
        <v>18000</v>
      </c>
      <c r="I731" s="7">
        <v>3</v>
      </c>
      <c r="J731" s="7">
        <v>54000</v>
      </c>
    </row>
    <row r="732" spans="1:10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13" t="str">
        <f t="shared" si="11"/>
        <v>8월</v>
      </c>
      <c r="F732" s="8" t="s">
        <v>18</v>
      </c>
      <c r="G732" s="3" t="s">
        <v>20</v>
      </c>
      <c r="H732" s="7">
        <v>53000</v>
      </c>
      <c r="I732" s="7">
        <v>2</v>
      </c>
      <c r="J732" s="7">
        <v>106000</v>
      </c>
    </row>
    <row r="733" spans="1:10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13" t="str">
        <f t="shared" si="11"/>
        <v>8월</v>
      </c>
      <c r="F733" s="8" t="s">
        <v>25</v>
      </c>
      <c r="G733" s="3" t="s">
        <v>128</v>
      </c>
      <c r="H733" s="7">
        <v>25000</v>
      </c>
      <c r="I733" s="7">
        <v>50</v>
      </c>
      <c r="J733" s="7">
        <v>1187500</v>
      </c>
    </row>
    <row r="734" spans="1:10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13" t="str">
        <f t="shared" si="11"/>
        <v>8월</v>
      </c>
      <c r="F734" s="8" t="s">
        <v>32</v>
      </c>
      <c r="G734" s="3" t="s">
        <v>48</v>
      </c>
      <c r="H734" s="7">
        <v>17000</v>
      </c>
      <c r="I734" s="7">
        <v>12</v>
      </c>
      <c r="J734" s="7">
        <v>193800</v>
      </c>
    </row>
    <row r="735" spans="1:10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13" t="str">
        <f t="shared" si="11"/>
        <v>8월</v>
      </c>
      <c r="F735" s="8" t="s">
        <v>42</v>
      </c>
      <c r="G735" s="3" t="s">
        <v>75</v>
      </c>
      <c r="H735" s="7">
        <v>39000</v>
      </c>
      <c r="I735" s="7">
        <v>16</v>
      </c>
      <c r="J735" s="7">
        <v>592800</v>
      </c>
    </row>
    <row r="736" spans="1:10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13" t="str">
        <f t="shared" si="11"/>
        <v>8월</v>
      </c>
      <c r="F736" s="8" t="s">
        <v>42</v>
      </c>
      <c r="G736" s="3" t="s">
        <v>43</v>
      </c>
      <c r="H736" s="7">
        <v>24000</v>
      </c>
      <c r="I736" s="7">
        <v>10</v>
      </c>
      <c r="J736" s="7">
        <v>228000</v>
      </c>
    </row>
    <row r="737" spans="1:10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13" t="str">
        <f t="shared" si="11"/>
        <v>8월</v>
      </c>
      <c r="F737" s="8" t="s">
        <v>32</v>
      </c>
      <c r="G737" s="3" t="s">
        <v>63</v>
      </c>
      <c r="H737" s="7">
        <v>49000</v>
      </c>
      <c r="I737" s="7">
        <v>20</v>
      </c>
      <c r="J737" s="7">
        <v>931000</v>
      </c>
    </row>
    <row r="738" spans="1:10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13" t="str">
        <f t="shared" si="11"/>
        <v>8월</v>
      </c>
      <c r="F738" s="8" t="s">
        <v>13</v>
      </c>
      <c r="G738" s="3" t="s">
        <v>115</v>
      </c>
      <c r="H738" s="7">
        <v>33000</v>
      </c>
      <c r="I738" s="7">
        <v>15</v>
      </c>
      <c r="J738" s="7">
        <v>470250</v>
      </c>
    </row>
    <row r="739" spans="1:10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13" t="str">
        <f t="shared" si="11"/>
        <v>8월</v>
      </c>
      <c r="F739" s="8" t="s">
        <v>25</v>
      </c>
      <c r="G739" s="3" t="s">
        <v>26</v>
      </c>
      <c r="H739" s="7">
        <v>21000</v>
      </c>
      <c r="I739" s="7">
        <v>21</v>
      </c>
      <c r="J739" s="7">
        <v>418950</v>
      </c>
    </row>
    <row r="740" spans="1:10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13" t="str">
        <f t="shared" si="11"/>
        <v>8월</v>
      </c>
      <c r="F740" s="8" t="s">
        <v>32</v>
      </c>
      <c r="G740" s="3" t="s">
        <v>60</v>
      </c>
      <c r="H740" s="7">
        <v>10000</v>
      </c>
      <c r="I740" s="7">
        <v>20</v>
      </c>
      <c r="J740" s="7">
        <v>200000</v>
      </c>
    </row>
    <row r="741" spans="1:10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13" t="str">
        <f t="shared" si="11"/>
        <v>8월</v>
      </c>
      <c r="F741" s="8" t="s">
        <v>18</v>
      </c>
      <c r="G741" s="3" t="s">
        <v>93</v>
      </c>
      <c r="H741" s="7">
        <v>46000</v>
      </c>
      <c r="I741" s="7">
        <v>3</v>
      </c>
      <c r="J741" s="7">
        <v>138000</v>
      </c>
    </row>
    <row r="742" spans="1:10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13" t="str">
        <f t="shared" si="11"/>
        <v>8월</v>
      </c>
      <c r="F742" s="8" t="s">
        <v>23</v>
      </c>
      <c r="G742" s="3" t="s">
        <v>87</v>
      </c>
      <c r="H742" s="7">
        <v>31000</v>
      </c>
      <c r="I742" s="7">
        <v>10</v>
      </c>
      <c r="J742" s="7">
        <v>310000</v>
      </c>
    </row>
    <row r="743" spans="1:10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13" t="str">
        <f t="shared" si="11"/>
        <v>8월</v>
      </c>
      <c r="F743" s="8" t="s">
        <v>32</v>
      </c>
      <c r="G743" s="3" t="s">
        <v>101</v>
      </c>
      <c r="H743" s="7">
        <v>9000</v>
      </c>
      <c r="I743" s="7">
        <v>25</v>
      </c>
      <c r="J743" s="7">
        <v>225000</v>
      </c>
    </row>
    <row r="744" spans="1:10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13" t="str">
        <f t="shared" si="11"/>
        <v>8월</v>
      </c>
      <c r="F744" s="8" t="s">
        <v>32</v>
      </c>
      <c r="G744" s="3" t="s">
        <v>144</v>
      </c>
      <c r="H744" s="7">
        <v>10000</v>
      </c>
      <c r="I744" s="7">
        <v>21</v>
      </c>
      <c r="J744" s="7">
        <v>189000</v>
      </c>
    </row>
    <row r="745" spans="1:10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13" t="str">
        <f t="shared" si="11"/>
        <v>8월</v>
      </c>
      <c r="F745" s="8" t="s">
        <v>32</v>
      </c>
      <c r="G745" s="3" t="s">
        <v>39</v>
      </c>
      <c r="H745" s="7">
        <v>20000</v>
      </c>
      <c r="I745" s="7">
        <v>15</v>
      </c>
      <c r="J745" s="7">
        <v>300000</v>
      </c>
    </row>
    <row r="746" spans="1:10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13" t="str">
        <f t="shared" si="11"/>
        <v>8월</v>
      </c>
      <c r="F746" s="8" t="s">
        <v>23</v>
      </c>
      <c r="G746" s="3" t="s">
        <v>108</v>
      </c>
      <c r="H746" s="7">
        <v>12000</v>
      </c>
      <c r="I746" s="7">
        <v>21</v>
      </c>
      <c r="J746" s="7">
        <v>252000</v>
      </c>
    </row>
    <row r="747" spans="1:10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13" t="str">
        <f t="shared" si="11"/>
        <v>8월</v>
      </c>
      <c r="F747" s="8" t="s">
        <v>13</v>
      </c>
      <c r="G747" s="3" t="s">
        <v>115</v>
      </c>
      <c r="H747" s="7">
        <v>33000</v>
      </c>
      <c r="I747" s="7">
        <v>20</v>
      </c>
      <c r="J747" s="7">
        <v>660000</v>
      </c>
    </row>
    <row r="748" spans="1:10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13" t="str">
        <f t="shared" si="11"/>
        <v>8월</v>
      </c>
      <c r="F748" s="8" t="s">
        <v>32</v>
      </c>
      <c r="G748" s="3" t="s">
        <v>48</v>
      </c>
      <c r="H748" s="7">
        <v>17000</v>
      </c>
      <c r="I748" s="7">
        <v>30</v>
      </c>
      <c r="J748" s="7">
        <v>382500</v>
      </c>
    </row>
    <row r="749" spans="1:10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13" t="str">
        <f t="shared" si="11"/>
        <v>8월</v>
      </c>
      <c r="F749" s="8" t="s">
        <v>23</v>
      </c>
      <c r="G749" s="3" t="s">
        <v>118</v>
      </c>
      <c r="H749" s="7">
        <v>63000</v>
      </c>
      <c r="I749" s="7">
        <v>25</v>
      </c>
      <c r="J749" s="7">
        <v>1575000</v>
      </c>
    </row>
    <row r="750" spans="1:10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13" t="str">
        <f t="shared" si="11"/>
        <v>8월</v>
      </c>
      <c r="F750" s="8" t="s">
        <v>32</v>
      </c>
      <c r="G750" s="3" t="s">
        <v>33</v>
      </c>
      <c r="H750" s="7">
        <v>81000</v>
      </c>
      <c r="I750" s="7">
        <v>20</v>
      </c>
      <c r="J750" s="7">
        <v>1539000</v>
      </c>
    </row>
    <row r="751" spans="1:10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13" t="str">
        <f t="shared" si="11"/>
        <v>8월</v>
      </c>
      <c r="F751" s="8" t="s">
        <v>23</v>
      </c>
      <c r="G751" s="3" t="s">
        <v>79</v>
      </c>
      <c r="H751" s="7">
        <v>18000</v>
      </c>
      <c r="I751" s="7">
        <v>12</v>
      </c>
      <c r="J751" s="7">
        <v>216000</v>
      </c>
    </row>
    <row r="752" spans="1:10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13" t="str">
        <f t="shared" si="11"/>
        <v>8월</v>
      </c>
      <c r="F752" s="8" t="s">
        <v>25</v>
      </c>
      <c r="G752" s="3" t="s">
        <v>26</v>
      </c>
      <c r="H752" s="7">
        <v>21000</v>
      </c>
      <c r="I752" s="7">
        <v>10</v>
      </c>
      <c r="J752" s="7">
        <v>210000</v>
      </c>
    </row>
    <row r="753" spans="1:10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13" t="str">
        <f t="shared" si="11"/>
        <v>8월</v>
      </c>
      <c r="F753" s="8" t="s">
        <v>37</v>
      </c>
      <c r="G753" s="3" t="s">
        <v>80</v>
      </c>
      <c r="H753" s="7">
        <v>18000</v>
      </c>
      <c r="I753" s="7">
        <v>10</v>
      </c>
      <c r="J753" s="7">
        <v>180000</v>
      </c>
    </row>
    <row r="754" spans="1:10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13" t="str">
        <f t="shared" si="11"/>
        <v>8월</v>
      </c>
      <c r="F754" s="8" t="s">
        <v>13</v>
      </c>
      <c r="G754" s="3" t="s">
        <v>146</v>
      </c>
      <c r="H754" s="7">
        <v>9000</v>
      </c>
      <c r="I754" s="7">
        <v>30</v>
      </c>
      <c r="J754" s="7">
        <v>216000</v>
      </c>
    </row>
    <row r="755" spans="1:10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13" t="str">
        <f t="shared" si="11"/>
        <v>8월</v>
      </c>
      <c r="F755" s="8" t="s">
        <v>25</v>
      </c>
      <c r="G755" s="3" t="s">
        <v>170</v>
      </c>
      <c r="H755" s="7">
        <v>29000</v>
      </c>
      <c r="I755" s="7">
        <v>30</v>
      </c>
      <c r="J755" s="7">
        <v>696000</v>
      </c>
    </row>
    <row r="756" spans="1:10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13" t="str">
        <f t="shared" si="11"/>
        <v>8월</v>
      </c>
      <c r="F756" s="8" t="s">
        <v>37</v>
      </c>
      <c r="G756" s="3" t="s">
        <v>64</v>
      </c>
      <c r="H756" s="7">
        <v>15000</v>
      </c>
      <c r="I756" s="7">
        <v>50</v>
      </c>
      <c r="J756" s="7">
        <v>600000</v>
      </c>
    </row>
    <row r="757" spans="1:10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13" t="str">
        <f t="shared" si="11"/>
        <v>8월</v>
      </c>
      <c r="F757" s="8" t="s">
        <v>23</v>
      </c>
      <c r="G757" s="3" t="s">
        <v>97</v>
      </c>
      <c r="H757" s="7">
        <v>15000</v>
      </c>
      <c r="I757" s="7">
        <v>10</v>
      </c>
      <c r="J757" s="7">
        <v>150000</v>
      </c>
    </row>
    <row r="758" spans="1:10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13" t="str">
        <f t="shared" si="11"/>
        <v>8월</v>
      </c>
      <c r="F758" s="8" t="s">
        <v>13</v>
      </c>
      <c r="G758" s="3" t="s">
        <v>14</v>
      </c>
      <c r="H758" s="7">
        <v>14000</v>
      </c>
      <c r="I758" s="7">
        <v>25</v>
      </c>
      <c r="J758" s="7">
        <v>350000</v>
      </c>
    </row>
    <row r="759" spans="1:10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13" t="str">
        <f t="shared" si="11"/>
        <v>8월</v>
      </c>
      <c r="F759" s="8" t="s">
        <v>32</v>
      </c>
      <c r="G759" s="3" t="s">
        <v>39</v>
      </c>
      <c r="H759" s="7">
        <v>20000</v>
      </c>
      <c r="I759" s="7">
        <v>20</v>
      </c>
      <c r="J759" s="7">
        <v>340000</v>
      </c>
    </row>
    <row r="760" spans="1:10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13" t="str">
        <f t="shared" si="11"/>
        <v>8월</v>
      </c>
      <c r="F760" s="8" t="s">
        <v>42</v>
      </c>
      <c r="G760" s="3" t="s">
        <v>110</v>
      </c>
      <c r="H760" s="7">
        <v>7000</v>
      </c>
      <c r="I760" s="7">
        <v>32</v>
      </c>
      <c r="J760" s="7">
        <v>190400</v>
      </c>
    </row>
    <row r="761" spans="1:10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13" t="str">
        <f t="shared" si="11"/>
        <v>8월</v>
      </c>
      <c r="F761" s="8" t="s">
        <v>37</v>
      </c>
      <c r="G761" s="3" t="s">
        <v>41</v>
      </c>
      <c r="H761" s="7">
        <v>5000</v>
      </c>
      <c r="I761" s="7">
        <v>8</v>
      </c>
      <c r="J761" s="7">
        <v>40000</v>
      </c>
    </row>
    <row r="762" spans="1:10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13" t="str">
        <f t="shared" si="11"/>
        <v>8월</v>
      </c>
      <c r="F762" s="8" t="s">
        <v>32</v>
      </c>
      <c r="G762" s="3" t="s">
        <v>60</v>
      </c>
      <c r="H762" s="7">
        <v>10000</v>
      </c>
      <c r="I762" s="7">
        <v>40</v>
      </c>
      <c r="J762" s="7">
        <v>380000</v>
      </c>
    </row>
    <row r="763" spans="1:10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13" t="str">
        <f t="shared" si="11"/>
        <v>8월</v>
      </c>
      <c r="F763" s="8" t="s">
        <v>13</v>
      </c>
      <c r="G763" s="3" t="s">
        <v>70</v>
      </c>
      <c r="H763" s="7">
        <v>38000</v>
      </c>
      <c r="I763" s="7">
        <v>21</v>
      </c>
      <c r="J763" s="7">
        <v>758100</v>
      </c>
    </row>
    <row r="764" spans="1:10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13" t="str">
        <f t="shared" si="11"/>
        <v>8월</v>
      </c>
      <c r="F764" s="8" t="s">
        <v>25</v>
      </c>
      <c r="G764" s="3" t="s">
        <v>26</v>
      </c>
      <c r="H764" s="7">
        <v>21000</v>
      </c>
      <c r="I764" s="7">
        <v>12</v>
      </c>
      <c r="J764" s="7">
        <v>239400</v>
      </c>
    </row>
    <row r="765" spans="1:10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13" t="str">
        <f t="shared" si="11"/>
        <v>8월</v>
      </c>
      <c r="F765" s="8" t="s">
        <v>37</v>
      </c>
      <c r="G765" s="3" t="s">
        <v>47</v>
      </c>
      <c r="H765" s="7">
        <v>19000</v>
      </c>
      <c r="I765" s="7">
        <v>20</v>
      </c>
      <c r="J765" s="7">
        <v>380000</v>
      </c>
    </row>
    <row r="766" spans="1:10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13" t="str">
        <f t="shared" si="11"/>
        <v>8월</v>
      </c>
      <c r="F766" s="8" t="s">
        <v>37</v>
      </c>
      <c r="G766" s="3" t="s">
        <v>41</v>
      </c>
      <c r="H766" s="7">
        <v>5000</v>
      </c>
      <c r="I766" s="7">
        <v>12</v>
      </c>
      <c r="J766" s="7">
        <v>60000</v>
      </c>
    </row>
    <row r="767" spans="1:10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13" t="str">
        <f t="shared" si="11"/>
        <v>8월</v>
      </c>
      <c r="F767" s="8" t="s">
        <v>37</v>
      </c>
      <c r="G767" s="3" t="s">
        <v>64</v>
      </c>
      <c r="H767" s="7">
        <v>15000</v>
      </c>
      <c r="I767" s="7">
        <v>30</v>
      </c>
      <c r="J767" s="7">
        <v>450000</v>
      </c>
    </row>
    <row r="768" spans="1:10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13" t="str">
        <f t="shared" si="11"/>
        <v>8월</v>
      </c>
      <c r="F768" s="8" t="s">
        <v>25</v>
      </c>
      <c r="G768" s="3" t="s">
        <v>53</v>
      </c>
      <c r="H768" s="7">
        <v>13000</v>
      </c>
      <c r="I768" s="7">
        <v>25</v>
      </c>
      <c r="J768" s="7">
        <v>325000</v>
      </c>
    </row>
    <row r="769" spans="1:10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13" t="str">
        <f t="shared" si="11"/>
        <v>8월</v>
      </c>
      <c r="F769" s="8" t="s">
        <v>23</v>
      </c>
      <c r="G769" s="3" t="s">
        <v>87</v>
      </c>
      <c r="H769" s="7">
        <v>31000</v>
      </c>
      <c r="I769" s="7">
        <v>70</v>
      </c>
      <c r="J769" s="7">
        <v>2170000</v>
      </c>
    </row>
    <row r="770" spans="1:10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13" t="str">
        <f t="shared" si="11"/>
        <v>8월</v>
      </c>
      <c r="F770" s="8" t="s">
        <v>11</v>
      </c>
      <c r="G770" s="3" t="s">
        <v>36</v>
      </c>
      <c r="H770" s="7">
        <v>13000</v>
      </c>
      <c r="I770" s="7">
        <v>35</v>
      </c>
      <c r="J770" s="7">
        <v>455000</v>
      </c>
    </row>
    <row r="771" spans="1:10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13" t="str">
        <f t="shared" ref="E771:E834" si="12">MONTH(D771) &amp; "월"</f>
        <v>8월</v>
      </c>
      <c r="F771" s="8" t="s">
        <v>25</v>
      </c>
      <c r="G771" s="3" t="s">
        <v>53</v>
      </c>
      <c r="H771" s="7">
        <v>13000</v>
      </c>
      <c r="I771" s="7">
        <v>40</v>
      </c>
      <c r="J771" s="7">
        <v>520000</v>
      </c>
    </row>
    <row r="772" spans="1:10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13" t="str">
        <f t="shared" si="12"/>
        <v>8월</v>
      </c>
      <c r="F772" s="8" t="s">
        <v>32</v>
      </c>
      <c r="G772" s="3" t="s">
        <v>136</v>
      </c>
      <c r="H772" s="7">
        <v>14000</v>
      </c>
      <c r="I772" s="7">
        <v>5</v>
      </c>
      <c r="J772" s="7">
        <v>70000</v>
      </c>
    </row>
    <row r="773" spans="1:10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13" t="str">
        <f t="shared" si="12"/>
        <v>8월</v>
      </c>
      <c r="F773" s="8" t="s">
        <v>37</v>
      </c>
      <c r="G773" s="3" t="s">
        <v>47</v>
      </c>
      <c r="H773" s="7">
        <v>19000</v>
      </c>
      <c r="I773" s="7">
        <v>20</v>
      </c>
      <c r="J773" s="7">
        <v>380000</v>
      </c>
    </row>
    <row r="774" spans="1:10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13" t="str">
        <f t="shared" si="12"/>
        <v>8월</v>
      </c>
      <c r="F774" s="8" t="s">
        <v>32</v>
      </c>
      <c r="G774" s="3" t="s">
        <v>111</v>
      </c>
      <c r="H774" s="7">
        <v>13000</v>
      </c>
      <c r="I774" s="7">
        <v>18</v>
      </c>
      <c r="J774" s="7">
        <v>234000</v>
      </c>
    </row>
    <row r="775" spans="1:10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13" t="str">
        <f t="shared" si="12"/>
        <v>8월</v>
      </c>
      <c r="F775" s="8" t="s">
        <v>11</v>
      </c>
      <c r="G775" s="3" t="s">
        <v>12</v>
      </c>
      <c r="H775" s="7">
        <v>21000</v>
      </c>
      <c r="I775" s="7">
        <v>40</v>
      </c>
      <c r="J775" s="7">
        <v>840000</v>
      </c>
    </row>
    <row r="776" spans="1:10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13" t="str">
        <f t="shared" si="12"/>
        <v>8월</v>
      </c>
      <c r="F776" s="8" t="s">
        <v>37</v>
      </c>
      <c r="G776" s="3" t="s">
        <v>140</v>
      </c>
      <c r="H776" s="7">
        <v>264000</v>
      </c>
      <c r="I776" s="7">
        <v>40</v>
      </c>
      <c r="J776" s="7">
        <v>10560000</v>
      </c>
    </row>
    <row r="777" spans="1:10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13" t="str">
        <f t="shared" si="12"/>
        <v>8월</v>
      </c>
      <c r="F777" s="8" t="s">
        <v>42</v>
      </c>
      <c r="G777" s="3" t="s">
        <v>75</v>
      </c>
      <c r="H777" s="7">
        <v>39000</v>
      </c>
      <c r="I777" s="7">
        <v>15</v>
      </c>
      <c r="J777" s="7">
        <v>585000</v>
      </c>
    </row>
    <row r="778" spans="1:10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13" t="str">
        <f t="shared" si="12"/>
        <v>8월</v>
      </c>
      <c r="F778" s="8" t="s">
        <v>37</v>
      </c>
      <c r="G778" s="3" t="s">
        <v>107</v>
      </c>
      <c r="H778" s="7">
        <v>14000</v>
      </c>
      <c r="I778" s="7">
        <v>10</v>
      </c>
      <c r="J778" s="7">
        <v>140000</v>
      </c>
    </row>
    <row r="779" spans="1:10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13" t="str">
        <f t="shared" si="12"/>
        <v>8월</v>
      </c>
      <c r="F779" s="8" t="s">
        <v>23</v>
      </c>
      <c r="G779" s="3" t="s">
        <v>24</v>
      </c>
      <c r="H779" s="7">
        <v>10000</v>
      </c>
      <c r="I779" s="7">
        <v>14</v>
      </c>
      <c r="J779" s="7">
        <v>140000</v>
      </c>
    </row>
    <row r="780" spans="1:10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13" t="str">
        <f t="shared" si="12"/>
        <v>8월</v>
      </c>
      <c r="F780" s="8" t="s">
        <v>23</v>
      </c>
      <c r="G780" s="3" t="s">
        <v>71</v>
      </c>
      <c r="H780" s="7">
        <v>26000</v>
      </c>
      <c r="I780" s="7">
        <v>15</v>
      </c>
      <c r="J780" s="7">
        <v>370500</v>
      </c>
    </row>
    <row r="781" spans="1:10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13" t="str">
        <f t="shared" si="12"/>
        <v>8월</v>
      </c>
      <c r="F781" s="8" t="s">
        <v>11</v>
      </c>
      <c r="G781" s="3" t="s">
        <v>50</v>
      </c>
      <c r="H781" s="7">
        <v>55000</v>
      </c>
      <c r="I781" s="7">
        <v>40</v>
      </c>
      <c r="J781" s="7">
        <v>2090000</v>
      </c>
    </row>
    <row r="782" spans="1:10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13" t="str">
        <f t="shared" si="12"/>
        <v>8월</v>
      </c>
      <c r="F782" s="8" t="s">
        <v>25</v>
      </c>
      <c r="G782" s="3" t="s">
        <v>148</v>
      </c>
      <c r="H782" s="7">
        <v>40000</v>
      </c>
      <c r="I782" s="7">
        <v>30</v>
      </c>
      <c r="J782" s="7">
        <v>1200000</v>
      </c>
    </row>
    <row r="783" spans="1:10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13" t="str">
        <f t="shared" si="12"/>
        <v>8월</v>
      </c>
      <c r="F783" s="8" t="s">
        <v>37</v>
      </c>
      <c r="G783" s="3" t="s">
        <v>41</v>
      </c>
      <c r="H783" s="7">
        <v>5000</v>
      </c>
      <c r="I783" s="7">
        <v>10</v>
      </c>
      <c r="J783" s="7">
        <v>50000</v>
      </c>
    </row>
    <row r="784" spans="1:10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13" t="str">
        <f t="shared" si="12"/>
        <v>8월</v>
      </c>
      <c r="F784" s="8" t="s">
        <v>42</v>
      </c>
      <c r="G784" s="3" t="s">
        <v>82</v>
      </c>
      <c r="H784" s="7">
        <v>124000</v>
      </c>
      <c r="I784" s="7">
        <v>24</v>
      </c>
      <c r="J784" s="7">
        <v>2976000</v>
      </c>
    </row>
    <row r="785" spans="1:10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13" t="str">
        <f t="shared" si="12"/>
        <v>8월</v>
      </c>
      <c r="F785" s="8" t="s">
        <v>23</v>
      </c>
      <c r="G785" s="3" t="s">
        <v>71</v>
      </c>
      <c r="H785" s="7">
        <v>26000</v>
      </c>
      <c r="I785" s="7">
        <v>35</v>
      </c>
      <c r="J785" s="7">
        <v>910000</v>
      </c>
    </row>
    <row r="786" spans="1:10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13" t="str">
        <f t="shared" si="12"/>
        <v>8월</v>
      </c>
      <c r="F786" s="8" t="s">
        <v>23</v>
      </c>
      <c r="G786" s="3" t="s">
        <v>49</v>
      </c>
      <c r="H786" s="7">
        <v>19000</v>
      </c>
      <c r="I786" s="7">
        <v>20</v>
      </c>
      <c r="J786" s="7">
        <v>380000</v>
      </c>
    </row>
    <row r="787" spans="1:10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13" t="str">
        <f t="shared" si="12"/>
        <v>8월</v>
      </c>
      <c r="F787" s="8" t="s">
        <v>23</v>
      </c>
      <c r="G787" s="3" t="s">
        <v>91</v>
      </c>
      <c r="H787" s="7">
        <v>6000</v>
      </c>
      <c r="I787" s="7">
        <v>28</v>
      </c>
      <c r="J787" s="7">
        <v>159600</v>
      </c>
    </row>
    <row r="788" spans="1:10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13" t="str">
        <f t="shared" si="12"/>
        <v>8월</v>
      </c>
      <c r="F788" s="8" t="s">
        <v>11</v>
      </c>
      <c r="G788" s="3" t="s">
        <v>119</v>
      </c>
      <c r="H788" s="7">
        <v>36000</v>
      </c>
      <c r="I788" s="7">
        <v>50</v>
      </c>
      <c r="J788" s="7">
        <v>1710000</v>
      </c>
    </row>
    <row r="789" spans="1:10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13" t="str">
        <f t="shared" si="12"/>
        <v>8월</v>
      </c>
      <c r="F789" s="8" t="s">
        <v>37</v>
      </c>
      <c r="G789" s="3" t="s">
        <v>99</v>
      </c>
      <c r="H789" s="7">
        <v>8000</v>
      </c>
      <c r="I789" s="7">
        <v>120</v>
      </c>
      <c r="J789" s="7">
        <v>912000</v>
      </c>
    </row>
    <row r="790" spans="1:10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13" t="str">
        <f t="shared" si="12"/>
        <v>8월</v>
      </c>
      <c r="F790" s="8" t="s">
        <v>37</v>
      </c>
      <c r="G790" s="3" t="s">
        <v>41</v>
      </c>
      <c r="H790" s="7">
        <v>5000</v>
      </c>
      <c r="I790" s="7">
        <v>110</v>
      </c>
      <c r="J790" s="7">
        <v>550000</v>
      </c>
    </row>
    <row r="791" spans="1:10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13" t="str">
        <f t="shared" si="12"/>
        <v>8월</v>
      </c>
      <c r="F791" s="8" t="s">
        <v>37</v>
      </c>
      <c r="G791" s="3" t="s">
        <v>38</v>
      </c>
      <c r="H791" s="7">
        <v>18000</v>
      </c>
      <c r="I791" s="7">
        <v>45</v>
      </c>
      <c r="J791" s="7">
        <v>810000</v>
      </c>
    </row>
    <row r="792" spans="1:10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13" t="str">
        <f t="shared" si="12"/>
        <v>8월</v>
      </c>
      <c r="F792" s="8" t="s">
        <v>23</v>
      </c>
      <c r="G792" s="3" t="s">
        <v>79</v>
      </c>
      <c r="H792" s="7">
        <v>18000</v>
      </c>
      <c r="I792" s="7">
        <v>91</v>
      </c>
      <c r="J792" s="7">
        <v>1638000</v>
      </c>
    </row>
    <row r="793" spans="1:10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13" t="str">
        <f t="shared" si="12"/>
        <v>8월</v>
      </c>
      <c r="F793" s="8" t="s">
        <v>11</v>
      </c>
      <c r="G793" s="3" t="s">
        <v>35</v>
      </c>
      <c r="H793" s="7">
        <v>34000</v>
      </c>
      <c r="I793" s="7">
        <v>100</v>
      </c>
      <c r="J793" s="7">
        <v>3400000</v>
      </c>
    </row>
    <row r="794" spans="1:10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13" t="str">
        <f t="shared" si="12"/>
        <v>8월</v>
      </c>
      <c r="F794" s="8" t="s">
        <v>23</v>
      </c>
      <c r="G794" s="3" t="s">
        <v>164</v>
      </c>
      <c r="H794" s="7">
        <v>10000</v>
      </c>
      <c r="I794" s="7">
        <v>15</v>
      </c>
      <c r="J794" s="7">
        <v>150000</v>
      </c>
    </row>
    <row r="795" spans="1:10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13" t="str">
        <f t="shared" si="12"/>
        <v>8월</v>
      </c>
      <c r="F795" s="8" t="s">
        <v>13</v>
      </c>
      <c r="G795" s="3" t="s">
        <v>70</v>
      </c>
      <c r="H795" s="7">
        <v>38000</v>
      </c>
      <c r="I795" s="7">
        <v>16</v>
      </c>
      <c r="J795" s="7">
        <v>608000</v>
      </c>
    </row>
    <row r="796" spans="1:10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13" t="str">
        <f t="shared" si="12"/>
        <v>8월</v>
      </c>
      <c r="F796" s="8" t="s">
        <v>42</v>
      </c>
      <c r="G796" s="3" t="s">
        <v>82</v>
      </c>
      <c r="H796" s="7">
        <v>124000</v>
      </c>
      <c r="I796" s="7">
        <v>80</v>
      </c>
      <c r="J796" s="7">
        <v>9920000</v>
      </c>
    </row>
    <row r="797" spans="1:10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13" t="str">
        <f t="shared" si="12"/>
        <v>8월</v>
      </c>
      <c r="F797" s="8" t="s">
        <v>23</v>
      </c>
      <c r="G797" s="3" t="s">
        <v>71</v>
      </c>
      <c r="H797" s="7">
        <v>26000</v>
      </c>
      <c r="I797" s="7">
        <v>36</v>
      </c>
      <c r="J797" s="7">
        <v>936000</v>
      </c>
    </row>
    <row r="798" spans="1:10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13" t="str">
        <f t="shared" si="12"/>
        <v>8월</v>
      </c>
      <c r="F798" s="8" t="s">
        <v>23</v>
      </c>
      <c r="G798" s="3" t="s">
        <v>91</v>
      </c>
      <c r="H798" s="7">
        <v>6000</v>
      </c>
      <c r="I798" s="7">
        <v>5</v>
      </c>
      <c r="J798" s="7">
        <v>30000</v>
      </c>
    </row>
    <row r="799" spans="1:10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13" t="str">
        <f t="shared" si="12"/>
        <v>8월</v>
      </c>
      <c r="F799" s="8" t="s">
        <v>37</v>
      </c>
      <c r="G799" s="3" t="s">
        <v>38</v>
      </c>
      <c r="H799" s="7">
        <v>18000</v>
      </c>
      <c r="I799" s="7">
        <v>8</v>
      </c>
      <c r="J799" s="7">
        <v>122400</v>
      </c>
    </row>
    <row r="800" spans="1:10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13" t="str">
        <f t="shared" si="12"/>
        <v>8월</v>
      </c>
      <c r="F800" s="8" t="s">
        <v>37</v>
      </c>
      <c r="G800" s="3" t="s">
        <v>64</v>
      </c>
      <c r="H800" s="7">
        <v>15000</v>
      </c>
      <c r="I800" s="7">
        <v>3</v>
      </c>
      <c r="J800" s="7">
        <v>33750</v>
      </c>
    </row>
    <row r="801" spans="1:10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13" t="str">
        <f t="shared" si="12"/>
        <v>8월</v>
      </c>
      <c r="F801" s="8" t="s">
        <v>23</v>
      </c>
      <c r="G801" s="3" t="s">
        <v>24</v>
      </c>
      <c r="H801" s="7">
        <v>10000</v>
      </c>
      <c r="I801" s="7">
        <v>30</v>
      </c>
      <c r="J801" s="7">
        <v>300000</v>
      </c>
    </row>
    <row r="802" spans="1:10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13" t="str">
        <f t="shared" si="12"/>
        <v>8월</v>
      </c>
      <c r="F802" s="8" t="s">
        <v>11</v>
      </c>
      <c r="G802" s="3" t="s">
        <v>88</v>
      </c>
      <c r="H802" s="7">
        <v>22000</v>
      </c>
      <c r="I802" s="7">
        <v>30</v>
      </c>
      <c r="J802" s="7">
        <v>660000</v>
      </c>
    </row>
    <row r="803" spans="1:10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13" t="str">
        <f t="shared" si="12"/>
        <v>8월</v>
      </c>
      <c r="F803" s="8" t="s">
        <v>42</v>
      </c>
      <c r="G803" s="3" t="s">
        <v>43</v>
      </c>
      <c r="H803" s="7">
        <v>24000</v>
      </c>
      <c r="I803" s="7">
        <v>30</v>
      </c>
      <c r="J803" s="7">
        <v>612000</v>
      </c>
    </row>
    <row r="804" spans="1:10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13" t="str">
        <f t="shared" si="12"/>
        <v>8월</v>
      </c>
      <c r="F804" s="8" t="s">
        <v>32</v>
      </c>
      <c r="G804" s="3" t="s">
        <v>63</v>
      </c>
      <c r="H804" s="7">
        <v>49000</v>
      </c>
      <c r="I804" s="7">
        <v>6</v>
      </c>
      <c r="J804" s="7">
        <v>249900</v>
      </c>
    </row>
    <row r="805" spans="1:10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13" t="str">
        <f t="shared" si="12"/>
        <v>8월</v>
      </c>
      <c r="F805" s="8" t="s">
        <v>23</v>
      </c>
      <c r="G805" s="3" t="s">
        <v>91</v>
      </c>
      <c r="H805" s="7">
        <v>6000</v>
      </c>
      <c r="I805" s="7">
        <v>40</v>
      </c>
      <c r="J805" s="7">
        <v>240000</v>
      </c>
    </row>
    <row r="806" spans="1:10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13" t="str">
        <f t="shared" si="12"/>
        <v>8월</v>
      </c>
      <c r="F806" s="8" t="s">
        <v>25</v>
      </c>
      <c r="G806" s="3" t="s">
        <v>26</v>
      </c>
      <c r="H806" s="7">
        <v>21000</v>
      </c>
      <c r="I806" s="7">
        <v>21</v>
      </c>
      <c r="J806" s="7">
        <v>441000</v>
      </c>
    </row>
    <row r="807" spans="1:10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13" t="str">
        <f t="shared" si="12"/>
        <v>8월</v>
      </c>
      <c r="F807" s="8" t="s">
        <v>32</v>
      </c>
      <c r="G807" s="3" t="s">
        <v>111</v>
      </c>
      <c r="H807" s="7">
        <v>13000</v>
      </c>
      <c r="I807" s="7">
        <v>20</v>
      </c>
      <c r="J807" s="7">
        <v>260000</v>
      </c>
    </row>
    <row r="808" spans="1:10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13" t="str">
        <f t="shared" si="12"/>
        <v>8월</v>
      </c>
      <c r="F808" s="8" t="s">
        <v>23</v>
      </c>
      <c r="G808" s="3" t="s">
        <v>131</v>
      </c>
      <c r="H808" s="7">
        <v>13000</v>
      </c>
      <c r="I808" s="7">
        <v>15</v>
      </c>
      <c r="J808" s="7">
        <v>195000</v>
      </c>
    </row>
    <row r="809" spans="1:10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13" t="str">
        <f t="shared" si="12"/>
        <v>8월</v>
      </c>
      <c r="F809" s="8" t="s">
        <v>32</v>
      </c>
      <c r="G809" s="3" t="s">
        <v>63</v>
      </c>
      <c r="H809" s="7">
        <v>49000</v>
      </c>
      <c r="I809" s="7">
        <v>35</v>
      </c>
      <c r="J809" s="7">
        <v>1715000</v>
      </c>
    </row>
    <row r="810" spans="1:10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13" t="str">
        <f t="shared" si="12"/>
        <v>8월</v>
      </c>
      <c r="F810" s="8" t="s">
        <v>11</v>
      </c>
      <c r="G810" s="3" t="s">
        <v>105</v>
      </c>
      <c r="H810" s="7">
        <v>18000</v>
      </c>
      <c r="I810" s="7">
        <v>20</v>
      </c>
      <c r="J810" s="7">
        <v>342000</v>
      </c>
    </row>
    <row r="811" spans="1:10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13" t="str">
        <f t="shared" si="12"/>
        <v>8월</v>
      </c>
      <c r="F811" s="8" t="s">
        <v>25</v>
      </c>
      <c r="G811" s="3" t="s">
        <v>170</v>
      </c>
      <c r="H811" s="7">
        <v>29000</v>
      </c>
      <c r="I811" s="7">
        <v>15</v>
      </c>
      <c r="J811" s="7">
        <v>435000</v>
      </c>
    </row>
    <row r="812" spans="1:10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13" t="str">
        <f t="shared" si="12"/>
        <v>8월</v>
      </c>
      <c r="F812" s="8" t="s">
        <v>37</v>
      </c>
      <c r="G812" s="3" t="s">
        <v>99</v>
      </c>
      <c r="H812" s="7">
        <v>8000</v>
      </c>
      <c r="I812" s="7">
        <v>14</v>
      </c>
      <c r="J812" s="7">
        <v>112000</v>
      </c>
    </row>
    <row r="813" spans="1:10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13" t="str">
        <f t="shared" si="12"/>
        <v>8월</v>
      </c>
      <c r="F813" s="8" t="s">
        <v>18</v>
      </c>
      <c r="G813" s="3" t="s">
        <v>69</v>
      </c>
      <c r="H813" s="7">
        <v>30000</v>
      </c>
      <c r="I813" s="7">
        <v>20</v>
      </c>
      <c r="J813" s="7">
        <v>570000</v>
      </c>
    </row>
    <row r="814" spans="1:10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13" t="str">
        <f t="shared" si="12"/>
        <v>8월</v>
      </c>
      <c r="F814" s="8" t="s">
        <v>13</v>
      </c>
      <c r="G814" s="3" t="s">
        <v>134</v>
      </c>
      <c r="H814" s="7">
        <v>7000</v>
      </c>
      <c r="I814" s="7">
        <v>14</v>
      </c>
      <c r="J814" s="7">
        <v>93100</v>
      </c>
    </row>
    <row r="815" spans="1:10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13" t="str">
        <f t="shared" si="12"/>
        <v>8월</v>
      </c>
      <c r="F815" s="8" t="s">
        <v>18</v>
      </c>
      <c r="G815" s="3" t="s">
        <v>69</v>
      </c>
      <c r="H815" s="7">
        <v>30000</v>
      </c>
      <c r="I815" s="7">
        <v>12</v>
      </c>
      <c r="J815" s="7">
        <v>360000</v>
      </c>
    </row>
    <row r="816" spans="1:10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13" t="str">
        <f t="shared" si="12"/>
        <v>8월</v>
      </c>
      <c r="F816" s="8" t="s">
        <v>32</v>
      </c>
      <c r="G816" s="3" t="s">
        <v>48</v>
      </c>
      <c r="H816" s="7">
        <v>17000</v>
      </c>
      <c r="I816" s="7">
        <v>15</v>
      </c>
      <c r="J816" s="7">
        <v>255000</v>
      </c>
    </row>
    <row r="817" spans="1:10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13" t="str">
        <f t="shared" si="12"/>
        <v>8월</v>
      </c>
      <c r="F817" s="8" t="s">
        <v>23</v>
      </c>
      <c r="G817" s="3" t="s">
        <v>24</v>
      </c>
      <c r="H817" s="7">
        <v>10000</v>
      </c>
      <c r="I817" s="7">
        <v>5</v>
      </c>
      <c r="J817" s="7">
        <v>50000</v>
      </c>
    </row>
    <row r="818" spans="1:10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13" t="str">
        <f t="shared" si="12"/>
        <v>8월</v>
      </c>
      <c r="F818" s="8" t="s">
        <v>32</v>
      </c>
      <c r="G818" s="3" t="s">
        <v>101</v>
      </c>
      <c r="H818" s="7">
        <v>9000</v>
      </c>
      <c r="I818" s="7">
        <v>12</v>
      </c>
      <c r="J818" s="7">
        <v>108000</v>
      </c>
    </row>
    <row r="819" spans="1:10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13" t="str">
        <f t="shared" si="12"/>
        <v>8월</v>
      </c>
      <c r="F819" s="8" t="s">
        <v>32</v>
      </c>
      <c r="G819" s="3" t="s">
        <v>39</v>
      </c>
      <c r="H819" s="7">
        <v>20000</v>
      </c>
      <c r="I819" s="7">
        <v>10</v>
      </c>
      <c r="J819" s="7">
        <v>200000</v>
      </c>
    </row>
    <row r="820" spans="1:10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13" t="str">
        <f t="shared" si="12"/>
        <v>8월</v>
      </c>
      <c r="F820" s="8" t="s">
        <v>25</v>
      </c>
      <c r="G820" s="3" t="s">
        <v>170</v>
      </c>
      <c r="H820" s="7">
        <v>29000</v>
      </c>
      <c r="I820" s="7">
        <v>5</v>
      </c>
      <c r="J820" s="7">
        <v>145000</v>
      </c>
    </row>
    <row r="821" spans="1:10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13" t="str">
        <f t="shared" si="12"/>
        <v>8월</v>
      </c>
      <c r="F821" s="8" t="s">
        <v>11</v>
      </c>
      <c r="G821" s="3" t="s">
        <v>105</v>
      </c>
      <c r="H821" s="7">
        <v>18000</v>
      </c>
      <c r="I821" s="7">
        <v>10</v>
      </c>
      <c r="J821" s="7">
        <v>180000</v>
      </c>
    </row>
    <row r="822" spans="1:10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13" t="str">
        <f t="shared" si="12"/>
        <v>8월</v>
      </c>
      <c r="F822" s="8" t="s">
        <v>42</v>
      </c>
      <c r="G822" s="3" t="s">
        <v>75</v>
      </c>
      <c r="H822" s="7">
        <v>39000</v>
      </c>
      <c r="I822" s="7">
        <v>12</v>
      </c>
      <c r="J822" s="7">
        <v>468000</v>
      </c>
    </row>
    <row r="823" spans="1:10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13" t="str">
        <f t="shared" si="12"/>
        <v>8월</v>
      </c>
      <c r="F823" s="8" t="s">
        <v>37</v>
      </c>
      <c r="G823" s="3" t="s">
        <v>104</v>
      </c>
      <c r="H823" s="7">
        <v>14000</v>
      </c>
      <c r="I823" s="7">
        <v>15</v>
      </c>
      <c r="J823" s="7">
        <v>210000</v>
      </c>
    </row>
    <row r="824" spans="1:10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13" t="str">
        <f t="shared" si="12"/>
        <v>8월</v>
      </c>
      <c r="F824" s="8" t="s">
        <v>11</v>
      </c>
      <c r="G824" s="3" t="s">
        <v>12</v>
      </c>
      <c r="H824" s="7">
        <v>21000</v>
      </c>
      <c r="I824" s="7">
        <v>40</v>
      </c>
      <c r="J824" s="7">
        <v>630000</v>
      </c>
    </row>
    <row r="825" spans="1:10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13" t="str">
        <f t="shared" si="12"/>
        <v>8월</v>
      </c>
      <c r="F825" s="8" t="s">
        <v>42</v>
      </c>
      <c r="G825" s="3" t="s">
        <v>82</v>
      </c>
      <c r="H825" s="7">
        <v>124000</v>
      </c>
      <c r="I825" s="7">
        <v>60</v>
      </c>
      <c r="J825" s="7">
        <v>5580000</v>
      </c>
    </row>
    <row r="826" spans="1:10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13" t="str">
        <f t="shared" si="12"/>
        <v>8월</v>
      </c>
      <c r="F826" s="8" t="s">
        <v>25</v>
      </c>
      <c r="G826" s="3" t="s">
        <v>127</v>
      </c>
      <c r="H826" s="7">
        <v>22000</v>
      </c>
      <c r="I826" s="7">
        <v>30</v>
      </c>
      <c r="J826" s="7">
        <v>495000</v>
      </c>
    </row>
    <row r="827" spans="1:10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13" t="str">
        <f t="shared" si="12"/>
        <v>8월</v>
      </c>
      <c r="F827" s="8" t="s">
        <v>11</v>
      </c>
      <c r="G827" s="3" t="s">
        <v>34</v>
      </c>
      <c r="H827" s="7">
        <v>3000</v>
      </c>
      <c r="I827" s="7">
        <v>40</v>
      </c>
      <c r="J827" s="7">
        <v>90000</v>
      </c>
    </row>
    <row r="828" spans="1:10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13" t="str">
        <f t="shared" si="12"/>
        <v>8월</v>
      </c>
      <c r="F828" s="8" t="s">
        <v>23</v>
      </c>
      <c r="G828" s="3" t="s">
        <v>131</v>
      </c>
      <c r="H828" s="7">
        <v>13000</v>
      </c>
      <c r="I828" s="7">
        <v>15</v>
      </c>
      <c r="J828" s="7">
        <v>195000</v>
      </c>
    </row>
    <row r="829" spans="1:10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13" t="str">
        <f t="shared" si="12"/>
        <v>8월</v>
      </c>
      <c r="F829" s="8" t="s">
        <v>11</v>
      </c>
      <c r="G829" s="3" t="s">
        <v>88</v>
      </c>
      <c r="H829" s="7">
        <v>22000</v>
      </c>
      <c r="I829" s="7">
        <v>25</v>
      </c>
      <c r="J829" s="7">
        <v>550000</v>
      </c>
    </row>
    <row r="830" spans="1:10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13" t="str">
        <f t="shared" si="12"/>
        <v>8월</v>
      </c>
      <c r="F830" s="8" t="s">
        <v>42</v>
      </c>
      <c r="G830" s="3" t="s">
        <v>75</v>
      </c>
      <c r="H830" s="7">
        <v>39000</v>
      </c>
      <c r="I830" s="7">
        <v>10</v>
      </c>
      <c r="J830" s="7">
        <v>390000</v>
      </c>
    </row>
    <row r="831" spans="1:10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13" t="str">
        <f t="shared" si="12"/>
        <v>8월</v>
      </c>
      <c r="F831" s="8" t="s">
        <v>11</v>
      </c>
      <c r="G831" s="3" t="s">
        <v>34</v>
      </c>
      <c r="H831" s="7">
        <v>3000</v>
      </c>
      <c r="I831" s="7">
        <v>30</v>
      </c>
      <c r="J831" s="7">
        <v>90000</v>
      </c>
    </row>
    <row r="832" spans="1:10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13" t="str">
        <f t="shared" si="12"/>
        <v>8월</v>
      </c>
      <c r="F832" s="8" t="s">
        <v>42</v>
      </c>
      <c r="G832" s="3" t="s">
        <v>110</v>
      </c>
      <c r="H832" s="7">
        <v>7000</v>
      </c>
      <c r="I832" s="7">
        <v>10</v>
      </c>
      <c r="J832" s="7">
        <v>70000</v>
      </c>
    </row>
    <row r="833" spans="1:10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13" t="str">
        <f t="shared" si="12"/>
        <v>8월</v>
      </c>
      <c r="F833" s="8" t="s">
        <v>32</v>
      </c>
      <c r="G833" s="3" t="s">
        <v>48</v>
      </c>
      <c r="H833" s="7">
        <v>17000</v>
      </c>
      <c r="I833" s="7">
        <v>6</v>
      </c>
      <c r="J833" s="7">
        <v>102000</v>
      </c>
    </row>
    <row r="834" spans="1:10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13" t="str">
        <f t="shared" si="12"/>
        <v>8월</v>
      </c>
      <c r="F834" s="8" t="s">
        <v>11</v>
      </c>
      <c r="G834" s="3" t="s">
        <v>59</v>
      </c>
      <c r="H834" s="7">
        <v>32000</v>
      </c>
      <c r="I834" s="7">
        <v>6</v>
      </c>
      <c r="J834" s="7">
        <v>192000</v>
      </c>
    </row>
    <row r="835" spans="1:10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13" t="str">
        <f t="shared" ref="E835:E898" si="13">MONTH(D835) &amp; "월"</f>
        <v>8월</v>
      </c>
      <c r="F835" s="8" t="s">
        <v>13</v>
      </c>
      <c r="G835" s="3" t="s">
        <v>30</v>
      </c>
      <c r="H835" s="7">
        <v>20000</v>
      </c>
      <c r="I835" s="7">
        <v>20</v>
      </c>
      <c r="J835" s="7">
        <v>400000</v>
      </c>
    </row>
    <row r="836" spans="1:10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13" t="str">
        <f t="shared" si="13"/>
        <v>8월</v>
      </c>
      <c r="F836" s="8" t="s">
        <v>23</v>
      </c>
      <c r="G836" s="3" t="s">
        <v>71</v>
      </c>
      <c r="H836" s="7">
        <v>26000</v>
      </c>
      <c r="I836" s="7">
        <v>1</v>
      </c>
      <c r="J836" s="7">
        <v>26000</v>
      </c>
    </row>
    <row r="837" spans="1:10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13" t="str">
        <f t="shared" si="13"/>
        <v>8월</v>
      </c>
      <c r="F837" s="8" t="s">
        <v>11</v>
      </c>
      <c r="G837" s="3" t="s">
        <v>35</v>
      </c>
      <c r="H837" s="7">
        <v>34000</v>
      </c>
      <c r="I837" s="7">
        <v>10</v>
      </c>
      <c r="J837" s="7">
        <v>340000</v>
      </c>
    </row>
    <row r="838" spans="1:10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13" t="str">
        <f t="shared" si="13"/>
        <v>8월</v>
      </c>
      <c r="F838" s="8" t="s">
        <v>11</v>
      </c>
      <c r="G838" s="3" t="s">
        <v>105</v>
      </c>
      <c r="H838" s="7">
        <v>18000</v>
      </c>
      <c r="I838" s="7">
        <v>60</v>
      </c>
      <c r="J838" s="7">
        <v>810000</v>
      </c>
    </row>
    <row r="839" spans="1:10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13" t="str">
        <f t="shared" si="13"/>
        <v>8월</v>
      </c>
      <c r="F839" s="8" t="s">
        <v>11</v>
      </c>
      <c r="G839" s="3" t="s">
        <v>35</v>
      </c>
      <c r="H839" s="7">
        <v>34000</v>
      </c>
      <c r="I839" s="7">
        <v>25</v>
      </c>
      <c r="J839" s="7">
        <v>637500</v>
      </c>
    </row>
    <row r="840" spans="1:10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13" t="str">
        <f t="shared" si="13"/>
        <v>8월</v>
      </c>
      <c r="F840" s="8" t="s">
        <v>32</v>
      </c>
      <c r="G840" s="3" t="s">
        <v>48</v>
      </c>
      <c r="H840" s="7">
        <v>17000</v>
      </c>
      <c r="I840" s="7">
        <v>24</v>
      </c>
      <c r="J840" s="7">
        <v>408000</v>
      </c>
    </row>
    <row r="841" spans="1:10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13" t="str">
        <f t="shared" si="13"/>
        <v>8월</v>
      </c>
      <c r="F841" s="8" t="s">
        <v>32</v>
      </c>
      <c r="G841" s="3" t="s">
        <v>136</v>
      </c>
      <c r="H841" s="7">
        <v>14000</v>
      </c>
      <c r="I841" s="7">
        <v>24</v>
      </c>
      <c r="J841" s="7">
        <v>336000</v>
      </c>
    </row>
    <row r="842" spans="1:10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13" t="str">
        <f t="shared" si="13"/>
        <v>8월</v>
      </c>
      <c r="F842" s="8" t="s">
        <v>23</v>
      </c>
      <c r="G842" s="3" t="s">
        <v>79</v>
      </c>
      <c r="H842" s="7">
        <v>18000</v>
      </c>
      <c r="I842" s="7">
        <v>20</v>
      </c>
      <c r="J842" s="7">
        <v>360000</v>
      </c>
    </row>
    <row r="843" spans="1:10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13" t="str">
        <f t="shared" si="13"/>
        <v>9월</v>
      </c>
      <c r="F843" s="8" t="s">
        <v>32</v>
      </c>
      <c r="G843" s="3" t="s">
        <v>151</v>
      </c>
      <c r="H843" s="7">
        <v>16000</v>
      </c>
      <c r="I843" s="7">
        <v>24</v>
      </c>
      <c r="J843" s="7">
        <v>384000</v>
      </c>
    </row>
    <row r="844" spans="1:10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13" t="str">
        <f t="shared" si="13"/>
        <v>9월</v>
      </c>
      <c r="F844" s="8" t="s">
        <v>37</v>
      </c>
      <c r="G844" s="3" t="s">
        <v>66</v>
      </c>
      <c r="H844" s="7">
        <v>18000</v>
      </c>
      <c r="I844" s="7">
        <v>10</v>
      </c>
      <c r="J844" s="7">
        <v>180000</v>
      </c>
    </row>
    <row r="845" spans="1:10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13" t="str">
        <f t="shared" si="13"/>
        <v>9월</v>
      </c>
      <c r="F845" s="8" t="s">
        <v>25</v>
      </c>
      <c r="G845" s="3" t="s">
        <v>96</v>
      </c>
      <c r="H845" s="7">
        <v>44000</v>
      </c>
      <c r="I845" s="7">
        <v>40</v>
      </c>
      <c r="J845" s="7">
        <v>1760000</v>
      </c>
    </row>
    <row r="846" spans="1:10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13" t="str">
        <f t="shared" si="13"/>
        <v>9월</v>
      </c>
      <c r="F846" s="8" t="s">
        <v>42</v>
      </c>
      <c r="G846" s="3" t="s">
        <v>75</v>
      </c>
      <c r="H846" s="7">
        <v>39000</v>
      </c>
      <c r="I846" s="7">
        <v>15</v>
      </c>
      <c r="J846" s="7">
        <v>585000</v>
      </c>
    </row>
    <row r="847" spans="1:10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13" t="str">
        <f t="shared" si="13"/>
        <v>9월</v>
      </c>
      <c r="F847" s="8" t="s">
        <v>37</v>
      </c>
      <c r="G847" s="3" t="s">
        <v>41</v>
      </c>
      <c r="H847" s="7">
        <v>5000</v>
      </c>
      <c r="I847" s="7">
        <v>35</v>
      </c>
      <c r="J847" s="7">
        <v>175000</v>
      </c>
    </row>
    <row r="848" spans="1:10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13" t="str">
        <f t="shared" si="13"/>
        <v>9월</v>
      </c>
      <c r="F848" s="8" t="s">
        <v>13</v>
      </c>
      <c r="G848" s="3" t="s">
        <v>14</v>
      </c>
      <c r="H848" s="7">
        <v>14000</v>
      </c>
      <c r="I848" s="7">
        <v>10</v>
      </c>
      <c r="J848" s="7">
        <v>112000</v>
      </c>
    </row>
    <row r="849" spans="1:10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13" t="str">
        <f t="shared" si="13"/>
        <v>9월</v>
      </c>
      <c r="F849" s="8" t="s">
        <v>37</v>
      </c>
      <c r="G849" s="3" t="s">
        <v>84</v>
      </c>
      <c r="H849" s="7">
        <v>46000</v>
      </c>
      <c r="I849" s="7">
        <v>10</v>
      </c>
      <c r="J849" s="7">
        <v>368000</v>
      </c>
    </row>
    <row r="850" spans="1:10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13" t="str">
        <f t="shared" si="13"/>
        <v>9월</v>
      </c>
      <c r="F850" s="8" t="s">
        <v>37</v>
      </c>
      <c r="G850" s="3" t="s">
        <v>104</v>
      </c>
      <c r="H850" s="7">
        <v>14000</v>
      </c>
      <c r="I850" s="7">
        <v>24</v>
      </c>
      <c r="J850" s="7">
        <v>268800</v>
      </c>
    </row>
    <row r="851" spans="1:10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13" t="str">
        <f t="shared" si="13"/>
        <v>9월</v>
      </c>
      <c r="F851" s="8" t="s">
        <v>23</v>
      </c>
      <c r="G851" s="3" t="s">
        <v>87</v>
      </c>
      <c r="H851" s="7">
        <v>31000</v>
      </c>
      <c r="I851" s="7">
        <v>20</v>
      </c>
      <c r="J851" s="7">
        <v>558000</v>
      </c>
    </row>
    <row r="852" spans="1:10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13" t="str">
        <f t="shared" si="13"/>
        <v>9월</v>
      </c>
      <c r="F852" s="8" t="s">
        <v>18</v>
      </c>
      <c r="G852" s="3" t="s">
        <v>93</v>
      </c>
      <c r="H852" s="7">
        <v>46000</v>
      </c>
      <c r="I852" s="7">
        <v>30</v>
      </c>
      <c r="J852" s="7">
        <v>1242000</v>
      </c>
    </row>
    <row r="853" spans="1:10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13" t="str">
        <f t="shared" si="13"/>
        <v>9월</v>
      </c>
      <c r="F853" s="8" t="s">
        <v>37</v>
      </c>
      <c r="G853" s="3" t="s">
        <v>99</v>
      </c>
      <c r="H853" s="7">
        <v>8000</v>
      </c>
      <c r="I853" s="7">
        <v>6</v>
      </c>
      <c r="J853" s="7">
        <v>48000</v>
      </c>
    </row>
    <row r="854" spans="1:10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13" t="str">
        <f t="shared" si="13"/>
        <v>9월</v>
      </c>
      <c r="F854" s="8" t="s">
        <v>23</v>
      </c>
      <c r="G854" s="3" t="s">
        <v>49</v>
      </c>
      <c r="H854" s="7">
        <v>19000</v>
      </c>
      <c r="I854" s="7">
        <v>25</v>
      </c>
      <c r="J854" s="7">
        <v>403750</v>
      </c>
    </row>
    <row r="855" spans="1:10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13" t="str">
        <f t="shared" si="13"/>
        <v>9월</v>
      </c>
      <c r="F855" s="8" t="s">
        <v>13</v>
      </c>
      <c r="G855" s="3" t="s">
        <v>134</v>
      </c>
      <c r="H855" s="7">
        <v>7000</v>
      </c>
      <c r="I855" s="7">
        <v>12</v>
      </c>
      <c r="J855" s="7">
        <v>71400</v>
      </c>
    </row>
    <row r="856" spans="1:10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13" t="str">
        <f t="shared" si="13"/>
        <v>9월</v>
      </c>
      <c r="F856" s="8" t="s">
        <v>11</v>
      </c>
      <c r="G856" s="3" t="s">
        <v>12</v>
      </c>
      <c r="H856" s="7">
        <v>21000</v>
      </c>
      <c r="I856" s="7">
        <v>2</v>
      </c>
      <c r="J856" s="7">
        <v>42000</v>
      </c>
    </row>
    <row r="857" spans="1:10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13" t="str">
        <f t="shared" si="13"/>
        <v>9월</v>
      </c>
      <c r="F857" s="8" t="s">
        <v>23</v>
      </c>
      <c r="G857" s="3" t="s">
        <v>91</v>
      </c>
      <c r="H857" s="7">
        <v>6000</v>
      </c>
      <c r="I857" s="7">
        <v>10</v>
      </c>
      <c r="J857" s="7">
        <v>60000</v>
      </c>
    </row>
    <row r="858" spans="1:10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13" t="str">
        <f t="shared" si="13"/>
        <v>9월</v>
      </c>
      <c r="F858" s="8" t="s">
        <v>32</v>
      </c>
      <c r="G858" s="3" t="s">
        <v>101</v>
      </c>
      <c r="H858" s="7">
        <v>9000</v>
      </c>
      <c r="I858" s="7">
        <v>7</v>
      </c>
      <c r="J858" s="7">
        <v>63000</v>
      </c>
    </row>
    <row r="859" spans="1:10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13" t="str">
        <f t="shared" si="13"/>
        <v>9월</v>
      </c>
      <c r="F859" s="8" t="s">
        <v>11</v>
      </c>
      <c r="G859" s="3" t="s">
        <v>15</v>
      </c>
      <c r="H859" s="7">
        <v>35000</v>
      </c>
      <c r="I859" s="7">
        <v>10</v>
      </c>
      <c r="J859" s="7">
        <v>350000</v>
      </c>
    </row>
    <row r="860" spans="1:10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13" t="str">
        <f t="shared" si="13"/>
        <v>9월</v>
      </c>
      <c r="F860" s="8" t="s">
        <v>32</v>
      </c>
      <c r="G860" s="3" t="s">
        <v>33</v>
      </c>
      <c r="H860" s="7">
        <v>81000</v>
      </c>
      <c r="I860" s="7">
        <v>5</v>
      </c>
      <c r="J860" s="7">
        <v>405000</v>
      </c>
    </row>
    <row r="861" spans="1:10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13" t="str">
        <f t="shared" si="13"/>
        <v>9월</v>
      </c>
      <c r="F861" s="8" t="s">
        <v>13</v>
      </c>
      <c r="G861" s="3" t="s">
        <v>134</v>
      </c>
      <c r="H861" s="7">
        <v>7000</v>
      </c>
      <c r="I861" s="7">
        <v>5</v>
      </c>
      <c r="J861" s="7">
        <v>35000</v>
      </c>
    </row>
    <row r="862" spans="1:10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13" t="str">
        <f t="shared" si="13"/>
        <v>9월</v>
      </c>
      <c r="F862" s="8" t="s">
        <v>37</v>
      </c>
      <c r="G862" s="3" t="s">
        <v>80</v>
      </c>
      <c r="H862" s="7">
        <v>18000</v>
      </c>
      <c r="I862" s="7">
        <v>20</v>
      </c>
      <c r="J862" s="7">
        <v>360000</v>
      </c>
    </row>
    <row r="863" spans="1:10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13" t="str">
        <f t="shared" si="13"/>
        <v>9월</v>
      </c>
      <c r="F863" s="8" t="s">
        <v>32</v>
      </c>
      <c r="G863" s="3" t="s">
        <v>144</v>
      </c>
      <c r="H863" s="7">
        <v>10000</v>
      </c>
      <c r="I863" s="7">
        <v>5</v>
      </c>
      <c r="J863" s="7">
        <v>50000</v>
      </c>
    </row>
    <row r="864" spans="1:10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13" t="str">
        <f t="shared" si="13"/>
        <v>9월</v>
      </c>
      <c r="F864" s="8" t="s">
        <v>37</v>
      </c>
      <c r="G864" s="3" t="s">
        <v>80</v>
      </c>
      <c r="H864" s="7">
        <v>18000</v>
      </c>
      <c r="I864" s="7">
        <v>5</v>
      </c>
      <c r="J864" s="7">
        <v>90000</v>
      </c>
    </row>
    <row r="865" spans="1:10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13" t="str">
        <f t="shared" si="13"/>
        <v>9월</v>
      </c>
      <c r="F865" s="8" t="s">
        <v>32</v>
      </c>
      <c r="G865" s="3" t="s">
        <v>60</v>
      </c>
      <c r="H865" s="7">
        <v>10000</v>
      </c>
      <c r="I865" s="7">
        <v>60</v>
      </c>
      <c r="J865" s="7">
        <v>600000</v>
      </c>
    </row>
    <row r="866" spans="1:10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13" t="str">
        <f t="shared" si="13"/>
        <v>9월</v>
      </c>
      <c r="F866" s="8" t="s">
        <v>37</v>
      </c>
      <c r="G866" s="3" t="s">
        <v>99</v>
      </c>
      <c r="H866" s="7">
        <v>8000</v>
      </c>
      <c r="I866" s="7">
        <v>49</v>
      </c>
      <c r="J866" s="7">
        <v>392000</v>
      </c>
    </row>
    <row r="867" spans="1:10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13" t="str">
        <f t="shared" si="13"/>
        <v>9월</v>
      </c>
      <c r="F867" s="8" t="s">
        <v>25</v>
      </c>
      <c r="G867" s="3" t="s">
        <v>53</v>
      </c>
      <c r="H867" s="7">
        <v>13000</v>
      </c>
      <c r="I867" s="7">
        <v>15</v>
      </c>
      <c r="J867" s="7">
        <v>195000</v>
      </c>
    </row>
    <row r="868" spans="1:10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13" t="str">
        <f t="shared" si="13"/>
        <v>9월</v>
      </c>
      <c r="F868" s="8" t="s">
        <v>32</v>
      </c>
      <c r="G868" s="3" t="s">
        <v>60</v>
      </c>
      <c r="H868" s="7">
        <v>10000</v>
      </c>
      <c r="I868" s="7">
        <v>36</v>
      </c>
      <c r="J868" s="7">
        <v>360000</v>
      </c>
    </row>
    <row r="869" spans="1:10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13" t="str">
        <f t="shared" si="13"/>
        <v>9월</v>
      </c>
      <c r="F869" s="8" t="s">
        <v>32</v>
      </c>
      <c r="G869" s="3" t="s">
        <v>55</v>
      </c>
      <c r="H869" s="7">
        <v>44000</v>
      </c>
      <c r="I869" s="7">
        <v>25</v>
      </c>
      <c r="J869" s="7">
        <v>1100000</v>
      </c>
    </row>
    <row r="870" spans="1:10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13" t="str">
        <f t="shared" si="13"/>
        <v>9월</v>
      </c>
      <c r="F870" s="8" t="s">
        <v>42</v>
      </c>
      <c r="G870" s="3" t="s">
        <v>43</v>
      </c>
      <c r="H870" s="7">
        <v>24000</v>
      </c>
      <c r="I870" s="7">
        <v>25</v>
      </c>
      <c r="J870" s="7">
        <v>480000</v>
      </c>
    </row>
    <row r="871" spans="1:10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13" t="str">
        <f t="shared" si="13"/>
        <v>9월</v>
      </c>
      <c r="F871" s="8" t="s">
        <v>23</v>
      </c>
      <c r="G871" s="3" t="s">
        <v>131</v>
      </c>
      <c r="H871" s="7">
        <v>13000</v>
      </c>
      <c r="I871" s="7">
        <v>30</v>
      </c>
      <c r="J871" s="7">
        <v>312000</v>
      </c>
    </row>
    <row r="872" spans="1:10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13" t="str">
        <f t="shared" si="13"/>
        <v>9월</v>
      </c>
      <c r="F872" s="8" t="s">
        <v>23</v>
      </c>
      <c r="G872" s="3" t="s">
        <v>91</v>
      </c>
      <c r="H872" s="7">
        <v>6000</v>
      </c>
      <c r="I872" s="7">
        <v>42</v>
      </c>
      <c r="J872" s="7">
        <v>214200</v>
      </c>
    </row>
    <row r="873" spans="1:10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13" t="str">
        <f t="shared" si="13"/>
        <v>9월</v>
      </c>
      <c r="F873" s="8" t="s">
        <v>13</v>
      </c>
      <c r="G873" s="3" t="s">
        <v>30</v>
      </c>
      <c r="H873" s="7">
        <v>20000</v>
      </c>
      <c r="I873" s="7">
        <v>30</v>
      </c>
      <c r="J873" s="7">
        <v>600000</v>
      </c>
    </row>
    <row r="874" spans="1:10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13" t="str">
        <f t="shared" si="13"/>
        <v>9월</v>
      </c>
      <c r="F874" s="8" t="s">
        <v>32</v>
      </c>
      <c r="G874" s="3" t="s">
        <v>48</v>
      </c>
      <c r="H874" s="7">
        <v>17000</v>
      </c>
      <c r="I874" s="7">
        <v>30</v>
      </c>
      <c r="J874" s="7">
        <v>459000</v>
      </c>
    </row>
    <row r="875" spans="1:10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13" t="str">
        <f t="shared" si="13"/>
        <v>9월</v>
      </c>
      <c r="F875" s="8" t="s">
        <v>32</v>
      </c>
      <c r="G875" s="3" t="s">
        <v>63</v>
      </c>
      <c r="H875" s="7">
        <v>49000</v>
      </c>
      <c r="I875" s="7">
        <v>14</v>
      </c>
      <c r="J875" s="7">
        <v>617400</v>
      </c>
    </row>
    <row r="876" spans="1:10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13" t="str">
        <f t="shared" si="13"/>
        <v>9월</v>
      </c>
      <c r="F876" s="8" t="s">
        <v>11</v>
      </c>
      <c r="G876" s="3" t="s">
        <v>15</v>
      </c>
      <c r="H876" s="7">
        <v>35000</v>
      </c>
      <c r="I876" s="7">
        <v>16</v>
      </c>
      <c r="J876" s="7">
        <v>560000</v>
      </c>
    </row>
    <row r="877" spans="1:10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13" t="str">
        <f t="shared" si="13"/>
        <v>9월</v>
      </c>
      <c r="F877" s="8" t="s">
        <v>37</v>
      </c>
      <c r="G877" s="3" t="s">
        <v>99</v>
      </c>
      <c r="H877" s="7">
        <v>8000</v>
      </c>
      <c r="I877" s="7">
        <v>20</v>
      </c>
      <c r="J877" s="7">
        <v>144000</v>
      </c>
    </row>
    <row r="878" spans="1:10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13" t="str">
        <f t="shared" si="13"/>
        <v>9월</v>
      </c>
      <c r="F878" s="8" t="s">
        <v>42</v>
      </c>
      <c r="G878" s="3" t="s">
        <v>52</v>
      </c>
      <c r="H878" s="7">
        <v>33000</v>
      </c>
      <c r="I878" s="7">
        <v>2</v>
      </c>
      <c r="J878" s="7">
        <v>66000</v>
      </c>
    </row>
    <row r="879" spans="1:10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13" t="str">
        <f t="shared" si="13"/>
        <v>9월</v>
      </c>
      <c r="F879" s="8" t="s">
        <v>25</v>
      </c>
      <c r="G879" s="3" t="s">
        <v>170</v>
      </c>
      <c r="H879" s="7">
        <v>29000</v>
      </c>
      <c r="I879" s="7">
        <v>30</v>
      </c>
      <c r="J879" s="7">
        <v>870000</v>
      </c>
    </row>
    <row r="880" spans="1:10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13" t="str">
        <f t="shared" si="13"/>
        <v>9월</v>
      </c>
      <c r="F880" s="8" t="s">
        <v>25</v>
      </c>
      <c r="G880" s="3" t="s">
        <v>128</v>
      </c>
      <c r="H880" s="7">
        <v>25000</v>
      </c>
      <c r="I880" s="7">
        <v>20</v>
      </c>
      <c r="J880" s="7">
        <v>500000</v>
      </c>
    </row>
    <row r="881" spans="1:10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13" t="str">
        <f t="shared" si="13"/>
        <v>9월</v>
      </c>
      <c r="F881" s="8" t="s">
        <v>11</v>
      </c>
      <c r="G881" s="3" t="s">
        <v>105</v>
      </c>
      <c r="H881" s="7">
        <v>18000</v>
      </c>
      <c r="I881" s="7">
        <v>21</v>
      </c>
      <c r="J881" s="7">
        <v>378000</v>
      </c>
    </row>
    <row r="882" spans="1:10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13" t="str">
        <f t="shared" si="13"/>
        <v>9월</v>
      </c>
      <c r="F882" s="8" t="s">
        <v>23</v>
      </c>
      <c r="G882" s="3" t="s">
        <v>118</v>
      </c>
      <c r="H882" s="7">
        <v>63000</v>
      </c>
      <c r="I882" s="7">
        <v>4</v>
      </c>
      <c r="J882" s="7">
        <v>189000</v>
      </c>
    </row>
    <row r="883" spans="1:10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13" t="str">
        <f t="shared" si="13"/>
        <v>9월</v>
      </c>
      <c r="F883" s="8" t="s">
        <v>13</v>
      </c>
      <c r="G883" s="3" t="s">
        <v>146</v>
      </c>
      <c r="H883" s="7">
        <v>9000</v>
      </c>
      <c r="I883" s="7">
        <v>8</v>
      </c>
      <c r="J883" s="7">
        <v>54000</v>
      </c>
    </row>
    <row r="884" spans="1:10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13" t="str">
        <f t="shared" si="13"/>
        <v>9월</v>
      </c>
      <c r="F884" s="8" t="s">
        <v>23</v>
      </c>
      <c r="G884" s="3" t="s">
        <v>49</v>
      </c>
      <c r="H884" s="7">
        <v>19000</v>
      </c>
      <c r="I884" s="7">
        <v>30</v>
      </c>
      <c r="J884" s="7">
        <v>456000</v>
      </c>
    </row>
    <row r="885" spans="1:10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13" t="str">
        <f t="shared" si="13"/>
        <v>9월</v>
      </c>
      <c r="F885" s="8" t="s">
        <v>18</v>
      </c>
      <c r="G885" s="3" t="s">
        <v>93</v>
      </c>
      <c r="H885" s="7">
        <v>46000</v>
      </c>
      <c r="I885" s="7">
        <v>8</v>
      </c>
      <c r="J885" s="7">
        <v>368000</v>
      </c>
    </row>
    <row r="886" spans="1:10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13" t="str">
        <f t="shared" si="13"/>
        <v>9월</v>
      </c>
      <c r="F886" s="8" t="s">
        <v>37</v>
      </c>
      <c r="G886" s="3" t="s">
        <v>107</v>
      </c>
      <c r="H886" s="7">
        <v>14000</v>
      </c>
      <c r="I886" s="7">
        <v>20</v>
      </c>
      <c r="J886" s="7">
        <v>280000</v>
      </c>
    </row>
    <row r="887" spans="1:10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13" t="str">
        <f t="shared" si="13"/>
        <v>9월</v>
      </c>
      <c r="F887" s="8" t="s">
        <v>23</v>
      </c>
      <c r="G887" s="3" t="s">
        <v>91</v>
      </c>
      <c r="H887" s="7">
        <v>6000</v>
      </c>
      <c r="I887" s="7">
        <v>20</v>
      </c>
      <c r="J887" s="7">
        <v>90000</v>
      </c>
    </row>
    <row r="888" spans="1:10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13" t="str">
        <f t="shared" si="13"/>
        <v>9월</v>
      </c>
      <c r="F888" s="8" t="s">
        <v>37</v>
      </c>
      <c r="G888" s="3" t="s">
        <v>84</v>
      </c>
      <c r="H888" s="7">
        <v>46000</v>
      </c>
      <c r="I888" s="7">
        <v>24</v>
      </c>
      <c r="J888" s="7">
        <v>828000</v>
      </c>
    </row>
    <row r="889" spans="1:10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13" t="str">
        <f t="shared" si="13"/>
        <v>9월</v>
      </c>
      <c r="F889" s="8" t="s">
        <v>11</v>
      </c>
      <c r="G889" s="3" t="s">
        <v>35</v>
      </c>
      <c r="H889" s="7">
        <v>34000</v>
      </c>
      <c r="I889" s="7">
        <v>49</v>
      </c>
      <c r="J889" s="7">
        <v>1249500</v>
      </c>
    </row>
    <row r="890" spans="1:10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13" t="str">
        <f t="shared" si="13"/>
        <v>9월</v>
      </c>
      <c r="F890" s="8" t="s">
        <v>11</v>
      </c>
      <c r="G890" s="3" t="s">
        <v>88</v>
      </c>
      <c r="H890" s="7">
        <v>22000</v>
      </c>
      <c r="I890" s="7">
        <v>35</v>
      </c>
      <c r="J890" s="7">
        <v>577500</v>
      </c>
    </row>
    <row r="891" spans="1:10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13" t="str">
        <f t="shared" si="13"/>
        <v>9월</v>
      </c>
      <c r="F891" s="8" t="s">
        <v>37</v>
      </c>
      <c r="G891" s="3" t="s">
        <v>47</v>
      </c>
      <c r="H891" s="7">
        <v>19000</v>
      </c>
      <c r="I891" s="7">
        <v>10</v>
      </c>
      <c r="J891" s="7">
        <v>161500</v>
      </c>
    </row>
    <row r="892" spans="1:10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13" t="str">
        <f t="shared" si="13"/>
        <v>9월</v>
      </c>
      <c r="F892" s="8" t="s">
        <v>37</v>
      </c>
      <c r="G892" s="3" t="s">
        <v>104</v>
      </c>
      <c r="H892" s="7">
        <v>14000</v>
      </c>
      <c r="I892" s="7">
        <v>40</v>
      </c>
      <c r="J892" s="7">
        <v>476000</v>
      </c>
    </row>
    <row r="893" spans="1:10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13" t="str">
        <f t="shared" si="13"/>
        <v>9월</v>
      </c>
      <c r="F893" s="8" t="s">
        <v>18</v>
      </c>
      <c r="G893" s="3" t="s">
        <v>69</v>
      </c>
      <c r="H893" s="7">
        <v>30000</v>
      </c>
      <c r="I893" s="7">
        <v>8</v>
      </c>
      <c r="J893" s="7">
        <v>240000</v>
      </c>
    </row>
    <row r="894" spans="1:10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13" t="str">
        <f t="shared" si="13"/>
        <v>9월</v>
      </c>
      <c r="F894" s="8" t="s">
        <v>23</v>
      </c>
      <c r="G894" s="3" t="s">
        <v>91</v>
      </c>
      <c r="H894" s="7">
        <v>6000</v>
      </c>
      <c r="I894" s="7">
        <v>20</v>
      </c>
      <c r="J894" s="7">
        <v>120000</v>
      </c>
    </row>
    <row r="895" spans="1:10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13" t="str">
        <f t="shared" si="13"/>
        <v>9월</v>
      </c>
      <c r="F895" s="8" t="s">
        <v>11</v>
      </c>
      <c r="G895" s="3" t="s">
        <v>36</v>
      </c>
      <c r="H895" s="7">
        <v>13000</v>
      </c>
      <c r="I895" s="7">
        <v>44</v>
      </c>
      <c r="J895" s="7">
        <v>429000</v>
      </c>
    </row>
    <row r="896" spans="1:10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13" t="str">
        <f t="shared" si="13"/>
        <v>9월</v>
      </c>
      <c r="F896" s="8" t="s">
        <v>32</v>
      </c>
      <c r="G896" s="3" t="s">
        <v>63</v>
      </c>
      <c r="H896" s="7">
        <v>49000</v>
      </c>
      <c r="I896" s="7">
        <v>30</v>
      </c>
      <c r="J896" s="7">
        <v>1102500</v>
      </c>
    </row>
    <row r="897" spans="1:10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13" t="str">
        <f t="shared" si="13"/>
        <v>9월</v>
      </c>
      <c r="F897" s="8" t="s">
        <v>32</v>
      </c>
      <c r="G897" s="3" t="s">
        <v>111</v>
      </c>
      <c r="H897" s="7">
        <v>13000</v>
      </c>
      <c r="I897" s="7">
        <v>80</v>
      </c>
      <c r="J897" s="7">
        <v>780000</v>
      </c>
    </row>
    <row r="898" spans="1:10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13" t="str">
        <f t="shared" si="13"/>
        <v>9월</v>
      </c>
      <c r="F898" s="8" t="s">
        <v>11</v>
      </c>
      <c r="G898" s="3" t="s">
        <v>15</v>
      </c>
      <c r="H898" s="7">
        <v>35000</v>
      </c>
      <c r="I898" s="7">
        <v>50</v>
      </c>
      <c r="J898" s="7">
        <v>1750000</v>
      </c>
    </row>
    <row r="899" spans="1:10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13" t="str">
        <f t="shared" ref="E899:E962" si="14">MONTH(D899) &amp; "월"</f>
        <v>9월</v>
      </c>
      <c r="F899" s="8" t="s">
        <v>32</v>
      </c>
      <c r="G899" s="3" t="s">
        <v>39</v>
      </c>
      <c r="H899" s="7">
        <v>20000</v>
      </c>
      <c r="I899" s="7">
        <v>28</v>
      </c>
      <c r="J899" s="7">
        <v>560000</v>
      </c>
    </row>
    <row r="900" spans="1:10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13" t="str">
        <f t="shared" si="14"/>
        <v>9월</v>
      </c>
      <c r="F900" s="8" t="s">
        <v>23</v>
      </c>
      <c r="G900" s="3" t="s">
        <v>91</v>
      </c>
      <c r="H900" s="7">
        <v>6000</v>
      </c>
      <c r="I900" s="7">
        <v>15</v>
      </c>
      <c r="J900" s="7">
        <v>90000</v>
      </c>
    </row>
    <row r="901" spans="1:10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13" t="str">
        <f t="shared" si="14"/>
        <v>9월</v>
      </c>
      <c r="F901" s="8" t="s">
        <v>13</v>
      </c>
      <c r="G901" s="3" t="s">
        <v>29</v>
      </c>
      <c r="H901" s="7">
        <v>21000</v>
      </c>
      <c r="I901" s="7">
        <v>21</v>
      </c>
      <c r="J901" s="7">
        <v>441000</v>
      </c>
    </row>
    <row r="902" spans="1:10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13" t="str">
        <f t="shared" si="14"/>
        <v>9월</v>
      </c>
      <c r="F902" s="8" t="s">
        <v>23</v>
      </c>
      <c r="G902" s="3" t="s">
        <v>108</v>
      </c>
      <c r="H902" s="7">
        <v>12000</v>
      </c>
      <c r="I902" s="7">
        <v>15</v>
      </c>
      <c r="J902" s="7">
        <v>180000</v>
      </c>
    </row>
    <row r="903" spans="1:10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13" t="str">
        <f t="shared" si="14"/>
        <v>9월</v>
      </c>
      <c r="F903" s="8" t="s">
        <v>11</v>
      </c>
      <c r="G903" s="3" t="s">
        <v>12</v>
      </c>
      <c r="H903" s="7">
        <v>21000</v>
      </c>
      <c r="I903" s="7">
        <v>5</v>
      </c>
      <c r="J903" s="7">
        <v>78750</v>
      </c>
    </row>
    <row r="904" spans="1:10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13" t="str">
        <f t="shared" si="14"/>
        <v>9월</v>
      </c>
      <c r="F904" s="8" t="s">
        <v>25</v>
      </c>
      <c r="G904" s="3" t="s">
        <v>95</v>
      </c>
      <c r="H904" s="7">
        <v>19000</v>
      </c>
      <c r="I904" s="7">
        <v>18</v>
      </c>
      <c r="J904" s="7">
        <v>256500</v>
      </c>
    </row>
    <row r="905" spans="1:10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13" t="str">
        <f t="shared" si="14"/>
        <v>9월</v>
      </c>
      <c r="F905" s="8" t="s">
        <v>13</v>
      </c>
      <c r="G905" s="3" t="s">
        <v>70</v>
      </c>
      <c r="H905" s="7">
        <v>38000</v>
      </c>
      <c r="I905" s="7">
        <v>18</v>
      </c>
      <c r="J905" s="7">
        <v>684000</v>
      </c>
    </row>
    <row r="906" spans="1:10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13" t="str">
        <f t="shared" si="14"/>
        <v>9월</v>
      </c>
      <c r="F906" s="8" t="s">
        <v>23</v>
      </c>
      <c r="G906" s="3" t="s">
        <v>91</v>
      </c>
      <c r="H906" s="7">
        <v>6000</v>
      </c>
      <c r="I906" s="7">
        <v>20</v>
      </c>
      <c r="J906" s="7">
        <v>120000</v>
      </c>
    </row>
    <row r="907" spans="1:10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13" t="str">
        <f t="shared" si="14"/>
        <v>9월</v>
      </c>
      <c r="F907" s="8" t="s">
        <v>11</v>
      </c>
      <c r="G907" s="3" t="s">
        <v>36</v>
      </c>
      <c r="H907" s="7">
        <v>13000</v>
      </c>
      <c r="I907" s="7">
        <v>10</v>
      </c>
      <c r="J907" s="7">
        <v>130000</v>
      </c>
    </row>
    <row r="908" spans="1:10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13" t="str">
        <f t="shared" si="14"/>
        <v>9월</v>
      </c>
      <c r="F908" s="8" t="s">
        <v>23</v>
      </c>
      <c r="G908" s="3" t="s">
        <v>87</v>
      </c>
      <c r="H908" s="7">
        <v>31000</v>
      </c>
      <c r="I908" s="7">
        <v>25</v>
      </c>
      <c r="J908" s="7">
        <v>775000</v>
      </c>
    </row>
    <row r="909" spans="1:10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13" t="str">
        <f t="shared" si="14"/>
        <v>9월</v>
      </c>
      <c r="F909" s="8" t="s">
        <v>37</v>
      </c>
      <c r="G909" s="3" t="s">
        <v>41</v>
      </c>
      <c r="H909" s="7">
        <v>5000</v>
      </c>
      <c r="I909" s="7">
        <v>25</v>
      </c>
      <c r="J909" s="7">
        <v>125000</v>
      </c>
    </row>
    <row r="910" spans="1:10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13" t="str">
        <f t="shared" si="14"/>
        <v>9월</v>
      </c>
      <c r="F910" s="8" t="s">
        <v>25</v>
      </c>
      <c r="G910" s="3" t="s">
        <v>53</v>
      </c>
      <c r="H910" s="7">
        <v>13000</v>
      </c>
      <c r="I910" s="7">
        <v>40</v>
      </c>
      <c r="J910" s="7">
        <v>520000</v>
      </c>
    </row>
    <row r="911" spans="1:10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13" t="str">
        <f t="shared" si="14"/>
        <v>9월</v>
      </c>
      <c r="F911" s="8" t="s">
        <v>11</v>
      </c>
      <c r="G911" s="3" t="s">
        <v>50</v>
      </c>
      <c r="H911" s="7">
        <v>55000</v>
      </c>
      <c r="I911" s="7">
        <v>4</v>
      </c>
      <c r="J911" s="7">
        <v>220000</v>
      </c>
    </row>
    <row r="912" spans="1:10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13" t="str">
        <f t="shared" si="14"/>
        <v>9월</v>
      </c>
      <c r="F912" s="8" t="s">
        <v>32</v>
      </c>
      <c r="G912" s="3" t="s">
        <v>151</v>
      </c>
      <c r="H912" s="7">
        <v>16000</v>
      </c>
      <c r="I912" s="7">
        <v>9</v>
      </c>
      <c r="J912" s="7">
        <v>144000</v>
      </c>
    </row>
    <row r="913" spans="1:10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13" t="str">
        <f t="shared" si="14"/>
        <v>9월</v>
      </c>
      <c r="F913" s="8" t="s">
        <v>18</v>
      </c>
      <c r="G913" s="3" t="s">
        <v>20</v>
      </c>
      <c r="H913" s="7">
        <v>53000</v>
      </c>
      <c r="I913" s="7">
        <v>40</v>
      </c>
      <c r="J913" s="7">
        <v>2120000</v>
      </c>
    </row>
    <row r="914" spans="1:10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13" t="str">
        <f t="shared" si="14"/>
        <v>9월</v>
      </c>
      <c r="F914" s="8" t="s">
        <v>42</v>
      </c>
      <c r="G914" s="3" t="s">
        <v>43</v>
      </c>
      <c r="H914" s="7">
        <v>24000</v>
      </c>
      <c r="I914" s="7">
        <v>4</v>
      </c>
      <c r="J914" s="7">
        <v>96000</v>
      </c>
    </row>
    <row r="915" spans="1:10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13" t="str">
        <f t="shared" si="14"/>
        <v>9월</v>
      </c>
      <c r="F915" s="8" t="s">
        <v>25</v>
      </c>
      <c r="G915" s="3" t="s">
        <v>128</v>
      </c>
      <c r="H915" s="7">
        <v>25000</v>
      </c>
      <c r="I915" s="7">
        <v>12</v>
      </c>
      <c r="J915" s="7">
        <v>300000</v>
      </c>
    </row>
    <row r="916" spans="1:10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13" t="str">
        <f t="shared" si="14"/>
        <v>9월</v>
      </c>
      <c r="F916" s="8" t="s">
        <v>23</v>
      </c>
      <c r="G916" s="3" t="s">
        <v>87</v>
      </c>
      <c r="H916" s="7">
        <v>31000</v>
      </c>
      <c r="I916" s="7">
        <v>30</v>
      </c>
      <c r="J916" s="7">
        <v>930000</v>
      </c>
    </row>
    <row r="917" spans="1:10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13" t="str">
        <f t="shared" si="14"/>
        <v>9월</v>
      </c>
      <c r="F917" s="8" t="s">
        <v>42</v>
      </c>
      <c r="G917" s="3" t="s">
        <v>75</v>
      </c>
      <c r="H917" s="7">
        <v>39000</v>
      </c>
      <c r="I917" s="7">
        <v>6</v>
      </c>
      <c r="J917" s="7">
        <v>234000</v>
      </c>
    </row>
    <row r="918" spans="1:10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13" t="str">
        <f t="shared" si="14"/>
        <v>9월</v>
      </c>
      <c r="F918" s="8" t="s">
        <v>32</v>
      </c>
      <c r="G918" s="3" t="s">
        <v>63</v>
      </c>
      <c r="H918" s="7">
        <v>49000</v>
      </c>
      <c r="I918" s="7">
        <v>60</v>
      </c>
      <c r="J918" s="7">
        <v>2940000</v>
      </c>
    </row>
    <row r="919" spans="1:10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13" t="str">
        <f t="shared" si="14"/>
        <v>9월</v>
      </c>
      <c r="F919" s="8" t="s">
        <v>25</v>
      </c>
      <c r="G919" s="3" t="s">
        <v>127</v>
      </c>
      <c r="H919" s="7">
        <v>22000</v>
      </c>
      <c r="I919" s="7">
        <v>5</v>
      </c>
      <c r="J919" s="7">
        <v>110000</v>
      </c>
    </row>
    <row r="920" spans="1:10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13" t="str">
        <f t="shared" si="14"/>
        <v>9월</v>
      </c>
      <c r="F920" s="8" t="s">
        <v>11</v>
      </c>
      <c r="G920" s="3" t="s">
        <v>34</v>
      </c>
      <c r="H920" s="7">
        <v>3000</v>
      </c>
      <c r="I920" s="7">
        <v>15</v>
      </c>
      <c r="J920" s="7">
        <v>42750</v>
      </c>
    </row>
    <row r="921" spans="1:10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13" t="str">
        <f t="shared" si="14"/>
        <v>9월</v>
      </c>
      <c r="F921" s="8" t="s">
        <v>23</v>
      </c>
      <c r="G921" s="3" t="s">
        <v>24</v>
      </c>
      <c r="H921" s="7">
        <v>10000</v>
      </c>
      <c r="I921" s="7">
        <v>6</v>
      </c>
      <c r="J921" s="7">
        <v>57000</v>
      </c>
    </row>
    <row r="922" spans="1:10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13" t="str">
        <f t="shared" si="14"/>
        <v>9월</v>
      </c>
      <c r="F922" s="8" t="s">
        <v>37</v>
      </c>
      <c r="G922" s="3" t="s">
        <v>99</v>
      </c>
      <c r="H922" s="7">
        <v>8000</v>
      </c>
      <c r="I922" s="7">
        <v>50</v>
      </c>
      <c r="J922" s="7">
        <v>380000</v>
      </c>
    </row>
    <row r="923" spans="1:10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13" t="str">
        <f t="shared" si="14"/>
        <v>9월</v>
      </c>
      <c r="F923" s="8" t="s">
        <v>25</v>
      </c>
      <c r="G923" s="3" t="s">
        <v>128</v>
      </c>
      <c r="H923" s="7">
        <v>25000</v>
      </c>
      <c r="I923" s="7">
        <v>16</v>
      </c>
      <c r="J923" s="7">
        <v>380000</v>
      </c>
    </row>
    <row r="924" spans="1:10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13" t="str">
        <f t="shared" si="14"/>
        <v>9월</v>
      </c>
      <c r="F924" s="8" t="s">
        <v>18</v>
      </c>
      <c r="G924" s="3" t="s">
        <v>93</v>
      </c>
      <c r="H924" s="7">
        <v>46000</v>
      </c>
      <c r="I924" s="7">
        <v>2</v>
      </c>
      <c r="J924" s="7">
        <v>92000</v>
      </c>
    </row>
    <row r="925" spans="1:10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13" t="str">
        <f t="shared" si="14"/>
        <v>9월</v>
      </c>
      <c r="F925" s="8" t="s">
        <v>32</v>
      </c>
      <c r="G925" s="3" t="s">
        <v>33</v>
      </c>
      <c r="H925" s="7">
        <v>81000</v>
      </c>
      <c r="I925" s="7">
        <v>50</v>
      </c>
      <c r="J925" s="7">
        <v>3847500</v>
      </c>
    </row>
    <row r="926" spans="1:10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13" t="str">
        <f t="shared" si="14"/>
        <v>9월</v>
      </c>
      <c r="F926" s="8" t="s">
        <v>11</v>
      </c>
      <c r="G926" s="3" t="s">
        <v>36</v>
      </c>
      <c r="H926" s="7">
        <v>13000</v>
      </c>
      <c r="I926" s="7">
        <v>50</v>
      </c>
      <c r="J926" s="7">
        <v>617500</v>
      </c>
    </row>
    <row r="927" spans="1:10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13" t="str">
        <f t="shared" si="14"/>
        <v>9월</v>
      </c>
      <c r="F927" s="8" t="s">
        <v>32</v>
      </c>
      <c r="G927" s="3" t="s">
        <v>48</v>
      </c>
      <c r="H927" s="7">
        <v>17000</v>
      </c>
      <c r="I927" s="7">
        <v>28</v>
      </c>
      <c r="J927" s="7">
        <v>404600</v>
      </c>
    </row>
    <row r="928" spans="1:10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13" t="str">
        <f t="shared" si="14"/>
        <v>9월</v>
      </c>
      <c r="F928" s="8" t="s">
        <v>11</v>
      </c>
      <c r="G928" s="3" t="s">
        <v>36</v>
      </c>
      <c r="H928" s="7">
        <v>13000</v>
      </c>
      <c r="I928" s="7">
        <v>25</v>
      </c>
      <c r="J928" s="7">
        <v>276250</v>
      </c>
    </row>
    <row r="929" spans="1:10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13" t="str">
        <f t="shared" si="14"/>
        <v>9월</v>
      </c>
      <c r="F929" s="8" t="s">
        <v>23</v>
      </c>
      <c r="G929" s="3" t="s">
        <v>164</v>
      </c>
      <c r="H929" s="7">
        <v>10000</v>
      </c>
      <c r="I929" s="7">
        <v>30</v>
      </c>
      <c r="J929" s="7">
        <v>300000</v>
      </c>
    </row>
    <row r="930" spans="1:10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13" t="str">
        <f t="shared" si="14"/>
        <v>9월</v>
      </c>
      <c r="F930" s="8" t="s">
        <v>11</v>
      </c>
      <c r="G930" s="3" t="s">
        <v>35</v>
      </c>
      <c r="H930" s="7">
        <v>34000</v>
      </c>
      <c r="I930" s="7">
        <v>24</v>
      </c>
      <c r="J930" s="7">
        <v>693600</v>
      </c>
    </row>
    <row r="931" spans="1:10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13" t="str">
        <f t="shared" si="14"/>
        <v>9월</v>
      </c>
      <c r="F931" s="8" t="s">
        <v>37</v>
      </c>
      <c r="G931" s="3" t="s">
        <v>99</v>
      </c>
      <c r="H931" s="7">
        <v>8000</v>
      </c>
      <c r="I931" s="7">
        <v>12</v>
      </c>
      <c r="J931" s="7">
        <v>76800</v>
      </c>
    </row>
    <row r="932" spans="1:10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13" t="str">
        <f t="shared" si="14"/>
        <v>9월</v>
      </c>
      <c r="F932" s="8" t="s">
        <v>32</v>
      </c>
      <c r="G932" s="3" t="s">
        <v>60</v>
      </c>
      <c r="H932" s="7">
        <v>10000</v>
      </c>
      <c r="I932" s="7">
        <v>12</v>
      </c>
      <c r="J932" s="7">
        <v>120000</v>
      </c>
    </row>
    <row r="933" spans="1:10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13" t="str">
        <f t="shared" si="14"/>
        <v>9월</v>
      </c>
      <c r="F933" s="8" t="s">
        <v>32</v>
      </c>
      <c r="G933" s="3" t="s">
        <v>144</v>
      </c>
      <c r="H933" s="7">
        <v>10000</v>
      </c>
      <c r="I933" s="7">
        <v>14</v>
      </c>
      <c r="J933" s="7">
        <v>140000</v>
      </c>
    </row>
    <row r="934" spans="1:10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13" t="str">
        <f t="shared" si="14"/>
        <v>9월</v>
      </c>
      <c r="F934" s="8" t="s">
        <v>18</v>
      </c>
      <c r="G934" s="3" t="s">
        <v>20</v>
      </c>
      <c r="H934" s="7">
        <v>53000</v>
      </c>
      <c r="I934" s="7">
        <v>8</v>
      </c>
      <c r="J934" s="7">
        <v>424000</v>
      </c>
    </row>
    <row r="935" spans="1:10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13" t="str">
        <f t="shared" si="14"/>
        <v>9월</v>
      </c>
      <c r="F935" s="8" t="s">
        <v>23</v>
      </c>
      <c r="G935" s="3" t="s">
        <v>71</v>
      </c>
      <c r="H935" s="7">
        <v>26000</v>
      </c>
      <c r="I935" s="7">
        <v>30</v>
      </c>
      <c r="J935" s="7">
        <v>780000</v>
      </c>
    </row>
    <row r="936" spans="1:10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13" t="str">
        <f t="shared" si="14"/>
        <v>9월</v>
      </c>
      <c r="F936" s="8" t="s">
        <v>37</v>
      </c>
      <c r="G936" s="3" t="s">
        <v>66</v>
      </c>
      <c r="H936" s="7">
        <v>18000</v>
      </c>
      <c r="I936" s="7">
        <v>40</v>
      </c>
      <c r="J936" s="7">
        <v>720000</v>
      </c>
    </row>
    <row r="937" spans="1:10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13" t="str">
        <f t="shared" si="14"/>
        <v>9월</v>
      </c>
      <c r="F937" s="8" t="s">
        <v>13</v>
      </c>
      <c r="G937" s="3" t="s">
        <v>115</v>
      </c>
      <c r="H937" s="7">
        <v>33000</v>
      </c>
      <c r="I937" s="7">
        <v>8</v>
      </c>
      <c r="J937" s="7">
        <v>264000</v>
      </c>
    </row>
    <row r="938" spans="1:10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13" t="str">
        <f t="shared" si="14"/>
        <v>9월</v>
      </c>
      <c r="F938" s="8" t="s">
        <v>25</v>
      </c>
      <c r="G938" s="3" t="s">
        <v>58</v>
      </c>
      <c r="H938" s="7">
        <v>21000</v>
      </c>
      <c r="I938" s="7">
        <v>20</v>
      </c>
      <c r="J938" s="7">
        <v>420000</v>
      </c>
    </row>
    <row r="939" spans="1:10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13" t="str">
        <f t="shared" si="14"/>
        <v>9월</v>
      </c>
      <c r="F939" s="8" t="s">
        <v>18</v>
      </c>
      <c r="G939" s="3" t="s">
        <v>69</v>
      </c>
      <c r="H939" s="7">
        <v>30000</v>
      </c>
      <c r="I939" s="7">
        <v>6</v>
      </c>
      <c r="J939" s="7">
        <v>180000</v>
      </c>
    </row>
    <row r="940" spans="1:10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13" t="str">
        <f t="shared" si="14"/>
        <v>9월</v>
      </c>
      <c r="F940" s="8" t="s">
        <v>11</v>
      </c>
      <c r="G940" s="3" t="s">
        <v>15</v>
      </c>
      <c r="H940" s="7">
        <v>35000</v>
      </c>
      <c r="I940" s="7">
        <v>5</v>
      </c>
      <c r="J940" s="7">
        <v>175000</v>
      </c>
    </row>
    <row r="941" spans="1:10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13" t="str">
        <f t="shared" si="14"/>
        <v>9월</v>
      </c>
      <c r="F941" s="8" t="s">
        <v>37</v>
      </c>
      <c r="G941" s="3" t="s">
        <v>99</v>
      </c>
      <c r="H941" s="7">
        <v>8000</v>
      </c>
      <c r="I941" s="7">
        <v>20</v>
      </c>
      <c r="J941" s="7">
        <v>136000</v>
      </c>
    </row>
    <row r="942" spans="1:10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13" t="str">
        <f t="shared" si="14"/>
        <v>9월</v>
      </c>
      <c r="F942" s="8" t="s">
        <v>37</v>
      </c>
      <c r="G942" s="3" t="s">
        <v>41</v>
      </c>
      <c r="H942" s="7">
        <v>5000</v>
      </c>
      <c r="I942" s="7">
        <v>10</v>
      </c>
      <c r="J942" s="7">
        <v>37500</v>
      </c>
    </row>
    <row r="943" spans="1:10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13" t="str">
        <f t="shared" si="14"/>
        <v>9월</v>
      </c>
      <c r="F943" s="8" t="s">
        <v>23</v>
      </c>
      <c r="G943" s="3" t="s">
        <v>24</v>
      </c>
      <c r="H943" s="7">
        <v>10000</v>
      </c>
      <c r="I943" s="7">
        <v>24</v>
      </c>
      <c r="J943" s="7">
        <v>240000</v>
      </c>
    </row>
    <row r="944" spans="1:10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13" t="str">
        <f t="shared" si="14"/>
        <v>9월</v>
      </c>
      <c r="F944" s="8" t="s">
        <v>13</v>
      </c>
      <c r="G944" s="3" t="s">
        <v>134</v>
      </c>
      <c r="H944" s="7">
        <v>7000</v>
      </c>
      <c r="I944" s="7">
        <v>6</v>
      </c>
      <c r="J944" s="7">
        <v>39900</v>
      </c>
    </row>
    <row r="945" spans="1:10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13" t="str">
        <f t="shared" si="14"/>
        <v>9월</v>
      </c>
      <c r="F945" s="8" t="s">
        <v>37</v>
      </c>
      <c r="G945" s="3" t="s">
        <v>80</v>
      </c>
      <c r="H945" s="7">
        <v>18000</v>
      </c>
      <c r="I945" s="7">
        <v>60</v>
      </c>
      <c r="J945" s="7">
        <v>1080000</v>
      </c>
    </row>
    <row r="946" spans="1:10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13" t="str">
        <f t="shared" si="14"/>
        <v>9월</v>
      </c>
      <c r="F946" s="8" t="s">
        <v>18</v>
      </c>
      <c r="G946" s="3" t="s">
        <v>69</v>
      </c>
      <c r="H946" s="7">
        <v>30000</v>
      </c>
      <c r="I946" s="7">
        <v>45</v>
      </c>
      <c r="J946" s="7">
        <v>1350000</v>
      </c>
    </row>
    <row r="947" spans="1:10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13" t="str">
        <f t="shared" si="14"/>
        <v>9월</v>
      </c>
      <c r="F947" s="8" t="s">
        <v>23</v>
      </c>
      <c r="G947" s="3" t="s">
        <v>91</v>
      </c>
      <c r="H947" s="7">
        <v>6000</v>
      </c>
      <c r="I947" s="7">
        <v>77</v>
      </c>
      <c r="J947" s="7">
        <v>462000</v>
      </c>
    </row>
    <row r="948" spans="1:10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13" t="str">
        <f t="shared" si="14"/>
        <v>9월</v>
      </c>
      <c r="F948" s="8" t="s">
        <v>42</v>
      </c>
      <c r="G948" s="3" t="s">
        <v>52</v>
      </c>
      <c r="H948" s="7">
        <v>33000</v>
      </c>
      <c r="I948" s="7">
        <v>20</v>
      </c>
      <c r="J948" s="7">
        <v>660000</v>
      </c>
    </row>
    <row r="949" spans="1:10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13" t="str">
        <f t="shared" si="14"/>
        <v>9월</v>
      </c>
      <c r="F949" s="8" t="s">
        <v>11</v>
      </c>
      <c r="G949" s="3" t="s">
        <v>119</v>
      </c>
      <c r="H949" s="7">
        <v>36000</v>
      </c>
      <c r="I949" s="7">
        <v>9</v>
      </c>
      <c r="J949" s="7">
        <v>324000</v>
      </c>
    </row>
    <row r="950" spans="1:10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13" t="str">
        <f t="shared" si="14"/>
        <v>9월</v>
      </c>
      <c r="F950" s="8" t="s">
        <v>37</v>
      </c>
      <c r="G950" s="3" t="s">
        <v>80</v>
      </c>
      <c r="H950" s="7">
        <v>18000</v>
      </c>
      <c r="I950" s="7">
        <v>44</v>
      </c>
      <c r="J950" s="7">
        <v>792000</v>
      </c>
    </row>
    <row r="951" spans="1:10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13" t="str">
        <f t="shared" si="14"/>
        <v>9월</v>
      </c>
      <c r="F951" s="8" t="s">
        <v>11</v>
      </c>
      <c r="G951" s="3" t="s">
        <v>35</v>
      </c>
      <c r="H951" s="7">
        <v>34000</v>
      </c>
      <c r="I951" s="7">
        <v>2</v>
      </c>
      <c r="J951" s="7">
        <v>57800</v>
      </c>
    </row>
    <row r="952" spans="1:10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13" t="str">
        <f t="shared" si="14"/>
        <v>9월</v>
      </c>
      <c r="F952" s="8" t="s">
        <v>23</v>
      </c>
      <c r="G952" s="3" t="s">
        <v>118</v>
      </c>
      <c r="H952" s="7">
        <v>63000</v>
      </c>
      <c r="I952" s="7">
        <v>6</v>
      </c>
      <c r="J952" s="7">
        <v>378000</v>
      </c>
    </row>
    <row r="953" spans="1:10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13" t="str">
        <f t="shared" si="14"/>
        <v>9월</v>
      </c>
      <c r="F953" s="8" t="s">
        <v>37</v>
      </c>
      <c r="G953" s="3" t="s">
        <v>140</v>
      </c>
      <c r="H953" s="7">
        <v>264000</v>
      </c>
      <c r="I953" s="7">
        <v>5</v>
      </c>
      <c r="J953" s="7">
        <v>1320000</v>
      </c>
    </row>
    <row r="954" spans="1:10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13" t="str">
        <f t="shared" si="14"/>
        <v>9월</v>
      </c>
      <c r="F954" s="8" t="s">
        <v>11</v>
      </c>
      <c r="G954" s="3" t="s">
        <v>119</v>
      </c>
      <c r="H954" s="7">
        <v>36000</v>
      </c>
      <c r="I954" s="7">
        <v>10</v>
      </c>
      <c r="J954" s="7">
        <v>360000</v>
      </c>
    </row>
    <row r="955" spans="1:10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13" t="str">
        <f t="shared" si="14"/>
        <v>9월</v>
      </c>
      <c r="F955" s="8" t="s">
        <v>18</v>
      </c>
      <c r="G955" s="3" t="s">
        <v>20</v>
      </c>
      <c r="H955" s="7">
        <v>53000</v>
      </c>
      <c r="I955" s="7">
        <v>16</v>
      </c>
      <c r="J955" s="7">
        <v>848000</v>
      </c>
    </row>
    <row r="956" spans="1:10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13" t="str">
        <f t="shared" si="14"/>
        <v>9월</v>
      </c>
      <c r="F956" s="8" t="s">
        <v>23</v>
      </c>
      <c r="G956" s="3" t="s">
        <v>61</v>
      </c>
      <c r="H956" s="7">
        <v>26000</v>
      </c>
      <c r="I956" s="7">
        <v>8</v>
      </c>
      <c r="J956" s="7">
        <v>208000</v>
      </c>
    </row>
    <row r="957" spans="1:10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13" t="str">
        <f t="shared" si="14"/>
        <v>9월</v>
      </c>
      <c r="F957" s="8" t="s">
        <v>13</v>
      </c>
      <c r="G957" s="3" t="s">
        <v>70</v>
      </c>
      <c r="H957" s="7">
        <v>38000</v>
      </c>
      <c r="I957" s="7">
        <v>12</v>
      </c>
      <c r="J957" s="7">
        <v>387600</v>
      </c>
    </row>
    <row r="958" spans="1:10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13" t="str">
        <f t="shared" si="14"/>
        <v>9월</v>
      </c>
      <c r="F958" s="8" t="s">
        <v>32</v>
      </c>
      <c r="G958" s="3" t="s">
        <v>63</v>
      </c>
      <c r="H958" s="7">
        <v>49000</v>
      </c>
      <c r="I958" s="7">
        <v>12</v>
      </c>
      <c r="J958" s="7">
        <v>499800</v>
      </c>
    </row>
    <row r="959" spans="1:10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13" t="str">
        <f t="shared" si="14"/>
        <v>9월</v>
      </c>
      <c r="F959" s="8" t="s">
        <v>32</v>
      </c>
      <c r="G959" s="3" t="s">
        <v>101</v>
      </c>
      <c r="H959" s="7">
        <v>9000</v>
      </c>
      <c r="I959" s="7">
        <v>12</v>
      </c>
      <c r="J959" s="7">
        <v>108000</v>
      </c>
    </row>
    <row r="960" spans="1:10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13" t="str">
        <f t="shared" si="14"/>
        <v>9월</v>
      </c>
      <c r="F960" s="8" t="s">
        <v>32</v>
      </c>
      <c r="G960" s="3" t="s">
        <v>39</v>
      </c>
      <c r="H960" s="7">
        <v>20000</v>
      </c>
      <c r="I960" s="7">
        <v>40</v>
      </c>
      <c r="J960" s="7">
        <v>800000</v>
      </c>
    </row>
    <row r="961" spans="1:10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13" t="str">
        <f t="shared" si="14"/>
        <v>9월</v>
      </c>
      <c r="F961" s="8" t="s">
        <v>11</v>
      </c>
      <c r="G961" s="3" t="s">
        <v>77</v>
      </c>
      <c r="H961" s="7">
        <v>38000</v>
      </c>
      <c r="I961" s="7">
        <v>30</v>
      </c>
      <c r="J961" s="7">
        <v>1140000</v>
      </c>
    </row>
    <row r="962" spans="1:10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13" t="str">
        <f t="shared" si="14"/>
        <v>9월</v>
      </c>
      <c r="F962" s="8" t="s">
        <v>37</v>
      </c>
      <c r="G962" s="3" t="s">
        <v>41</v>
      </c>
      <c r="H962" s="7">
        <v>5000</v>
      </c>
      <c r="I962" s="7">
        <v>30</v>
      </c>
      <c r="J962" s="7">
        <v>150000</v>
      </c>
    </row>
    <row r="963" spans="1:10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13" t="str">
        <f t="shared" ref="E963:E1026" si="15">MONTH(D963) &amp; "월"</f>
        <v>9월</v>
      </c>
      <c r="F963" s="8" t="s">
        <v>13</v>
      </c>
      <c r="G963" s="3" t="s">
        <v>115</v>
      </c>
      <c r="H963" s="7">
        <v>33000</v>
      </c>
      <c r="I963" s="7">
        <v>4</v>
      </c>
      <c r="J963" s="7">
        <v>132000</v>
      </c>
    </row>
    <row r="964" spans="1:10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13" t="str">
        <f t="shared" si="15"/>
        <v>9월</v>
      </c>
      <c r="F964" s="8" t="s">
        <v>23</v>
      </c>
      <c r="G964" s="3" t="s">
        <v>108</v>
      </c>
      <c r="H964" s="7">
        <v>12000</v>
      </c>
      <c r="I964" s="7">
        <v>9</v>
      </c>
      <c r="J964" s="7">
        <v>108000</v>
      </c>
    </row>
    <row r="965" spans="1:10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13" t="str">
        <f t="shared" si="15"/>
        <v>9월</v>
      </c>
      <c r="F965" s="8" t="s">
        <v>13</v>
      </c>
      <c r="G965" s="3" t="s">
        <v>134</v>
      </c>
      <c r="H965" s="7">
        <v>7000</v>
      </c>
      <c r="I965" s="7">
        <v>40</v>
      </c>
      <c r="J965" s="7">
        <v>224000</v>
      </c>
    </row>
    <row r="966" spans="1:10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13" t="str">
        <f t="shared" si="15"/>
        <v>9월</v>
      </c>
      <c r="F966" s="8" t="s">
        <v>42</v>
      </c>
      <c r="G966" s="3" t="s">
        <v>82</v>
      </c>
      <c r="H966" s="7">
        <v>124000</v>
      </c>
      <c r="I966" s="7">
        <v>14</v>
      </c>
      <c r="J966" s="7">
        <v>1736000</v>
      </c>
    </row>
    <row r="967" spans="1:10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13" t="str">
        <f t="shared" si="15"/>
        <v>9월</v>
      </c>
      <c r="F967" s="8" t="s">
        <v>42</v>
      </c>
      <c r="G967" s="3" t="s">
        <v>75</v>
      </c>
      <c r="H967" s="7">
        <v>39000</v>
      </c>
      <c r="I967" s="7">
        <v>6</v>
      </c>
      <c r="J967" s="7">
        <v>234000</v>
      </c>
    </row>
    <row r="968" spans="1:10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13" t="str">
        <f t="shared" si="15"/>
        <v>9월</v>
      </c>
      <c r="F968" s="8" t="s">
        <v>11</v>
      </c>
      <c r="G968" s="3" t="s">
        <v>34</v>
      </c>
      <c r="H968" s="7">
        <v>3000</v>
      </c>
      <c r="I968" s="7">
        <v>7</v>
      </c>
      <c r="J968" s="7">
        <v>21000</v>
      </c>
    </row>
    <row r="969" spans="1:10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13" t="str">
        <f t="shared" si="15"/>
        <v>9월</v>
      </c>
      <c r="F969" s="8" t="s">
        <v>32</v>
      </c>
      <c r="G969" s="3" t="s">
        <v>141</v>
      </c>
      <c r="H969" s="7">
        <v>31000</v>
      </c>
      <c r="I969" s="7">
        <v>5</v>
      </c>
      <c r="J969" s="7">
        <v>155000</v>
      </c>
    </row>
    <row r="970" spans="1:10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13" t="str">
        <f t="shared" si="15"/>
        <v>9월</v>
      </c>
      <c r="F970" s="8" t="s">
        <v>23</v>
      </c>
      <c r="G970" s="3" t="s">
        <v>24</v>
      </c>
      <c r="H970" s="7">
        <v>10000</v>
      </c>
      <c r="I970" s="7">
        <v>6</v>
      </c>
      <c r="J970" s="7">
        <v>60000</v>
      </c>
    </row>
    <row r="971" spans="1:10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13" t="str">
        <f t="shared" si="15"/>
        <v>9월</v>
      </c>
      <c r="F971" s="8" t="s">
        <v>37</v>
      </c>
      <c r="G971" s="3" t="s">
        <v>99</v>
      </c>
      <c r="H971" s="7">
        <v>8000</v>
      </c>
      <c r="I971" s="7">
        <v>10</v>
      </c>
      <c r="J971" s="7">
        <v>80000</v>
      </c>
    </row>
    <row r="972" spans="1:10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13" t="str">
        <f t="shared" si="15"/>
        <v>9월</v>
      </c>
      <c r="F972" s="8" t="s">
        <v>25</v>
      </c>
      <c r="G972" s="3" t="s">
        <v>96</v>
      </c>
      <c r="H972" s="7">
        <v>44000</v>
      </c>
      <c r="I972" s="7">
        <v>10</v>
      </c>
      <c r="J972" s="7">
        <v>440000</v>
      </c>
    </row>
    <row r="973" spans="1:10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13" t="str">
        <f t="shared" si="15"/>
        <v>9월</v>
      </c>
      <c r="F973" s="8" t="s">
        <v>25</v>
      </c>
      <c r="G973" s="3" t="s">
        <v>148</v>
      </c>
      <c r="H973" s="7">
        <v>40000</v>
      </c>
      <c r="I973" s="7">
        <v>16</v>
      </c>
      <c r="J973" s="7">
        <v>640000</v>
      </c>
    </row>
    <row r="974" spans="1:10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13" t="str">
        <f t="shared" si="15"/>
        <v>9월</v>
      </c>
      <c r="F974" s="8" t="s">
        <v>37</v>
      </c>
      <c r="G974" s="3" t="s">
        <v>99</v>
      </c>
      <c r="H974" s="7">
        <v>8000</v>
      </c>
      <c r="I974" s="7">
        <v>10</v>
      </c>
      <c r="J974" s="7">
        <v>80000</v>
      </c>
    </row>
    <row r="975" spans="1:10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13" t="str">
        <f t="shared" si="15"/>
        <v>9월</v>
      </c>
      <c r="F975" s="8" t="s">
        <v>18</v>
      </c>
      <c r="G975" s="3" t="s">
        <v>93</v>
      </c>
      <c r="H975" s="7">
        <v>46000</v>
      </c>
      <c r="I975" s="7">
        <v>20</v>
      </c>
      <c r="J975" s="7">
        <v>920000</v>
      </c>
    </row>
    <row r="976" spans="1:10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13" t="str">
        <f t="shared" si="15"/>
        <v>9월</v>
      </c>
      <c r="F976" s="8" t="s">
        <v>37</v>
      </c>
      <c r="G976" s="3" t="s">
        <v>38</v>
      </c>
      <c r="H976" s="7">
        <v>18000</v>
      </c>
      <c r="I976" s="7">
        <v>30</v>
      </c>
      <c r="J976" s="7">
        <v>540000</v>
      </c>
    </row>
    <row r="977" spans="1:10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13" t="str">
        <f t="shared" si="15"/>
        <v>9월</v>
      </c>
      <c r="F977" s="8" t="s">
        <v>32</v>
      </c>
      <c r="G977" s="3" t="s">
        <v>144</v>
      </c>
      <c r="H977" s="7">
        <v>10000</v>
      </c>
      <c r="I977" s="7">
        <v>30</v>
      </c>
      <c r="J977" s="7">
        <v>300000</v>
      </c>
    </row>
    <row r="978" spans="1:10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13" t="str">
        <f t="shared" si="15"/>
        <v>9월</v>
      </c>
      <c r="F978" s="8" t="s">
        <v>18</v>
      </c>
      <c r="G978" s="3" t="s">
        <v>20</v>
      </c>
      <c r="H978" s="7">
        <v>53000</v>
      </c>
      <c r="I978" s="7">
        <v>10</v>
      </c>
      <c r="J978" s="7">
        <v>530000</v>
      </c>
    </row>
    <row r="979" spans="1:10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13" t="str">
        <f t="shared" si="15"/>
        <v>9월</v>
      </c>
      <c r="F979" s="8" t="s">
        <v>25</v>
      </c>
      <c r="G979" s="3" t="s">
        <v>96</v>
      </c>
      <c r="H979" s="7">
        <v>44000</v>
      </c>
      <c r="I979" s="7">
        <v>20</v>
      </c>
      <c r="J979" s="7">
        <v>880000</v>
      </c>
    </row>
    <row r="980" spans="1:10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13" t="str">
        <f t="shared" si="15"/>
        <v>9월</v>
      </c>
      <c r="F980" s="8" t="s">
        <v>25</v>
      </c>
      <c r="G980" s="3" t="s">
        <v>148</v>
      </c>
      <c r="H980" s="7">
        <v>40000</v>
      </c>
      <c r="I980" s="7">
        <v>20</v>
      </c>
      <c r="J980" s="7">
        <v>680000</v>
      </c>
    </row>
    <row r="981" spans="1:10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13" t="str">
        <f t="shared" si="15"/>
        <v>9월</v>
      </c>
      <c r="F981" s="8" t="s">
        <v>32</v>
      </c>
      <c r="G981" s="3" t="s">
        <v>60</v>
      </c>
      <c r="H981" s="7">
        <v>10000</v>
      </c>
      <c r="I981" s="7">
        <v>40</v>
      </c>
      <c r="J981" s="7">
        <v>340000</v>
      </c>
    </row>
    <row r="982" spans="1:10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13" t="str">
        <f t="shared" si="15"/>
        <v>9월</v>
      </c>
      <c r="F982" s="8" t="s">
        <v>23</v>
      </c>
      <c r="G982" s="3" t="s">
        <v>79</v>
      </c>
      <c r="H982" s="7">
        <v>18000</v>
      </c>
      <c r="I982" s="7">
        <v>10</v>
      </c>
      <c r="J982" s="7">
        <v>180000</v>
      </c>
    </row>
    <row r="983" spans="1:10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13" t="str">
        <f t="shared" si="15"/>
        <v>9월</v>
      </c>
      <c r="F983" s="8" t="s">
        <v>25</v>
      </c>
      <c r="G983" s="3" t="s">
        <v>95</v>
      </c>
      <c r="H983" s="7">
        <v>19000</v>
      </c>
      <c r="I983" s="7">
        <v>6</v>
      </c>
      <c r="J983" s="7">
        <v>96900</v>
      </c>
    </row>
    <row r="984" spans="1:10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13" t="str">
        <f t="shared" si="15"/>
        <v>9월</v>
      </c>
      <c r="F984" s="8" t="s">
        <v>18</v>
      </c>
      <c r="G984" s="3" t="s">
        <v>69</v>
      </c>
      <c r="H984" s="7">
        <v>30000</v>
      </c>
      <c r="I984" s="7">
        <v>18</v>
      </c>
      <c r="J984" s="7">
        <v>540000</v>
      </c>
    </row>
    <row r="985" spans="1:10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13" t="str">
        <f t="shared" si="15"/>
        <v>9월</v>
      </c>
      <c r="F985" s="8" t="s">
        <v>11</v>
      </c>
      <c r="G985" s="3" t="s">
        <v>77</v>
      </c>
      <c r="H985" s="7">
        <v>38000</v>
      </c>
      <c r="I985" s="7">
        <v>20</v>
      </c>
      <c r="J985" s="7">
        <v>760000</v>
      </c>
    </row>
    <row r="986" spans="1:10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13" t="str">
        <f t="shared" si="15"/>
        <v>9월</v>
      </c>
      <c r="F986" s="8" t="s">
        <v>37</v>
      </c>
      <c r="G986" s="3" t="s">
        <v>41</v>
      </c>
      <c r="H986" s="7">
        <v>5000</v>
      </c>
      <c r="I986" s="7">
        <v>80</v>
      </c>
      <c r="J986" s="7">
        <v>400000</v>
      </c>
    </row>
    <row r="987" spans="1:10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13" t="str">
        <f t="shared" si="15"/>
        <v>9월</v>
      </c>
      <c r="F987" s="8" t="s">
        <v>32</v>
      </c>
      <c r="G987" s="3" t="s">
        <v>55</v>
      </c>
      <c r="H987" s="7">
        <v>44000</v>
      </c>
      <c r="I987" s="7">
        <v>30</v>
      </c>
      <c r="J987" s="7">
        <v>1320000</v>
      </c>
    </row>
    <row r="988" spans="1:10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13" t="str">
        <f t="shared" si="15"/>
        <v>9월</v>
      </c>
      <c r="F988" s="8" t="s">
        <v>11</v>
      </c>
      <c r="G988" s="3" t="s">
        <v>36</v>
      </c>
      <c r="H988" s="7">
        <v>13000</v>
      </c>
      <c r="I988" s="7">
        <v>24</v>
      </c>
      <c r="J988" s="7">
        <v>312000</v>
      </c>
    </row>
    <row r="989" spans="1:10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13" t="str">
        <f t="shared" si="15"/>
        <v>9월</v>
      </c>
      <c r="F989" s="8" t="s">
        <v>25</v>
      </c>
      <c r="G989" s="3" t="s">
        <v>96</v>
      </c>
      <c r="H989" s="7">
        <v>44000</v>
      </c>
      <c r="I989" s="7">
        <v>35</v>
      </c>
      <c r="J989" s="7">
        <v>1540000</v>
      </c>
    </row>
    <row r="990" spans="1:10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13" t="str">
        <f t="shared" si="15"/>
        <v>9월</v>
      </c>
      <c r="F990" s="8" t="s">
        <v>37</v>
      </c>
      <c r="G990" s="3" t="s">
        <v>99</v>
      </c>
      <c r="H990" s="7">
        <v>8000</v>
      </c>
      <c r="I990" s="7">
        <v>40</v>
      </c>
      <c r="J990" s="7">
        <v>256000</v>
      </c>
    </row>
    <row r="991" spans="1:10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13" t="str">
        <f t="shared" si="15"/>
        <v>9월</v>
      </c>
      <c r="F991" s="8" t="s">
        <v>37</v>
      </c>
      <c r="G991" s="3" t="s">
        <v>140</v>
      </c>
      <c r="H991" s="7">
        <v>264000</v>
      </c>
      <c r="I991" s="7">
        <v>60</v>
      </c>
      <c r="J991" s="7">
        <v>15840000</v>
      </c>
    </row>
    <row r="992" spans="1:10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13" t="str">
        <f t="shared" si="15"/>
        <v>9월</v>
      </c>
      <c r="F992" s="8" t="s">
        <v>18</v>
      </c>
      <c r="G992" s="3" t="s">
        <v>69</v>
      </c>
      <c r="H992" s="7">
        <v>30000</v>
      </c>
      <c r="I992" s="7">
        <v>20</v>
      </c>
      <c r="J992" s="7">
        <v>600000</v>
      </c>
    </row>
    <row r="993" spans="1:10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13" t="str">
        <f t="shared" si="15"/>
        <v>9월</v>
      </c>
      <c r="F993" s="8" t="s">
        <v>37</v>
      </c>
      <c r="G993" s="3" t="s">
        <v>84</v>
      </c>
      <c r="H993" s="7">
        <v>46000</v>
      </c>
      <c r="I993" s="7">
        <v>9</v>
      </c>
      <c r="J993" s="7">
        <v>414000</v>
      </c>
    </row>
    <row r="994" spans="1:10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13" t="str">
        <f t="shared" si="15"/>
        <v>9월</v>
      </c>
      <c r="F994" s="8" t="s">
        <v>23</v>
      </c>
      <c r="G994" s="3" t="s">
        <v>91</v>
      </c>
      <c r="H994" s="7">
        <v>6000</v>
      </c>
      <c r="I994" s="7">
        <v>84</v>
      </c>
      <c r="J994" s="7">
        <v>428400</v>
      </c>
    </row>
    <row r="995" spans="1:10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13" t="str">
        <f t="shared" si="15"/>
        <v>9월</v>
      </c>
      <c r="F995" s="8" t="s">
        <v>13</v>
      </c>
      <c r="G995" s="3" t="s">
        <v>30</v>
      </c>
      <c r="H995" s="7">
        <v>20000</v>
      </c>
      <c r="I995" s="7">
        <v>15</v>
      </c>
      <c r="J995" s="7">
        <v>300000</v>
      </c>
    </row>
    <row r="996" spans="1:10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13" t="str">
        <f t="shared" si="15"/>
        <v>9월</v>
      </c>
      <c r="F996" s="8" t="s">
        <v>32</v>
      </c>
      <c r="G996" s="3" t="s">
        <v>48</v>
      </c>
      <c r="H996" s="7">
        <v>17000</v>
      </c>
      <c r="I996" s="7">
        <v>55</v>
      </c>
      <c r="J996" s="7">
        <v>935000</v>
      </c>
    </row>
    <row r="997" spans="1:10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13" t="str">
        <f t="shared" si="15"/>
        <v>9월</v>
      </c>
      <c r="F997" s="8" t="s">
        <v>37</v>
      </c>
      <c r="G997" s="3" t="s">
        <v>41</v>
      </c>
      <c r="H997" s="7">
        <v>5000</v>
      </c>
      <c r="I997" s="7">
        <v>20</v>
      </c>
      <c r="J997" s="7">
        <v>100000</v>
      </c>
    </row>
    <row r="998" spans="1:10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13" t="str">
        <f t="shared" si="15"/>
        <v>9월</v>
      </c>
      <c r="F998" s="8" t="s">
        <v>23</v>
      </c>
      <c r="G998" s="3" t="s">
        <v>49</v>
      </c>
      <c r="H998" s="7">
        <v>19000</v>
      </c>
      <c r="I998" s="7">
        <v>40</v>
      </c>
      <c r="J998" s="7">
        <v>760000</v>
      </c>
    </row>
    <row r="999" spans="1:10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13" t="str">
        <f t="shared" si="15"/>
        <v>9월</v>
      </c>
      <c r="F999" s="8" t="s">
        <v>32</v>
      </c>
      <c r="G999" s="3" t="s">
        <v>48</v>
      </c>
      <c r="H999" s="7">
        <v>17000</v>
      </c>
      <c r="I999" s="7">
        <v>36</v>
      </c>
      <c r="J999" s="7">
        <v>550800</v>
      </c>
    </row>
    <row r="1000" spans="1:10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13" t="str">
        <f t="shared" si="15"/>
        <v>9월</v>
      </c>
      <c r="F1000" s="8" t="s">
        <v>23</v>
      </c>
      <c r="G1000" s="3" t="s">
        <v>118</v>
      </c>
      <c r="H1000" s="7">
        <v>63000</v>
      </c>
      <c r="I1000" s="7">
        <v>8</v>
      </c>
      <c r="J1000" s="7">
        <v>453600</v>
      </c>
    </row>
    <row r="1001" spans="1:10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13" t="str">
        <f t="shared" si="15"/>
        <v>9월</v>
      </c>
      <c r="F1001" s="8" t="s">
        <v>11</v>
      </c>
      <c r="G1001" s="3" t="s">
        <v>59</v>
      </c>
      <c r="H1001" s="7">
        <v>32000</v>
      </c>
      <c r="I1001" s="7">
        <v>35</v>
      </c>
      <c r="J1001" s="7">
        <v>1008000</v>
      </c>
    </row>
    <row r="1002" spans="1:10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13" t="str">
        <f t="shared" si="15"/>
        <v>9월</v>
      </c>
      <c r="F1002" s="8" t="s">
        <v>11</v>
      </c>
      <c r="G1002" s="3" t="s">
        <v>12</v>
      </c>
      <c r="H1002" s="7">
        <v>21000</v>
      </c>
      <c r="I1002" s="7">
        <v>30</v>
      </c>
      <c r="J1002" s="7">
        <v>630000</v>
      </c>
    </row>
    <row r="1003" spans="1:10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13" t="str">
        <f t="shared" si="15"/>
        <v>9월</v>
      </c>
      <c r="F1003" s="8" t="s">
        <v>32</v>
      </c>
      <c r="G1003" s="3" t="s">
        <v>33</v>
      </c>
      <c r="H1003" s="7">
        <v>81000</v>
      </c>
      <c r="I1003" s="7">
        <v>15</v>
      </c>
      <c r="J1003" s="7">
        <v>1215000</v>
      </c>
    </row>
    <row r="1004" spans="1:10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13" t="str">
        <f t="shared" si="15"/>
        <v>9월</v>
      </c>
      <c r="F1004" s="8" t="s">
        <v>37</v>
      </c>
      <c r="G1004" s="3" t="s">
        <v>80</v>
      </c>
      <c r="H1004" s="7">
        <v>18000</v>
      </c>
      <c r="I1004" s="7">
        <v>10</v>
      </c>
      <c r="J1004" s="7">
        <v>180000</v>
      </c>
    </row>
    <row r="1005" spans="1:10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13" t="str">
        <f t="shared" si="15"/>
        <v>9월</v>
      </c>
      <c r="F1005" s="8" t="s">
        <v>25</v>
      </c>
      <c r="G1005" s="3" t="s">
        <v>53</v>
      </c>
      <c r="H1005" s="7">
        <v>13000</v>
      </c>
      <c r="I1005" s="7">
        <v>15</v>
      </c>
      <c r="J1005" s="7">
        <v>195000</v>
      </c>
    </row>
    <row r="1006" spans="1:10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13" t="str">
        <f t="shared" si="15"/>
        <v>9월</v>
      </c>
      <c r="F1006" s="8" t="s">
        <v>18</v>
      </c>
      <c r="G1006" s="3" t="s">
        <v>69</v>
      </c>
      <c r="H1006" s="7">
        <v>30000</v>
      </c>
      <c r="I1006" s="7">
        <v>60</v>
      </c>
      <c r="J1006" s="7">
        <v>1800000</v>
      </c>
    </row>
    <row r="1007" spans="1:10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13" t="str">
        <f t="shared" si="15"/>
        <v>9월</v>
      </c>
      <c r="F1007" s="8" t="s">
        <v>37</v>
      </c>
      <c r="G1007" s="3" t="s">
        <v>84</v>
      </c>
      <c r="H1007" s="7">
        <v>46000</v>
      </c>
      <c r="I1007" s="7">
        <v>6</v>
      </c>
      <c r="J1007" s="7">
        <v>276000</v>
      </c>
    </row>
    <row r="1008" spans="1:10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13" t="str">
        <f t="shared" si="15"/>
        <v>9월</v>
      </c>
      <c r="F1008" s="8" t="s">
        <v>11</v>
      </c>
      <c r="G1008" s="3" t="s">
        <v>15</v>
      </c>
      <c r="H1008" s="7">
        <v>35000</v>
      </c>
      <c r="I1008" s="7">
        <v>20</v>
      </c>
      <c r="J1008" s="7">
        <v>700000</v>
      </c>
    </row>
    <row r="1009" spans="1:10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13" t="str">
        <f t="shared" si="15"/>
        <v>9월</v>
      </c>
      <c r="F1009" s="8" t="s">
        <v>18</v>
      </c>
      <c r="G1009" s="3" t="s">
        <v>69</v>
      </c>
      <c r="H1009" s="7">
        <v>30000</v>
      </c>
      <c r="I1009" s="7">
        <v>60</v>
      </c>
      <c r="J1009" s="7">
        <v>1800000</v>
      </c>
    </row>
    <row r="1010" spans="1:10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13" t="str">
        <f t="shared" si="15"/>
        <v>9월</v>
      </c>
      <c r="F1010" s="8" t="s">
        <v>32</v>
      </c>
      <c r="G1010" s="3" t="s">
        <v>63</v>
      </c>
      <c r="H1010" s="7">
        <v>49000</v>
      </c>
      <c r="I1010" s="7">
        <v>40</v>
      </c>
      <c r="J1010" s="7">
        <v>1764000</v>
      </c>
    </row>
    <row r="1011" spans="1:10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13" t="str">
        <f t="shared" si="15"/>
        <v>9월</v>
      </c>
      <c r="F1011" s="8" t="s">
        <v>25</v>
      </c>
      <c r="G1011" s="3" t="s">
        <v>128</v>
      </c>
      <c r="H1011" s="7">
        <v>25000</v>
      </c>
      <c r="I1011" s="7">
        <v>40</v>
      </c>
      <c r="J1011" s="7">
        <v>1000000</v>
      </c>
    </row>
    <row r="1012" spans="1:10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13" t="str">
        <f t="shared" si="15"/>
        <v>9월</v>
      </c>
      <c r="F1012" s="8" t="s">
        <v>11</v>
      </c>
      <c r="G1012" s="3" t="s">
        <v>12</v>
      </c>
      <c r="H1012" s="7">
        <v>21000</v>
      </c>
      <c r="I1012" s="7">
        <v>15</v>
      </c>
      <c r="J1012" s="7">
        <v>315000</v>
      </c>
    </row>
    <row r="1013" spans="1:10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13" t="str">
        <f t="shared" si="15"/>
        <v>9월</v>
      </c>
      <c r="F1013" s="8" t="s">
        <v>23</v>
      </c>
      <c r="G1013" s="3" t="s">
        <v>24</v>
      </c>
      <c r="H1013" s="7">
        <v>10000</v>
      </c>
      <c r="I1013" s="7">
        <v>4</v>
      </c>
      <c r="J1013" s="7">
        <v>40000</v>
      </c>
    </row>
    <row r="1014" spans="1:10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13" t="str">
        <f t="shared" si="15"/>
        <v>10월</v>
      </c>
      <c r="F1014" s="8" t="s">
        <v>32</v>
      </c>
      <c r="G1014" s="3" t="s">
        <v>60</v>
      </c>
      <c r="H1014" s="7">
        <v>10000</v>
      </c>
      <c r="I1014" s="7">
        <v>65</v>
      </c>
      <c r="J1014" s="7">
        <v>650000</v>
      </c>
    </row>
    <row r="1015" spans="1:10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13" t="str">
        <f t="shared" si="15"/>
        <v>10월</v>
      </c>
      <c r="F1015" s="8" t="s">
        <v>37</v>
      </c>
      <c r="G1015" s="3" t="s">
        <v>107</v>
      </c>
      <c r="H1015" s="7">
        <v>14000</v>
      </c>
      <c r="I1015" s="7">
        <v>60</v>
      </c>
      <c r="J1015" s="7">
        <v>714000</v>
      </c>
    </row>
    <row r="1016" spans="1:10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13" t="str">
        <f t="shared" si="15"/>
        <v>10월</v>
      </c>
      <c r="F1016" s="8" t="s">
        <v>42</v>
      </c>
      <c r="G1016" s="3" t="s">
        <v>43</v>
      </c>
      <c r="H1016" s="7">
        <v>24000</v>
      </c>
      <c r="I1016" s="7">
        <v>65</v>
      </c>
      <c r="J1016" s="7">
        <v>1326000</v>
      </c>
    </row>
    <row r="1017" spans="1:10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13" t="str">
        <f t="shared" si="15"/>
        <v>10월</v>
      </c>
      <c r="F1017" s="8" t="s">
        <v>25</v>
      </c>
      <c r="G1017" s="3" t="s">
        <v>170</v>
      </c>
      <c r="H1017" s="7">
        <v>29000</v>
      </c>
      <c r="I1017" s="7">
        <v>66</v>
      </c>
      <c r="J1017" s="7">
        <v>1626900</v>
      </c>
    </row>
    <row r="1018" spans="1:10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13" t="str">
        <f t="shared" si="15"/>
        <v>10월</v>
      </c>
      <c r="F1018" s="8" t="s">
        <v>37</v>
      </c>
      <c r="G1018" s="3" t="s">
        <v>47</v>
      </c>
      <c r="H1018" s="7">
        <v>19000</v>
      </c>
      <c r="I1018" s="7">
        <v>50</v>
      </c>
      <c r="J1018" s="7">
        <v>760000</v>
      </c>
    </row>
    <row r="1019" spans="1:10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13" t="str">
        <f t="shared" si="15"/>
        <v>10월</v>
      </c>
      <c r="F1019" s="8" t="s">
        <v>37</v>
      </c>
      <c r="G1019" s="3" t="s">
        <v>64</v>
      </c>
      <c r="H1019" s="7">
        <v>15000</v>
      </c>
      <c r="I1019" s="7">
        <v>20</v>
      </c>
      <c r="J1019" s="7">
        <v>240000</v>
      </c>
    </row>
    <row r="1020" spans="1:10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13" t="str">
        <f t="shared" si="15"/>
        <v>10월</v>
      </c>
      <c r="F1020" s="8" t="s">
        <v>37</v>
      </c>
      <c r="G1020" s="3" t="s">
        <v>80</v>
      </c>
      <c r="H1020" s="7">
        <v>18000</v>
      </c>
      <c r="I1020" s="7">
        <v>90</v>
      </c>
      <c r="J1020" s="7">
        <v>1296000</v>
      </c>
    </row>
    <row r="1021" spans="1:10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13" t="str">
        <f t="shared" si="15"/>
        <v>10월</v>
      </c>
      <c r="F1021" s="8" t="s">
        <v>11</v>
      </c>
      <c r="G1021" s="3" t="s">
        <v>15</v>
      </c>
      <c r="H1021" s="7">
        <v>35000</v>
      </c>
      <c r="I1021" s="7">
        <v>2</v>
      </c>
      <c r="J1021" s="7">
        <v>70000</v>
      </c>
    </row>
    <row r="1022" spans="1:10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13" t="str">
        <f t="shared" si="15"/>
        <v>10월</v>
      </c>
      <c r="F1022" s="8" t="s">
        <v>42</v>
      </c>
      <c r="G1022" s="3" t="s">
        <v>82</v>
      </c>
      <c r="H1022" s="7">
        <v>124000</v>
      </c>
      <c r="I1022" s="7">
        <v>50</v>
      </c>
      <c r="J1022" s="7">
        <v>4650000</v>
      </c>
    </row>
    <row r="1023" spans="1:10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13" t="str">
        <f t="shared" si="15"/>
        <v>10월</v>
      </c>
      <c r="F1023" s="8" t="s">
        <v>23</v>
      </c>
      <c r="G1023" s="3" t="s">
        <v>24</v>
      </c>
      <c r="H1023" s="7">
        <v>10000</v>
      </c>
      <c r="I1023" s="7">
        <v>35</v>
      </c>
      <c r="J1023" s="7">
        <v>262500</v>
      </c>
    </row>
    <row r="1024" spans="1:10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13" t="str">
        <f t="shared" si="15"/>
        <v>10월</v>
      </c>
      <c r="F1024" s="8" t="s">
        <v>11</v>
      </c>
      <c r="G1024" s="3" t="s">
        <v>50</v>
      </c>
      <c r="H1024" s="7">
        <v>55000</v>
      </c>
      <c r="I1024" s="7">
        <v>18</v>
      </c>
      <c r="J1024" s="7">
        <v>940500</v>
      </c>
    </row>
    <row r="1025" spans="1:10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13" t="str">
        <f t="shared" si="15"/>
        <v>10월</v>
      </c>
      <c r="F1025" s="8" t="s">
        <v>18</v>
      </c>
      <c r="G1025" s="3" t="s">
        <v>20</v>
      </c>
      <c r="H1025" s="7">
        <v>53000</v>
      </c>
      <c r="I1025" s="7">
        <v>20</v>
      </c>
      <c r="J1025" s="7">
        <v>1060000</v>
      </c>
    </row>
    <row r="1026" spans="1:10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13" t="str">
        <f t="shared" si="15"/>
        <v>10월</v>
      </c>
      <c r="F1026" s="8" t="s">
        <v>11</v>
      </c>
      <c r="G1026" s="3" t="s">
        <v>35</v>
      </c>
      <c r="H1026" s="7">
        <v>34000</v>
      </c>
      <c r="I1026" s="7">
        <v>4</v>
      </c>
      <c r="J1026" s="7">
        <v>136000</v>
      </c>
    </row>
    <row r="1027" spans="1:10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13" t="str">
        <f t="shared" ref="E1027:E1090" si="16">MONTH(D1027) &amp; "월"</f>
        <v>10월</v>
      </c>
      <c r="F1027" s="8" t="s">
        <v>13</v>
      </c>
      <c r="G1027" s="3" t="s">
        <v>14</v>
      </c>
      <c r="H1027" s="7">
        <v>14000</v>
      </c>
      <c r="I1027" s="7">
        <v>40</v>
      </c>
      <c r="J1027" s="7">
        <v>560000</v>
      </c>
    </row>
    <row r="1028" spans="1:10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13" t="str">
        <f t="shared" si="16"/>
        <v>10월</v>
      </c>
      <c r="F1028" s="8" t="s">
        <v>11</v>
      </c>
      <c r="G1028" s="3" t="s">
        <v>59</v>
      </c>
      <c r="H1028" s="7">
        <v>32000</v>
      </c>
      <c r="I1028" s="7">
        <v>50</v>
      </c>
      <c r="J1028" s="7">
        <v>1600000</v>
      </c>
    </row>
    <row r="1029" spans="1:10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13" t="str">
        <f t="shared" si="16"/>
        <v>10월</v>
      </c>
      <c r="F1029" s="8" t="s">
        <v>23</v>
      </c>
      <c r="G1029" s="3" t="s">
        <v>108</v>
      </c>
      <c r="H1029" s="7">
        <v>12000</v>
      </c>
      <c r="I1029" s="7">
        <v>20</v>
      </c>
      <c r="J1029" s="7">
        <v>180000</v>
      </c>
    </row>
    <row r="1030" spans="1:10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13" t="str">
        <f t="shared" si="16"/>
        <v>10월</v>
      </c>
      <c r="F1030" s="8" t="s">
        <v>13</v>
      </c>
      <c r="G1030" s="3" t="s">
        <v>134</v>
      </c>
      <c r="H1030" s="7">
        <v>7000</v>
      </c>
      <c r="I1030" s="7">
        <v>20</v>
      </c>
      <c r="J1030" s="7">
        <v>105000</v>
      </c>
    </row>
    <row r="1031" spans="1:10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13" t="str">
        <f t="shared" si="16"/>
        <v>10월</v>
      </c>
      <c r="F1031" s="8" t="s">
        <v>37</v>
      </c>
      <c r="G1031" s="3" t="s">
        <v>41</v>
      </c>
      <c r="H1031" s="7">
        <v>5000</v>
      </c>
      <c r="I1031" s="7">
        <v>12</v>
      </c>
      <c r="J1031" s="7">
        <v>60000</v>
      </c>
    </row>
    <row r="1032" spans="1:10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13" t="str">
        <f t="shared" si="16"/>
        <v>10월</v>
      </c>
      <c r="F1032" s="8" t="s">
        <v>25</v>
      </c>
      <c r="G1032" s="3" t="s">
        <v>170</v>
      </c>
      <c r="H1032" s="7">
        <v>29000</v>
      </c>
      <c r="I1032" s="7">
        <v>7</v>
      </c>
      <c r="J1032" s="7">
        <v>203000</v>
      </c>
    </row>
    <row r="1033" spans="1:10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13" t="str">
        <f t="shared" si="16"/>
        <v>10월</v>
      </c>
      <c r="F1033" s="8" t="s">
        <v>18</v>
      </c>
      <c r="G1033" s="3" t="s">
        <v>44</v>
      </c>
      <c r="H1033" s="7">
        <v>10000</v>
      </c>
      <c r="I1033" s="7">
        <v>20</v>
      </c>
      <c r="J1033" s="7">
        <v>200000</v>
      </c>
    </row>
    <row r="1034" spans="1:10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13" t="str">
        <f t="shared" si="16"/>
        <v>10월</v>
      </c>
      <c r="F1034" s="8" t="s">
        <v>37</v>
      </c>
      <c r="G1034" s="3" t="s">
        <v>99</v>
      </c>
      <c r="H1034" s="7">
        <v>8000</v>
      </c>
      <c r="I1034" s="7">
        <v>30</v>
      </c>
      <c r="J1034" s="7">
        <v>240000</v>
      </c>
    </row>
    <row r="1035" spans="1:10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13" t="str">
        <f t="shared" si="16"/>
        <v>10월</v>
      </c>
      <c r="F1035" s="8" t="s">
        <v>23</v>
      </c>
      <c r="G1035" s="3" t="s">
        <v>24</v>
      </c>
      <c r="H1035" s="7">
        <v>10000</v>
      </c>
      <c r="I1035" s="7">
        <v>20</v>
      </c>
      <c r="J1035" s="7">
        <v>190000</v>
      </c>
    </row>
    <row r="1036" spans="1:10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13" t="str">
        <f t="shared" si="16"/>
        <v>10월</v>
      </c>
      <c r="F1036" s="8" t="s">
        <v>18</v>
      </c>
      <c r="G1036" s="3" t="s">
        <v>20</v>
      </c>
      <c r="H1036" s="7">
        <v>53000</v>
      </c>
      <c r="I1036" s="7">
        <v>15</v>
      </c>
      <c r="J1036" s="7">
        <v>755250</v>
      </c>
    </row>
    <row r="1037" spans="1:10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13" t="str">
        <f t="shared" si="16"/>
        <v>10월</v>
      </c>
      <c r="F1037" s="8" t="s">
        <v>25</v>
      </c>
      <c r="G1037" s="3" t="s">
        <v>53</v>
      </c>
      <c r="H1037" s="7">
        <v>13000</v>
      </c>
      <c r="I1037" s="7">
        <v>21</v>
      </c>
      <c r="J1037" s="7">
        <v>259350</v>
      </c>
    </row>
    <row r="1038" spans="1:10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13" t="str">
        <f t="shared" si="16"/>
        <v>10월</v>
      </c>
      <c r="F1038" s="8" t="s">
        <v>25</v>
      </c>
      <c r="G1038" s="3" t="s">
        <v>127</v>
      </c>
      <c r="H1038" s="7">
        <v>22000</v>
      </c>
      <c r="I1038" s="7">
        <v>25</v>
      </c>
      <c r="J1038" s="7">
        <v>412500</v>
      </c>
    </row>
    <row r="1039" spans="1:10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13" t="str">
        <f t="shared" si="16"/>
        <v>10월</v>
      </c>
      <c r="F1039" s="8" t="s">
        <v>37</v>
      </c>
      <c r="G1039" s="3" t="s">
        <v>41</v>
      </c>
      <c r="H1039" s="7">
        <v>5000</v>
      </c>
      <c r="I1039" s="7">
        <v>30</v>
      </c>
      <c r="J1039" s="7">
        <v>112500</v>
      </c>
    </row>
    <row r="1040" spans="1:10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13" t="str">
        <f t="shared" si="16"/>
        <v>10월</v>
      </c>
      <c r="F1040" s="8" t="s">
        <v>25</v>
      </c>
      <c r="G1040" s="3" t="s">
        <v>53</v>
      </c>
      <c r="H1040" s="7">
        <v>13000</v>
      </c>
      <c r="I1040" s="7">
        <v>30</v>
      </c>
      <c r="J1040" s="7">
        <v>390000</v>
      </c>
    </row>
    <row r="1041" spans="1:10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13" t="str">
        <f t="shared" si="16"/>
        <v>10월</v>
      </c>
      <c r="F1041" s="8" t="s">
        <v>18</v>
      </c>
      <c r="G1041" s="3" t="s">
        <v>69</v>
      </c>
      <c r="H1041" s="7">
        <v>30000</v>
      </c>
      <c r="I1041" s="7">
        <v>60</v>
      </c>
      <c r="J1041" s="7">
        <v>1800000</v>
      </c>
    </row>
    <row r="1042" spans="1:10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13" t="str">
        <f t="shared" si="16"/>
        <v>10월</v>
      </c>
      <c r="F1042" s="8" t="s">
        <v>13</v>
      </c>
      <c r="G1042" s="3" t="s">
        <v>29</v>
      </c>
      <c r="H1042" s="7">
        <v>21000</v>
      </c>
      <c r="I1042" s="7">
        <v>25</v>
      </c>
      <c r="J1042" s="7">
        <v>525000</v>
      </c>
    </row>
    <row r="1043" spans="1:10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13" t="str">
        <f t="shared" si="16"/>
        <v>10월</v>
      </c>
      <c r="F1043" s="8" t="s">
        <v>23</v>
      </c>
      <c r="G1043" s="3" t="s">
        <v>108</v>
      </c>
      <c r="H1043" s="7">
        <v>12000</v>
      </c>
      <c r="I1043" s="7">
        <v>25</v>
      </c>
      <c r="J1043" s="7">
        <v>300000</v>
      </c>
    </row>
    <row r="1044" spans="1:10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13" t="str">
        <f t="shared" si="16"/>
        <v>10월</v>
      </c>
      <c r="F1044" s="8" t="s">
        <v>42</v>
      </c>
      <c r="G1044" s="3" t="s">
        <v>43</v>
      </c>
      <c r="H1044" s="7">
        <v>24000</v>
      </c>
      <c r="I1044" s="7">
        <v>6</v>
      </c>
      <c r="J1044" s="7">
        <v>144000</v>
      </c>
    </row>
    <row r="1045" spans="1:10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13" t="str">
        <f t="shared" si="16"/>
        <v>10월</v>
      </c>
      <c r="F1045" s="8" t="s">
        <v>23</v>
      </c>
      <c r="G1045" s="3" t="s">
        <v>91</v>
      </c>
      <c r="H1045" s="7">
        <v>6000</v>
      </c>
      <c r="I1045" s="7">
        <v>56</v>
      </c>
      <c r="J1045" s="7">
        <v>336000</v>
      </c>
    </row>
    <row r="1046" spans="1:10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13" t="str">
        <f t="shared" si="16"/>
        <v>10월</v>
      </c>
      <c r="F1046" s="8" t="s">
        <v>37</v>
      </c>
      <c r="G1046" s="3" t="s">
        <v>66</v>
      </c>
      <c r="H1046" s="7">
        <v>18000</v>
      </c>
      <c r="I1046" s="7">
        <v>15</v>
      </c>
      <c r="J1046" s="7">
        <v>229500</v>
      </c>
    </row>
    <row r="1047" spans="1:10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13" t="str">
        <f t="shared" si="16"/>
        <v>10월</v>
      </c>
      <c r="F1047" s="8" t="s">
        <v>13</v>
      </c>
      <c r="G1047" s="3" t="s">
        <v>14</v>
      </c>
      <c r="H1047" s="7">
        <v>14000</v>
      </c>
      <c r="I1047" s="7">
        <v>24</v>
      </c>
      <c r="J1047" s="7">
        <v>285600</v>
      </c>
    </row>
    <row r="1048" spans="1:10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13" t="str">
        <f t="shared" si="16"/>
        <v>10월</v>
      </c>
      <c r="F1048" s="8" t="s">
        <v>42</v>
      </c>
      <c r="G1048" s="3" t="s">
        <v>43</v>
      </c>
      <c r="H1048" s="7">
        <v>24000</v>
      </c>
      <c r="I1048" s="7">
        <v>40</v>
      </c>
      <c r="J1048" s="7">
        <v>960000</v>
      </c>
    </row>
    <row r="1049" spans="1:10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13" t="str">
        <f t="shared" si="16"/>
        <v>10월</v>
      </c>
      <c r="F1049" s="8" t="s">
        <v>11</v>
      </c>
      <c r="G1049" s="3" t="s">
        <v>105</v>
      </c>
      <c r="H1049" s="7">
        <v>18000</v>
      </c>
      <c r="I1049" s="7">
        <v>4</v>
      </c>
      <c r="J1049" s="7">
        <v>72000</v>
      </c>
    </row>
    <row r="1050" spans="1:10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13" t="str">
        <f t="shared" si="16"/>
        <v>10월</v>
      </c>
      <c r="F1050" s="8" t="s">
        <v>23</v>
      </c>
      <c r="G1050" s="3" t="s">
        <v>79</v>
      </c>
      <c r="H1050" s="7">
        <v>18000</v>
      </c>
      <c r="I1050" s="7">
        <v>10</v>
      </c>
      <c r="J1050" s="7">
        <v>180000</v>
      </c>
    </row>
    <row r="1051" spans="1:10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13" t="str">
        <f t="shared" si="16"/>
        <v>10월</v>
      </c>
      <c r="F1051" s="8" t="s">
        <v>13</v>
      </c>
      <c r="G1051" s="3" t="s">
        <v>134</v>
      </c>
      <c r="H1051" s="7">
        <v>7000</v>
      </c>
      <c r="I1051" s="7">
        <v>10</v>
      </c>
      <c r="J1051" s="7">
        <v>70000</v>
      </c>
    </row>
    <row r="1052" spans="1:10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13" t="str">
        <f t="shared" si="16"/>
        <v>10월</v>
      </c>
      <c r="F1052" s="8" t="s">
        <v>32</v>
      </c>
      <c r="G1052" s="3" t="s">
        <v>141</v>
      </c>
      <c r="H1052" s="7">
        <v>31000</v>
      </c>
      <c r="I1052" s="7">
        <v>6</v>
      </c>
      <c r="J1052" s="7">
        <v>186000</v>
      </c>
    </row>
    <row r="1053" spans="1:10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13" t="str">
        <f t="shared" si="16"/>
        <v>10월</v>
      </c>
      <c r="F1053" s="8" t="s">
        <v>37</v>
      </c>
      <c r="G1053" s="3" t="s">
        <v>80</v>
      </c>
      <c r="H1053" s="7">
        <v>18000</v>
      </c>
      <c r="I1053" s="7">
        <v>6</v>
      </c>
      <c r="J1053" s="7">
        <v>108000</v>
      </c>
    </row>
    <row r="1054" spans="1:10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13" t="str">
        <f t="shared" si="16"/>
        <v>10월</v>
      </c>
      <c r="F1054" s="8" t="s">
        <v>11</v>
      </c>
      <c r="G1054" s="3" t="s">
        <v>105</v>
      </c>
      <c r="H1054" s="7">
        <v>18000</v>
      </c>
      <c r="I1054" s="7">
        <v>2</v>
      </c>
      <c r="J1054" s="7">
        <v>36000</v>
      </c>
    </row>
    <row r="1055" spans="1:10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13" t="str">
        <f t="shared" si="16"/>
        <v>10월</v>
      </c>
      <c r="F1055" s="8" t="s">
        <v>11</v>
      </c>
      <c r="G1055" s="3" t="s">
        <v>50</v>
      </c>
      <c r="H1055" s="7">
        <v>55000</v>
      </c>
      <c r="I1055" s="7">
        <v>10</v>
      </c>
      <c r="J1055" s="7">
        <v>550000</v>
      </c>
    </row>
    <row r="1056" spans="1:10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13" t="str">
        <f t="shared" si="16"/>
        <v>10월</v>
      </c>
      <c r="F1056" s="8" t="s">
        <v>11</v>
      </c>
      <c r="G1056" s="3" t="s">
        <v>105</v>
      </c>
      <c r="H1056" s="7">
        <v>18000</v>
      </c>
      <c r="I1056" s="7">
        <v>8</v>
      </c>
      <c r="J1056" s="7">
        <v>144000</v>
      </c>
    </row>
    <row r="1057" spans="1:10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13" t="str">
        <f t="shared" si="16"/>
        <v>10월</v>
      </c>
      <c r="F1057" s="8" t="s">
        <v>42</v>
      </c>
      <c r="G1057" s="3" t="s">
        <v>82</v>
      </c>
      <c r="H1057" s="7">
        <v>124000</v>
      </c>
      <c r="I1057" s="7">
        <v>2</v>
      </c>
      <c r="J1057" s="7">
        <v>186000</v>
      </c>
    </row>
    <row r="1058" spans="1:10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13" t="str">
        <f t="shared" si="16"/>
        <v>10월</v>
      </c>
      <c r="F1058" s="8" t="s">
        <v>25</v>
      </c>
      <c r="G1058" s="3" t="s">
        <v>148</v>
      </c>
      <c r="H1058" s="7">
        <v>40000</v>
      </c>
      <c r="I1058" s="7">
        <v>30</v>
      </c>
      <c r="J1058" s="7">
        <v>1200000</v>
      </c>
    </row>
    <row r="1059" spans="1:10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13" t="str">
        <f t="shared" si="16"/>
        <v>10월</v>
      </c>
      <c r="F1059" s="8" t="s">
        <v>42</v>
      </c>
      <c r="G1059" s="3" t="s">
        <v>82</v>
      </c>
      <c r="H1059" s="7">
        <v>124000</v>
      </c>
      <c r="I1059" s="7">
        <v>10</v>
      </c>
      <c r="J1059" s="7">
        <v>1240000</v>
      </c>
    </row>
    <row r="1060" spans="1:10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13" t="str">
        <f t="shared" si="16"/>
        <v>10월</v>
      </c>
      <c r="F1060" s="8" t="s">
        <v>13</v>
      </c>
      <c r="G1060" s="3" t="s">
        <v>14</v>
      </c>
      <c r="H1060" s="7">
        <v>14000</v>
      </c>
      <c r="I1060" s="7">
        <v>14</v>
      </c>
      <c r="J1060" s="7">
        <v>196000</v>
      </c>
    </row>
    <row r="1061" spans="1:10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13" t="str">
        <f t="shared" si="16"/>
        <v>10월</v>
      </c>
      <c r="F1061" s="8" t="s">
        <v>18</v>
      </c>
      <c r="G1061" s="3" t="s">
        <v>93</v>
      </c>
      <c r="H1061" s="7">
        <v>46000</v>
      </c>
      <c r="I1061" s="7">
        <v>70</v>
      </c>
      <c r="J1061" s="7">
        <v>3059000</v>
      </c>
    </row>
    <row r="1062" spans="1:10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13" t="str">
        <f t="shared" si="16"/>
        <v>10월</v>
      </c>
      <c r="F1062" s="8" t="s">
        <v>37</v>
      </c>
      <c r="G1062" s="3" t="s">
        <v>107</v>
      </c>
      <c r="H1062" s="7">
        <v>14000</v>
      </c>
      <c r="I1062" s="7">
        <v>90</v>
      </c>
      <c r="J1062" s="7">
        <v>1197000</v>
      </c>
    </row>
    <row r="1063" spans="1:10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13" t="str">
        <f t="shared" si="16"/>
        <v>10월</v>
      </c>
      <c r="F1063" s="8" t="s">
        <v>11</v>
      </c>
      <c r="G1063" s="3" t="s">
        <v>88</v>
      </c>
      <c r="H1063" s="7">
        <v>22000</v>
      </c>
      <c r="I1063" s="7">
        <v>21</v>
      </c>
      <c r="J1063" s="7">
        <v>462000</v>
      </c>
    </row>
    <row r="1064" spans="1:10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13" t="str">
        <f t="shared" si="16"/>
        <v>10월</v>
      </c>
      <c r="F1064" s="8" t="s">
        <v>37</v>
      </c>
      <c r="G1064" s="3" t="s">
        <v>41</v>
      </c>
      <c r="H1064" s="7">
        <v>5000</v>
      </c>
      <c r="I1064" s="7">
        <v>12</v>
      </c>
      <c r="J1064" s="7">
        <v>60000</v>
      </c>
    </row>
    <row r="1065" spans="1:10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13" t="str">
        <f t="shared" si="16"/>
        <v>10월</v>
      </c>
      <c r="F1065" s="8" t="s">
        <v>23</v>
      </c>
      <c r="G1065" s="3" t="s">
        <v>49</v>
      </c>
      <c r="H1065" s="7">
        <v>19000</v>
      </c>
      <c r="I1065" s="7">
        <v>18</v>
      </c>
      <c r="J1065" s="7">
        <v>256500</v>
      </c>
    </row>
    <row r="1066" spans="1:10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13" t="str">
        <f t="shared" si="16"/>
        <v>10월</v>
      </c>
      <c r="F1066" s="8" t="s">
        <v>11</v>
      </c>
      <c r="G1066" s="3" t="s">
        <v>35</v>
      </c>
      <c r="H1066" s="7">
        <v>34000</v>
      </c>
      <c r="I1066" s="7">
        <v>9</v>
      </c>
      <c r="J1066" s="7">
        <v>306000</v>
      </c>
    </row>
    <row r="1067" spans="1:10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13" t="str">
        <f t="shared" si="16"/>
        <v>10월</v>
      </c>
      <c r="F1067" s="8" t="s">
        <v>18</v>
      </c>
      <c r="G1067" s="3" t="s">
        <v>69</v>
      </c>
      <c r="H1067" s="7">
        <v>30000</v>
      </c>
      <c r="I1067" s="7">
        <v>20</v>
      </c>
      <c r="J1067" s="7">
        <v>600000</v>
      </c>
    </row>
    <row r="1068" spans="1:10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13" t="str">
        <f t="shared" si="16"/>
        <v>10월</v>
      </c>
      <c r="F1068" s="8" t="s">
        <v>37</v>
      </c>
      <c r="G1068" s="3" t="s">
        <v>41</v>
      </c>
      <c r="H1068" s="7">
        <v>5000</v>
      </c>
      <c r="I1068" s="7">
        <v>10</v>
      </c>
      <c r="J1068" s="7">
        <v>50000</v>
      </c>
    </row>
    <row r="1069" spans="1:10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13" t="str">
        <f t="shared" si="16"/>
        <v>10월</v>
      </c>
      <c r="F1069" s="8" t="s">
        <v>23</v>
      </c>
      <c r="G1069" s="3" t="s">
        <v>131</v>
      </c>
      <c r="H1069" s="7">
        <v>13000</v>
      </c>
      <c r="I1069" s="7">
        <v>40</v>
      </c>
      <c r="J1069" s="7">
        <v>494000</v>
      </c>
    </row>
    <row r="1070" spans="1:10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13" t="str">
        <f t="shared" si="16"/>
        <v>10월</v>
      </c>
      <c r="F1070" s="8" t="s">
        <v>11</v>
      </c>
      <c r="G1070" s="3" t="s">
        <v>88</v>
      </c>
      <c r="H1070" s="7">
        <v>22000</v>
      </c>
      <c r="I1070" s="7">
        <v>20</v>
      </c>
      <c r="J1070" s="7">
        <v>440000</v>
      </c>
    </row>
    <row r="1071" spans="1:10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13" t="str">
        <f t="shared" si="16"/>
        <v>10월</v>
      </c>
      <c r="F1071" s="8" t="s">
        <v>32</v>
      </c>
      <c r="G1071" s="3" t="s">
        <v>101</v>
      </c>
      <c r="H1071" s="7">
        <v>9000</v>
      </c>
      <c r="I1071" s="7">
        <v>50</v>
      </c>
      <c r="J1071" s="7">
        <v>427500</v>
      </c>
    </row>
    <row r="1072" spans="1:10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13" t="str">
        <f t="shared" si="16"/>
        <v>10월</v>
      </c>
      <c r="F1072" s="8" t="s">
        <v>11</v>
      </c>
      <c r="G1072" s="3" t="s">
        <v>35</v>
      </c>
      <c r="H1072" s="7">
        <v>34000</v>
      </c>
      <c r="I1072" s="7">
        <v>36</v>
      </c>
      <c r="J1072" s="7">
        <v>1162800</v>
      </c>
    </row>
    <row r="1073" spans="1:10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13" t="str">
        <f t="shared" si="16"/>
        <v>10월</v>
      </c>
      <c r="F1073" s="8" t="s">
        <v>11</v>
      </c>
      <c r="G1073" s="3" t="s">
        <v>88</v>
      </c>
      <c r="H1073" s="7">
        <v>22000</v>
      </c>
      <c r="I1073" s="7">
        <v>60</v>
      </c>
      <c r="J1073" s="7">
        <v>1254000</v>
      </c>
    </row>
    <row r="1074" spans="1:10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13" t="str">
        <f t="shared" si="16"/>
        <v>10월</v>
      </c>
      <c r="F1074" s="8" t="s">
        <v>13</v>
      </c>
      <c r="G1074" s="3" t="s">
        <v>146</v>
      </c>
      <c r="H1074" s="7">
        <v>9000</v>
      </c>
      <c r="I1074" s="7">
        <v>10</v>
      </c>
      <c r="J1074" s="7">
        <v>90000</v>
      </c>
    </row>
    <row r="1075" spans="1:10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13" t="str">
        <f t="shared" si="16"/>
        <v>10월</v>
      </c>
      <c r="F1075" s="8" t="s">
        <v>13</v>
      </c>
      <c r="G1075" s="3" t="s">
        <v>14</v>
      </c>
      <c r="H1075" s="7">
        <v>14000</v>
      </c>
      <c r="I1075" s="7">
        <v>4</v>
      </c>
      <c r="J1075" s="7">
        <v>56000</v>
      </c>
    </row>
    <row r="1076" spans="1:10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13" t="str">
        <f t="shared" si="16"/>
        <v>10월</v>
      </c>
      <c r="F1076" s="8" t="s">
        <v>23</v>
      </c>
      <c r="G1076" s="3" t="s">
        <v>164</v>
      </c>
      <c r="H1076" s="7">
        <v>10000</v>
      </c>
      <c r="I1076" s="7">
        <v>20</v>
      </c>
      <c r="J1076" s="7">
        <v>200000</v>
      </c>
    </row>
    <row r="1077" spans="1:10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13" t="str">
        <f t="shared" si="16"/>
        <v>10월</v>
      </c>
      <c r="F1077" s="8" t="s">
        <v>32</v>
      </c>
      <c r="G1077" s="3" t="s">
        <v>111</v>
      </c>
      <c r="H1077" s="7">
        <v>13000</v>
      </c>
      <c r="I1077" s="7">
        <v>2</v>
      </c>
      <c r="J1077" s="7">
        <v>26000</v>
      </c>
    </row>
    <row r="1078" spans="1:10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13" t="str">
        <f t="shared" si="16"/>
        <v>10월</v>
      </c>
      <c r="F1078" s="8" t="s">
        <v>23</v>
      </c>
      <c r="G1078" s="3" t="s">
        <v>24</v>
      </c>
      <c r="H1078" s="7">
        <v>10000</v>
      </c>
      <c r="I1078" s="7">
        <v>28</v>
      </c>
      <c r="J1078" s="7">
        <v>252000</v>
      </c>
    </row>
    <row r="1079" spans="1:10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13" t="str">
        <f t="shared" si="16"/>
        <v>10월</v>
      </c>
      <c r="F1079" s="8" t="s">
        <v>23</v>
      </c>
      <c r="G1079" s="3" t="s">
        <v>71</v>
      </c>
      <c r="H1079" s="7">
        <v>26000</v>
      </c>
      <c r="I1079" s="7">
        <v>15</v>
      </c>
      <c r="J1079" s="7">
        <v>390000</v>
      </c>
    </row>
    <row r="1080" spans="1:10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13" t="str">
        <f t="shared" si="16"/>
        <v>10월</v>
      </c>
      <c r="F1080" s="8" t="s">
        <v>25</v>
      </c>
      <c r="G1080" s="3" t="s">
        <v>53</v>
      </c>
      <c r="H1080" s="7">
        <v>13000</v>
      </c>
      <c r="I1080" s="7">
        <v>18</v>
      </c>
      <c r="J1080" s="7">
        <v>234000</v>
      </c>
    </row>
    <row r="1081" spans="1:10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13" t="str">
        <f t="shared" si="16"/>
        <v>10월</v>
      </c>
      <c r="F1081" s="8" t="s">
        <v>11</v>
      </c>
      <c r="G1081" s="3" t="s">
        <v>36</v>
      </c>
      <c r="H1081" s="7">
        <v>13000</v>
      </c>
      <c r="I1081" s="7">
        <v>15</v>
      </c>
      <c r="J1081" s="7">
        <v>195000</v>
      </c>
    </row>
    <row r="1082" spans="1:10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13" t="str">
        <f t="shared" si="16"/>
        <v>10월</v>
      </c>
      <c r="F1082" s="8" t="s">
        <v>23</v>
      </c>
      <c r="G1082" s="3" t="s">
        <v>49</v>
      </c>
      <c r="H1082" s="7">
        <v>19000</v>
      </c>
      <c r="I1082" s="7">
        <v>16</v>
      </c>
      <c r="J1082" s="7">
        <v>304000</v>
      </c>
    </row>
    <row r="1083" spans="1:10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13" t="str">
        <f t="shared" si="16"/>
        <v>10월</v>
      </c>
      <c r="F1083" s="8" t="s">
        <v>25</v>
      </c>
      <c r="G1083" s="3" t="s">
        <v>114</v>
      </c>
      <c r="H1083" s="7">
        <v>10000</v>
      </c>
      <c r="I1083" s="7">
        <v>25</v>
      </c>
      <c r="J1083" s="7">
        <v>250000</v>
      </c>
    </row>
    <row r="1084" spans="1:10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13" t="str">
        <f t="shared" si="16"/>
        <v>10월</v>
      </c>
      <c r="F1084" s="8" t="s">
        <v>11</v>
      </c>
      <c r="G1084" s="3" t="s">
        <v>50</v>
      </c>
      <c r="H1084" s="7">
        <v>55000</v>
      </c>
      <c r="I1084" s="7">
        <v>110</v>
      </c>
      <c r="J1084" s="7">
        <v>6050000</v>
      </c>
    </row>
    <row r="1085" spans="1:10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13" t="str">
        <f t="shared" si="16"/>
        <v>10월</v>
      </c>
      <c r="F1085" s="8" t="s">
        <v>37</v>
      </c>
      <c r="G1085" s="3" t="s">
        <v>64</v>
      </c>
      <c r="H1085" s="7">
        <v>15000</v>
      </c>
      <c r="I1085" s="7">
        <v>30</v>
      </c>
      <c r="J1085" s="7">
        <v>450000</v>
      </c>
    </row>
    <row r="1086" spans="1:10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13" t="str">
        <f t="shared" si="16"/>
        <v>10월</v>
      </c>
      <c r="F1086" s="8" t="s">
        <v>11</v>
      </c>
      <c r="G1086" s="3" t="s">
        <v>77</v>
      </c>
      <c r="H1086" s="7">
        <v>38000</v>
      </c>
      <c r="I1086" s="7">
        <v>20</v>
      </c>
      <c r="J1086" s="7">
        <v>760000</v>
      </c>
    </row>
    <row r="1087" spans="1:10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13" t="str">
        <f t="shared" si="16"/>
        <v>10월</v>
      </c>
      <c r="F1087" s="8" t="s">
        <v>23</v>
      </c>
      <c r="G1087" s="3" t="s">
        <v>118</v>
      </c>
      <c r="H1087" s="7">
        <v>63000</v>
      </c>
      <c r="I1087" s="7">
        <v>10</v>
      </c>
      <c r="J1087" s="7">
        <v>630000</v>
      </c>
    </row>
    <row r="1088" spans="1:10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13" t="str">
        <f t="shared" si="16"/>
        <v>10월</v>
      </c>
      <c r="F1088" s="8" t="s">
        <v>13</v>
      </c>
      <c r="G1088" s="3" t="s">
        <v>70</v>
      </c>
      <c r="H1088" s="7">
        <v>38000</v>
      </c>
      <c r="I1088" s="7">
        <v>5</v>
      </c>
      <c r="J1088" s="7">
        <v>190000</v>
      </c>
    </row>
    <row r="1089" spans="1:10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13" t="str">
        <f t="shared" si="16"/>
        <v>10월</v>
      </c>
      <c r="F1089" s="8" t="s">
        <v>23</v>
      </c>
      <c r="G1089" s="3" t="s">
        <v>108</v>
      </c>
      <c r="H1089" s="7">
        <v>12000</v>
      </c>
      <c r="I1089" s="7">
        <v>3</v>
      </c>
      <c r="J1089" s="7">
        <v>36000</v>
      </c>
    </row>
    <row r="1090" spans="1:10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13" t="str">
        <f t="shared" si="16"/>
        <v>10월</v>
      </c>
      <c r="F1090" s="8" t="s">
        <v>32</v>
      </c>
      <c r="G1090" s="3" t="s">
        <v>39</v>
      </c>
      <c r="H1090" s="7">
        <v>20000</v>
      </c>
      <c r="I1090" s="7">
        <v>2</v>
      </c>
      <c r="J1090" s="7">
        <v>40000</v>
      </c>
    </row>
    <row r="1091" spans="1:10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13" t="str">
        <f t="shared" ref="E1091:E1154" si="17">MONTH(D1091) &amp; "월"</f>
        <v>10월</v>
      </c>
      <c r="F1091" s="8" t="s">
        <v>23</v>
      </c>
      <c r="G1091" s="3" t="s">
        <v>87</v>
      </c>
      <c r="H1091" s="7">
        <v>31000</v>
      </c>
      <c r="I1091" s="7">
        <v>24</v>
      </c>
      <c r="J1091" s="7">
        <v>632400</v>
      </c>
    </row>
    <row r="1092" spans="1:10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13" t="str">
        <f t="shared" si="17"/>
        <v>10월</v>
      </c>
      <c r="F1092" s="8" t="s">
        <v>37</v>
      </c>
      <c r="G1092" s="3" t="s">
        <v>47</v>
      </c>
      <c r="H1092" s="7">
        <v>19000</v>
      </c>
      <c r="I1092" s="7">
        <v>11</v>
      </c>
      <c r="J1092" s="7">
        <v>156750</v>
      </c>
    </row>
    <row r="1093" spans="1:10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13" t="str">
        <f t="shared" si="17"/>
        <v>10월</v>
      </c>
      <c r="F1093" s="8" t="s">
        <v>32</v>
      </c>
      <c r="G1093" s="3" t="s">
        <v>33</v>
      </c>
      <c r="H1093" s="7">
        <v>81000</v>
      </c>
      <c r="I1093" s="7">
        <v>15</v>
      </c>
      <c r="J1093" s="7">
        <v>1215000</v>
      </c>
    </row>
    <row r="1094" spans="1:10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13" t="str">
        <f t="shared" si="17"/>
        <v>10월</v>
      </c>
      <c r="F1094" s="8" t="s">
        <v>32</v>
      </c>
      <c r="G1094" s="3" t="s">
        <v>141</v>
      </c>
      <c r="H1094" s="7">
        <v>31000</v>
      </c>
      <c r="I1094" s="7">
        <v>63</v>
      </c>
      <c r="J1094" s="7">
        <v>1953000</v>
      </c>
    </row>
    <row r="1095" spans="1:10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13" t="str">
        <f t="shared" si="17"/>
        <v>10월</v>
      </c>
      <c r="F1095" s="8" t="s">
        <v>18</v>
      </c>
      <c r="G1095" s="3" t="s">
        <v>20</v>
      </c>
      <c r="H1095" s="7">
        <v>53000</v>
      </c>
      <c r="I1095" s="7">
        <v>44</v>
      </c>
      <c r="J1095" s="7">
        <v>1749000</v>
      </c>
    </row>
    <row r="1096" spans="1:10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13" t="str">
        <f t="shared" si="17"/>
        <v>10월</v>
      </c>
      <c r="F1096" s="8" t="s">
        <v>11</v>
      </c>
      <c r="G1096" s="3" t="s">
        <v>15</v>
      </c>
      <c r="H1096" s="7">
        <v>35000</v>
      </c>
      <c r="I1096" s="7">
        <v>35</v>
      </c>
      <c r="J1096" s="7">
        <v>1225000</v>
      </c>
    </row>
    <row r="1097" spans="1:10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13" t="str">
        <f t="shared" si="17"/>
        <v>10월</v>
      </c>
      <c r="F1097" s="8" t="s">
        <v>32</v>
      </c>
      <c r="G1097" s="3" t="s">
        <v>101</v>
      </c>
      <c r="H1097" s="7">
        <v>9000</v>
      </c>
      <c r="I1097" s="7">
        <v>35</v>
      </c>
      <c r="J1097" s="7">
        <v>315000</v>
      </c>
    </row>
    <row r="1098" spans="1:10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13" t="str">
        <f t="shared" si="17"/>
        <v>10월</v>
      </c>
      <c r="F1098" s="8" t="s">
        <v>11</v>
      </c>
      <c r="G1098" s="3" t="s">
        <v>119</v>
      </c>
      <c r="H1098" s="7">
        <v>36000</v>
      </c>
      <c r="I1098" s="7">
        <v>30</v>
      </c>
      <c r="J1098" s="7">
        <v>1080000</v>
      </c>
    </row>
    <row r="1099" spans="1:10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13" t="str">
        <f t="shared" si="17"/>
        <v>10월</v>
      </c>
      <c r="F1099" s="8" t="s">
        <v>18</v>
      </c>
      <c r="G1099" s="3" t="s">
        <v>69</v>
      </c>
      <c r="H1099" s="7">
        <v>30000</v>
      </c>
      <c r="I1099" s="7">
        <v>4</v>
      </c>
      <c r="J1099" s="7">
        <v>120000</v>
      </c>
    </row>
    <row r="1100" spans="1:10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13" t="str">
        <f t="shared" si="17"/>
        <v>10월</v>
      </c>
      <c r="F1100" s="8" t="s">
        <v>37</v>
      </c>
      <c r="G1100" s="3" t="s">
        <v>84</v>
      </c>
      <c r="H1100" s="7">
        <v>46000</v>
      </c>
      <c r="I1100" s="7">
        <v>30</v>
      </c>
      <c r="J1100" s="7">
        <v>1380000</v>
      </c>
    </row>
    <row r="1101" spans="1:10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13" t="str">
        <f t="shared" si="17"/>
        <v>10월</v>
      </c>
      <c r="F1101" s="8" t="s">
        <v>32</v>
      </c>
      <c r="G1101" s="3" t="s">
        <v>141</v>
      </c>
      <c r="H1101" s="7">
        <v>31000</v>
      </c>
      <c r="I1101" s="7">
        <v>12</v>
      </c>
      <c r="J1101" s="7">
        <v>372000</v>
      </c>
    </row>
    <row r="1102" spans="1:10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13" t="str">
        <f t="shared" si="17"/>
        <v>10월</v>
      </c>
      <c r="F1102" s="8" t="s">
        <v>11</v>
      </c>
      <c r="G1102" s="3" t="s">
        <v>34</v>
      </c>
      <c r="H1102" s="7">
        <v>3000</v>
      </c>
      <c r="I1102" s="7">
        <v>30</v>
      </c>
      <c r="J1102" s="7">
        <v>90000</v>
      </c>
    </row>
    <row r="1103" spans="1:10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13" t="str">
        <f t="shared" si="17"/>
        <v>10월</v>
      </c>
      <c r="F1103" s="8" t="s">
        <v>25</v>
      </c>
      <c r="G1103" s="3" t="s">
        <v>26</v>
      </c>
      <c r="H1103" s="7">
        <v>21000</v>
      </c>
      <c r="I1103" s="7">
        <v>21</v>
      </c>
      <c r="J1103" s="7">
        <v>441000</v>
      </c>
    </row>
    <row r="1104" spans="1:10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13" t="str">
        <f t="shared" si="17"/>
        <v>10월</v>
      </c>
      <c r="F1104" s="8" t="s">
        <v>11</v>
      </c>
      <c r="G1104" s="3" t="s">
        <v>88</v>
      </c>
      <c r="H1104" s="7">
        <v>22000</v>
      </c>
      <c r="I1104" s="7">
        <v>50</v>
      </c>
      <c r="J1104" s="7">
        <v>1100000</v>
      </c>
    </row>
    <row r="1105" spans="1:10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13" t="str">
        <f t="shared" si="17"/>
        <v>10월</v>
      </c>
      <c r="F1105" s="8" t="s">
        <v>11</v>
      </c>
      <c r="G1105" s="3" t="s">
        <v>105</v>
      </c>
      <c r="H1105" s="7">
        <v>18000</v>
      </c>
      <c r="I1105" s="7">
        <v>10</v>
      </c>
      <c r="J1105" s="7">
        <v>162000</v>
      </c>
    </row>
    <row r="1106" spans="1:10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13" t="str">
        <f t="shared" si="17"/>
        <v>10월</v>
      </c>
      <c r="F1106" s="8" t="s">
        <v>23</v>
      </c>
      <c r="G1106" s="3" t="s">
        <v>91</v>
      </c>
      <c r="H1106" s="7">
        <v>6000</v>
      </c>
      <c r="I1106" s="7">
        <v>20</v>
      </c>
      <c r="J1106" s="7">
        <v>108000</v>
      </c>
    </row>
    <row r="1107" spans="1:10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13" t="str">
        <f t="shared" si="17"/>
        <v>10월</v>
      </c>
      <c r="F1107" s="8" t="s">
        <v>23</v>
      </c>
      <c r="G1107" s="3" t="s">
        <v>118</v>
      </c>
      <c r="H1107" s="7">
        <v>63000</v>
      </c>
      <c r="I1107" s="7">
        <v>8</v>
      </c>
      <c r="J1107" s="7">
        <v>504000</v>
      </c>
    </row>
    <row r="1108" spans="1:10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13" t="str">
        <f t="shared" si="17"/>
        <v>10월</v>
      </c>
      <c r="F1108" s="8" t="s">
        <v>18</v>
      </c>
      <c r="G1108" s="3" t="s">
        <v>20</v>
      </c>
      <c r="H1108" s="7">
        <v>53000</v>
      </c>
      <c r="I1108" s="7">
        <v>10</v>
      </c>
      <c r="J1108" s="7">
        <v>530000</v>
      </c>
    </row>
    <row r="1109" spans="1:10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13" t="str">
        <f t="shared" si="17"/>
        <v>10월</v>
      </c>
      <c r="F1109" s="8" t="s">
        <v>37</v>
      </c>
      <c r="G1109" s="3" t="s">
        <v>41</v>
      </c>
      <c r="H1109" s="7">
        <v>5000</v>
      </c>
      <c r="I1109" s="7">
        <v>30</v>
      </c>
      <c r="J1109" s="7">
        <v>112500</v>
      </c>
    </row>
    <row r="1110" spans="1:10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13" t="str">
        <f t="shared" si="17"/>
        <v>10월</v>
      </c>
      <c r="F1110" s="8" t="s">
        <v>32</v>
      </c>
      <c r="G1110" s="3" t="s">
        <v>63</v>
      </c>
      <c r="H1110" s="7">
        <v>49000</v>
      </c>
      <c r="I1110" s="7">
        <v>21</v>
      </c>
      <c r="J1110" s="7">
        <v>771750</v>
      </c>
    </row>
    <row r="1111" spans="1:10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13" t="str">
        <f t="shared" si="17"/>
        <v>10월</v>
      </c>
      <c r="F1111" s="8" t="s">
        <v>42</v>
      </c>
      <c r="G1111" s="3" t="s">
        <v>43</v>
      </c>
      <c r="H1111" s="7">
        <v>24000</v>
      </c>
      <c r="I1111" s="7">
        <v>35</v>
      </c>
      <c r="J1111" s="7">
        <v>840000</v>
      </c>
    </row>
    <row r="1112" spans="1:10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13" t="str">
        <f t="shared" si="17"/>
        <v>10월</v>
      </c>
      <c r="F1112" s="8" t="s">
        <v>11</v>
      </c>
      <c r="G1112" s="3" t="s">
        <v>50</v>
      </c>
      <c r="H1112" s="7">
        <v>55000</v>
      </c>
      <c r="I1112" s="7">
        <v>24</v>
      </c>
      <c r="J1112" s="7">
        <v>1320000</v>
      </c>
    </row>
    <row r="1113" spans="1:10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13" t="str">
        <f t="shared" si="17"/>
        <v>10월</v>
      </c>
      <c r="F1113" s="8" t="s">
        <v>13</v>
      </c>
      <c r="G1113" s="3" t="s">
        <v>70</v>
      </c>
      <c r="H1113" s="7">
        <v>38000</v>
      </c>
      <c r="I1113" s="7">
        <v>20</v>
      </c>
      <c r="J1113" s="7">
        <v>760000</v>
      </c>
    </row>
    <row r="1114" spans="1:10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13" t="str">
        <f t="shared" si="17"/>
        <v>10월</v>
      </c>
      <c r="F1114" s="8" t="s">
        <v>25</v>
      </c>
      <c r="G1114" s="3" t="s">
        <v>96</v>
      </c>
      <c r="H1114" s="7">
        <v>44000</v>
      </c>
      <c r="I1114" s="7">
        <v>12</v>
      </c>
      <c r="J1114" s="7">
        <v>528000</v>
      </c>
    </row>
    <row r="1115" spans="1:10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13" t="str">
        <f t="shared" si="17"/>
        <v>10월</v>
      </c>
      <c r="F1115" s="8" t="s">
        <v>37</v>
      </c>
      <c r="G1115" s="3" t="s">
        <v>47</v>
      </c>
      <c r="H1115" s="7">
        <v>19000</v>
      </c>
      <c r="I1115" s="7">
        <v>100</v>
      </c>
      <c r="J1115" s="7">
        <v>1425000</v>
      </c>
    </row>
    <row r="1116" spans="1:10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13" t="str">
        <f t="shared" si="17"/>
        <v>10월</v>
      </c>
      <c r="F1116" s="8" t="s">
        <v>25</v>
      </c>
      <c r="G1116" s="3" t="s">
        <v>58</v>
      </c>
      <c r="H1116" s="7">
        <v>21000</v>
      </c>
      <c r="I1116" s="7">
        <v>70</v>
      </c>
      <c r="J1116" s="7">
        <v>1470000</v>
      </c>
    </row>
    <row r="1117" spans="1:10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13" t="str">
        <f t="shared" si="17"/>
        <v>10월</v>
      </c>
      <c r="F1117" s="8" t="s">
        <v>42</v>
      </c>
      <c r="G1117" s="3" t="s">
        <v>82</v>
      </c>
      <c r="H1117" s="7">
        <v>124000</v>
      </c>
      <c r="I1117" s="7">
        <v>60</v>
      </c>
      <c r="J1117" s="7">
        <v>5580000</v>
      </c>
    </row>
    <row r="1118" spans="1:10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13" t="str">
        <f t="shared" si="17"/>
        <v>10월</v>
      </c>
      <c r="F1118" s="8" t="s">
        <v>11</v>
      </c>
      <c r="G1118" s="3" t="s">
        <v>50</v>
      </c>
      <c r="H1118" s="7">
        <v>55000</v>
      </c>
      <c r="I1118" s="7">
        <v>100</v>
      </c>
      <c r="J1118" s="7">
        <v>4125000</v>
      </c>
    </row>
    <row r="1119" spans="1:10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13" t="str">
        <f t="shared" si="17"/>
        <v>10월</v>
      </c>
      <c r="F1119" s="8" t="s">
        <v>11</v>
      </c>
      <c r="G1119" s="3" t="s">
        <v>105</v>
      </c>
      <c r="H1119" s="7">
        <v>18000</v>
      </c>
      <c r="I1119" s="7">
        <v>45</v>
      </c>
      <c r="J1119" s="7">
        <v>810000</v>
      </c>
    </row>
    <row r="1120" spans="1:10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13" t="str">
        <f t="shared" si="17"/>
        <v>10월</v>
      </c>
      <c r="F1120" s="8" t="s">
        <v>23</v>
      </c>
      <c r="G1120" s="3" t="s">
        <v>91</v>
      </c>
      <c r="H1120" s="7">
        <v>6000</v>
      </c>
      <c r="I1120" s="7">
        <v>80</v>
      </c>
      <c r="J1120" s="7">
        <v>480000</v>
      </c>
    </row>
    <row r="1121" spans="1:10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13" t="str">
        <f t="shared" si="17"/>
        <v>10월</v>
      </c>
      <c r="F1121" s="8" t="s">
        <v>37</v>
      </c>
      <c r="G1121" s="3" t="s">
        <v>41</v>
      </c>
      <c r="H1121" s="7">
        <v>5000</v>
      </c>
      <c r="I1121" s="7">
        <v>21</v>
      </c>
      <c r="J1121" s="7">
        <v>105000</v>
      </c>
    </row>
    <row r="1122" spans="1:10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13" t="str">
        <f t="shared" si="17"/>
        <v>10월</v>
      </c>
      <c r="F1122" s="8" t="s">
        <v>13</v>
      </c>
      <c r="G1122" s="3" t="s">
        <v>115</v>
      </c>
      <c r="H1122" s="7">
        <v>33000</v>
      </c>
      <c r="I1122" s="7">
        <v>20</v>
      </c>
      <c r="J1122" s="7">
        <v>660000</v>
      </c>
    </row>
    <row r="1123" spans="1:10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13" t="str">
        <f t="shared" si="17"/>
        <v>10월</v>
      </c>
      <c r="F1123" s="8" t="s">
        <v>11</v>
      </c>
      <c r="G1123" s="3" t="s">
        <v>88</v>
      </c>
      <c r="H1123" s="7">
        <v>22000</v>
      </c>
      <c r="I1123" s="7">
        <v>16</v>
      </c>
      <c r="J1123" s="7">
        <v>352000</v>
      </c>
    </row>
    <row r="1124" spans="1:10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13" t="str">
        <f t="shared" si="17"/>
        <v>10월</v>
      </c>
      <c r="F1124" s="8" t="s">
        <v>23</v>
      </c>
      <c r="G1124" s="3" t="s">
        <v>49</v>
      </c>
      <c r="H1124" s="7">
        <v>19000</v>
      </c>
      <c r="I1124" s="7">
        <v>35</v>
      </c>
      <c r="J1124" s="7">
        <v>665000</v>
      </c>
    </row>
    <row r="1125" spans="1:10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13" t="str">
        <f t="shared" si="17"/>
        <v>10월</v>
      </c>
      <c r="F1125" s="8" t="s">
        <v>37</v>
      </c>
      <c r="G1125" s="3" t="s">
        <v>140</v>
      </c>
      <c r="H1125" s="7">
        <v>264000</v>
      </c>
      <c r="I1125" s="7">
        <v>25</v>
      </c>
      <c r="J1125" s="7">
        <v>6600000</v>
      </c>
    </row>
    <row r="1126" spans="1:10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13" t="str">
        <f t="shared" si="17"/>
        <v>10월</v>
      </c>
      <c r="F1126" s="8" t="s">
        <v>11</v>
      </c>
      <c r="G1126" s="3" t="s">
        <v>50</v>
      </c>
      <c r="H1126" s="7">
        <v>55000</v>
      </c>
      <c r="I1126" s="7">
        <v>30</v>
      </c>
      <c r="J1126" s="7">
        <v>1650000</v>
      </c>
    </row>
    <row r="1127" spans="1:10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13" t="str">
        <f t="shared" si="17"/>
        <v>10월</v>
      </c>
      <c r="F1127" s="8" t="s">
        <v>42</v>
      </c>
      <c r="G1127" s="3" t="s">
        <v>52</v>
      </c>
      <c r="H1127" s="7">
        <v>33000</v>
      </c>
      <c r="I1127" s="7">
        <v>70</v>
      </c>
      <c r="J1127" s="7">
        <v>2079000</v>
      </c>
    </row>
    <row r="1128" spans="1:10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13" t="str">
        <f t="shared" si="17"/>
        <v>10월</v>
      </c>
      <c r="F1128" s="8" t="s">
        <v>11</v>
      </c>
      <c r="G1128" s="3" t="s">
        <v>119</v>
      </c>
      <c r="H1128" s="7">
        <v>36000</v>
      </c>
      <c r="I1128" s="7">
        <v>36</v>
      </c>
      <c r="J1128" s="7">
        <v>1166400</v>
      </c>
    </row>
    <row r="1129" spans="1:10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13" t="str">
        <f t="shared" si="17"/>
        <v>10월</v>
      </c>
      <c r="F1129" s="8" t="s">
        <v>32</v>
      </c>
      <c r="G1129" s="3" t="s">
        <v>60</v>
      </c>
      <c r="H1129" s="7">
        <v>10000</v>
      </c>
      <c r="I1129" s="7">
        <v>15</v>
      </c>
      <c r="J1129" s="7">
        <v>135000</v>
      </c>
    </row>
    <row r="1130" spans="1:10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13" t="str">
        <f t="shared" si="17"/>
        <v>10월</v>
      </c>
      <c r="F1130" s="8" t="s">
        <v>25</v>
      </c>
      <c r="G1130" s="3" t="s">
        <v>95</v>
      </c>
      <c r="H1130" s="7">
        <v>19000</v>
      </c>
      <c r="I1130" s="7">
        <v>12</v>
      </c>
      <c r="J1130" s="7">
        <v>228000</v>
      </c>
    </row>
    <row r="1131" spans="1:10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13" t="str">
        <f t="shared" si="17"/>
        <v>10월</v>
      </c>
      <c r="F1131" s="8" t="s">
        <v>25</v>
      </c>
      <c r="G1131" s="3" t="s">
        <v>170</v>
      </c>
      <c r="H1131" s="7">
        <v>29000</v>
      </c>
      <c r="I1131" s="7">
        <v>6</v>
      </c>
      <c r="J1131" s="7">
        <v>174000</v>
      </c>
    </row>
    <row r="1132" spans="1:10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13" t="str">
        <f t="shared" si="17"/>
        <v>10월</v>
      </c>
      <c r="F1132" s="8" t="s">
        <v>11</v>
      </c>
      <c r="G1132" s="3" t="s">
        <v>105</v>
      </c>
      <c r="H1132" s="7">
        <v>18000</v>
      </c>
      <c r="I1132" s="7">
        <v>10</v>
      </c>
      <c r="J1132" s="7">
        <v>180000</v>
      </c>
    </row>
    <row r="1133" spans="1:10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13" t="str">
        <f t="shared" si="17"/>
        <v>10월</v>
      </c>
      <c r="F1133" s="8" t="s">
        <v>37</v>
      </c>
      <c r="G1133" s="3" t="s">
        <v>66</v>
      </c>
      <c r="H1133" s="7">
        <v>18000</v>
      </c>
      <c r="I1133" s="7">
        <v>60</v>
      </c>
      <c r="J1133" s="7">
        <v>1080000</v>
      </c>
    </row>
    <row r="1134" spans="1:10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13" t="str">
        <f t="shared" si="17"/>
        <v>10월</v>
      </c>
      <c r="F1134" s="8" t="s">
        <v>13</v>
      </c>
      <c r="G1134" s="3" t="s">
        <v>14</v>
      </c>
      <c r="H1134" s="7">
        <v>14000</v>
      </c>
      <c r="I1134" s="7">
        <v>30</v>
      </c>
      <c r="J1134" s="7">
        <v>420000</v>
      </c>
    </row>
    <row r="1135" spans="1:10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13" t="str">
        <f t="shared" si="17"/>
        <v>10월</v>
      </c>
      <c r="F1135" s="8" t="s">
        <v>42</v>
      </c>
      <c r="G1135" s="3" t="s">
        <v>110</v>
      </c>
      <c r="H1135" s="7">
        <v>7000</v>
      </c>
      <c r="I1135" s="7">
        <v>10</v>
      </c>
      <c r="J1135" s="7">
        <v>70000</v>
      </c>
    </row>
    <row r="1136" spans="1:10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13" t="str">
        <f t="shared" si="17"/>
        <v>10월</v>
      </c>
      <c r="F1136" s="8" t="s">
        <v>23</v>
      </c>
      <c r="G1136" s="3" t="s">
        <v>91</v>
      </c>
      <c r="H1136" s="7">
        <v>6000</v>
      </c>
      <c r="I1136" s="7">
        <v>7</v>
      </c>
      <c r="J1136" s="7">
        <v>42000</v>
      </c>
    </row>
    <row r="1137" spans="1:10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13" t="str">
        <f t="shared" si="17"/>
        <v>10월</v>
      </c>
      <c r="F1137" s="8" t="s">
        <v>11</v>
      </c>
      <c r="G1137" s="3" t="s">
        <v>50</v>
      </c>
      <c r="H1137" s="7">
        <v>55000</v>
      </c>
      <c r="I1137" s="7">
        <v>30</v>
      </c>
      <c r="J1137" s="7">
        <v>1650000</v>
      </c>
    </row>
    <row r="1138" spans="1:10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13" t="str">
        <f t="shared" si="17"/>
        <v>10월</v>
      </c>
      <c r="F1138" s="8" t="s">
        <v>37</v>
      </c>
      <c r="G1138" s="3" t="s">
        <v>64</v>
      </c>
      <c r="H1138" s="7">
        <v>15000</v>
      </c>
      <c r="I1138" s="7">
        <v>4</v>
      </c>
      <c r="J1138" s="7">
        <v>60000</v>
      </c>
    </row>
    <row r="1139" spans="1:10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13" t="str">
        <f t="shared" si="17"/>
        <v>10월</v>
      </c>
      <c r="F1139" s="8" t="s">
        <v>23</v>
      </c>
      <c r="G1139" s="3" t="s">
        <v>79</v>
      </c>
      <c r="H1139" s="7">
        <v>18000</v>
      </c>
      <c r="I1139" s="7">
        <v>5</v>
      </c>
      <c r="J1139" s="7">
        <v>72000</v>
      </c>
    </row>
    <row r="1140" spans="1:10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13" t="str">
        <f t="shared" si="17"/>
        <v>10월</v>
      </c>
      <c r="F1140" s="8" t="s">
        <v>13</v>
      </c>
      <c r="G1140" s="3" t="s">
        <v>134</v>
      </c>
      <c r="H1140" s="7">
        <v>7000</v>
      </c>
      <c r="I1140" s="7">
        <v>2</v>
      </c>
      <c r="J1140" s="7">
        <v>14000</v>
      </c>
    </row>
    <row r="1141" spans="1:10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13" t="str">
        <f t="shared" si="17"/>
        <v>10월</v>
      </c>
      <c r="F1141" s="8" t="s">
        <v>11</v>
      </c>
      <c r="G1141" s="3" t="s">
        <v>88</v>
      </c>
      <c r="H1141" s="7">
        <v>22000</v>
      </c>
      <c r="I1141" s="7">
        <v>30</v>
      </c>
      <c r="J1141" s="7">
        <v>660000</v>
      </c>
    </row>
    <row r="1142" spans="1:10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13" t="str">
        <f t="shared" si="17"/>
        <v>10월</v>
      </c>
      <c r="F1142" s="8" t="s">
        <v>18</v>
      </c>
      <c r="G1142" s="3" t="s">
        <v>93</v>
      </c>
      <c r="H1142" s="7">
        <v>46000</v>
      </c>
      <c r="I1142" s="7">
        <v>20</v>
      </c>
      <c r="J1142" s="7">
        <v>920000</v>
      </c>
    </row>
    <row r="1143" spans="1:10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13" t="str">
        <f t="shared" si="17"/>
        <v>10월</v>
      </c>
      <c r="F1143" s="8" t="s">
        <v>37</v>
      </c>
      <c r="G1143" s="3" t="s">
        <v>66</v>
      </c>
      <c r="H1143" s="7">
        <v>18000</v>
      </c>
      <c r="I1143" s="7">
        <v>24</v>
      </c>
      <c r="J1143" s="7">
        <v>432000</v>
      </c>
    </row>
    <row r="1144" spans="1:10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13" t="str">
        <f t="shared" si="17"/>
        <v>10월</v>
      </c>
      <c r="F1144" s="8" t="s">
        <v>32</v>
      </c>
      <c r="G1144" s="3" t="s">
        <v>39</v>
      </c>
      <c r="H1144" s="7">
        <v>20000</v>
      </c>
      <c r="I1144" s="7">
        <v>60</v>
      </c>
      <c r="J1144" s="7">
        <v>1200000</v>
      </c>
    </row>
    <row r="1145" spans="1:10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13" t="str">
        <f t="shared" si="17"/>
        <v>10월</v>
      </c>
      <c r="F1145" s="8" t="s">
        <v>13</v>
      </c>
      <c r="G1145" s="3" t="s">
        <v>30</v>
      </c>
      <c r="H1145" s="7">
        <v>20000</v>
      </c>
      <c r="I1145" s="7">
        <v>28</v>
      </c>
      <c r="J1145" s="7">
        <v>560000</v>
      </c>
    </row>
    <row r="1146" spans="1:10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13" t="str">
        <f t="shared" si="17"/>
        <v>10월</v>
      </c>
      <c r="F1146" s="8" t="s">
        <v>32</v>
      </c>
      <c r="G1146" s="3" t="s">
        <v>60</v>
      </c>
      <c r="H1146" s="7">
        <v>10000</v>
      </c>
      <c r="I1146" s="7">
        <v>20</v>
      </c>
      <c r="J1146" s="7">
        <v>200000</v>
      </c>
    </row>
    <row r="1147" spans="1:10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13" t="str">
        <f t="shared" si="17"/>
        <v>10월</v>
      </c>
      <c r="F1147" s="8" t="s">
        <v>37</v>
      </c>
      <c r="G1147" s="3" t="s">
        <v>47</v>
      </c>
      <c r="H1147" s="7">
        <v>19000</v>
      </c>
      <c r="I1147" s="7">
        <v>30</v>
      </c>
      <c r="J1147" s="7">
        <v>456000</v>
      </c>
    </row>
    <row r="1148" spans="1:10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13" t="str">
        <f t="shared" si="17"/>
        <v>10월</v>
      </c>
      <c r="F1148" s="8" t="s">
        <v>25</v>
      </c>
      <c r="G1148" s="3" t="s">
        <v>96</v>
      </c>
      <c r="H1148" s="7">
        <v>44000</v>
      </c>
      <c r="I1148" s="7">
        <v>30</v>
      </c>
      <c r="J1148" s="7">
        <v>1320000</v>
      </c>
    </row>
    <row r="1149" spans="1:10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13" t="str">
        <f t="shared" si="17"/>
        <v>10월</v>
      </c>
      <c r="F1149" s="8" t="s">
        <v>25</v>
      </c>
      <c r="G1149" s="3" t="s">
        <v>95</v>
      </c>
      <c r="H1149" s="7">
        <v>19000</v>
      </c>
      <c r="I1149" s="7">
        <v>15</v>
      </c>
      <c r="J1149" s="7">
        <v>285000</v>
      </c>
    </row>
    <row r="1150" spans="1:10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13" t="str">
        <f t="shared" si="17"/>
        <v>10월</v>
      </c>
      <c r="F1150" s="8" t="s">
        <v>25</v>
      </c>
      <c r="G1150" s="3" t="s">
        <v>170</v>
      </c>
      <c r="H1150" s="7">
        <v>29000</v>
      </c>
      <c r="I1150" s="7">
        <v>4</v>
      </c>
      <c r="J1150" s="7">
        <v>116000</v>
      </c>
    </row>
    <row r="1151" spans="1:10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13" t="str">
        <f t="shared" si="17"/>
        <v>10월</v>
      </c>
      <c r="F1151" s="8" t="s">
        <v>11</v>
      </c>
      <c r="G1151" s="3" t="s">
        <v>12</v>
      </c>
      <c r="H1151" s="7">
        <v>21000</v>
      </c>
      <c r="I1151" s="7">
        <v>10</v>
      </c>
      <c r="J1151" s="7">
        <v>210000</v>
      </c>
    </row>
    <row r="1152" spans="1:10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13" t="str">
        <f t="shared" si="17"/>
        <v>10월</v>
      </c>
      <c r="F1152" s="8" t="s">
        <v>32</v>
      </c>
      <c r="G1152" s="3" t="s">
        <v>63</v>
      </c>
      <c r="H1152" s="7">
        <v>49000</v>
      </c>
      <c r="I1152" s="7">
        <v>12</v>
      </c>
      <c r="J1152" s="7">
        <v>588000</v>
      </c>
    </row>
    <row r="1153" spans="1:10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13" t="str">
        <f t="shared" si="17"/>
        <v>10월</v>
      </c>
      <c r="F1153" s="8" t="s">
        <v>11</v>
      </c>
      <c r="G1153" s="3" t="s">
        <v>34</v>
      </c>
      <c r="H1153" s="7">
        <v>3000</v>
      </c>
      <c r="I1153" s="7">
        <v>15</v>
      </c>
      <c r="J1153" s="7">
        <v>45000</v>
      </c>
    </row>
    <row r="1154" spans="1:10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13" t="str">
        <f t="shared" si="17"/>
        <v>10월</v>
      </c>
      <c r="F1154" s="8" t="s">
        <v>18</v>
      </c>
      <c r="G1154" s="3" t="s">
        <v>20</v>
      </c>
      <c r="H1154" s="7">
        <v>53000</v>
      </c>
      <c r="I1154" s="7">
        <v>24</v>
      </c>
      <c r="J1154" s="7">
        <v>1272000</v>
      </c>
    </row>
    <row r="1155" spans="1:10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13" t="str">
        <f t="shared" ref="E1155:E1193" si="18">MONTH(D1155) &amp; "월"</f>
        <v>10월</v>
      </c>
      <c r="F1155" s="8" t="s">
        <v>11</v>
      </c>
      <c r="G1155" s="3" t="s">
        <v>77</v>
      </c>
      <c r="H1155" s="7">
        <v>38000</v>
      </c>
      <c r="I1155" s="7">
        <v>20</v>
      </c>
      <c r="J1155" s="7">
        <v>722000</v>
      </c>
    </row>
    <row r="1156" spans="1:10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13" t="str">
        <f t="shared" si="18"/>
        <v>10월</v>
      </c>
      <c r="F1156" s="8" t="s">
        <v>11</v>
      </c>
      <c r="G1156" s="3" t="s">
        <v>59</v>
      </c>
      <c r="H1156" s="7">
        <v>32000</v>
      </c>
      <c r="I1156" s="7">
        <v>15</v>
      </c>
      <c r="J1156" s="7">
        <v>456000</v>
      </c>
    </row>
    <row r="1157" spans="1:10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13" t="str">
        <f t="shared" si="18"/>
        <v>10월</v>
      </c>
      <c r="F1157" s="8" t="s">
        <v>37</v>
      </c>
      <c r="G1157" s="3" t="s">
        <v>66</v>
      </c>
      <c r="H1157" s="7">
        <v>18000</v>
      </c>
      <c r="I1157" s="7">
        <v>18</v>
      </c>
      <c r="J1157" s="7">
        <v>307800</v>
      </c>
    </row>
    <row r="1158" spans="1:10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13" t="str">
        <f t="shared" si="18"/>
        <v>10월</v>
      </c>
      <c r="F1158" s="8" t="s">
        <v>11</v>
      </c>
      <c r="G1158" s="3" t="s">
        <v>105</v>
      </c>
      <c r="H1158" s="7">
        <v>18000</v>
      </c>
      <c r="I1158" s="7">
        <v>25</v>
      </c>
      <c r="J1158" s="7">
        <v>337500</v>
      </c>
    </row>
    <row r="1159" spans="1:10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13" t="str">
        <f t="shared" si="18"/>
        <v>10월</v>
      </c>
      <c r="F1159" s="8" t="s">
        <v>25</v>
      </c>
      <c r="G1159" s="3" t="s">
        <v>58</v>
      </c>
      <c r="H1159" s="7">
        <v>21000</v>
      </c>
      <c r="I1159" s="7">
        <v>30</v>
      </c>
      <c r="J1159" s="7">
        <v>472500</v>
      </c>
    </row>
    <row r="1160" spans="1:10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13" t="str">
        <f t="shared" si="18"/>
        <v>10월</v>
      </c>
      <c r="F1160" s="8" t="s">
        <v>32</v>
      </c>
      <c r="G1160" s="3" t="s">
        <v>111</v>
      </c>
      <c r="H1160" s="7">
        <v>13000</v>
      </c>
      <c r="I1160" s="7">
        <v>42</v>
      </c>
      <c r="J1160" s="7">
        <v>546000</v>
      </c>
    </row>
    <row r="1161" spans="1:10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13" t="str">
        <f t="shared" si="18"/>
        <v>10월</v>
      </c>
      <c r="F1161" s="8" t="s">
        <v>37</v>
      </c>
      <c r="G1161" s="3" t="s">
        <v>47</v>
      </c>
      <c r="H1161" s="7">
        <v>19000</v>
      </c>
      <c r="I1161" s="7">
        <v>10</v>
      </c>
      <c r="J1161" s="7">
        <v>152000</v>
      </c>
    </row>
    <row r="1162" spans="1:10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13" t="str">
        <f t="shared" si="18"/>
        <v>10월</v>
      </c>
      <c r="F1162" s="8" t="s">
        <v>11</v>
      </c>
      <c r="G1162" s="3" t="s">
        <v>77</v>
      </c>
      <c r="H1162" s="7">
        <v>38000</v>
      </c>
      <c r="I1162" s="7">
        <v>4</v>
      </c>
      <c r="J1162" s="7">
        <v>121600</v>
      </c>
    </row>
    <row r="1163" spans="1:10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13" t="str">
        <f t="shared" si="18"/>
        <v>10월</v>
      </c>
      <c r="F1163" s="8" t="s">
        <v>37</v>
      </c>
      <c r="G1163" s="3" t="s">
        <v>80</v>
      </c>
      <c r="H1163" s="7">
        <v>18000</v>
      </c>
      <c r="I1163" s="7">
        <v>50</v>
      </c>
      <c r="J1163" s="7">
        <v>810000</v>
      </c>
    </row>
    <row r="1164" spans="1:10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13" t="str">
        <f t="shared" si="18"/>
        <v>10월</v>
      </c>
      <c r="F1164" s="8" t="s">
        <v>37</v>
      </c>
      <c r="G1164" s="3" t="s">
        <v>41</v>
      </c>
      <c r="H1164" s="7">
        <v>5000</v>
      </c>
      <c r="I1164" s="7">
        <v>10</v>
      </c>
      <c r="J1164" s="7">
        <v>40000</v>
      </c>
    </row>
    <row r="1165" spans="1:10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13" t="str">
        <f t="shared" si="18"/>
        <v>10월</v>
      </c>
      <c r="F1165" s="8" t="s">
        <v>37</v>
      </c>
      <c r="G1165" s="3" t="s">
        <v>84</v>
      </c>
      <c r="H1165" s="7">
        <v>46000</v>
      </c>
      <c r="I1165" s="7">
        <v>30</v>
      </c>
      <c r="J1165" s="7">
        <v>1104000</v>
      </c>
    </row>
    <row r="1166" spans="1:10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13" t="str">
        <f t="shared" si="18"/>
        <v>10월</v>
      </c>
      <c r="F1166" s="8" t="s">
        <v>25</v>
      </c>
      <c r="G1166" s="3" t="s">
        <v>170</v>
      </c>
      <c r="H1166" s="7">
        <v>29000</v>
      </c>
      <c r="I1166" s="7">
        <v>10</v>
      </c>
      <c r="J1166" s="7">
        <v>232000</v>
      </c>
    </row>
    <row r="1167" spans="1:10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13" t="str">
        <f t="shared" si="18"/>
        <v>10월</v>
      </c>
      <c r="F1167" s="8" t="s">
        <v>23</v>
      </c>
      <c r="G1167" s="3" t="s">
        <v>118</v>
      </c>
      <c r="H1167" s="7">
        <v>63000</v>
      </c>
      <c r="I1167" s="7">
        <v>35</v>
      </c>
      <c r="J1167" s="7">
        <v>1764000</v>
      </c>
    </row>
    <row r="1168" spans="1:10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13" t="str">
        <f t="shared" si="18"/>
        <v>10월</v>
      </c>
      <c r="F1168" s="8" t="s">
        <v>11</v>
      </c>
      <c r="G1168" s="3" t="s">
        <v>59</v>
      </c>
      <c r="H1168" s="7">
        <v>32000</v>
      </c>
      <c r="I1168" s="7">
        <v>20</v>
      </c>
      <c r="J1168" s="7">
        <v>640000</v>
      </c>
    </row>
    <row r="1169" spans="1:10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13" t="str">
        <f t="shared" si="18"/>
        <v>10월</v>
      </c>
      <c r="F1169" s="8" t="s">
        <v>13</v>
      </c>
      <c r="G1169" s="3" t="s">
        <v>115</v>
      </c>
      <c r="H1169" s="7">
        <v>33000</v>
      </c>
      <c r="I1169" s="7">
        <v>25</v>
      </c>
      <c r="J1169" s="7">
        <v>660000</v>
      </c>
    </row>
    <row r="1170" spans="1:10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13" t="str">
        <f t="shared" si="18"/>
        <v>10월</v>
      </c>
      <c r="F1170" s="8" t="s">
        <v>11</v>
      </c>
      <c r="G1170" s="3" t="s">
        <v>34</v>
      </c>
      <c r="H1170" s="7">
        <v>3000</v>
      </c>
      <c r="I1170" s="7">
        <v>10</v>
      </c>
      <c r="J1170" s="7">
        <v>30000</v>
      </c>
    </row>
    <row r="1171" spans="1:10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13" t="str">
        <f t="shared" si="18"/>
        <v>10월</v>
      </c>
      <c r="F1171" s="8" t="s">
        <v>37</v>
      </c>
      <c r="G1171" s="3" t="s">
        <v>104</v>
      </c>
      <c r="H1171" s="7">
        <v>14000</v>
      </c>
      <c r="I1171" s="7">
        <v>20</v>
      </c>
      <c r="J1171" s="7">
        <v>280000</v>
      </c>
    </row>
    <row r="1172" spans="1:10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13" t="str">
        <f t="shared" si="18"/>
        <v>10월</v>
      </c>
      <c r="F1172" s="8" t="s">
        <v>37</v>
      </c>
      <c r="G1172" s="3" t="s">
        <v>41</v>
      </c>
      <c r="H1172" s="7">
        <v>5000</v>
      </c>
      <c r="I1172" s="7">
        <v>15</v>
      </c>
      <c r="J1172" s="7">
        <v>75000</v>
      </c>
    </row>
    <row r="1173" spans="1:10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13" t="str">
        <f t="shared" si="18"/>
        <v>10월</v>
      </c>
      <c r="F1173" s="8" t="s">
        <v>32</v>
      </c>
      <c r="G1173" s="3" t="s">
        <v>136</v>
      </c>
      <c r="H1173" s="7">
        <v>14000</v>
      </c>
      <c r="I1173" s="7">
        <v>15</v>
      </c>
      <c r="J1173" s="7">
        <v>210000</v>
      </c>
    </row>
    <row r="1174" spans="1:10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13" t="str">
        <f t="shared" si="18"/>
        <v>10월</v>
      </c>
      <c r="F1174" s="8" t="s">
        <v>18</v>
      </c>
      <c r="G1174" s="3" t="s">
        <v>20</v>
      </c>
      <c r="H1174" s="7">
        <v>53000</v>
      </c>
      <c r="I1174" s="7">
        <v>20</v>
      </c>
      <c r="J1174" s="7">
        <v>1060000</v>
      </c>
    </row>
    <row r="1175" spans="1:10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13" t="str">
        <f t="shared" si="18"/>
        <v>10월</v>
      </c>
      <c r="F1175" s="8" t="s">
        <v>13</v>
      </c>
      <c r="G1175" s="3" t="s">
        <v>30</v>
      </c>
      <c r="H1175" s="7">
        <v>20000</v>
      </c>
      <c r="I1175" s="7">
        <v>20</v>
      </c>
      <c r="J1175" s="7">
        <v>400000</v>
      </c>
    </row>
    <row r="1176" spans="1:10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13" t="str">
        <f t="shared" si="18"/>
        <v>10월</v>
      </c>
      <c r="F1176" s="8" t="s">
        <v>18</v>
      </c>
      <c r="G1176" s="3" t="s">
        <v>69</v>
      </c>
      <c r="H1176" s="7">
        <v>30000</v>
      </c>
      <c r="I1176" s="7">
        <v>40</v>
      </c>
      <c r="J1176" s="7">
        <v>1200000</v>
      </c>
    </row>
    <row r="1177" spans="1:10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13" t="str">
        <f t="shared" si="18"/>
        <v>10월</v>
      </c>
      <c r="F1177" s="8" t="s">
        <v>42</v>
      </c>
      <c r="G1177" s="3" t="s">
        <v>43</v>
      </c>
      <c r="H1177" s="7">
        <v>24000</v>
      </c>
      <c r="I1177" s="7">
        <v>35</v>
      </c>
      <c r="J1177" s="7">
        <v>840000</v>
      </c>
    </row>
    <row r="1178" spans="1:10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13" t="str">
        <f t="shared" si="18"/>
        <v>10월</v>
      </c>
      <c r="F1178" s="8" t="s">
        <v>11</v>
      </c>
      <c r="G1178" s="3" t="s">
        <v>35</v>
      </c>
      <c r="H1178" s="7">
        <v>34000</v>
      </c>
      <c r="I1178" s="7">
        <v>50</v>
      </c>
      <c r="J1178" s="7">
        <v>1700000</v>
      </c>
    </row>
    <row r="1179" spans="1:10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13" t="str">
        <f t="shared" si="18"/>
        <v>10월</v>
      </c>
      <c r="F1179" s="8" t="s">
        <v>37</v>
      </c>
      <c r="G1179" s="3" t="s">
        <v>64</v>
      </c>
      <c r="H1179" s="7">
        <v>15000</v>
      </c>
      <c r="I1179" s="7">
        <v>3</v>
      </c>
      <c r="J1179" s="7">
        <v>45000</v>
      </c>
    </row>
    <row r="1180" spans="1:10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13" t="str">
        <f t="shared" si="18"/>
        <v>10월</v>
      </c>
      <c r="F1180" s="8" t="s">
        <v>32</v>
      </c>
      <c r="G1180" s="3" t="s">
        <v>60</v>
      </c>
      <c r="H1180" s="7">
        <v>10000</v>
      </c>
      <c r="I1180" s="7">
        <v>3</v>
      </c>
      <c r="J1180" s="7">
        <v>30000</v>
      </c>
    </row>
    <row r="1181" spans="1:10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13" t="str">
        <f t="shared" si="18"/>
        <v>10월</v>
      </c>
      <c r="F1181" s="8" t="s">
        <v>11</v>
      </c>
      <c r="G1181" s="3" t="s">
        <v>35</v>
      </c>
      <c r="H1181" s="7">
        <v>34000</v>
      </c>
      <c r="I1181" s="7">
        <v>21</v>
      </c>
      <c r="J1181" s="7">
        <v>714000</v>
      </c>
    </row>
    <row r="1182" spans="1:10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13" t="str">
        <f t="shared" si="18"/>
        <v>10월</v>
      </c>
      <c r="F1182" s="8" t="s">
        <v>25</v>
      </c>
      <c r="G1182" s="3" t="s">
        <v>170</v>
      </c>
      <c r="H1182" s="7">
        <v>29000</v>
      </c>
      <c r="I1182" s="7">
        <v>4</v>
      </c>
      <c r="J1182" s="7">
        <v>116000</v>
      </c>
    </row>
    <row r="1183" spans="1:10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13" t="str">
        <f t="shared" si="18"/>
        <v>10월</v>
      </c>
      <c r="F1183" s="8" t="s">
        <v>23</v>
      </c>
      <c r="G1183" s="3" t="s">
        <v>91</v>
      </c>
      <c r="H1183" s="7">
        <v>6000</v>
      </c>
      <c r="I1183" s="7">
        <v>30</v>
      </c>
      <c r="J1183" s="7">
        <v>180000</v>
      </c>
    </row>
    <row r="1184" spans="1:10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13" t="str">
        <f t="shared" si="18"/>
        <v>10월</v>
      </c>
      <c r="F1184" s="8" t="s">
        <v>42</v>
      </c>
      <c r="G1184" s="3" t="s">
        <v>75</v>
      </c>
      <c r="H1184" s="7">
        <v>39000</v>
      </c>
      <c r="I1184" s="7">
        <v>12</v>
      </c>
      <c r="J1184" s="7">
        <v>468000</v>
      </c>
    </row>
    <row r="1185" spans="1:10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13" t="str">
        <f t="shared" si="18"/>
        <v>10월</v>
      </c>
      <c r="F1185" s="8" t="s">
        <v>11</v>
      </c>
      <c r="G1185" s="3" t="s">
        <v>35</v>
      </c>
      <c r="H1185" s="7">
        <v>34000</v>
      </c>
      <c r="I1185" s="7">
        <v>35</v>
      </c>
      <c r="J1185" s="7">
        <v>1190000</v>
      </c>
    </row>
    <row r="1186" spans="1:10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13" t="str">
        <f t="shared" si="18"/>
        <v>10월</v>
      </c>
      <c r="F1186" s="8" t="s">
        <v>11</v>
      </c>
      <c r="G1186" s="3" t="s">
        <v>35</v>
      </c>
      <c r="H1186" s="7">
        <v>34000</v>
      </c>
      <c r="I1186" s="7">
        <v>4</v>
      </c>
      <c r="J1186" s="7">
        <v>136000</v>
      </c>
    </row>
    <row r="1187" spans="1:10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13" t="str">
        <f t="shared" si="18"/>
        <v>10월</v>
      </c>
      <c r="F1187" s="8" t="s">
        <v>25</v>
      </c>
      <c r="G1187" s="3" t="s">
        <v>53</v>
      </c>
      <c r="H1187" s="7">
        <v>13000</v>
      </c>
      <c r="I1187" s="7">
        <v>10</v>
      </c>
      <c r="J1187" s="7">
        <v>130000</v>
      </c>
    </row>
    <row r="1188" spans="1:10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13" t="str">
        <f t="shared" si="18"/>
        <v>10월</v>
      </c>
      <c r="F1188" s="8" t="s">
        <v>11</v>
      </c>
      <c r="G1188" s="3" t="s">
        <v>35</v>
      </c>
      <c r="H1188" s="7">
        <v>34000</v>
      </c>
      <c r="I1188" s="7">
        <v>15</v>
      </c>
      <c r="J1188" s="7">
        <v>510000</v>
      </c>
    </row>
    <row r="1189" spans="1:10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13" t="str">
        <f t="shared" si="18"/>
        <v>10월</v>
      </c>
      <c r="F1189" s="8" t="s">
        <v>42</v>
      </c>
      <c r="G1189" s="3" t="s">
        <v>52</v>
      </c>
      <c r="H1189" s="7">
        <v>33000</v>
      </c>
      <c r="I1189" s="7">
        <v>10</v>
      </c>
      <c r="J1189" s="7">
        <v>264000</v>
      </c>
    </row>
    <row r="1190" spans="1:10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13" t="str">
        <f t="shared" si="18"/>
        <v>10월</v>
      </c>
      <c r="F1190" s="8" t="s">
        <v>37</v>
      </c>
      <c r="G1190" s="3" t="s">
        <v>64</v>
      </c>
      <c r="H1190" s="7">
        <v>15000</v>
      </c>
      <c r="I1190" s="7">
        <v>12</v>
      </c>
      <c r="J1190" s="7">
        <v>144000</v>
      </c>
    </row>
    <row r="1191" spans="1:10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13" t="str">
        <f t="shared" si="18"/>
        <v>10월</v>
      </c>
      <c r="F1191" s="8" t="s">
        <v>37</v>
      </c>
      <c r="G1191" s="3" t="s">
        <v>107</v>
      </c>
      <c r="H1191" s="7">
        <v>14000</v>
      </c>
      <c r="I1191" s="7">
        <v>30</v>
      </c>
      <c r="J1191" s="7">
        <v>420000</v>
      </c>
    </row>
    <row r="1192" spans="1:10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13" t="str">
        <f t="shared" si="18"/>
        <v>10월</v>
      </c>
      <c r="F1192" s="8" t="s">
        <v>23</v>
      </c>
      <c r="G1192" s="3" t="s">
        <v>79</v>
      </c>
      <c r="H1192" s="7">
        <v>18000</v>
      </c>
      <c r="I1192" s="7">
        <v>40</v>
      </c>
      <c r="J1192" s="7">
        <v>648000</v>
      </c>
    </row>
    <row r="1193" spans="1:10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13" t="str">
        <f t="shared" si="18"/>
        <v>10월</v>
      </c>
      <c r="F1193" s="8" t="s">
        <v>23</v>
      </c>
      <c r="G1193" s="3" t="s">
        <v>24</v>
      </c>
      <c r="H1193" s="7">
        <v>10000</v>
      </c>
      <c r="I1193" s="7">
        <v>30</v>
      </c>
      <c r="J1193" s="7">
        <v>270000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NJ</cp:lastModifiedBy>
  <dcterms:created xsi:type="dcterms:W3CDTF">2007-11-01T04:16:46Z</dcterms:created>
  <dcterms:modified xsi:type="dcterms:W3CDTF">2012-10-15T10:08:21Z</dcterms:modified>
</cp:coreProperties>
</file>