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8415"/>
  </bookViews>
  <sheets>
    <sheet name="sample" sheetId="1" r:id="rId1"/>
    <sheet name="summary" sheetId="2" r:id="rId2"/>
  </sheets>
  <calcPr calcId="145621"/>
</workbook>
</file>

<file path=xl/calcChain.xml><?xml version="1.0" encoding="utf-8"?>
<calcChain xmlns="http://schemas.openxmlformats.org/spreadsheetml/2006/main">
  <c r="G6" i="2" l="1"/>
  <c r="H6" i="2" s="1"/>
  <c r="G5" i="2"/>
  <c r="H5" i="2" s="1"/>
  <c r="G4" i="2"/>
  <c r="D11" i="2"/>
  <c r="D12" i="2" s="1"/>
  <c r="D7" i="2"/>
</calcChain>
</file>

<file path=xl/sharedStrings.xml><?xml version="1.0" encoding="utf-8"?>
<sst xmlns="http://schemas.openxmlformats.org/spreadsheetml/2006/main" count="4799" uniqueCount="210">
  <si>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</si>
  <si>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</si>
  <si>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</si>
  <si>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</si>
  <si>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</si>
  <si>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</si>
  <si>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</si>
  <si>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</si>
  <si>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</si>
  <si>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</si>
  <si>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</si>
  <si>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</si>
  <si>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</si>
  <si>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</si>
  <si>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</si>
  <si>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</si>
  <si>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</si>
  <si>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</si>
  <si>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</si>
  <si>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</si>
  <si>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</si>
  <si>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</si>
  <si>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</si>
  <si>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</si>
  <si>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</si>
  <si>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</si>
  <si>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</si>
  <si>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</si>
  <si>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</si>
  <si>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</si>
  <si>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</si>
  <si>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</si>
  <si>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</si>
  <si>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</si>
  <si>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</si>
  <si>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</si>
  <si>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</si>
  <si>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</si>
  <si>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</si>
  <si>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</si>
  <si>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</si>
  <si>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</si>
  <si>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</si>
  <si>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</si>
  <si>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</si>
  <si>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</si>
  <si>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</si>
  <si>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</si>
  <si>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</si>
  <si>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</si>
  <si>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</si>
  <si>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</si>
  <si>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</si>
  <si>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</si>
  <si>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</si>
  <si>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</si>
  <si>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</si>
  <si>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</si>
  <si>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</si>
  <si>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</si>
  <si>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</si>
  <si>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</si>
  <si>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</si>
  <si>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</si>
  <si>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</si>
  <si>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</si>
  <si>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</si>
  <si>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</si>
  <si>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</si>
  <si>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</si>
  <si>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</si>
  <si>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</si>
  <si>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</si>
  <si>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</si>
  <si>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</si>
  <si>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</si>
  <si>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</si>
  <si>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</si>
  <si>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</si>
  <si>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</si>
  <si>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</si>
  <si>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</si>
  <si>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</si>
  <si>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</si>
  <si>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</si>
  <si>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</si>
  <si>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</si>
  <si>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</si>
  <si>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</si>
  <si>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</si>
  <si>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</si>
  <si>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</si>
  <si>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</si>
  <si>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</si>
  <si>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</si>
  <si>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</si>
  <si>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</si>
  <si>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</si>
  <si>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</si>
  <si>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</si>
  <si>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</si>
  <si>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</si>
  <si>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</si>
  <si>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</si>
  <si>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</si>
  <si>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</si>
  <si>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</si>
  <si>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</si>
  <si>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</si>
  <si>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</si>
  <si>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</si>
  <si>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</si>
  <si>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</si>
  <si>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</si>
  <si>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</si>
  <si>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</si>
  <si>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</si>
  <si>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</si>
  <si>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</si>
  <si>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</si>
  <si>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</si>
  <si>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</si>
  <si>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</si>
  <si>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</si>
  <si>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</si>
  <si>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</si>
  <si>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</si>
  <si>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</si>
  <si>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</si>
  <si>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</si>
  <si>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</si>
  <si>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</si>
  <si>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</si>
  <si>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</si>
  <si>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</si>
  <si>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</si>
  <si>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</si>
  <si>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</si>
  <si>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</si>
  <si>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</si>
  <si>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</si>
  <si>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</si>
  <si>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</si>
  <si>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</si>
  <si>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</si>
  <si>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</si>
  <si>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</si>
  <si>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</si>
  <si>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</si>
  <si>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</si>
  <si>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</si>
  <si>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</si>
  <si>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</si>
  <si>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</si>
  <si>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</si>
  <si>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</si>
  <si>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</si>
  <si>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</si>
  <si>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</si>
  <si>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</si>
  <si>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</si>
  <si>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</si>
  <si>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</si>
  <si>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</si>
  <si>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</si>
  <si>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</si>
  <si>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</si>
  <si>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</si>
  <si>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</si>
  <si>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</si>
  <si>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</si>
  <si>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</si>
  <si>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</si>
  <si>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</si>
  <si>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</si>
  <si>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</si>
  <si>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</si>
  <si>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</si>
  <si>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</si>
  <si>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</si>
  <si>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</si>
  <si>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</si>
  <si>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</si>
  <si>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</si>
  <si>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</si>
  <si>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</si>
  <si>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</si>
  <si>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</si>
  <si>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</si>
  <si>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</si>
  <si>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</si>
  <si>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1월</t>
  </si>
  <si>
    <t>2월</t>
  </si>
  <si>
    <t>3월</t>
  </si>
  <si>
    <t>4월</t>
  </si>
  <si>
    <t>5월</t>
  </si>
  <si>
    <t>6월</t>
  </si>
  <si>
    <t>집계</t>
    <phoneticPr fontId="1" type="noConversion"/>
  </si>
  <si>
    <t>월</t>
    <phoneticPr fontId="1" type="noConversion"/>
  </si>
  <si>
    <t>매출</t>
    <phoneticPr fontId="1" type="noConversion"/>
  </si>
  <si>
    <t>합계</t>
    <phoneticPr fontId="1" type="noConversion"/>
  </si>
  <si>
    <t>분기</t>
    <phoneticPr fontId="1" type="noConversion"/>
  </si>
  <si>
    <t>1사분기</t>
    <phoneticPr fontId="1" type="noConversion"/>
  </si>
  <si>
    <t>2사분기</t>
    <phoneticPr fontId="1" type="noConversion"/>
  </si>
  <si>
    <t>상반기 합계</t>
    <phoneticPr fontId="1" type="noConversion"/>
  </si>
  <si>
    <t>통계</t>
    <phoneticPr fontId="1" type="noConversion"/>
  </si>
  <si>
    <t>항목</t>
    <phoneticPr fontId="1" type="noConversion"/>
  </si>
  <si>
    <t>평균</t>
    <phoneticPr fontId="1" type="noConversion"/>
  </si>
  <si>
    <t>최대값</t>
    <phoneticPr fontId="1" type="noConversion"/>
  </si>
  <si>
    <t>최소값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</si>
</sst>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41" fontId="0" fillId="5" borderId="1" xfId="1" applyFont="1" applyFill="1" applyBorder="1">
      <alignment vertical="center"/>
    </xf>
    <xf numFmtId="41" fontId="0" fillId="5" borderId="1" xfId="0" applyNumberFormat="1" applyFill="1" applyBorder="1">
      <alignment vertical="center"/>
    </xf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tabSelected="1"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K12" sqref="K12"/>
    </sheetView>
  </sheetViews>
  <sheetFormatPr defaultRowHeight="19.5" customHeight="1"/>
  <cols>
    <col min="3" max="3" width="9" customWidth="1"/>
    <col min="4" max="4" width="13" bestFit="1" customWidth="1"/>
    <col min="7" max="7" width="11.875" bestFit="1" customWidth="1"/>
  </cols>
  <sheetData>
    <row r="2" spans="2:8" ht="19.5" customHeight="1">
      <c r="B2" s="9" t="s">
        <v>197</v>
      </c>
      <c r="F2" s="9" t="s">
        <v>205</v>
      </c>
    </row>
    <row r="3" spans="2:8" ht="19.5" customHeight="1">
      <c r="B3" s="15" t="s">
        <v>201</v>
      </c>
      <c r="C3" s="16" t="s">
        <v>198</v>
      </c>
      <c r="D3" s="16" t="s">
        <v>199</v>
      </c>
      <c r="F3" s="15" t="s">
        <v>206</v>
      </c>
      <c r="G3" s="15" t="s">
        <v>199</v>
      </c>
      <c r="H3" s="15" t="s">
        <v>198</v>
      </c>
    </row>
    <row r="4" spans="2:8" ht="19.5" customHeight="1">
      <c r="B4" s="20" t="s">
        <v>202</v>
      </c>
      <c r="C4" s="10" t="s">
        <v>191</v>
      </c>
      <c r="D4" s="11">
        <v>52840200</v>
      </c>
      <c r="F4" s="19" t="s">
        <v>207</v>
      </c>
      <c r="G4" s="14">
        <f>AVERAGE(D4:D6, D8:D10)</f>
        <v>55940816.666666664</v>
      </c>
      <c r="H4" s="17"/>
    </row>
    <row r="5" spans="2:8" ht="19.5" customHeight="1">
      <c r="B5" s="20"/>
      <c r="C5" s="10" t="s">
        <v>192</v>
      </c>
      <c r="D5" s="11">
        <v>44649600</v>
      </c>
      <c r="F5" s="19" t="s">
        <v>208</v>
      </c>
      <c r="G5" s="14">
        <f>MAX(D4:D6, D8:D10)</f>
        <v>71134800</v>
      </c>
      <c r="H5" s="18" t="str">
        <f>INDEX($C$4:$C$10, MATCH(G5, $D$4:$D$10, 0))</f>
        <v>6월</v>
      </c>
    </row>
    <row r="6" spans="2:8" ht="19.5" customHeight="1">
      <c r="B6" s="20"/>
      <c r="C6" s="10" t="s">
        <v>193</v>
      </c>
      <c r="D6" s="11">
        <v>55664550</v>
      </c>
      <c r="F6" s="19" t="s">
        <v>209</v>
      </c>
      <c r="G6" s="14">
        <f>MIN(D4:D6, D8:D10)</f>
        <v>43864100</v>
      </c>
      <c r="H6" s="18" t="str">
        <f>INDEX($C$4:$C$10, MATCH(G6, $D$4:$D$10, 0))</f>
        <v>5월</v>
      </c>
    </row>
    <row r="7" spans="2:8" ht="19.5" customHeight="1">
      <c r="B7" s="21"/>
      <c r="C7" s="12" t="s">
        <v>200</v>
      </c>
      <c r="D7" s="13">
        <f>SUM(D4:D6)</f>
        <v>153154350</v>
      </c>
    </row>
    <row r="8" spans="2:8" ht="19.5" customHeight="1">
      <c r="B8" s="20" t="s">
        <v>203</v>
      </c>
      <c r="C8" s="10" t="s">
        <v>194</v>
      </c>
      <c r="D8" s="11">
        <v>67491650</v>
      </c>
    </row>
    <row r="9" spans="2:8" ht="19.5" customHeight="1">
      <c r="B9" s="20"/>
      <c r="C9" s="10" t="s">
        <v>195</v>
      </c>
      <c r="D9" s="11">
        <v>43864100</v>
      </c>
    </row>
    <row r="10" spans="2:8" ht="19.5" customHeight="1">
      <c r="B10" s="20"/>
      <c r="C10" s="10" t="s">
        <v>196</v>
      </c>
      <c r="D10" s="11">
        <v>71134800</v>
      </c>
    </row>
    <row r="11" spans="2:8" ht="19.5" customHeight="1">
      <c r="B11" s="21"/>
      <c r="C11" s="12" t="s">
        <v>200</v>
      </c>
      <c r="D11" s="14">
        <f>SUM(D8:D10)</f>
        <v>182490550</v>
      </c>
    </row>
    <row r="12" spans="2:8" ht="19.5" customHeight="1">
      <c r="B12" s="22" t="s">
        <v>204</v>
      </c>
      <c r="C12" s="23"/>
      <c r="D12" s="14">
        <f>SUM(D11,D7)</f>
        <v>335644900</v>
      </c>
    </row>
  </sheetData>
  <mergeCells count="3">
    <mergeCell ref="B4:B7"/>
    <mergeCell ref="B8:B11"/>
    <mergeCell ref="B12:C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</cp:lastModifiedBy>
  <dcterms:created xsi:type="dcterms:W3CDTF">2007-11-01T04:16:46Z</dcterms:created>
  <dcterms:modified xsi:type="dcterms:W3CDTF">2012-11-04T02:43:21Z</dcterms:modified>
</cp:coreProperties>
</file>