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360" yWindow="300" windowWidth="13695" windowHeight="6570"/>
  </bookViews>
  <sheets>
    <sheet name="sample" sheetId="4" r:id="rId1"/>
  </sheets>
  <calcPr calcId="144525"/>
</workbook>
</file>

<file path=xl/calcChain.xml><?xml version="1.0" encoding="utf-8"?>
<calcChain xmlns="http://schemas.openxmlformats.org/spreadsheetml/2006/main">
  <c r="E4" i="4" l="1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" i="4"/>
  <c r="E5" i="4" l="1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J4" i="4" l="1" a="1"/>
  <c r="J4" i="4" s="1"/>
  <c r="G4" i="4" a="1"/>
  <c r="G4" i="4" s="1"/>
  <c r="G21" i="4" l="1"/>
  <c r="G32" i="4"/>
  <c r="J22" i="4"/>
  <c r="G37" i="4"/>
  <c r="G7" i="4"/>
  <c r="G34" i="4"/>
  <c r="J36" i="4"/>
  <c r="J8" i="4"/>
  <c r="J10" i="4"/>
  <c r="G29" i="4"/>
  <c r="G15" i="4"/>
  <c r="G9" i="4"/>
  <c r="G11" i="4"/>
  <c r="J5" i="4"/>
  <c r="J30" i="4"/>
  <c r="J16" i="4"/>
  <c r="J18" i="4"/>
  <c r="G12" i="4"/>
  <c r="G23" i="4"/>
  <c r="G17" i="4"/>
  <c r="G19" i="4"/>
  <c r="J13" i="4"/>
  <c r="J38" i="4"/>
  <c r="J24" i="4"/>
  <c r="J26" i="4"/>
  <c r="G20" i="4"/>
  <c r="G6" i="4"/>
  <c r="G31" i="4"/>
  <c r="G25" i="4"/>
  <c r="G27" i="4"/>
  <c r="J21" i="4"/>
  <c r="J7" i="4"/>
  <c r="J32" i="4"/>
  <c r="J34" i="4"/>
  <c r="G28" i="4"/>
  <c r="G14" i="4"/>
  <c r="G39" i="4"/>
  <c r="G33" i="4"/>
  <c r="G35" i="4"/>
  <c r="J29" i="4"/>
  <c r="J15" i="4"/>
  <c r="J9" i="4"/>
  <c r="J11" i="4"/>
  <c r="G36" i="4"/>
  <c r="G22" i="4"/>
  <c r="G8" i="4"/>
  <c r="G10" i="4"/>
  <c r="J12" i="4"/>
  <c r="J37" i="4"/>
  <c r="J23" i="4"/>
  <c r="J17" i="4"/>
  <c r="J19" i="4"/>
  <c r="G5" i="4"/>
  <c r="G30" i="4"/>
  <c r="G16" i="4"/>
  <c r="G18" i="4"/>
  <c r="J20" i="4"/>
  <c r="J6" i="4"/>
  <c r="J31" i="4"/>
  <c r="J25" i="4"/>
  <c r="J27" i="4"/>
  <c r="G13" i="4"/>
  <c r="G38" i="4"/>
  <c r="G24" i="4"/>
  <c r="G26" i="4"/>
  <c r="J28" i="4"/>
  <c r="J14" i="4"/>
  <c r="J39" i="4"/>
  <c r="J33" i="4"/>
  <c r="J35" i="4"/>
</calcChain>
</file>

<file path=xl/sharedStrings.xml><?xml version="1.0" encoding="utf-8"?>
<sst xmlns="http://schemas.openxmlformats.org/spreadsheetml/2006/main" count="67" uniqueCount="28">
  <si>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</si>
  <si>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</si>
  <si>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</si>
  <si>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</si>
  <si>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</si>
  <si>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</si>
  <si>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</si>
  <si>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</si>
  <si>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</si>
  <si>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</si>
  <si>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</si>
  <si>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1월</t>
    <phoneticPr fontId="1" type="noConversion"/>
  </si>
  <si>
    <t>2010년</t>
    <phoneticPr fontId="1" type="noConversion"/>
  </si>
  <si>
    <t>2011년</t>
    <phoneticPr fontId="1" type="noConversion"/>
  </si>
  <si>
    <t>연</t>
    <phoneticPr fontId="1" type="noConversion"/>
  </si>
  <si>
    <t>월</t>
    <phoneticPr fontId="1" type="noConversion"/>
  </si>
  <si>
    <t>판매량</t>
    <phoneticPr fontId="1" type="noConversion"/>
  </si>
  <si>
    <t>2012년</t>
  </si>
  <si>
    <t>(단위 : 천)</t>
    <phoneticPr fontId="1" type="noConversion"/>
  </si>
  <si>
    <t>기간</t>
    <phoneticPr fontId="1" type="noConversion"/>
  </si>
  <si>
    <t>기간^2</t>
    <phoneticPr fontId="1" type="noConversion"/>
  </si>
  <si>
    <t>선형</t>
    <phoneticPr fontId="1" type="noConversion"/>
  </si>
  <si>
    <t>지수</t>
    <phoneticPr fontId="1" type="noConversion"/>
  </si>
  <si>
    <t>선형비율</t>
    <phoneticPr fontId="1" type="noConversion"/>
  </si>
  <si>
    <t>지수비율</t>
    <phoneticPr fontId="1" type="noConversion"/>
  </si>
  <si>
    <t>선형예측</t>
    <phoneticPr fontId="1" type="noConversion"/>
  </si>
  <si>
    <t>지수예측</t>
    <phoneticPr fontId="1" type="noConversion"/>
  </si>
  <si>
    <t>2010년 - 2012년 판매량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</si>
</sst>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1" fontId="0" fillId="0" borderId="1" xfId="1" applyFont="1" applyFill="1" applyBorder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right"/>
    </xf>
    <xf numFmtId="9" fontId="0" fillId="3" borderId="1" xfId="2" applyFont="1" applyFill="1" applyBorder="1">
      <alignment vertical="center"/>
    </xf>
    <xf numFmtId="41" fontId="0" fillId="3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39"/>
  <sheetViews>
    <sheetView tabSelected="1" zoomScaleNormal="100" workbookViewId="0">
      <pane ySplit="6975" topLeftCell="A29"/>
      <selection activeCell="E4" sqref="E4"/>
      <selection pane="bottomLeft" activeCell="A40" sqref="A40:XFD51"/>
    </sheetView>
  </sheetViews>
  <sheetFormatPr defaultRowHeight="19.5" customHeight="1" x14ac:dyDescent="0.3"/>
  <cols>
    <col min="6" max="12" width="10.625" customWidth="1"/>
  </cols>
  <sheetData>
    <row r="2" spans="2:16" ht="20.25" x14ac:dyDescent="0.2">
      <c r="B2" s="7" t="s">
        <v>27</v>
      </c>
      <c r="G2" s="8"/>
      <c r="H2" s="8"/>
      <c r="I2" s="8"/>
      <c r="J2" s="8"/>
      <c r="K2" s="8"/>
      <c r="L2" s="8" t="s">
        <v>18</v>
      </c>
    </row>
    <row r="3" spans="2:16" ht="19.5" customHeight="1" x14ac:dyDescent="0.3">
      <c r="B3" s="5" t="s">
        <v>14</v>
      </c>
      <c r="C3" s="5" t="s">
        <v>15</v>
      </c>
      <c r="D3" s="5" t="s">
        <v>19</v>
      </c>
      <c r="E3" s="5" t="s">
        <v>20</v>
      </c>
      <c r="F3" s="5" t="s">
        <v>16</v>
      </c>
      <c r="G3" s="5" t="s">
        <v>21</v>
      </c>
      <c r="H3" s="5" t="s">
        <v>23</v>
      </c>
      <c r="I3" s="5" t="s">
        <v>25</v>
      </c>
      <c r="J3" s="5" t="s">
        <v>22</v>
      </c>
      <c r="K3" s="5" t="s">
        <v>24</v>
      </c>
      <c r="L3" s="5" t="s">
        <v>26</v>
      </c>
      <c r="N3" s="5" t="s">
        <v>15</v>
      </c>
      <c r="O3" s="5" t="s">
        <v>23</v>
      </c>
      <c r="P3" s="5" t="s">
        <v>24</v>
      </c>
    </row>
    <row r="4" spans="2:16" s="3" customFormat="1" ht="19.5" customHeight="1" x14ac:dyDescent="0.3">
      <c r="B4" s="13" t="s">
        <v>12</v>
      </c>
      <c r="C4" s="2" t="s">
        <v>11</v>
      </c>
      <c r="D4" s="4">
        <f>ROW(A1)</f>
        <v>1</v>
      </c>
      <c r="E4" s="4">
        <f>D4^2</f>
        <v>1</v>
      </c>
      <c r="F4" s="6">
        <v>89</v>
      </c>
      <c r="G4" s="6">
        <f t="array" ref="G4:G39">TREND(F4:F39, D4:E39)</f>
        <v>45.313418681839735</v>
      </c>
      <c r="H4" s="9"/>
      <c r="I4" s="10"/>
      <c r="J4" s="6">
        <f t="array" ref="J4:J39">GROWTH(F4:F39, D4:E39)</f>
        <v>28.134640500342027</v>
      </c>
      <c r="K4" s="9"/>
      <c r="L4" s="10"/>
      <c r="N4" s="4" t="s">
        <v>11</v>
      </c>
      <c r="O4" s="9"/>
      <c r="P4" s="9"/>
    </row>
    <row r="5" spans="2:16" s="3" customFormat="1" ht="19.5" customHeight="1" x14ac:dyDescent="0.3">
      <c r="B5" s="14"/>
      <c r="C5" s="2" t="s">
        <v>0</v>
      </c>
      <c r="D5" s="11">
        <f t="shared" ref="D5:D39" si="0">ROW(A2)</f>
        <v>2</v>
      </c>
      <c r="E5" s="4">
        <f t="shared" ref="E5:E39" si="1">D5^2</f>
        <v>4</v>
      </c>
      <c r="F5" s="6">
        <v>69</v>
      </c>
      <c r="G5" s="6">
        <v>44.589934295197459</v>
      </c>
      <c r="H5" s="9"/>
      <c r="I5" s="10"/>
      <c r="J5" s="6">
        <v>28.336680808316508</v>
      </c>
      <c r="K5" s="9"/>
      <c r="L5" s="10"/>
      <c r="N5" s="4" t="s">
        <v>0</v>
      </c>
      <c r="O5" s="9"/>
      <c r="P5" s="9"/>
    </row>
    <row r="6" spans="2:16" s="3" customFormat="1" ht="19.5" customHeight="1" x14ac:dyDescent="0.3">
      <c r="B6" s="14"/>
      <c r="C6" s="2" t="s">
        <v>1</v>
      </c>
      <c r="D6" s="11">
        <f t="shared" si="0"/>
        <v>3</v>
      </c>
      <c r="E6" s="4">
        <f t="shared" si="1"/>
        <v>9</v>
      </c>
      <c r="F6" s="6">
        <v>37</v>
      </c>
      <c r="G6" s="6">
        <v>43.953356363882683</v>
      </c>
      <c r="H6" s="9"/>
      <c r="I6" s="10"/>
      <c r="J6" s="6">
        <v>28.552458306632449</v>
      </c>
      <c r="K6" s="9"/>
      <c r="L6" s="10"/>
      <c r="N6" s="4" t="s">
        <v>1</v>
      </c>
      <c r="O6" s="9"/>
      <c r="P6" s="9"/>
    </row>
    <row r="7" spans="2:16" s="3" customFormat="1" ht="19.5" customHeight="1" x14ac:dyDescent="0.3">
      <c r="B7" s="14"/>
      <c r="C7" s="2" t="s">
        <v>2</v>
      </c>
      <c r="D7" s="11">
        <f t="shared" si="0"/>
        <v>4</v>
      </c>
      <c r="E7" s="4">
        <f t="shared" si="1"/>
        <v>16</v>
      </c>
      <c r="F7" s="6">
        <v>8</v>
      </c>
      <c r="G7" s="6">
        <v>43.403684887895416</v>
      </c>
      <c r="H7" s="9"/>
      <c r="I7" s="10"/>
      <c r="J7" s="6">
        <v>28.782264088998502</v>
      </c>
      <c r="K7" s="9"/>
      <c r="L7" s="10"/>
      <c r="N7" s="4" t="s">
        <v>2</v>
      </c>
      <c r="O7" s="9"/>
      <c r="P7" s="9"/>
    </row>
    <row r="8" spans="2:16" s="3" customFormat="1" ht="19.5" customHeight="1" x14ac:dyDescent="0.3">
      <c r="B8" s="14"/>
      <c r="C8" s="2" t="s">
        <v>3</v>
      </c>
      <c r="D8" s="11">
        <f t="shared" si="0"/>
        <v>5</v>
      </c>
      <c r="E8" s="4">
        <f t="shared" si="1"/>
        <v>25</v>
      </c>
      <c r="F8" s="6">
        <v>7</v>
      </c>
      <c r="G8" s="6">
        <v>42.940919867235657</v>
      </c>
      <c r="H8" s="9"/>
      <c r="I8" s="10"/>
      <c r="J8" s="6">
        <v>29.026409717790177</v>
      </c>
      <c r="K8" s="9"/>
      <c r="L8" s="10"/>
      <c r="N8" s="4" t="s">
        <v>3</v>
      </c>
      <c r="O8" s="9"/>
      <c r="P8" s="9"/>
    </row>
    <row r="9" spans="2:16" s="3" customFormat="1" ht="19.5" customHeight="1" x14ac:dyDescent="0.3">
      <c r="B9" s="14"/>
      <c r="C9" s="2" t="s">
        <v>4</v>
      </c>
      <c r="D9" s="11">
        <f t="shared" si="0"/>
        <v>6</v>
      </c>
      <c r="E9" s="4">
        <f t="shared" si="1"/>
        <v>36</v>
      </c>
      <c r="F9" s="6">
        <v>15</v>
      </c>
      <c r="G9" s="6">
        <v>42.565061301903413</v>
      </c>
      <c r="H9" s="9"/>
      <c r="I9" s="10"/>
      <c r="J9" s="6">
        <v>29.285227927530755</v>
      </c>
      <c r="K9" s="9"/>
      <c r="L9" s="10"/>
      <c r="N9" s="4" t="s">
        <v>4</v>
      </c>
      <c r="O9" s="9"/>
      <c r="P9" s="9"/>
    </row>
    <row r="10" spans="2:16" s="3" customFormat="1" ht="19.5" customHeight="1" x14ac:dyDescent="0.3">
      <c r="B10" s="14"/>
      <c r="C10" s="2" t="s">
        <v>5</v>
      </c>
      <c r="D10" s="11">
        <f t="shared" si="0"/>
        <v>7</v>
      </c>
      <c r="E10" s="4">
        <f t="shared" si="1"/>
        <v>49</v>
      </c>
      <c r="F10" s="6">
        <v>12</v>
      </c>
      <c r="G10" s="6">
        <v>42.276109191898669</v>
      </c>
      <c r="H10" s="9"/>
      <c r="I10" s="10"/>
      <c r="J10" s="6">
        <v>29.559073379956335</v>
      </c>
      <c r="K10" s="9"/>
      <c r="L10" s="10"/>
      <c r="N10" s="4" t="s">
        <v>5</v>
      </c>
      <c r="O10" s="9"/>
      <c r="P10" s="9"/>
    </row>
    <row r="11" spans="2:16" s="3" customFormat="1" ht="19.5" customHeight="1" x14ac:dyDescent="0.3">
      <c r="B11" s="14"/>
      <c r="C11" s="2" t="s">
        <v>6</v>
      </c>
      <c r="D11" s="11">
        <f t="shared" si="0"/>
        <v>8</v>
      </c>
      <c r="E11" s="4">
        <f t="shared" si="1"/>
        <v>64</v>
      </c>
      <c r="F11" s="6">
        <v>11</v>
      </c>
      <c r="G11" s="6">
        <v>42.074063537221434</v>
      </c>
      <c r="H11" s="9"/>
      <c r="I11" s="10"/>
      <c r="J11" s="6">
        <v>29.848323473061708</v>
      </c>
      <c r="K11" s="9"/>
      <c r="L11" s="10"/>
      <c r="N11" s="4" t="s">
        <v>6</v>
      </c>
      <c r="O11" s="9"/>
      <c r="P11" s="9"/>
    </row>
    <row r="12" spans="2:16" s="3" customFormat="1" ht="19.5" customHeight="1" x14ac:dyDescent="0.3">
      <c r="B12" s="14"/>
      <c r="C12" s="2" t="s">
        <v>7</v>
      </c>
      <c r="D12" s="11">
        <f t="shared" si="0"/>
        <v>9</v>
      </c>
      <c r="E12" s="4">
        <f t="shared" si="1"/>
        <v>81</v>
      </c>
      <c r="F12" s="6">
        <v>31</v>
      </c>
      <c r="G12" s="6">
        <v>41.958924337871707</v>
      </c>
      <c r="H12" s="9"/>
      <c r="I12" s="10"/>
      <c r="J12" s="6">
        <v>30.15337920670806</v>
      </c>
      <c r="K12" s="9"/>
      <c r="L12" s="10"/>
      <c r="N12" s="4" t="s">
        <v>7</v>
      </c>
      <c r="O12" s="9"/>
      <c r="P12" s="9"/>
    </row>
    <row r="13" spans="2:16" s="3" customFormat="1" ht="19.5" customHeight="1" x14ac:dyDescent="0.3">
      <c r="B13" s="14"/>
      <c r="C13" s="2" t="s">
        <v>8</v>
      </c>
      <c r="D13" s="11">
        <f t="shared" si="0"/>
        <v>10</v>
      </c>
      <c r="E13" s="4">
        <f t="shared" si="1"/>
        <v>100</v>
      </c>
      <c r="F13" s="6">
        <v>64</v>
      </c>
      <c r="G13" s="6">
        <v>41.930691593849488</v>
      </c>
      <c r="H13" s="9"/>
      <c r="I13" s="10"/>
      <c r="J13" s="6">
        <v>30.474666107568346</v>
      </c>
      <c r="K13" s="9"/>
      <c r="L13" s="10"/>
      <c r="N13" s="4" t="s">
        <v>8</v>
      </c>
      <c r="O13" s="9"/>
      <c r="P13" s="9"/>
    </row>
    <row r="14" spans="2:16" s="3" customFormat="1" ht="19.5" customHeight="1" x14ac:dyDescent="0.3">
      <c r="B14" s="14"/>
      <c r="C14" s="2" t="s">
        <v>9</v>
      </c>
      <c r="D14" s="11">
        <f t="shared" si="0"/>
        <v>11</v>
      </c>
      <c r="E14" s="4">
        <f t="shared" si="1"/>
        <v>121</v>
      </c>
      <c r="F14" s="6">
        <v>102</v>
      </c>
      <c r="G14" s="6">
        <v>41.989365305154777</v>
      </c>
      <c r="H14" s="9"/>
      <c r="I14" s="10"/>
      <c r="J14" s="6">
        <v>30.812635216392465</v>
      </c>
      <c r="K14" s="9"/>
      <c r="L14" s="10"/>
      <c r="N14" s="4" t="s">
        <v>9</v>
      </c>
      <c r="O14" s="9"/>
      <c r="P14" s="9"/>
    </row>
    <row r="15" spans="2:16" s="3" customFormat="1" ht="19.5" customHeight="1" x14ac:dyDescent="0.3">
      <c r="B15" s="15"/>
      <c r="C15" s="2" t="s">
        <v>10</v>
      </c>
      <c r="D15" s="11">
        <f t="shared" si="0"/>
        <v>12</v>
      </c>
      <c r="E15" s="4">
        <f t="shared" si="1"/>
        <v>144</v>
      </c>
      <c r="F15" s="6">
        <v>79</v>
      </c>
      <c r="G15" s="6">
        <v>42.134945471787574</v>
      </c>
      <c r="H15" s="9"/>
      <c r="I15" s="10"/>
      <c r="J15" s="6">
        <v>31.16776414079305</v>
      </c>
      <c r="K15" s="9"/>
      <c r="L15" s="10"/>
      <c r="N15" s="4" t="s">
        <v>10</v>
      </c>
      <c r="O15" s="9"/>
      <c r="P15" s="9"/>
    </row>
    <row r="16" spans="2:16" ht="19.5" customHeight="1" x14ac:dyDescent="0.3">
      <c r="B16" s="12" t="s">
        <v>13</v>
      </c>
      <c r="C16" s="1" t="s">
        <v>11</v>
      </c>
      <c r="D16" s="11">
        <f t="shared" si="0"/>
        <v>13</v>
      </c>
      <c r="E16" s="4">
        <f t="shared" si="1"/>
        <v>169</v>
      </c>
      <c r="F16" s="6">
        <v>72</v>
      </c>
      <c r="G16" s="6">
        <v>42.367432093747887</v>
      </c>
      <c r="H16" s="9"/>
      <c r="I16" s="10"/>
      <c r="J16" s="6">
        <v>31.540558176984494</v>
      </c>
      <c r="K16" s="9"/>
      <c r="L16" s="10"/>
    </row>
    <row r="17" spans="2:12" ht="19.5" customHeight="1" x14ac:dyDescent="0.3">
      <c r="B17" s="12"/>
      <c r="C17" s="1" t="s">
        <v>0</v>
      </c>
      <c r="D17" s="11">
        <f t="shared" si="0"/>
        <v>14</v>
      </c>
      <c r="E17" s="4">
        <f t="shared" si="1"/>
        <v>196</v>
      </c>
      <c r="F17" s="6">
        <v>63</v>
      </c>
      <c r="G17" s="6">
        <v>42.6868251710357</v>
      </c>
      <c r="H17" s="9"/>
      <c r="I17" s="10"/>
      <c r="J17" s="6">
        <v>31.931551504154392</v>
      </c>
      <c r="K17" s="9"/>
      <c r="L17" s="10"/>
    </row>
    <row r="18" spans="2:12" ht="19.5" customHeight="1" x14ac:dyDescent="0.3">
      <c r="B18" s="12"/>
      <c r="C18" s="1" t="s">
        <v>1</v>
      </c>
      <c r="D18" s="11">
        <f t="shared" si="0"/>
        <v>15</v>
      </c>
      <c r="E18" s="4">
        <f t="shared" si="1"/>
        <v>225</v>
      </c>
      <c r="F18" s="6">
        <v>44</v>
      </c>
      <c r="G18" s="6">
        <v>43.093124703651021</v>
      </c>
      <c r="H18" s="9"/>
      <c r="I18" s="10"/>
      <c r="J18" s="6">
        <v>32.341308455408068</v>
      </c>
      <c r="K18" s="9"/>
      <c r="L18" s="10"/>
    </row>
    <row r="19" spans="2:12" ht="19.5" customHeight="1" x14ac:dyDescent="0.3">
      <c r="B19" s="12"/>
      <c r="C19" s="1" t="s">
        <v>2</v>
      </c>
      <c r="D19" s="11">
        <f t="shared" si="0"/>
        <v>16</v>
      </c>
      <c r="E19" s="4">
        <f t="shared" si="1"/>
        <v>256</v>
      </c>
      <c r="F19" s="6">
        <v>17</v>
      </c>
      <c r="G19" s="6">
        <v>43.586330691593851</v>
      </c>
      <c r="H19" s="9"/>
      <c r="I19" s="10"/>
      <c r="J19" s="6">
        <v>32.770424869505582</v>
      </c>
      <c r="K19" s="9"/>
      <c r="L19" s="10"/>
    </row>
    <row r="20" spans="2:12" ht="19.5" customHeight="1" x14ac:dyDescent="0.3">
      <c r="B20" s="12"/>
      <c r="C20" s="1" t="s">
        <v>3</v>
      </c>
      <c r="D20" s="11">
        <f t="shared" si="0"/>
        <v>17</v>
      </c>
      <c r="E20" s="4">
        <f t="shared" si="1"/>
        <v>289</v>
      </c>
      <c r="F20" s="6">
        <v>17</v>
      </c>
      <c r="G20" s="6">
        <v>44.166443134864188</v>
      </c>
      <c r="H20" s="9"/>
      <c r="I20" s="10"/>
      <c r="J20" s="6">
        <v>33.219529527906957</v>
      </c>
      <c r="K20" s="9"/>
      <c r="L20" s="10"/>
    </row>
    <row r="21" spans="2:12" ht="19.5" customHeight="1" x14ac:dyDescent="0.3">
      <c r="B21" s="12"/>
      <c r="C21" s="1" t="s">
        <v>4</v>
      </c>
      <c r="D21" s="11">
        <f t="shared" si="0"/>
        <v>18</v>
      </c>
      <c r="E21" s="4">
        <f t="shared" si="1"/>
        <v>324</v>
      </c>
      <c r="F21" s="6">
        <v>17</v>
      </c>
      <c r="G21" s="6">
        <v>44.833462033462034</v>
      </c>
      <c r="H21" s="9"/>
      <c r="I21" s="10"/>
      <c r="J21" s="6">
        <v>33.689285681956932</v>
      </c>
      <c r="K21" s="9"/>
      <c r="L21" s="10"/>
    </row>
    <row r="22" spans="2:12" ht="19.5" customHeight="1" x14ac:dyDescent="0.3">
      <c r="B22" s="12"/>
      <c r="C22" s="1" t="s">
        <v>5</v>
      </c>
      <c r="D22" s="11">
        <f t="shared" si="0"/>
        <v>19</v>
      </c>
      <c r="E22" s="4">
        <f t="shared" si="1"/>
        <v>361</v>
      </c>
      <c r="F22" s="6">
        <v>21</v>
      </c>
      <c r="G22" s="6">
        <v>45.587387387387388</v>
      </c>
      <c r="H22" s="9"/>
      <c r="I22" s="10"/>
      <c r="J22" s="6">
        <v>34.180392675377526</v>
      </c>
      <c r="K22" s="9"/>
      <c r="L22" s="10"/>
    </row>
    <row r="23" spans="2:12" ht="19.5" customHeight="1" x14ac:dyDescent="0.3">
      <c r="B23" s="12"/>
      <c r="C23" s="1" t="s">
        <v>6</v>
      </c>
      <c r="D23" s="11">
        <f t="shared" si="0"/>
        <v>20</v>
      </c>
      <c r="E23" s="4">
        <f t="shared" si="1"/>
        <v>400</v>
      </c>
      <c r="F23" s="6">
        <v>11</v>
      </c>
      <c r="G23" s="6">
        <v>46.428219196640256</v>
      </c>
      <c r="H23" s="9"/>
      <c r="I23" s="10"/>
      <c r="J23" s="6">
        <v>34.69358766759499</v>
      </c>
      <c r="K23" s="9"/>
      <c r="L23" s="10"/>
    </row>
    <row r="24" spans="2:12" ht="19.5" customHeight="1" x14ac:dyDescent="0.3">
      <c r="B24" s="12"/>
      <c r="C24" s="1" t="s">
        <v>7</v>
      </c>
      <c r="D24" s="11">
        <f t="shared" si="0"/>
        <v>21</v>
      </c>
      <c r="E24" s="4">
        <f t="shared" si="1"/>
        <v>441</v>
      </c>
      <c r="F24" s="6">
        <v>30</v>
      </c>
      <c r="G24" s="6">
        <v>47.355957461220619</v>
      </c>
      <c r="H24" s="9"/>
      <c r="I24" s="10"/>
      <c r="J24" s="6">
        <v>35.229647463811638</v>
      </c>
      <c r="K24" s="9"/>
      <c r="L24" s="10"/>
    </row>
    <row r="25" spans="2:12" ht="19.5" customHeight="1" x14ac:dyDescent="0.3">
      <c r="B25" s="12"/>
      <c r="C25" s="1" t="s">
        <v>8</v>
      </c>
      <c r="D25" s="11">
        <f t="shared" si="0"/>
        <v>22</v>
      </c>
      <c r="E25" s="4">
        <f t="shared" si="1"/>
        <v>484</v>
      </c>
      <c r="F25" s="6">
        <v>96</v>
      </c>
      <c r="G25" s="6">
        <v>48.370602181128497</v>
      </c>
      <c r="H25" s="9"/>
      <c r="I25" s="10"/>
      <c r="J25" s="6">
        <v>35.789390458141085</v>
      </c>
      <c r="K25" s="9"/>
      <c r="L25" s="10"/>
    </row>
    <row r="26" spans="2:12" ht="19.5" customHeight="1" x14ac:dyDescent="0.3">
      <c r="B26" s="12"/>
      <c r="C26" s="1" t="s">
        <v>9</v>
      </c>
      <c r="D26" s="11">
        <f t="shared" si="0"/>
        <v>23</v>
      </c>
      <c r="E26" s="4">
        <f t="shared" si="1"/>
        <v>529</v>
      </c>
      <c r="F26" s="6">
        <v>98</v>
      </c>
      <c r="G26" s="6">
        <v>49.47215335636389</v>
      </c>
      <c r="H26" s="9"/>
      <c r="I26" s="10"/>
      <c r="J26" s="6">
        <v>36.373678696562976</v>
      </c>
      <c r="K26" s="9"/>
      <c r="L26" s="10"/>
    </row>
    <row r="27" spans="2:12" ht="19.5" customHeight="1" x14ac:dyDescent="0.3">
      <c r="B27" s="12"/>
      <c r="C27" s="1" t="s">
        <v>10</v>
      </c>
      <c r="D27" s="11">
        <f t="shared" si="0"/>
        <v>24</v>
      </c>
      <c r="E27" s="4">
        <f t="shared" si="1"/>
        <v>576</v>
      </c>
      <c r="F27" s="6">
        <v>114</v>
      </c>
      <c r="G27" s="6">
        <v>50.660610986926777</v>
      </c>
      <c r="H27" s="9"/>
      <c r="I27" s="10"/>
      <c r="J27" s="6">
        <v>36.983420066919749</v>
      </c>
      <c r="K27" s="9"/>
      <c r="L27" s="10"/>
    </row>
    <row r="28" spans="2:12" ht="19.5" customHeight="1" x14ac:dyDescent="0.3">
      <c r="B28" s="12" t="s">
        <v>17</v>
      </c>
      <c r="C28" s="4" t="s">
        <v>11</v>
      </c>
      <c r="D28" s="11">
        <f t="shared" si="0"/>
        <v>25</v>
      </c>
      <c r="E28" s="4">
        <f t="shared" si="1"/>
        <v>625</v>
      </c>
      <c r="F28" s="6">
        <v>118</v>
      </c>
      <c r="G28" s="6">
        <v>51.935975072817179</v>
      </c>
      <c r="H28" s="9"/>
      <c r="I28" s="10"/>
      <c r="J28" s="6">
        <v>37.619570623677461</v>
      </c>
      <c r="K28" s="9"/>
      <c r="L28" s="10"/>
    </row>
    <row r="29" spans="2:12" ht="19.5" customHeight="1" x14ac:dyDescent="0.3">
      <c r="B29" s="12"/>
      <c r="C29" s="4" t="s">
        <v>0</v>
      </c>
      <c r="D29" s="11">
        <f t="shared" si="0"/>
        <v>26</v>
      </c>
      <c r="E29" s="4">
        <f t="shared" si="1"/>
        <v>676</v>
      </c>
      <c r="F29" s="6">
        <v>80</v>
      </c>
      <c r="G29" s="6">
        <v>53.298245614035089</v>
      </c>
      <c r="H29" s="9"/>
      <c r="I29" s="10"/>
      <c r="J29" s="6">
        <v>38.283137055706163</v>
      </c>
      <c r="K29" s="9"/>
      <c r="L29" s="10"/>
    </row>
    <row r="30" spans="2:12" ht="19.5" customHeight="1" x14ac:dyDescent="0.3">
      <c r="B30" s="12"/>
      <c r="C30" s="4" t="s">
        <v>1</v>
      </c>
      <c r="D30" s="11">
        <f t="shared" si="0"/>
        <v>27</v>
      </c>
      <c r="E30" s="4">
        <f t="shared" si="1"/>
        <v>729</v>
      </c>
      <c r="F30" s="6">
        <v>59</v>
      </c>
      <c r="G30" s="6">
        <v>54.747422610580507</v>
      </c>
      <c r="H30" s="9"/>
      <c r="I30" s="10"/>
      <c r="J30" s="6">
        <v>38.975179305907112</v>
      </c>
      <c r="K30" s="9"/>
      <c r="L30" s="10"/>
    </row>
    <row r="31" spans="2:12" ht="19.5" customHeight="1" x14ac:dyDescent="0.3">
      <c r="B31" s="12"/>
      <c r="C31" s="4" t="s">
        <v>2</v>
      </c>
      <c r="D31" s="11">
        <f t="shared" si="0"/>
        <v>28</v>
      </c>
      <c r="E31" s="4">
        <f t="shared" si="1"/>
        <v>784</v>
      </c>
      <c r="F31" s="6">
        <v>18</v>
      </c>
      <c r="G31" s="6">
        <v>56.283506062453441</v>
      </c>
      <c r="H31" s="9"/>
      <c r="I31" s="10"/>
      <c r="J31" s="6">
        <v>39.696813352125297</v>
      </c>
      <c r="K31" s="9"/>
      <c r="L31" s="10"/>
    </row>
    <row r="32" spans="2:12" ht="19.5" customHeight="1" x14ac:dyDescent="0.3">
      <c r="B32" s="12"/>
      <c r="C32" s="4" t="s">
        <v>3</v>
      </c>
      <c r="D32" s="11">
        <f t="shared" si="0"/>
        <v>29</v>
      </c>
      <c r="E32" s="4">
        <f t="shared" si="1"/>
        <v>841</v>
      </c>
      <c r="F32" s="6">
        <v>18</v>
      </c>
      <c r="G32" s="6">
        <v>57.906495969653861</v>
      </c>
      <c r="H32" s="9"/>
      <c r="I32" s="10"/>
      <c r="J32" s="6">
        <v>40.449214159440764</v>
      </c>
      <c r="K32" s="9"/>
      <c r="L32" s="10"/>
    </row>
    <row r="33" spans="2:12" ht="19.5" customHeight="1" x14ac:dyDescent="0.3">
      <c r="B33" s="12"/>
      <c r="C33" s="4" t="s">
        <v>4</v>
      </c>
      <c r="D33" s="11">
        <f t="shared" si="0"/>
        <v>30</v>
      </c>
      <c r="E33" s="4">
        <f t="shared" si="1"/>
        <v>900</v>
      </c>
      <c r="F33" s="6">
        <v>13</v>
      </c>
      <c r="G33" s="6">
        <v>59.61639233218181</v>
      </c>
      <c r="H33" s="9"/>
      <c r="I33" s="10"/>
      <c r="J33" s="6">
        <v>41.233618814633708</v>
      </c>
      <c r="K33" s="9"/>
      <c r="L33" s="10"/>
    </row>
    <row r="34" spans="2:12" ht="19.5" customHeight="1" x14ac:dyDescent="0.3">
      <c r="B34" s="12"/>
      <c r="C34" s="4" t="s">
        <v>5</v>
      </c>
      <c r="D34" s="11">
        <f t="shared" si="0"/>
        <v>31</v>
      </c>
      <c r="E34" s="4">
        <f t="shared" si="1"/>
        <v>961</v>
      </c>
      <c r="F34" s="6">
        <v>14</v>
      </c>
      <c r="G34" s="6">
        <v>61.413195150037254</v>
      </c>
      <c r="H34" s="9"/>
      <c r="I34" s="10"/>
      <c r="J34" s="6">
        <v>42.051329854369939</v>
      </c>
      <c r="K34" s="9"/>
      <c r="L34" s="10"/>
    </row>
    <row r="35" spans="2:12" ht="19.5" customHeight="1" x14ac:dyDescent="0.3">
      <c r="B35" s="12"/>
      <c r="C35" s="4" t="s">
        <v>6</v>
      </c>
      <c r="D35" s="11">
        <f t="shared" si="0"/>
        <v>32</v>
      </c>
      <c r="E35" s="4">
        <f t="shared" si="1"/>
        <v>1024</v>
      </c>
      <c r="F35" s="6">
        <v>16</v>
      </c>
      <c r="G35" s="6">
        <v>63.296904423220212</v>
      </c>
      <c r="H35" s="9"/>
      <c r="I35" s="10"/>
      <c r="J35" s="6">
        <v>42.903718799459334</v>
      </c>
      <c r="K35" s="9"/>
      <c r="L35" s="10"/>
    </row>
    <row r="36" spans="2:12" ht="19.5" customHeight="1" x14ac:dyDescent="0.3">
      <c r="B36" s="12"/>
      <c r="C36" s="4" t="s">
        <v>7</v>
      </c>
      <c r="D36" s="11">
        <f t="shared" si="0"/>
        <v>33</v>
      </c>
      <c r="E36" s="4">
        <f t="shared" si="1"/>
        <v>1089</v>
      </c>
      <c r="F36" s="6">
        <v>24</v>
      </c>
      <c r="G36" s="6">
        <v>65.267520151730679</v>
      </c>
      <c r="H36" s="9"/>
      <c r="I36" s="10"/>
      <c r="J36" s="6">
        <v>43.792229908403584</v>
      </c>
      <c r="K36" s="9"/>
      <c r="L36" s="10"/>
    </row>
    <row r="37" spans="2:12" ht="19.5" customHeight="1" x14ac:dyDescent="0.3">
      <c r="B37" s="12"/>
      <c r="C37" s="4" t="s">
        <v>8</v>
      </c>
      <c r="D37" s="11">
        <f t="shared" si="0"/>
        <v>34</v>
      </c>
      <c r="E37" s="4">
        <f t="shared" si="1"/>
        <v>1156</v>
      </c>
      <c r="F37" s="6">
        <v>45</v>
      </c>
      <c r="G37" s="6">
        <v>67.325042335568654</v>
      </c>
      <c r="H37" s="9"/>
      <c r="I37" s="10"/>
      <c r="J37" s="6">
        <v>44.718384164376559</v>
      </c>
      <c r="K37" s="9"/>
      <c r="L37" s="10"/>
    </row>
    <row r="38" spans="2:12" ht="19.5" customHeight="1" x14ac:dyDescent="0.3">
      <c r="B38" s="12"/>
      <c r="C38" s="4" t="s">
        <v>9</v>
      </c>
      <c r="D38" s="11">
        <f t="shared" si="0"/>
        <v>35</v>
      </c>
      <c r="E38" s="4">
        <f t="shared" si="1"/>
        <v>1225</v>
      </c>
      <c r="F38" s="6">
        <v>116</v>
      </c>
      <c r="G38" s="6">
        <v>69.469470974734136</v>
      </c>
      <c r="H38" s="9"/>
      <c r="I38" s="10"/>
      <c r="J38" s="6">
        <v>45.683783510774781</v>
      </c>
      <c r="K38" s="9"/>
      <c r="L38" s="10"/>
    </row>
    <row r="39" spans="2:12" ht="19.5" customHeight="1" x14ac:dyDescent="0.3">
      <c r="B39" s="12"/>
      <c r="C39" s="4" t="s">
        <v>10</v>
      </c>
      <c r="D39" s="11">
        <f t="shared" si="0"/>
        <v>36</v>
      </c>
      <c r="E39" s="4">
        <f t="shared" si="1"/>
        <v>1296</v>
      </c>
      <c r="F39" s="6">
        <v>151</v>
      </c>
      <c r="G39" s="6">
        <v>71.700806069227127</v>
      </c>
      <c r="H39" s="9"/>
      <c r="I39" s="10"/>
      <c r="J39" s="6">
        <v>46.690115351543007</v>
      </c>
      <c r="K39" s="9"/>
      <c r="L39" s="10"/>
    </row>
  </sheetData>
  <mergeCells count="3">
    <mergeCell ref="B16:B27"/>
    <mergeCell ref="B4:B15"/>
    <mergeCell ref="B28:B3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최준선</cp:lastModifiedBy>
  <dcterms:created xsi:type="dcterms:W3CDTF">2007-11-01T06:37:35Z</dcterms:created>
  <dcterms:modified xsi:type="dcterms:W3CDTF">2012-08-27T08:20:44Z</dcterms:modified>
</cp:coreProperties>
</file>