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60" yWindow="300" windowWidth="13695" windowHeight="6570"/>
  </bookViews>
  <sheets>
    <sheet name="sample" sheetId="4" r:id="rId1"/>
  </sheets>
  <calcPr calcId="144525"/>
</workbook>
</file>

<file path=xl/calcChain.xml><?xml version="1.0" encoding="utf-8"?>
<calcChain xmlns="http://schemas.openxmlformats.org/spreadsheetml/2006/main">
  <c r="D5" i="4" l="1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" i="4"/>
  <c r="E5" i="4" l="1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" i="4"/>
  <c r="J4" i="4" l="1" a="1"/>
  <c r="J4" i="4" s="1"/>
  <c r="G4" i="4" a="1"/>
  <c r="G4" i="4" s="1"/>
  <c r="H4" i="4" l="1"/>
  <c r="K4" i="4"/>
  <c r="G21" i="4"/>
  <c r="G32" i="4"/>
  <c r="J22" i="4"/>
  <c r="G37" i="4"/>
  <c r="G7" i="4"/>
  <c r="G34" i="4"/>
  <c r="J36" i="4"/>
  <c r="J8" i="4"/>
  <c r="J10" i="4"/>
  <c r="G29" i="4"/>
  <c r="G15" i="4"/>
  <c r="G9" i="4"/>
  <c r="G11" i="4"/>
  <c r="J5" i="4"/>
  <c r="J30" i="4"/>
  <c r="J16" i="4"/>
  <c r="J18" i="4"/>
  <c r="G12" i="4"/>
  <c r="G23" i="4"/>
  <c r="G17" i="4"/>
  <c r="G19" i="4"/>
  <c r="J13" i="4"/>
  <c r="J38" i="4"/>
  <c r="J24" i="4"/>
  <c r="J26" i="4"/>
  <c r="G20" i="4"/>
  <c r="G6" i="4"/>
  <c r="G31" i="4"/>
  <c r="G25" i="4"/>
  <c r="G27" i="4"/>
  <c r="J21" i="4"/>
  <c r="J7" i="4"/>
  <c r="J32" i="4"/>
  <c r="J34" i="4"/>
  <c r="G28" i="4"/>
  <c r="G14" i="4"/>
  <c r="G39" i="4"/>
  <c r="G33" i="4"/>
  <c r="G35" i="4"/>
  <c r="J29" i="4"/>
  <c r="J15" i="4"/>
  <c r="J9" i="4"/>
  <c r="J11" i="4"/>
  <c r="G36" i="4"/>
  <c r="G22" i="4"/>
  <c r="G8" i="4"/>
  <c r="G10" i="4"/>
  <c r="J12" i="4"/>
  <c r="J37" i="4"/>
  <c r="J23" i="4"/>
  <c r="J17" i="4"/>
  <c r="J19" i="4"/>
  <c r="G5" i="4"/>
  <c r="G30" i="4"/>
  <c r="G16" i="4"/>
  <c r="G18" i="4"/>
  <c r="J20" i="4"/>
  <c r="J6" i="4"/>
  <c r="J31" i="4"/>
  <c r="J25" i="4"/>
  <c r="J27" i="4"/>
  <c r="G13" i="4"/>
  <c r="G38" i="4"/>
  <c r="G24" i="4"/>
  <c r="G26" i="4"/>
  <c r="J28" i="4"/>
  <c r="J14" i="4"/>
  <c r="J39" i="4"/>
  <c r="J33" i="4"/>
  <c r="J35" i="4"/>
  <c r="K39" i="4" l="1"/>
  <c r="K19" i="4"/>
  <c r="H14" i="4"/>
  <c r="H17" i="4"/>
  <c r="H37" i="4"/>
  <c r="K31" i="4"/>
  <c r="K17" i="4"/>
  <c r="H28" i="4"/>
  <c r="H23" i="4"/>
  <c r="K22" i="4"/>
  <c r="K28" i="4"/>
  <c r="K23" i="4"/>
  <c r="K9" i="4"/>
  <c r="K34" i="4"/>
  <c r="H20" i="4"/>
  <c r="H12" i="4"/>
  <c r="H29" i="4"/>
  <c r="H32" i="4"/>
  <c r="H26" i="4"/>
  <c r="K20" i="4"/>
  <c r="K37" i="4"/>
  <c r="K15" i="4"/>
  <c r="K32" i="4"/>
  <c r="K26" i="4"/>
  <c r="K18" i="4"/>
  <c r="K10" i="4"/>
  <c r="H21" i="4"/>
  <c r="H24" i="4"/>
  <c r="H18" i="4"/>
  <c r="K12" i="4"/>
  <c r="K29" i="4"/>
  <c r="K7" i="4"/>
  <c r="K24" i="4"/>
  <c r="K16" i="4"/>
  <c r="K8" i="4"/>
  <c r="K25" i="4"/>
  <c r="H36" i="4"/>
  <c r="H31" i="4"/>
  <c r="H9" i="4"/>
  <c r="K14" i="4"/>
  <c r="K11" i="4"/>
  <c r="H6" i="4"/>
  <c r="H15" i="4"/>
  <c r="K6" i="4"/>
  <c r="H38" i="4"/>
  <c r="H16" i="4"/>
  <c r="H10" i="4"/>
  <c r="H35" i="4"/>
  <c r="K21" i="4"/>
  <c r="K38" i="4"/>
  <c r="K30" i="4"/>
  <c r="K36" i="4"/>
  <c r="K35" i="4"/>
  <c r="H13" i="4"/>
  <c r="H30" i="4"/>
  <c r="H8" i="4"/>
  <c r="H33" i="4"/>
  <c r="H27" i="4"/>
  <c r="K13" i="4"/>
  <c r="K5" i="4"/>
  <c r="H34" i="4"/>
  <c r="K33" i="4"/>
  <c r="K27" i="4"/>
  <c r="H5" i="4"/>
  <c r="H22" i="4"/>
  <c r="H39" i="4"/>
  <c r="H25" i="4"/>
  <c r="H19" i="4"/>
  <c r="H11" i="4"/>
  <c r="H7" i="4"/>
  <c r="P14" i="4" l="1"/>
  <c r="L38" i="4" s="1"/>
  <c r="O4" i="4"/>
  <c r="I4" i="4" s="1"/>
  <c r="O15" i="4"/>
  <c r="I39" i="4" s="1"/>
  <c r="P7" i="4"/>
  <c r="L31" i="4" s="1"/>
  <c r="O10" i="4"/>
  <c r="I22" i="4" s="1"/>
  <c r="O9" i="4"/>
  <c r="I9" i="4" s="1"/>
  <c r="P5" i="4"/>
  <c r="P4" i="4"/>
  <c r="O6" i="4"/>
  <c r="O5" i="4"/>
  <c r="P6" i="4"/>
  <c r="P8" i="4"/>
  <c r="P10" i="4"/>
  <c r="O8" i="4"/>
  <c r="L14" i="4"/>
  <c r="L7" i="4"/>
  <c r="L26" i="4"/>
  <c r="I28" i="4"/>
  <c r="O12" i="4"/>
  <c r="P13" i="4"/>
  <c r="I15" i="4"/>
  <c r="O14" i="4"/>
  <c r="I27" i="4"/>
  <c r="O13" i="4"/>
  <c r="I16" i="4"/>
  <c r="O7" i="4"/>
  <c r="P12" i="4"/>
  <c r="P15" i="4"/>
  <c r="O11" i="4"/>
  <c r="P11" i="4"/>
  <c r="P9" i="4"/>
  <c r="I10" i="4" l="1"/>
  <c r="I21" i="4"/>
  <c r="L4" i="4"/>
  <c r="L5" i="4"/>
  <c r="L22" i="4"/>
  <c r="L32" i="4"/>
  <c r="L19" i="4"/>
  <c r="L18" i="4"/>
  <c r="L17" i="4"/>
  <c r="I5" i="4"/>
  <c r="I6" i="4"/>
  <c r="I8" i="4"/>
  <c r="I33" i="4"/>
  <c r="I34" i="4"/>
  <c r="L29" i="4"/>
  <c r="I17" i="4"/>
  <c r="L28" i="4"/>
  <c r="L16" i="4"/>
  <c r="I29" i="4"/>
  <c r="L8" i="4"/>
  <c r="L20" i="4"/>
  <c r="L30" i="4"/>
  <c r="I32" i="4"/>
  <c r="I20" i="4"/>
  <c r="L6" i="4"/>
  <c r="L10" i="4"/>
  <c r="I18" i="4"/>
  <c r="I30" i="4"/>
  <c r="L34" i="4"/>
  <c r="I37" i="4"/>
  <c r="I25" i="4"/>
  <c r="I13" i="4"/>
  <c r="I19" i="4"/>
  <c r="I31" i="4"/>
  <c r="I7" i="4"/>
  <c r="L9" i="4"/>
  <c r="L21" i="4"/>
  <c r="L33" i="4"/>
  <c r="I38" i="4"/>
  <c r="I14" i="4"/>
  <c r="I26" i="4"/>
  <c r="I23" i="4"/>
  <c r="I11" i="4"/>
  <c r="I35" i="4"/>
  <c r="L39" i="4"/>
  <c r="L15" i="4"/>
  <c r="L27" i="4"/>
  <c r="L11" i="4"/>
  <c r="L35" i="4"/>
  <c r="L23" i="4"/>
  <c r="L37" i="4"/>
  <c r="L13" i="4"/>
  <c r="L25" i="4"/>
  <c r="I36" i="4"/>
  <c r="I12" i="4"/>
  <c r="I24" i="4"/>
  <c r="L24" i="4"/>
  <c r="L12" i="4"/>
  <c r="L36" i="4"/>
</calcChain>
</file>

<file path=xl/sharedStrings.xml><?xml version="1.0" encoding="utf-8"?>
<sst xmlns="http://schemas.openxmlformats.org/spreadsheetml/2006/main" count="81" uniqueCount="30">
  <si>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</si>
  <si>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</si>
  <si>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</si>
  <si>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</si>
  <si>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</si>
  <si>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</si>
  <si>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</si>
  <si>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</si>
  <si>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</si>
  <si>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</si>
  <si>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</si>
  <si>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1월</t>
    <phoneticPr fontId="1" type="noConversion"/>
  </si>
  <si>
    <t>2010년</t>
    <phoneticPr fontId="1" type="noConversion"/>
  </si>
  <si>
    <t>2011년</t>
    <phoneticPr fontId="1" type="noConversion"/>
  </si>
  <si>
    <t>연</t>
    <phoneticPr fontId="1" type="noConversion"/>
  </si>
  <si>
    <t>월</t>
    <phoneticPr fontId="1" type="noConversion"/>
  </si>
  <si>
    <t>판매량</t>
    <phoneticPr fontId="1" type="noConversion"/>
  </si>
  <si>
    <t>2012년</t>
  </si>
  <si>
    <t>(단위 : 천)</t>
    <phoneticPr fontId="1" type="noConversion"/>
  </si>
  <si>
    <t>기간</t>
    <phoneticPr fontId="1" type="noConversion"/>
  </si>
  <si>
    <t>기간^2</t>
    <phoneticPr fontId="1" type="noConversion"/>
  </si>
  <si>
    <t>선형</t>
    <phoneticPr fontId="1" type="noConversion"/>
  </si>
  <si>
    <t>지수</t>
    <phoneticPr fontId="1" type="noConversion"/>
  </si>
  <si>
    <t>선형비율</t>
    <phoneticPr fontId="1" type="noConversion"/>
  </si>
  <si>
    <t>지수비율</t>
    <phoneticPr fontId="1" type="noConversion"/>
  </si>
  <si>
    <t>선형예측</t>
    <phoneticPr fontId="1" type="noConversion"/>
  </si>
  <si>
    <t>지수예측</t>
    <phoneticPr fontId="1" type="noConversion"/>
  </si>
  <si>
    <t>결정계수</t>
    <phoneticPr fontId="1" type="noConversion"/>
  </si>
  <si>
    <t>2013년</t>
    <phoneticPr fontId="1" type="noConversion"/>
  </si>
  <si>
    <t>2010년 - 2012년 판매량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</si>
</sst>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1" fontId="0" fillId="0" borderId="1" xfId="1" applyFont="1" applyFill="1" applyBorder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right"/>
    </xf>
    <xf numFmtId="9" fontId="0" fillId="0" borderId="1" xfId="2" applyFont="1" applyFill="1" applyBorder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41" fontId="0" fillId="3" borderId="1" xfId="1" applyFont="1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51"/>
  <sheetViews>
    <sheetView tabSelected="1" zoomScaleNormal="100" workbookViewId="0">
      <pane ySplit="6195" topLeftCell="A37" activePane="bottomLeft"/>
      <selection pane="bottomLeft" activeCell="D40" sqref="D40"/>
    </sheetView>
  </sheetViews>
  <sheetFormatPr defaultRowHeight="19.5" customHeight="1" x14ac:dyDescent="0.3"/>
  <cols>
    <col min="6" max="12" width="10.625" customWidth="1"/>
  </cols>
  <sheetData>
    <row r="1" spans="2:16" ht="19.5" customHeight="1" x14ac:dyDescent="0.3">
      <c r="H1" s="11" t="s">
        <v>27</v>
      </c>
      <c r="I1" s="12"/>
      <c r="L1" s="12"/>
    </row>
    <row r="2" spans="2:16" ht="20.25" x14ac:dyDescent="0.2">
      <c r="B2" s="7" t="s">
        <v>29</v>
      </c>
      <c r="G2" s="8"/>
      <c r="H2" s="8"/>
      <c r="I2" s="8"/>
      <c r="J2" s="8"/>
      <c r="K2" s="8"/>
      <c r="L2" s="8" t="s">
        <v>18</v>
      </c>
    </row>
    <row r="3" spans="2:16" ht="19.5" customHeight="1" x14ac:dyDescent="0.3">
      <c r="B3" s="5" t="s">
        <v>14</v>
      </c>
      <c r="C3" s="5" t="s">
        <v>15</v>
      </c>
      <c r="D3" s="5" t="s">
        <v>19</v>
      </c>
      <c r="E3" s="5" t="s">
        <v>20</v>
      </c>
      <c r="F3" s="5" t="s">
        <v>16</v>
      </c>
      <c r="G3" s="5" t="s">
        <v>21</v>
      </c>
      <c r="H3" s="5" t="s">
        <v>23</v>
      </c>
      <c r="I3" s="5" t="s">
        <v>25</v>
      </c>
      <c r="J3" s="5" t="s">
        <v>22</v>
      </c>
      <c r="K3" s="5" t="s">
        <v>24</v>
      </c>
      <c r="L3" s="5" t="s">
        <v>26</v>
      </c>
      <c r="N3" s="5" t="s">
        <v>15</v>
      </c>
      <c r="O3" s="5" t="s">
        <v>23</v>
      </c>
      <c r="P3" s="5" t="s">
        <v>24</v>
      </c>
    </row>
    <row r="4" spans="2:16" s="3" customFormat="1" ht="19.5" customHeight="1" x14ac:dyDescent="0.3">
      <c r="B4" s="17" t="s">
        <v>12</v>
      </c>
      <c r="C4" s="2" t="s">
        <v>11</v>
      </c>
      <c r="D4" s="4">
        <f>ROW(A1)</f>
        <v>1</v>
      </c>
      <c r="E4" s="4">
        <f>D4^2</f>
        <v>1</v>
      </c>
      <c r="F4" s="6">
        <v>89</v>
      </c>
      <c r="G4" s="6">
        <f t="array" ref="G4:G39">TREND(F4:F39, D4:E39)</f>
        <v>45.313418681839735</v>
      </c>
      <c r="H4" s="9">
        <f>F4/G4</f>
        <v>1.9640981102065589</v>
      </c>
      <c r="I4" s="6">
        <f t="shared" ref="I4:I39" si="0">G4*VLOOKUP(C4, $N$4:$O$15, 2, FALSE)</f>
        <v>89.65327645774795</v>
      </c>
      <c r="J4" s="6">
        <f t="array" ref="J4:J39">GROWTH(F4:F39, D4:E39)</f>
        <v>28.134640500342027</v>
      </c>
      <c r="K4" s="9">
        <f>F4/J4</f>
        <v>3.1633601289100546</v>
      </c>
      <c r="L4" s="6">
        <f t="shared" ref="L4:L39" si="1">J4*VLOOKUP(C4, $N$4:$P$15, 3, FALSE)</f>
        <v>80.491335094519229</v>
      </c>
      <c r="N4" s="4" t="s">
        <v>11</v>
      </c>
      <c r="O4" s="9">
        <f>AVERAGEIF($C$4:$C$39, N4, $H$4:$H$39)</f>
        <v>1.9785149535335833</v>
      </c>
      <c r="P4" s="9">
        <f>AVERAGEIF($C$4:$C$39, N4, $K$4:$K$39)</f>
        <v>2.8609334849521435</v>
      </c>
    </row>
    <row r="5" spans="2:16" s="3" customFormat="1" ht="19.5" customHeight="1" x14ac:dyDescent="0.3">
      <c r="B5" s="18"/>
      <c r="C5" s="2" t="s">
        <v>0</v>
      </c>
      <c r="D5" s="15">
        <f t="shared" ref="D5:D39" si="2">ROW(A2)</f>
        <v>2</v>
      </c>
      <c r="E5" s="4">
        <f t="shared" ref="E5:E39" si="3">D5^2</f>
        <v>4</v>
      </c>
      <c r="F5" s="6">
        <v>69</v>
      </c>
      <c r="G5" s="6">
        <v>44.589934295197459</v>
      </c>
      <c r="H5" s="9">
        <f t="shared" ref="H5:H39" si="4">F5/G5</f>
        <v>1.5474344398715927</v>
      </c>
      <c r="I5" s="6">
        <f t="shared" si="0"/>
        <v>67.245888724818442</v>
      </c>
      <c r="J5" s="6">
        <v>28.336680808316508</v>
      </c>
      <c r="K5" s="9">
        <f t="shared" ref="K5:K39" si="5">F5/J5</f>
        <v>2.4350064309490067</v>
      </c>
      <c r="L5" s="6">
        <f t="shared" si="1"/>
        <v>61.374129371624342</v>
      </c>
      <c r="N5" s="4" t="s">
        <v>0</v>
      </c>
      <c r="O5" s="9">
        <f t="shared" ref="O5:O15" si="6">AVERAGEIF($C$4:$C$39, N5, $H$4:$H$39)</f>
        <v>1.5080957123558967</v>
      </c>
      <c r="P5" s="9">
        <f t="shared" ref="P5:P15" si="7">AVERAGEIF($C$4:$C$39, N5, $K$4:$K$39)</f>
        <v>2.1658898509246609</v>
      </c>
    </row>
    <row r="6" spans="2:16" s="3" customFormat="1" ht="19.5" customHeight="1" x14ac:dyDescent="0.3">
      <c r="B6" s="18"/>
      <c r="C6" s="2" t="s">
        <v>1</v>
      </c>
      <c r="D6" s="15">
        <f t="shared" si="2"/>
        <v>3</v>
      </c>
      <c r="E6" s="4">
        <f t="shared" si="3"/>
        <v>9</v>
      </c>
      <c r="F6" s="6">
        <v>37</v>
      </c>
      <c r="G6" s="6">
        <v>43.953356363882683</v>
      </c>
      <c r="H6" s="9">
        <f t="shared" si="4"/>
        <v>0.84180147003298278</v>
      </c>
      <c r="I6" s="6">
        <f t="shared" si="0"/>
        <v>43.081941812825562</v>
      </c>
      <c r="J6" s="6">
        <v>28.552458306632449</v>
      </c>
      <c r="K6" s="9">
        <f t="shared" si="5"/>
        <v>1.2958603985214567</v>
      </c>
      <c r="L6" s="6">
        <f t="shared" si="1"/>
        <v>39.689187621845882</v>
      </c>
      <c r="N6" s="4" t="s">
        <v>1</v>
      </c>
      <c r="O6" s="9">
        <f t="shared" si="6"/>
        <v>0.98017410675437799</v>
      </c>
      <c r="P6" s="9">
        <f t="shared" si="7"/>
        <v>1.3900444996929207</v>
      </c>
    </row>
    <row r="7" spans="2:16" s="3" customFormat="1" ht="19.5" customHeight="1" x14ac:dyDescent="0.3">
      <c r="B7" s="18"/>
      <c r="C7" s="2" t="s">
        <v>2</v>
      </c>
      <c r="D7" s="15">
        <f t="shared" si="2"/>
        <v>4</v>
      </c>
      <c r="E7" s="4">
        <f t="shared" si="3"/>
        <v>16</v>
      </c>
      <c r="F7" s="6">
        <v>8</v>
      </c>
      <c r="G7" s="6">
        <v>43.403684887895416</v>
      </c>
      <c r="H7" s="9">
        <f t="shared" si="4"/>
        <v>0.18431614782621994</v>
      </c>
      <c r="I7" s="6">
        <f t="shared" si="0"/>
        <v>12.936557791163558</v>
      </c>
      <c r="J7" s="6">
        <v>28.782264088998502</v>
      </c>
      <c r="K7" s="9">
        <f t="shared" si="5"/>
        <v>0.27794894714546986</v>
      </c>
      <c r="L7" s="6">
        <f t="shared" si="1"/>
        <v>11.994013525041384</v>
      </c>
      <c r="N7" s="4" t="s">
        <v>2</v>
      </c>
      <c r="O7" s="9">
        <f t="shared" si="6"/>
        <v>0.29805206227481745</v>
      </c>
      <c r="P7" s="9">
        <f t="shared" si="7"/>
        <v>0.41671542891672225</v>
      </c>
    </row>
    <row r="8" spans="2:16" s="3" customFormat="1" ht="19.5" customHeight="1" x14ac:dyDescent="0.3">
      <c r="B8" s="18"/>
      <c r="C8" s="2" t="s">
        <v>3</v>
      </c>
      <c r="D8" s="15">
        <f t="shared" si="2"/>
        <v>5</v>
      </c>
      <c r="E8" s="4">
        <f t="shared" si="3"/>
        <v>25</v>
      </c>
      <c r="F8" s="6">
        <v>7</v>
      </c>
      <c r="G8" s="6">
        <v>42.940919867235657</v>
      </c>
      <c r="H8" s="9">
        <f t="shared" si="4"/>
        <v>0.16301467275602236</v>
      </c>
      <c r="I8" s="6">
        <f t="shared" si="0"/>
        <v>12.292099328245461</v>
      </c>
      <c r="J8" s="6">
        <v>29.026409717790177</v>
      </c>
      <c r="K8" s="9">
        <f t="shared" si="5"/>
        <v>0.24115969105575349</v>
      </c>
      <c r="L8" s="6">
        <f t="shared" si="1"/>
        <v>11.590335566880968</v>
      </c>
      <c r="N8" s="4" t="s">
        <v>3</v>
      </c>
      <c r="O8" s="9">
        <f t="shared" si="6"/>
        <v>0.28625607849692231</v>
      </c>
      <c r="P8" s="9">
        <f t="shared" si="7"/>
        <v>0.39930310636307514</v>
      </c>
    </row>
    <row r="9" spans="2:16" s="3" customFormat="1" ht="19.5" customHeight="1" x14ac:dyDescent="0.3">
      <c r="B9" s="18"/>
      <c r="C9" s="2" t="s">
        <v>4</v>
      </c>
      <c r="D9" s="15">
        <f t="shared" si="2"/>
        <v>6</v>
      </c>
      <c r="E9" s="4">
        <f t="shared" si="3"/>
        <v>36</v>
      </c>
      <c r="F9" s="6">
        <v>15</v>
      </c>
      <c r="G9" s="6">
        <v>42.565061301903413</v>
      </c>
      <c r="H9" s="9">
        <f t="shared" si="4"/>
        <v>0.35240170085997818</v>
      </c>
      <c r="I9" s="6">
        <f t="shared" si="0"/>
        <v>13.473879329951853</v>
      </c>
      <c r="J9" s="6">
        <v>29.285227927530755</v>
      </c>
      <c r="K9" s="9">
        <f t="shared" si="5"/>
        <v>0.51220362829748189</v>
      </c>
      <c r="L9" s="6">
        <f t="shared" si="1"/>
        <v>13.003537492591159</v>
      </c>
      <c r="N9" s="4" t="s">
        <v>4</v>
      </c>
      <c r="O9" s="9">
        <f t="shared" si="6"/>
        <v>0.31654786620380909</v>
      </c>
      <c r="P9" s="9">
        <f t="shared" si="7"/>
        <v>0.44403060562716878</v>
      </c>
    </row>
    <row r="10" spans="2:16" s="3" customFormat="1" ht="19.5" customHeight="1" x14ac:dyDescent="0.3">
      <c r="B10" s="18"/>
      <c r="C10" s="2" t="s">
        <v>5</v>
      </c>
      <c r="D10" s="15">
        <f t="shared" si="2"/>
        <v>7</v>
      </c>
      <c r="E10" s="4">
        <f t="shared" si="3"/>
        <v>49</v>
      </c>
      <c r="F10" s="6">
        <v>12</v>
      </c>
      <c r="G10" s="6">
        <v>42.276109191898669</v>
      </c>
      <c r="H10" s="9">
        <f t="shared" si="4"/>
        <v>0.28384825920308554</v>
      </c>
      <c r="I10" s="6">
        <f t="shared" si="0"/>
        <v>13.704026648634379</v>
      </c>
      <c r="J10" s="6">
        <v>29.559073379956335</v>
      </c>
      <c r="K10" s="9">
        <f t="shared" si="5"/>
        <v>0.40596671775702758</v>
      </c>
      <c r="L10" s="6">
        <f t="shared" si="1"/>
        <v>13.333905797567802</v>
      </c>
      <c r="N10" s="4" t="s">
        <v>5</v>
      </c>
      <c r="O10" s="9">
        <f t="shared" si="6"/>
        <v>0.32415534235729687</v>
      </c>
      <c r="P10" s="9">
        <f t="shared" si="7"/>
        <v>0.45109349762666678</v>
      </c>
    </row>
    <row r="11" spans="2:16" s="3" customFormat="1" ht="19.5" customHeight="1" x14ac:dyDescent="0.3">
      <c r="B11" s="18"/>
      <c r="C11" s="2" t="s">
        <v>6</v>
      </c>
      <c r="D11" s="15">
        <f t="shared" si="2"/>
        <v>8</v>
      </c>
      <c r="E11" s="4">
        <f t="shared" si="3"/>
        <v>64</v>
      </c>
      <c r="F11" s="6">
        <v>11</v>
      </c>
      <c r="G11" s="6">
        <v>42.074063537221434</v>
      </c>
      <c r="H11" s="9">
        <f t="shared" si="4"/>
        <v>0.26144372744668909</v>
      </c>
      <c r="I11" s="6">
        <f t="shared" si="0"/>
        <v>10.534582235471103</v>
      </c>
      <c r="J11" s="6">
        <v>29.848323473061708</v>
      </c>
      <c r="K11" s="9">
        <f t="shared" si="5"/>
        <v>0.36852991123362644</v>
      </c>
      <c r="L11" s="6">
        <f t="shared" si="1"/>
        <v>10.531676778463639</v>
      </c>
      <c r="N11" s="4" t="s">
        <v>6</v>
      </c>
      <c r="O11" s="9">
        <f t="shared" si="6"/>
        <v>0.25038185879411268</v>
      </c>
      <c r="P11" s="9">
        <f t="shared" si="7"/>
        <v>0.35283980984622271</v>
      </c>
    </row>
    <row r="12" spans="2:16" s="3" customFormat="1" ht="19.5" customHeight="1" x14ac:dyDescent="0.3">
      <c r="B12" s="18"/>
      <c r="C12" s="2" t="s">
        <v>7</v>
      </c>
      <c r="D12" s="15">
        <f t="shared" si="2"/>
        <v>9</v>
      </c>
      <c r="E12" s="4">
        <f t="shared" si="3"/>
        <v>81</v>
      </c>
      <c r="F12" s="6">
        <v>31</v>
      </c>
      <c r="G12" s="6">
        <v>41.958924337871707</v>
      </c>
      <c r="H12" s="9">
        <f t="shared" si="4"/>
        <v>0.73881779595621588</v>
      </c>
      <c r="I12" s="6">
        <f t="shared" si="0"/>
        <v>24.336668054378112</v>
      </c>
      <c r="J12" s="6">
        <v>30.15337920670806</v>
      </c>
      <c r="K12" s="9">
        <f t="shared" si="5"/>
        <v>1.0280771447700163</v>
      </c>
      <c r="L12" s="6">
        <f t="shared" si="1"/>
        <v>24.400869001102539</v>
      </c>
      <c r="N12" s="4" t="s">
        <v>7</v>
      </c>
      <c r="O12" s="9">
        <f t="shared" si="6"/>
        <v>0.58001172428560277</v>
      </c>
      <c r="P12" s="9">
        <f t="shared" si="7"/>
        <v>0.80922502363099025</v>
      </c>
    </row>
    <row r="13" spans="2:16" s="3" customFormat="1" ht="19.5" customHeight="1" x14ac:dyDescent="0.3">
      <c r="B13" s="18"/>
      <c r="C13" s="2" t="s">
        <v>8</v>
      </c>
      <c r="D13" s="15">
        <f t="shared" si="2"/>
        <v>10</v>
      </c>
      <c r="E13" s="4">
        <f t="shared" si="3"/>
        <v>100</v>
      </c>
      <c r="F13" s="6">
        <v>64</v>
      </c>
      <c r="G13" s="6">
        <v>41.930691593849488</v>
      </c>
      <c r="H13" s="9">
        <f t="shared" si="4"/>
        <v>1.5263282709457551</v>
      </c>
      <c r="I13" s="6">
        <f t="shared" si="0"/>
        <v>58.415099469263943</v>
      </c>
      <c r="J13" s="6">
        <v>30.474666107568346</v>
      </c>
      <c r="K13" s="9">
        <f t="shared" si="5"/>
        <v>2.1001050437794846</v>
      </c>
      <c r="L13" s="6">
        <f t="shared" si="1"/>
        <v>58.803527302362063</v>
      </c>
      <c r="N13" s="4" t="s">
        <v>8</v>
      </c>
      <c r="O13" s="9">
        <f t="shared" si="6"/>
        <v>1.3931346526569677</v>
      </c>
      <c r="P13" s="9">
        <f t="shared" si="7"/>
        <v>1.9295872543705501</v>
      </c>
    </row>
    <row r="14" spans="2:16" s="3" customFormat="1" ht="19.5" customHeight="1" x14ac:dyDescent="0.3">
      <c r="B14" s="18"/>
      <c r="C14" s="2" t="s">
        <v>9</v>
      </c>
      <c r="D14" s="15">
        <f t="shared" si="2"/>
        <v>11</v>
      </c>
      <c r="E14" s="4">
        <f t="shared" si="3"/>
        <v>121</v>
      </c>
      <c r="F14" s="6">
        <v>102</v>
      </c>
      <c r="G14" s="6">
        <v>41.989365305154777</v>
      </c>
      <c r="H14" s="9">
        <f t="shared" si="4"/>
        <v>2.4291865156503825</v>
      </c>
      <c r="I14" s="6">
        <f t="shared" si="0"/>
        <v>85.097006911440587</v>
      </c>
      <c r="J14" s="6">
        <v>30.812635216392465</v>
      </c>
      <c r="K14" s="9">
        <f t="shared" si="5"/>
        <v>3.3103303006597606</v>
      </c>
      <c r="L14" s="6">
        <f t="shared" si="1"/>
        <v>87.752130482297034</v>
      </c>
      <c r="N14" s="4" t="s">
        <v>9</v>
      </c>
      <c r="O14" s="9">
        <f t="shared" si="6"/>
        <v>2.0266323697203812</v>
      </c>
      <c r="P14" s="9">
        <f t="shared" si="7"/>
        <v>2.8479268282646752</v>
      </c>
    </row>
    <row r="15" spans="2:16" s="3" customFormat="1" ht="19.5" customHeight="1" x14ac:dyDescent="0.3">
      <c r="B15" s="19"/>
      <c r="C15" s="2" t="s">
        <v>10</v>
      </c>
      <c r="D15" s="15">
        <f t="shared" si="2"/>
        <v>12</v>
      </c>
      <c r="E15" s="4">
        <f t="shared" si="3"/>
        <v>144</v>
      </c>
      <c r="F15" s="6">
        <v>79</v>
      </c>
      <c r="G15" s="6">
        <v>42.134945471787574</v>
      </c>
      <c r="H15" s="9">
        <f t="shared" si="4"/>
        <v>1.8749282600329049</v>
      </c>
      <c r="I15" s="6">
        <f t="shared" si="0"/>
        <v>87.51667988184316</v>
      </c>
      <c r="J15" s="6">
        <v>31.16776414079305</v>
      </c>
      <c r="K15" s="9">
        <f t="shared" si="5"/>
        <v>2.5346701047638858</v>
      </c>
      <c r="L15" s="6">
        <f t="shared" si="1"/>
        <v>91.957596805753866</v>
      </c>
      <c r="N15" s="4" t="s">
        <v>10</v>
      </c>
      <c r="O15" s="9">
        <f t="shared" si="6"/>
        <v>2.0770569156293788</v>
      </c>
      <c r="P15" s="9">
        <f t="shared" si="7"/>
        <v>2.9504072345503203</v>
      </c>
    </row>
    <row r="16" spans="2:16" ht="19.5" customHeight="1" x14ac:dyDescent="0.3">
      <c r="B16" s="16" t="s">
        <v>13</v>
      </c>
      <c r="C16" s="1" t="s">
        <v>11</v>
      </c>
      <c r="D16" s="15">
        <f t="shared" si="2"/>
        <v>13</v>
      </c>
      <c r="E16" s="4">
        <f t="shared" si="3"/>
        <v>169</v>
      </c>
      <c r="F16" s="6">
        <v>72</v>
      </c>
      <c r="G16" s="6">
        <v>42.367432093747887</v>
      </c>
      <c r="H16" s="9">
        <f t="shared" si="4"/>
        <v>1.6994185496228118</v>
      </c>
      <c r="I16" s="6">
        <f t="shared" si="0"/>
        <v>83.824597940298844</v>
      </c>
      <c r="J16" s="6">
        <v>31.540558176984494</v>
      </c>
      <c r="K16" s="9">
        <f t="shared" si="5"/>
        <v>2.2827750731608556</v>
      </c>
      <c r="L16" s="6">
        <f t="shared" si="1"/>
        <v>90.235439022616077</v>
      </c>
    </row>
    <row r="17" spans="2:12" ht="19.5" customHeight="1" x14ac:dyDescent="0.3">
      <c r="B17" s="16"/>
      <c r="C17" s="1" t="s">
        <v>0</v>
      </c>
      <c r="D17" s="15">
        <f t="shared" si="2"/>
        <v>14</v>
      </c>
      <c r="E17" s="4">
        <f t="shared" si="3"/>
        <v>196</v>
      </c>
      <c r="F17" s="6">
        <v>63</v>
      </c>
      <c r="G17" s="6">
        <v>42.6868251710357</v>
      </c>
      <c r="H17" s="9">
        <f t="shared" si="4"/>
        <v>1.4758652054251953</v>
      </c>
      <c r="I17" s="6">
        <f t="shared" si="0"/>
        <v>64.375818014524711</v>
      </c>
      <c r="J17" s="6">
        <v>31.931551504154392</v>
      </c>
      <c r="K17" s="9">
        <f t="shared" si="5"/>
        <v>1.9729702138589635</v>
      </c>
      <c r="L17" s="6">
        <f t="shared" si="1"/>
        <v>69.16022332712609</v>
      </c>
    </row>
    <row r="18" spans="2:12" ht="19.5" customHeight="1" x14ac:dyDescent="0.3">
      <c r="B18" s="16"/>
      <c r="C18" s="1" t="s">
        <v>1</v>
      </c>
      <c r="D18" s="15">
        <f t="shared" si="2"/>
        <v>15</v>
      </c>
      <c r="E18" s="4">
        <f t="shared" si="3"/>
        <v>225</v>
      </c>
      <c r="F18" s="6">
        <v>44</v>
      </c>
      <c r="G18" s="6">
        <v>43.093124703651021</v>
      </c>
      <c r="H18" s="9">
        <f t="shared" si="4"/>
        <v>1.0210445471890355</v>
      </c>
      <c r="I18" s="6">
        <f t="shared" si="0"/>
        <v>42.238765013656163</v>
      </c>
      <c r="J18" s="6">
        <v>32.341308455408068</v>
      </c>
      <c r="K18" s="9">
        <f t="shared" si="5"/>
        <v>1.3604891731782232</v>
      </c>
      <c r="L18" s="6">
        <f t="shared" si="1"/>
        <v>44.955857931312131</v>
      </c>
    </row>
    <row r="19" spans="2:12" ht="19.5" customHeight="1" x14ac:dyDescent="0.3">
      <c r="B19" s="16"/>
      <c r="C19" s="1" t="s">
        <v>2</v>
      </c>
      <c r="D19" s="15">
        <f t="shared" si="2"/>
        <v>16</v>
      </c>
      <c r="E19" s="4">
        <f t="shared" si="3"/>
        <v>256</v>
      </c>
      <c r="F19" s="6">
        <v>17</v>
      </c>
      <c r="G19" s="6">
        <v>43.586330691593851</v>
      </c>
      <c r="H19" s="9">
        <f t="shared" si="4"/>
        <v>0.39003053779148827</v>
      </c>
      <c r="I19" s="6">
        <f t="shared" si="0"/>
        <v>12.990995749621717</v>
      </c>
      <c r="J19" s="6">
        <v>32.770424869505582</v>
      </c>
      <c r="K19" s="9">
        <f t="shared" si="5"/>
        <v>0.51876043925873228</v>
      </c>
      <c r="L19" s="6">
        <f t="shared" si="1"/>
        <v>13.655941655279241</v>
      </c>
    </row>
    <row r="20" spans="2:12" ht="19.5" customHeight="1" x14ac:dyDescent="0.3">
      <c r="B20" s="16"/>
      <c r="C20" s="1" t="s">
        <v>3</v>
      </c>
      <c r="D20" s="15">
        <f t="shared" si="2"/>
        <v>17</v>
      </c>
      <c r="E20" s="4">
        <f t="shared" si="3"/>
        <v>289</v>
      </c>
      <c r="F20" s="6">
        <v>17</v>
      </c>
      <c r="G20" s="6">
        <v>44.166443134864188</v>
      </c>
      <c r="H20" s="9">
        <f t="shared" si="4"/>
        <v>0.38490760843226041</v>
      </c>
      <c r="I20" s="6">
        <f t="shared" si="0"/>
        <v>12.642912812943539</v>
      </c>
      <c r="J20" s="6">
        <v>33.219529527906957</v>
      </c>
      <c r="K20" s="9">
        <f t="shared" si="5"/>
        <v>0.51174716323777836</v>
      </c>
      <c r="L20" s="6">
        <f t="shared" si="1"/>
        <v>13.264661332413148</v>
      </c>
    </row>
    <row r="21" spans="2:12" ht="19.5" customHeight="1" x14ac:dyDescent="0.3">
      <c r="B21" s="16"/>
      <c r="C21" s="1" t="s">
        <v>4</v>
      </c>
      <c r="D21" s="15">
        <f t="shared" si="2"/>
        <v>18</v>
      </c>
      <c r="E21" s="4">
        <f t="shared" si="3"/>
        <v>324</v>
      </c>
      <c r="F21" s="6">
        <v>17</v>
      </c>
      <c r="G21" s="6">
        <v>44.833462033462034</v>
      </c>
      <c r="H21" s="9">
        <f t="shared" si="4"/>
        <v>0.37918106764344522</v>
      </c>
      <c r="I21" s="6">
        <f t="shared" si="0"/>
        <v>14.191936741221895</v>
      </c>
      <c r="J21" s="6">
        <v>33.689285681956932</v>
      </c>
      <c r="K21" s="9">
        <f t="shared" si="5"/>
        <v>0.5046114708542111</v>
      </c>
      <c r="L21" s="6">
        <f t="shared" si="1"/>
        <v>14.959073924506042</v>
      </c>
    </row>
    <row r="22" spans="2:12" ht="19.5" customHeight="1" x14ac:dyDescent="0.3">
      <c r="B22" s="16"/>
      <c r="C22" s="1" t="s">
        <v>5</v>
      </c>
      <c r="D22" s="15">
        <f t="shared" si="2"/>
        <v>19</v>
      </c>
      <c r="E22" s="4">
        <f t="shared" si="3"/>
        <v>361</v>
      </c>
      <c r="F22" s="6">
        <v>21</v>
      </c>
      <c r="G22" s="6">
        <v>45.587387387387388</v>
      </c>
      <c r="H22" s="9">
        <f t="shared" si="4"/>
        <v>0.46065372910161656</v>
      </c>
      <c r="I22" s="6">
        <f t="shared" si="0"/>
        <v>14.777395165733276</v>
      </c>
      <c r="J22" s="6">
        <v>34.180392675377526</v>
      </c>
      <c r="K22" s="9">
        <f t="shared" si="5"/>
        <v>0.61438732431906018</v>
      </c>
      <c r="L22" s="6">
        <f t="shared" si="1"/>
        <v>15.418552882188951</v>
      </c>
    </row>
    <row r="23" spans="2:12" ht="19.5" customHeight="1" x14ac:dyDescent="0.3">
      <c r="B23" s="16"/>
      <c r="C23" s="1" t="s">
        <v>6</v>
      </c>
      <c r="D23" s="15">
        <f t="shared" si="2"/>
        <v>20</v>
      </c>
      <c r="E23" s="4">
        <f t="shared" si="3"/>
        <v>400</v>
      </c>
      <c r="F23" s="6">
        <v>11</v>
      </c>
      <c r="G23" s="6">
        <v>46.428219196640256</v>
      </c>
      <c r="H23" s="9">
        <f t="shared" si="4"/>
        <v>0.23692487436166854</v>
      </c>
      <c r="I23" s="6">
        <f t="shared" si="0"/>
        <v>11.624783822955292</v>
      </c>
      <c r="J23" s="6">
        <v>34.69358766759499</v>
      </c>
      <c r="K23" s="9">
        <f t="shared" si="5"/>
        <v>0.31706147272495488</v>
      </c>
      <c r="L23" s="6">
        <f t="shared" si="1"/>
        <v>12.241278875517473</v>
      </c>
    </row>
    <row r="24" spans="2:12" ht="19.5" customHeight="1" x14ac:dyDescent="0.3">
      <c r="B24" s="16"/>
      <c r="C24" s="1" t="s">
        <v>7</v>
      </c>
      <c r="D24" s="15">
        <f t="shared" si="2"/>
        <v>21</v>
      </c>
      <c r="E24" s="4">
        <f t="shared" si="3"/>
        <v>441</v>
      </c>
      <c r="F24" s="6">
        <v>30</v>
      </c>
      <c r="G24" s="6">
        <v>47.355957461220619</v>
      </c>
      <c r="H24" s="9">
        <f t="shared" si="4"/>
        <v>0.63350002002528905</v>
      </c>
      <c r="I24" s="6">
        <f t="shared" si="0"/>
        <v>27.467010542278228</v>
      </c>
      <c r="J24" s="6">
        <v>35.229647463811638</v>
      </c>
      <c r="K24" s="9">
        <f t="shared" si="5"/>
        <v>0.85155549827219812</v>
      </c>
      <c r="L24" s="6">
        <f t="shared" si="1"/>
        <v>28.508712301414427</v>
      </c>
    </row>
    <row r="25" spans="2:12" ht="19.5" customHeight="1" x14ac:dyDescent="0.3">
      <c r="B25" s="16"/>
      <c r="C25" s="1" t="s">
        <v>8</v>
      </c>
      <c r="D25" s="15">
        <f t="shared" si="2"/>
        <v>22</v>
      </c>
      <c r="E25" s="4">
        <f t="shared" si="3"/>
        <v>484</v>
      </c>
      <c r="F25" s="6">
        <v>96</v>
      </c>
      <c r="G25" s="6">
        <v>48.370602181128497</v>
      </c>
      <c r="H25" s="9">
        <f t="shared" si="4"/>
        <v>1.9846765529301975</v>
      </c>
      <c r="I25" s="6">
        <f t="shared" si="0"/>
        <v>67.386762068414811</v>
      </c>
      <c r="J25" s="6">
        <v>35.789390458141085</v>
      </c>
      <c r="K25" s="9">
        <f t="shared" si="5"/>
        <v>2.6823591788264918</v>
      </c>
      <c r="L25" s="6">
        <f t="shared" si="1"/>
        <v>69.058751669720024</v>
      </c>
    </row>
    <row r="26" spans="2:12" ht="19.5" customHeight="1" x14ac:dyDescent="0.3">
      <c r="B26" s="16"/>
      <c r="C26" s="1" t="s">
        <v>9</v>
      </c>
      <c r="D26" s="15">
        <f t="shared" si="2"/>
        <v>23</v>
      </c>
      <c r="E26" s="4">
        <f t="shared" si="3"/>
        <v>529</v>
      </c>
      <c r="F26" s="6">
        <v>98</v>
      </c>
      <c r="G26" s="6">
        <v>49.47215335636389</v>
      </c>
      <c r="H26" s="9">
        <f t="shared" si="4"/>
        <v>1.9809123587985824</v>
      </c>
      <c r="I26" s="6">
        <f t="shared" si="0"/>
        <v>100.26186739177786</v>
      </c>
      <c r="J26" s="6">
        <v>36.373678696562976</v>
      </c>
      <c r="K26" s="9">
        <f t="shared" si="5"/>
        <v>2.6942559430828266</v>
      </c>
      <c r="L26" s="6">
        <f t="shared" si="1"/>
        <v>103.58957540262098</v>
      </c>
    </row>
    <row r="27" spans="2:12" ht="19.5" customHeight="1" x14ac:dyDescent="0.3">
      <c r="B27" s="16"/>
      <c r="C27" s="1" t="s">
        <v>10</v>
      </c>
      <c r="D27" s="15">
        <f t="shared" si="2"/>
        <v>24</v>
      </c>
      <c r="E27" s="4">
        <f t="shared" si="3"/>
        <v>576</v>
      </c>
      <c r="F27" s="6">
        <v>114</v>
      </c>
      <c r="G27" s="6">
        <v>50.660610986926777</v>
      </c>
      <c r="H27" s="9">
        <f t="shared" si="4"/>
        <v>2.2502689521336068</v>
      </c>
      <c r="I27" s="6">
        <f t="shared" si="0"/>
        <v>105.22497240040595</v>
      </c>
      <c r="J27" s="6">
        <v>36.983420066919749</v>
      </c>
      <c r="K27" s="9">
        <f t="shared" si="5"/>
        <v>3.0824623518788257</v>
      </c>
      <c r="L27" s="6">
        <f t="shared" si="1"/>
        <v>109.11615012385352</v>
      </c>
    </row>
    <row r="28" spans="2:12" ht="19.5" customHeight="1" x14ac:dyDescent="0.3">
      <c r="B28" s="16" t="s">
        <v>17</v>
      </c>
      <c r="C28" s="4" t="s">
        <v>11</v>
      </c>
      <c r="D28" s="15">
        <f t="shared" si="2"/>
        <v>25</v>
      </c>
      <c r="E28" s="4">
        <f t="shared" si="3"/>
        <v>625</v>
      </c>
      <c r="F28" s="6">
        <v>118</v>
      </c>
      <c r="G28" s="6">
        <v>51.935975072817179</v>
      </c>
      <c r="H28" s="9">
        <f t="shared" si="4"/>
        <v>2.2720282007713788</v>
      </c>
      <c r="I28" s="6">
        <f t="shared" si="0"/>
        <v>102.75610330791622</v>
      </c>
      <c r="J28" s="6">
        <v>37.619570623677461</v>
      </c>
      <c r="K28" s="9">
        <f t="shared" si="5"/>
        <v>3.1366652527855203</v>
      </c>
      <c r="L28" s="6">
        <f t="shared" si="1"/>
        <v>107.62708928680084</v>
      </c>
    </row>
    <row r="29" spans="2:12" ht="19.5" customHeight="1" x14ac:dyDescent="0.3">
      <c r="B29" s="16"/>
      <c r="C29" s="4" t="s">
        <v>0</v>
      </c>
      <c r="D29" s="15">
        <f t="shared" si="2"/>
        <v>26</v>
      </c>
      <c r="E29" s="4">
        <f t="shared" si="3"/>
        <v>676</v>
      </c>
      <c r="F29" s="6">
        <v>80</v>
      </c>
      <c r="G29" s="6">
        <v>53.298245614035089</v>
      </c>
      <c r="H29" s="9">
        <f t="shared" si="4"/>
        <v>1.5009874917709018</v>
      </c>
      <c r="I29" s="6">
        <f t="shared" si="0"/>
        <v>80.378855686617797</v>
      </c>
      <c r="J29" s="6">
        <v>38.283137055706163</v>
      </c>
      <c r="K29" s="9">
        <f t="shared" si="5"/>
        <v>2.089692907966012</v>
      </c>
      <c r="L29" s="6">
        <f t="shared" si="1"/>
        <v>82.917058010511781</v>
      </c>
    </row>
    <row r="30" spans="2:12" ht="19.5" customHeight="1" x14ac:dyDescent="0.3">
      <c r="B30" s="16"/>
      <c r="C30" s="4" t="s">
        <v>1</v>
      </c>
      <c r="D30" s="15">
        <f t="shared" si="2"/>
        <v>27</v>
      </c>
      <c r="E30" s="4">
        <f t="shared" si="3"/>
        <v>729</v>
      </c>
      <c r="F30" s="6">
        <v>59</v>
      </c>
      <c r="G30" s="6">
        <v>54.747422610580507</v>
      </c>
      <c r="H30" s="9">
        <f t="shared" si="4"/>
        <v>1.0776763030411158</v>
      </c>
      <c r="I30" s="6">
        <f t="shared" si="0"/>
        <v>53.662006054430186</v>
      </c>
      <c r="J30" s="6">
        <v>38.975179305907112</v>
      </c>
      <c r="K30" s="9">
        <f t="shared" si="5"/>
        <v>1.5137839273790823</v>
      </c>
      <c r="L30" s="6">
        <f t="shared" si="1"/>
        <v>54.177233618721523</v>
      </c>
    </row>
    <row r="31" spans="2:12" ht="19.5" customHeight="1" x14ac:dyDescent="0.3">
      <c r="B31" s="16"/>
      <c r="C31" s="4" t="s">
        <v>2</v>
      </c>
      <c r="D31" s="15">
        <f t="shared" si="2"/>
        <v>28</v>
      </c>
      <c r="E31" s="4">
        <f t="shared" si="3"/>
        <v>784</v>
      </c>
      <c r="F31" s="6">
        <v>18</v>
      </c>
      <c r="G31" s="6">
        <v>56.283506062453441</v>
      </c>
      <c r="H31" s="9">
        <f t="shared" si="4"/>
        <v>0.31980950120674423</v>
      </c>
      <c r="I31" s="6">
        <f t="shared" si="0"/>
        <v>16.77541505397144</v>
      </c>
      <c r="J31" s="6">
        <v>39.696813352125297</v>
      </c>
      <c r="K31" s="9">
        <f t="shared" si="5"/>
        <v>0.45343690034596473</v>
      </c>
      <c r="L31" s="6">
        <f t="shared" si="1"/>
        <v>16.542274602657958</v>
      </c>
    </row>
    <row r="32" spans="2:12" ht="19.5" customHeight="1" x14ac:dyDescent="0.3">
      <c r="B32" s="16"/>
      <c r="C32" s="4" t="s">
        <v>3</v>
      </c>
      <c r="D32" s="15">
        <f t="shared" si="2"/>
        <v>29</v>
      </c>
      <c r="E32" s="4">
        <f t="shared" si="3"/>
        <v>841</v>
      </c>
      <c r="F32" s="6">
        <v>18</v>
      </c>
      <c r="G32" s="6">
        <v>57.906495969653861</v>
      </c>
      <c r="H32" s="9">
        <f t="shared" si="4"/>
        <v>0.31084595430248402</v>
      </c>
      <c r="I32" s="6">
        <f t="shared" si="0"/>
        <v>16.576086455770952</v>
      </c>
      <c r="J32" s="6">
        <v>40.449214159440764</v>
      </c>
      <c r="K32" s="9">
        <f t="shared" si="5"/>
        <v>0.44500246479569339</v>
      </c>
      <c r="L32" s="6">
        <f t="shared" si="1"/>
        <v>16.151496863809982</v>
      </c>
    </row>
    <row r="33" spans="2:12" ht="19.5" customHeight="1" x14ac:dyDescent="0.3">
      <c r="B33" s="16"/>
      <c r="C33" s="4" t="s">
        <v>4</v>
      </c>
      <c r="D33" s="15">
        <f t="shared" si="2"/>
        <v>30</v>
      </c>
      <c r="E33" s="4">
        <f t="shared" si="3"/>
        <v>900</v>
      </c>
      <c r="F33" s="6">
        <v>13</v>
      </c>
      <c r="G33" s="6">
        <v>59.61639233218181</v>
      </c>
      <c r="H33" s="9">
        <f t="shared" si="4"/>
        <v>0.21806083010800384</v>
      </c>
      <c r="I33" s="6">
        <f t="shared" si="0"/>
        <v>18.871441783521277</v>
      </c>
      <c r="J33" s="6">
        <v>41.233618814633708</v>
      </c>
      <c r="K33" s="9">
        <f t="shared" si="5"/>
        <v>0.31527671772981353</v>
      </c>
      <c r="L33" s="6">
        <f t="shared" si="1"/>
        <v>18.308988734461625</v>
      </c>
    </row>
    <row r="34" spans="2:12" ht="19.5" customHeight="1" x14ac:dyDescent="0.3">
      <c r="B34" s="16"/>
      <c r="C34" s="4" t="s">
        <v>5</v>
      </c>
      <c r="D34" s="15">
        <f t="shared" si="2"/>
        <v>31</v>
      </c>
      <c r="E34" s="4">
        <f t="shared" si="3"/>
        <v>961</v>
      </c>
      <c r="F34" s="6">
        <v>14</v>
      </c>
      <c r="G34" s="6">
        <v>61.413195150037254</v>
      </c>
      <c r="H34" s="9">
        <f t="shared" si="4"/>
        <v>0.2279640387671884</v>
      </c>
      <c r="I34" s="6">
        <f t="shared" si="0"/>
        <v>19.907415299115812</v>
      </c>
      <c r="J34" s="6">
        <v>42.051329854369939</v>
      </c>
      <c r="K34" s="9">
        <f t="shared" si="5"/>
        <v>0.3329264508039127</v>
      </c>
      <c r="L34" s="6">
        <f t="shared" si="1"/>
        <v>18.969081463860409</v>
      </c>
    </row>
    <row r="35" spans="2:12" ht="19.5" customHeight="1" x14ac:dyDescent="0.3">
      <c r="B35" s="16"/>
      <c r="C35" s="4" t="s">
        <v>6</v>
      </c>
      <c r="D35" s="15">
        <f t="shared" si="2"/>
        <v>32</v>
      </c>
      <c r="E35" s="4">
        <f t="shared" si="3"/>
        <v>1024</v>
      </c>
      <c r="F35" s="6">
        <v>16</v>
      </c>
      <c r="G35" s="6">
        <v>63.296904423220212</v>
      </c>
      <c r="H35" s="9">
        <f t="shared" si="4"/>
        <v>0.25277697457398035</v>
      </c>
      <c r="I35" s="6">
        <f t="shared" si="0"/>
        <v>15.84839658539917</v>
      </c>
      <c r="J35" s="6">
        <v>42.903718799459334</v>
      </c>
      <c r="K35" s="9">
        <f t="shared" si="5"/>
        <v>0.37292804558008685</v>
      </c>
      <c r="L35" s="6">
        <f t="shared" si="1"/>
        <v>15.138139982897041</v>
      </c>
    </row>
    <row r="36" spans="2:12" ht="19.5" customHeight="1" x14ac:dyDescent="0.3">
      <c r="B36" s="16"/>
      <c r="C36" s="4" t="s">
        <v>7</v>
      </c>
      <c r="D36" s="15">
        <f t="shared" si="2"/>
        <v>33</v>
      </c>
      <c r="E36" s="4">
        <f t="shared" si="3"/>
        <v>1089</v>
      </c>
      <c r="F36" s="6">
        <v>24</v>
      </c>
      <c r="G36" s="6">
        <v>65.267520151730679</v>
      </c>
      <c r="H36" s="9">
        <f t="shared" si="4"/>
        <v>0.36771735687530333</v>
      </c>
      <c r="I36" s="6">
        <f t="shared" si="0"/>
        <v>37.855926903050637</v>
      </c>
      <c r="J36" s="6">
        <v>43.792229908403584</v>
      </c>
      <c r="K36" s="9">
        <f t="shared" si="5"/>
        <v>0.54804242785075619</v>
      </c>
      <c r="L36" s="6">
        <f t="shared" si="1"/>
        <v>35.437768282481649</v>
      </c>
    </row>
    <row r="37" spans="2:12" ht="19.5" customHeight="1" x14ac:dyDescent="0.3">
      <c r="B37" s="16"/>
      <c r="C37" s="4" t="s">
        <v>8</v>
      </c>
      <c r="D37" s="15">
        <f t="shared" si="2"/>
        <v>34</v>
      </c>
      <c r="E37" s="4">
        <f t="shared" si="3"/>
        <v>1156</v>
      </c>
      <c r="F37" s="6">
        <v>45</v>
      </c>
      <c r="G37" s="6">
        <v>67.325042335568654</v>
      </c>
      <c r="H37" s="9">
        <f t="shared" si="4"/>
        <v>0.66839913409495089</v>
      </c>
      <c r="I37" s="6">
        <f t="shared" si="0"/>
        <v>93.792849469278082</v>
      </c>
      <c r="J37" s="6">
        <v>44.718384164376559</v>
      </c>
      <c r="K37" s="9">
        <f t="shared" si="5"/>
        <v>1.0062975405056738</v>
      </c>
      <c r="L37" s="6">
        <f t="shared" si="1"/>
        <v>86.288024119626854</v>
      </c>
    </row>
    <row r="38" spans="2:12" ht="19.5" customHeight="1" x14ac:dyDescent="0.3">
      <c r="B38" s="16"/>
      <c r="C38" s="4" t="s">
        <v>9</v>
      </c>
      <c r="D38" s="15">
        <f t="shared" si="2"/>
        <v>35</v>
      </c>
      <c r="E38" s="4">
        <f t="shared" si="3"/>
        <v>1225</v>
      </c>
      <c r="F38" s="6">
        <v>116</v>
      </c>
      <c r="G38" s="6">
        <v>69.469470974734136</v>
      </c>
      <c r="H38" s="9">
        <f t="shared" si="4"/>
        <v>1.6697982347121787</v>
      </c>
      <c r="I38" s="6">
        <f t="shared" si="0"/>
        <v>140.78907858474668</v>
      </c>
      <c r="J38" s="6">
        <v>45.683783510774781</v>
      </c>
      <c r="K38" s="9">
        <f t="shared" si="5"/>
        <v>2.5391942410514385</v>
      </c>
      <c r="L38" s="6">
        <f t="shared" si="1"/>
        <v>130.1040726769709</v>
      </c>
    </row>
    <row r="39" spans="2:12" ht="19.5" customHeight="1" x14ac:dyDescent="0.3">
      <c r="B39" s="16"/>
      <c r="C39" s="4" t="s">
        <v>10</v>
      </c>
      <c r="D39" s="15">
        <f t="shared" si="2"/>
        <v>36</v>
      </c>
      <c r="E39" s="4">
        <f t="shared" si="3"/>
        <v>1296</v>
      </c>
      <c r="F39" s="6">
        <v>151</v>
      </c>
      <c r="G39" s="6">
        <v>71.700806069227127</v>
      </c>
      <c r="H39" s="9">
        <f t="shared" si="4"/>
        <v>2.1059735347216249</v>
      </c>
      <c r="I39" s="6">
        <f t="shared" si="0"/>
        <v>148.92665510228915</v>
      </c>
      <c r="J39" s="6">
        <v>46.690115351543007</v>
      </c>
      <c r="K39" s="9">
        <f t="shared" si="5"/>
        <v>3.234089247008249</v>
      </c>
      <c r="L39" s="6">
        <f t="shared" si="1"/>
        <v>137.75485411518144</v>
      </c>
    </row>
    <row r="40" spans="2:12" ht="19.5" customHeight="1" x14ac:dyDescent="0.3">
      <c r="B40" s="16" t="s">
        <v>28</v>
      </c>
      <c r="C40" s="4" t="s">
        <v>11</v>
      </c>
      <c r="D40" s="14"/>
      <c r="E40" s="14"/>
      <c r="F40" s="10"/>
      <c r="G40" s="13"/>
      <c r="H40" s="10"/>
      <c r="I40" s="13"/>
      <c r="J40" s="13"/>
      <c r="K40" s="10"/>
      <c r="L40" s="13"/>
    </row>
    <row r="41" spans="2:12" ht="19.5" customHeight="1" x14ac:dyDescent="0.3">
      <c r="B41" s="16"/>
      <c r="C41" s="4" t="s">
        <v>0</v>
      </c>
      <c r="D41" s="14"/>
      <c r="E41" s="14"/>
      <c r="F41" s="10"/>
      <c r="G41" s="13"/>
      <c r="H41" s="10"/>
      <c r="I41" s="13"/>
      <c r="J41" s="13"/>
      <c r="K41" s="10"/>
      <c r="L41" s="13"/>
    </row>
    <row r="42" spans="2:12" ht="19.5" customHeight="1" x14ac:dyDescent="0.3">
      <c r="B42" s="16"/>
      <c r="C42" s="4" t="s">
        <v>1</v>
      </c>
      <c r="D42" s="14"/>
      <c r="E42" s="14"/>
      <c r="F42" s="10"/>
      <c r="G42" s="13"/>
      <c r="H42" s="10"/>
      <c r="I42" s="13"/>
      <c r="J42" s="13"/>
      <c r="K42" s="10"/>
      <c r="L42" s="13"/>
    </row>
    <row r="43" spans="2:12" ht="19.5" customHeight="1" x14ac:dyDescent="0.3">
      <c r="B43" s="16"/>
      <c r="C43" s="4" t="s">
        <v>2</v>
      </c>
      <c r="D43" s="14"/>
      <c r="E43" s="14"/>
      <c r="F43" s="10"/>
      <c r="G43" s="13"/>
      <c r="H43" s="10"/>
      <c r="I43" s="13"/>
      <c r="J43" s="13"/>
      <c r="K43" s="10"/>
      <c r="L43" s="13"/>
    </row>
    <row r="44" spans="2:12" ht="19.5" customHeight="1" x14ac:dyDescent="0.3">
      <c r="B44" s="16"/>
      <c r="C44" s="4" t="s">
        <v>3</v>
      </c>
      <c r="D44" s="14"/>
      <c r="E44" s="14"/>
      <c r="F44" s="10"/>
      <c r="G44" s="13"/>
      <c r="H44" s="10"/>
      <c r="I44" s="13"/>
      <c r="J44" s="13"/>
      <c r="K44" s="10"/>
      <c r="L44" s="13"/>
    </row>
    <row r="45" spans="2:12" ht="19.5" customHeight="1" x14ac:dyDescent="0.3">
      <c r="B45" s="16"/>
      <c r="C45" s="4" t="s">
        <v>4</v>
      </c>
      <c r="D45" s="14"/>
      <c r="E45" s="14"/>
      <c r="F45" s="10"/>
      <c r="G45" s="13"/>
      <c r="H45" s="10"/>
      <c r="I45" s="13"/>
      <c r="J45" s="13"/>
      <c r="K45" s="10"/>
      <c r="L45" s="13"/>
    </row>
    <row r="46" spans="2:12" ht="19.5" customHeight="1" x14ac:dyDescent="0.3">
      <c r="B46" s="16"/>
      <c r="C46" s="4" t="s">
        <v>5</v>
      </c>
      <c r="D46" s="14"/>
      <c r="E46" s="14"/>
      <c r="F46" s="10"/>
      <c r="G46" s="13"/>
      <c r="H46" s="10"/>
      <c r="I46" s="13"/>
      <c r="J46" s="13"/>
      <c r="K46" s="10"/>
      <c r="L46" s="13"/>
    </row>
    <row r="47" spans="2:12" ht="19.5" customHeight="1" x14ac:dyDescent="0.3">
      <c r="B47" s="16"/>
      <c r="C47" s="4" t="s">
        <v>6</v>
      </c>
      <c r="D47" s="14"/>
      <c r="E47" s="14"/>
      <c r="F47" s="10"/>
      <c r="G47" s="13"/>
      <c r="H47" s="10"/>
      <c r="I47" s="13"/>
      <c r="J47" s="13"/>
      <c r="K47" s="10"/>
      <c r="L47" s="13"/>
    </row>
    <row r="48" spans="2:12" ht="19.5" customHeight="1" x14ac:dyDescent="0.3">
      <c r="B48" s="16"/>
      <c r="C48" s="4" t="s">
        <v>7</v>
      </c>
      <c r="D48" s="14"/>
      <c r="E48" s="14"/>
      <c r="F48" s="10"/>
      <c r="G48" s="13"/>
      <c r="H48" s="10"/>
      <c r="I48" s="13"/>
      <c r="J48" s="13"/>
      <c r="K48" s="10"/>
      <c r="L48" s="13"/>
    </row>
    <row r="49" spans="2:12" ht="19.5" customHeight="1" x14ac:dyDescent="0.3">
      <c r="B49" s="16"/>
      <c r="C49" s="4" t="s">
        <v>8</v>
      </c>
      <c r="D49" s="14"/>
      <c r="E49" s="14"/>
      <c r="F49" s="10"/>
      <c r="G49" s="13"/>
      <c r="H49" s="10"/>
      <c r="I49" s="13"/>
      <c r="J49" s="13"/>
      <c r="K49" s="10"/>
      <c r="L49" s="13"/>
    </row>
    <row r="50" spans="2:12" ht="19.5" customHeight="1" x14ac:dyDescent="0.3">
      <c r="B50" s="16"/>
      <c r="C50" s="4" t="s">
        <v>9</v>
      </c>
      <c r="D50" s="14"/>
      <c r="E50" s="14"/>
      <c r="F50" s="10"/>
      <c r="G50" s="13"/>
      <c r="H50" s="10"/>
      <c r="I50" s="13"/>
      <c r="J50" s="13"/>
      <c r="K50" s="10"/>
      <c r="L50" s="13"/>
    </row>
    <row r="51" spans="2:12" ht="19.5" customHeight="1" x14ac:dyDescent="0.3">
      <c r="B51" s="16"/>
      <c r="C51" s="4" t="s">
        <v>10</v>
      </c>
      <c r="D51" s="14"/>
      <c r="E51" s="14"/>
      <c r="F51" s="10"/>
      <c r="G51" s="13"/>
      <c r="H51" s="10"/>
      <c r="I51" s="13"/>
      <c r="J51" s="13"/>
      <c r="K51" s="10"/>
      <c r="L51" s="13"/>
    </row>
  </sheetData>
  <mergeCells count="4">
    <mergeCell ref="B16:B27"/>
    <mergeCell ref="B4:B15"/>
    <mergeCell ref="B28:B39"/>
    <mergeCell ref="B40:B5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최준선</cp:lastModifiedBy>
  <dcterms:created xsi:type="dcterms:W3CDTF">2007-11-01T06:37:35Z</dcterms:created>
  <dcterms:modified xsi:type="dcterms:W3CDTF">2012-08-27T11:45:16Z</dcterms:modified>
</cp:coreProperties>
</file>