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00" windowWidth="13695" windowHeight="6570"/>
  </bookViews>
  <sheets>
    <sheet name="sample" sheetId="4" r:id="rId1"/>
  </sheets>
  <calcPr calcId="144525"/>
</workbook>
</file>

<file path=xl/calcChain.xml><?xml version="1.0" encoding="utf-8"?>
<calcChain xmlns="http://schemas.openxmlformats.org/spreadsheetml/2006/main">
  <c r="S4" i="4" l="1" a="1"/>
  <c r="S5" i="4" s="1"/>
  <c r="R4" i="4" a="1"/>
  <c r="R5" i="4" s="1"/>
  <c r="F5" i="4"/>
  <c r="G5" i="4"/>
  <c r="H5" i="4"/>
  <c r="I5" i="4"/>
  <c r="J5" i="4"/>
  <c r="K5" i="4"/>
  <c r="L5" i="4"/>
  <c r="M5" i="4"/>
  <c r="N5" i="4"/>
  <c r="O5" i="4"/>
  <c r="P5" i="4"/>
  <c r="F6" i="4"/>
  <c r="G6" i="4"/>
  <c r="H6" i="4"/>
  <c r="I6" i="4"/>
  <c r="J6" i="4"/>
  <c r="K6" i="4"/>
  <c r="L6" i="4"/>
  <c r="M6" i="4"/>
  <c r="N6" i="4"/>
  <c r="O6" i="4"/>
  <c r="P6" i="4"/>
  <c r="F7" i="4"/>
  <c r="G7" i="4"/>
  <c r="H7" i="4"/>
  <c r="I7" i="4"/>
  <c r="J7" i="4"/>
  <c r="K7" i="4"/>
  <c r="L7" i="4"/>
  <c r="M7" i="4"/>
  <c r="N7" i="4"/>
  <c r="O7" i="4"/>
  <c r="P7" i="4"/>
  <c r="F8" i="4"/>
  <c r="G8" i="4"/>
  <c r="H8" i="4"/>
  <c r="I8" i="4"/>
  <c r="J8" i="4"/>
  <c r="K8" i="4"/>
  <c r="L8" i="4"/>
  <c r="M8" i="4"/>
  <c r="N8" i="4"/>
  <c r="O8" i="4"/>
  <c r="P8" i="4"/>
  <c r="F9" i="4"/>
  <c r="G9" i="4"/>
  <c r="H9" i="4"/>
  <c r="I9" i="4"/>
  <c r="J9" i="4"/>
  <c r="K9" i="4"/>
  <c r="L9" i="4"/>
  <c r="M9" i="4"/>
  <c r="N9" i="4"/>
  <c r="O9" i="4"/>
  <c r="P9" i="4"/>
  <c r="F10" i="4"/>
  <c r="G10" i="4"/>
  <c r="H10" i="4"/>
  <c r="I10" i="4"/>
  <c r="J10" i="4"/>
  <c r="K10" i="4"/>
  <c r="L10" i="4"/>
  <c r="M10" i="4"/>
  <c r="N10" i="4"/>
  <c r="O10" i="4"/>
  <c r="P10" i="4"/>
  <c r="F11" i="4"/>
  <c r="G11" i="4"/>
  <c r="H11" i="4"/>
  <c r="I11" i="4"/>
  <c r="J11" i="4"/>
  <c r="K11" i="4"/>
  <c r="L11" i="4"/>
  <c r="M11" i="4"/>
  <c r="N11" i="4"/>
  <c r="O11" i="4"/>
  <c r="P11" i="4"/>
  <c r="F12" i="4"/>
  <c r="G12" i="4"/>
  <c r="H12" i="4"/>
  <c r="I12" i="4"/>
  <c r="J12" i="4"/>
  <c r="K12" i="4"/>
  <c r="L12" i="4"/>
  <c r="M12" i="4"/>
  <c r="N12" i="4"/>
  <c r="O12" i="4"/>
  <c r="P12" i="4"/>
  <c r="F13" i="4"/>
  <c r="G13" i="4"/>
  <c r="H13" i="4"/>
  <c r="I13" i="4"/>
  <c r="J13" i="4"/>
  <c r="K13" i="4"/>
  <c r="L13" i="4"/>
  <c r="M13" i="4"/>
  <c r="N13" i="4"/>
  <c r="O13" i="4"/>
  <c r="P13" i="4"/>
  <c r="F14" i="4"/>
  <c r="G14" i="4"/>
  <c r="H14" i="4"/>
  <c r="I14" i="4"/>
  <c r="J14" i="4"/>
  <c r="K14" i="4"/>
  <c r="L14" i="4"/>
  <c r="M14" i="4"/>
  <c r="N14" i="4"/>
  <c r="O14" i="4"/>
  <c r="P14" i="4"/>
  <c r="F15" i="4"/>
  <c r="G15" i="4"/>
  <c r="H15" i="4"/>
  <c r="I15" i="4"/>
  <c r="J15" i="4"/>
  <c r="K15" i="4"/>
  <c r="L15" i="4"/>
  <c r="M15" i="4"/>
  <c r="N15" i="4"/>
  <c r="O15" i="4"/>
  <c r="P15" i="4"/>
  <c r="F16" i="4"/>
  <c r="G16" i="4"/>
  <c r="H16" i="4"/>
  <c r="I16" i="4"/>
  <c r="J16" i="4"/>
  <c r="K16" i="4"/>
  <c r="L16" i="4"/>
  <c r="M16" i="4"/>
  <c r="N16" i="4"/>
  <c r="O16" i="4"/>
  <c r="P16" i="4"/>
  <c r="F17" i="4"/>
  <c r="G17" i="4"/>
  <c r="H17" i="4"/>
  <c r="I17" i="4"/>
  <c r="J17" i="4"/>
  <c r="K17" i="4"/>
  <c r="L17" i="4"/>
  <c r="M17" i="4"/>
  <c r="N17" i="4"/>
  <c r="O17" i="4"/>
  <c r="P17" i="4"/>
  <c r="F18" i="4"/>
  <c r="G18" i="4"/>
  <c r="H18" i="4"/>
  <c r="I18" i="4"/>
  <c r="J18" i="4"/>
  <c r="K18" i="4"/>
  <c r="L18" i="4"/>
  <c r="M18" i="4"/>
  <c r="N18" i="4"/>
  <c r="O18" i="4"/>
  <c r="P18" i="4"/>
  <c r="F19" i="4"/>
  <c r="G19" i="4"/>
  <c r="H19" i="4"/>
  <c r="I19" i="4"/>
  <c r="J19" i="4"/>
  <c r="K19" i="4"/>
  <c r="L19" i="4"/>
  <c r="M19" i="4"/>
  <c r="N19" i="4"/>
  <c r="O19" i="4"/>
  <c r="P19" i="4"/>
  <c r="F20" i="4"/>
  <c r="G20" i="4"/>
  <c r="H20" i="4"/>
  <c r="I20" i="4"/>
  <c r="J20" i="4"/>
  <c r="K20" i="4"/>
  <c r="L20" i="4"/>
  <c r="M20" i="4"/>
  <c r="N20" i="4"/>
  <c r="O20" i="4"/>
  <c r="P20" i="4"/>
  <c r="F21" i="4"/>
  <c r="G21" i="4"/>
  <c r="H21" i="4"/>
  <c r="I21" i="4"/>
  <c r="J21" i="4"/>
  <c r="K21" i="4"/>
  <c r="L21" i="4"/>
  <c r="M21" i="4"/>
  <c r="N21" i="4"/>
  <c r="O21" i="4"/>
  <c r="P21" i="4"/>
  <c r="F22" i="4"/>
  <c r="G22" i="4"/>
  <c r="H22" i="4"/>
  <c r="I22" i="4"/>
  <c r="J22" i="4"/>
  <c r="K22" i="4"/>
  <c r="L22" i="4"/>
  <c r="M22" i="4"/>
  <c r="N22" i="4"/>
  <c r="O22" i="4"/>
  <c r="P22" i="4"/>
  <c r="F23" i="4"/>
  <c r="G23" i="4"/>
  <c r="H23" i="4"/>
  <c r="I23" i="4"/>
  <c r="J23" i="4"/>
  <c r="K23" i="4"/>
  <c r="L23" i="4"/>
  <c r="M23" i="4"/>
  <c r="N23" i="4"/>
  <c r="O23" i="4"/>
  <c r="P23" i="4"/>
  <c r="F24" i="4"/>
  <c r="G24" i="4"/>
  <c r="H24" i="4"/>
  <c r="I24" i="4"/>
  <c r="J24" i="4"/>
  <c r="K24" i="4"/>
  <c r="L24" i="4"/>
  <c r="M24" i="4"/>
  <c r="N24" i="4"/>
  <c r="O24" i="4"/>
  <c r="P24" i="4"/>
  <c r="F25" i="4"/>
  <c r="G25" i="4"/>
  <c r="H25" i="4"/>
  <c r="I25" i="4"/>
  <c r="J25" i="4"/>
  <c r="K25" i="4"/>
  <c r="L25" i="4"/>
  <c r="M25" i="4"/>
  <c r="N25" i="4"/>
  <c r="O25" i="4"/>
  <c r="P25" i="4"/>
  <c r="F26" i="4"/>
  <c r="G26" i="4"/>
  <c r="H26" i="4"/>
  <c r="I26" i="4"/>
  <c r="J26" i="4"/>
  <c r="K26" i="4"/>
  <c r="L26" i="4"/>
  <c r="M26" i="4"/>
  <c r="N26" i="4"/>
  <c r="O26" i="4"/>
  <c r="P26" i="4"/>
  <c r="F27" i="4"/>
  <c r="G27" i="4"/>
  <c r="H27" i="4"/>
  <c r="I27" i="4"/>
  <c r="J27" i="4"/>
  <c r="K27" i="4"/>
  <c r="L27" i="4"/>
  <c r="M27" i="4"/>
  <c r="N27" i="4"/>
  <c r="O27" i="4"/>
  <c r="P27" i="4"/>
  <c r="F28" i="4"/>
  <c r="G28" i="4"/>
  <c r="H28" i="4"/>
  <c r="I28" i="4"/>
  <c r="J28" i="4"/>
  <c r="K28" i="4"/>
  <c r="L28" i="4"/>
  <c r="M28" i="4"/>
  <c r="N28" i="4"/>
  <c r="O28" i="4"/>
  <c r="P28" i="4"/>
  <c r="F29" i="4"/>
  <c r="G29" i="4"/>
  <c r="H29" i="4"/>
  <c r="I29" i="4"/>
  <c r="J29" i="4"/>
  <c r="K29" i="4"/>
  <c r="L29" i="4"/>
  <c r="M29" i="4"/>
  <c r="N29" i="4"/>
  <c r="O29" i="4"/>
  <c r="P29" i="4"/>
  <c r="F30" i="4"/>
  <c r="G30" i="4"/>
  <c r="H30" i="4"/>
  <c r="I30" i="4"/>
  <c r="J30" i="4"/>
  <c r="K30" i="4"/>
  <c r="L30" i="4"/>
  <c r="M30" i="4"/>
  <c r="N30" i="4"/>
  <c r="O30" i="4"/>
  <c r="P30" i="4"/>
  <c r="F31" i="4"/>
  <c r="G31" i="4"/>
  <c r="H31" i="4"/>
  <c r="I31" i="4"/>
  <c r="J31" i="4"/>
  <c r="K31" i="4"/>
  <c r="L31" i="4"/>
  <c r="M31" i="4"/>
  <c r="N31" i="4"/>
  <c r="O31" i="4"/>
  <c r="P31" i="4"/>
  <c r="F32" i="4"/>
  <c r="G32" i="4"/>
  <c r="H32" i="4"/>
  <c r="I32" i="4"/>
  <c r="J32" i="4"/>
  <c r="K32" i="4"/>
  <c r="L32" i="4"/>
  <c r="M32" i="4"/>
  <c r="N32" i="4"/>
  <c r="O32" i="4"/>
  <c r="P32" i="4"/>
  <c r="F33" i="4"/>
  <c r="G33" i="4"/>
  <c r="H33" i="4"/>
  <c r="I33" i="4"/>
  <c r="J33" i="4"/>
  <c r="K33" i="4"/>
  <c r="L33" i="4"/>
  <c r="M33" i="4"/>
  <c r="N33" i="4"/>
  <c r="O33" i="4"/>
  <c r="P33" i="4"/>
  <c r="F34" i="4"/>
  <c r="G34" i="4"/>
  <c r="H34" i="4"/>
  <c r="I34" i="4"/>
  <c r="J34" i="4"/>
  <c r="K34" i="4"/>
  <c r="L34" i="4"/>
  <c r="M34" i="4"/>
  <c r="N34" i="4"/>
  <c r="O34" i="4"/>
  <c r="P34" i="4"/>
  <c r="F35" i="4"/>
  <c r="G35" i="4"/>
  <c r="H35" i="4"/>
  <c r="I35" i="4"/>
  <c r="J35" i="4"/>
  <c r="K35" i="4"/>
  <c r="L35" i="4"/>
  <c r="M35" i="4"/>
  <c r="N35" i="4"/>
  <c r="O35" i="4"/>
  <c r="P35" i="4"/>
  <c r="F36" i="4"/>
  <c r="G36" i="4"/>
  <c r="H36" i="4"/>
  <c r="I36" i="4"/>
  <c r="J36" i="4"/>
  <c r="K36" i="4"/>
  <c r="L36" i="4"/>
  <c r="M36" i="4"/>
  <c r="N36" i="4"/>
  <c r="O36" i="4"/>
  <c r="P36" i="4"/>
  <c r="F37" i="4"/>
  <c r="G37" i="4"/>
  <c r="H37" i="4"/>
  <c r="I37" i="4"/>
  <c r="J37" i="4"/>
  <c r="K37" i="4"/>
  <c r="L37" i="4"/>
  <c r="M37" i="4"/>
  <c r="N37" i="4"/>
  <c r="O37" i="4"/>
  <c r="P37" i="4"/>
  <c r="F38" i="4"/>
  <c r="G38" i="4"/>
  <c r="H38" i="4"/>
  <c r="I38" i="4"/>
  <c r="J38" i="4"/>
  <c r="K38" i="4"/>
  <c r="L38" i="4"/>
  <c r="M38" i="4"/>
  <c r="N38" i="4"/>
  <c r="O38" i="4"/>
  <c r="P38" i="4"/>
  <c r="F39" i="4"/>
  <c r="G39" i="4"/>
  <c r="H39" i="4"/>
  <c r="I39" i="4"/>
  <c r="J39" i="4"/>
  <c r="K39" i="4"/>
  <c r="L39" i="4"/>
  <c r="M39" i="4"/>
  <c r="N39" i="4"/>
  <c r="O39" i="4"/>
  <c r="P39" i="4"/>
  <c r="G4" i="4"/>
  <c r="H4" i="4"/>
  <c r="I4" i="4"/>
  <c r="J4" i="4"/>
  <c r="K4" i="4"/>
  <c r="L4" i="4"/>
  <c r="M4" i="4"/>
  <c r="N4" i="4"/>
  <c r="O4" i="4"/>
  <c r="P4" i="4"/>
  <c r="F4" i="4"/>
  <c r="D5" i="4"/>
  <c r="E5" i="4" s="1"/>
  <c r="D6" i="4"/>
  <c r="E6" i="4" s="1"/>
  <c r="D7" i="4"/>
  <c r="E7" i="4" s="1"/>
  <c r="D8" i="4"/>
  <c r="E8" i="4" s="1"/>
  <c r="D9" i="4"/>
  <c r="E9" i="4" s="1"/>
  <c r="D10" i="4"/>
  <c r="E10" i="4" s="1"/>
  <c r="D11" i="4"/>
  <c r="E11" i="4" s="1"/>
  <c r="D12" i="4"/>
  <c r="E12" i="4" s="1"/>
  <c r="D13" i="4"/>
  <c r="E13" i="4" s="1"/>
  <c r="D14" i="4"/>
  <c r="E14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30" i="4"/>
  <c r="E30" i="4" s="1"/>
  <c r="D31" i="4"/>
  <c r="E31" i="4" s="1"/>
  <c r="D32" i="4"/>
  <c r="E32" i="4" s="1"/>
  <c r="D33" i="4"/>
  <c r="E33" i="4" s="1"/>
  <c r="D34" i="4"/>
  <c r="E34" i="4" s="1"/>
  <c r="D35" i="4"/>
  <c r="E35" i="4" s="1"/>
  <c r="D36" i="4"/>
  <c r="E36" i="4" s="1"/>
  <c r="D37" i="4"/>
  <c r="E37" i="4" s="1"/>
  <c r="D38" i="4"/>
  <c r="E38" i="4" s="1"/>
  <c r="D39" i="4"/>
  <c r="E39" i="4" s="1"/>
  <c r="D4" i="4"/>
  <c r="E4" i="4" s="1"/>
  <c r="S38" i="4" l="1"/>
  <c r="S36" i="4"/>
  <c r="S34" i="4"/>
  <c r="S32" i="4"/>
  <c r="S30" i="4"/>
  <c r="S28" i="4"/>
  <c r="S26" i="4"/>
  <c r="S24" i="4"/>
  <c r="S22" i="4"/>
  <c r="S20" i="4"/>
  <c r="S18" i="4"/>
  <c r="S16" i="4"/>
  <c r="S14" i="4"/>
  <c r="S12" i="4"/>
  <c r="S10" i="4"/>
  <c r="S8" i="4"/>
  <c r="S6" i="4"/>
  <c r="S4" i="4"/>
  <c r="S39" i="4"/>
  <c r="S37" i="4"/>
  <c r="S35" i="4"/>
  <c r="S33" i="4"/>
  <c r="S31" i="4"/>
  <c r="S29" i="4"/>
  <c r="S27" i="4"/>
  <c r="S25" i="4"/>
  <c r="S23" i="4"/>
  <c r="S21" i="4"/>
  <c r="S19" i="4"/>
  <c r="S17" i="4"/>
  <c r="S15" i="4"/>
  <c r="S13" i="4"/>
  <c r="S11" i="4"/>
  <c r="S9" i="4"/>
  <c r="S7" i="4"/>
  <c r="R38" i="4"/>
  <c r="R36" i="4"/>
  <c r="R34" i="4"/>
  <c r="R32" i="4"/>
  <c r="R30" i="4"/>
  <c r="R28" i="4"/>
  <c r="R26" i="4"/>
  <c r="R24" i="4"/>
  <c r="R22" i="4"/>
  <c r="R20" i="4"/>
  <c r="R18" i="4"/>
  <c r="R16" i="4"/>
  <c r="R14" i="4"/>
  <c r="R12" i="4"/>
  <c r="R10" i="4"/>
  <c r="R8" i="4"/>
  <c r="R6" i="4"/>
  <c r="R4" i="4"/>
  <c r="R39" i="4"/>
  <c r="R37" i="4"/>
  <c r="R35" i="4"/>
  <c r="R33" i="4"/>
  <c r="R31" i="4"/>
  <c r="R29" i="4"/>
  <c r="R27" i="4"/>
  <c r="R25" i="4"/>
  <c r="R23" i="4"/>
  <c r="R21" i="4"/>
  <c r="R19" i="4"/>
  <c r="R17" i="4"/>
  <c r="R15" i="4"/>
  <c r="R13" i="4"/>
  <c r="R11" i="4"/>
  <c r="R9" i="4"/>
  <c r="R7" i="4"/>
</calcChain>
</file>

<file path=xl/sharedStrings.xml><?xml version="1.0" encoding="utf-8"?>
<sst xmlns="http://schemas.openxmlformats.org/spreadsheetml/2006/main" count="72" uniqueCount="26">
  <si>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</si>
  <si>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</si>
  <si>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</si>
  <si>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</si>
  <si>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</si>
  <si>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</si>
  <si>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</si>
  <si>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</si>
  <si>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</si>
  <si>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</si>
  <si>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</si>
  <si>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1" type="noConversion"/>
  </si>
  <si>
    <t>2010년</t>
    <phoneticPr fontId="1" type="noConversion"/>
  </si>
  <si>
    <t>2011년</t>
    <phoneticPr fontId="1" type="noConversion"/>
  </si>
  <si>
    <t>연</t>
    <phoneticPr fontId="1" type="noConversion"/>
  </si>
  <si>
    <t>월</t>
    <phoneticPr fontId="1" type="noConversion"/>
  </si>
  <si>
    <t>판매량</t>
    <phoneticPr fontId="1" type="noConversion"/>
  </si>
  <si>
    <t>2012년</t>
  </si>
  <si>
    <t>선형</t>
    <phoneticPr fontId="1" type="noConversion"/>
  </si>
  <si>
    <t>지수</t>
    <phoneticPr fontId="1" type="noConversion"/>
  </si>
  <si>
    <t>2010년 - 2012년 판매량</t>
    <phoneticPr fontId="1" type="noConversion"/>
  </si>
  <si>
    <t>기간</t>
    <phoneticPr fontId="1" type="noConversion"/>
  </si>
  <si>
    <t>기간^2</t>
    <phoneticPr fontId="1" type="noConversion"/>
  </si>
  <si>
    <t>1월</t>
    <phoneticPr fontId="1" type="noConversion"/>
  </si>
  <si>
    <t>결정계수</t>
    <phoneticPr fontId="1" type="noConversion"/>
  </si>
  <si>
    <t>2013년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</si>
</sst>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41" fontId="0" fillId="3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1"/>
  <sheetViews>
    <sheetView tabSelected="1" zoomScaleNormal="100" workbookViewId="0">
      <pane ySplit="6195" topLeftCell="A37"/>
      <selection activeCell="R1" sqref="R1"/>
      <selection pane="bottomLeft" activeCell="A16" sqref="A16:XFD16"/>
    </sheetView>
  </sheetViews>
  <sheetFormatPr defaultRowHeight="19.5" customHeight="1" x14ac:dyDescent="0.3"/>
  <cols>
    <col min="6" max="16" width="5.5" customWidth="1"/>
    <col min="17" max="19" width="10.625" customWidth="1"/>
  </cols>
  <sheetData>
    <row r="1" spans="2:19" ht="19.5" customHeight="1" x14ac:dyDescent="0.3">
      <c r="Q1" s="10" t="s">
        <v>24</v>
      </c>
      <c r="R1" s="11"/>
      <c r="S1" s="11"/>
    </row>
    <row r="2" spans="2:19" ht="20.25" x14ac:dyDescent="0.2">
      <c r="B2" s="7" t="s">
        <v>20</v>
      </c>
      <c r="R2" s="8"/>
      <c r="S2" s="8"/>
    </row>
    <row r="3" spans="2:19" ht="19.5" customHeight="1" x14ac:dyDescent="0.3">
      <c r="B3" s="5" t="s">
        <v>14</v>
      </c>
      <c r="C3" s="5" t="s">
        <v>15</v>
      </c>
      <c r="D3" s="5" t="s">
        <v>21</v>
      </c>
      <c r="E3" s="5" t="s">
        <v>22</v>
      </c>
      <c r="F3" s="5" t="s">
        <v>23</v>
      </c>
      <c r="G3" s="5" t="s">
        <v>0</v>
      </c>
      <c r="H3" s="5" t="s">
        <v>1</v>
      </c>
      <c r="I3" s="5" t="s">
        <v>2</v>
      </c>
      <c r="J3" s="5" t="s">
        <v>3</v>
      </c>
      <c r="K3" s="5" t="s">
        <v>4</v>
      </c>
      <c r="L3" s="5" t="s">
        <v>5</v>
      </c>
      <c r="M3" s="5" t="s">
        <v>6</v>
      </c>
      <c r="N3" s="5" t="s">
        <v>7</v>
      </c>
      <c r="O3" s="5" t="s">
        <v>8</v>
      </c>
      <c r="P3" s="5" t="s">
        <v>9</v>
      </c>
      <c r="Q3" s="5" t="s">
        <v>16</v>
      </c>
      <c r="R3" s="5" t="s">
        <v>18</v>
      </c>
      <c r="S3" s="5" t="s">
        <v>19</v>
      </c>
    </row>
    <row r="4" spans="2:19" s="3" customFormat="1" ht="19.5" customHeight="1" x14ac:dyDescent="0.3">
      <c r="B4" s="15" t="s">
        <v>12</v>
      </c>
      <c r="C4" s="2" t="s">
        <v>11</v>
      </c>
      <c r="D4" s="13">
        <f>ROW(A1)</f>
        <v>1</v>
      </c>
      <c r="E4" s="13">
        <f>D4^2</f>
        <v>1</v>
      </c>
      <c r="F4" s="13">
        <f>IF($C4=F$3, 1, 0)</f>
        <v>1</v>
      </c>
      <c r="G4" s="13">
        <f t="shared" ref="G4:P19" si="0">IF($C4=G$3, 1, 0)</f>
        <v>0</v>
      </c>
      <c r="H4" s="13">
        <f t="shared" si="0"/>
        <v>0</v>
      </c>
      <c r="I4" s="13">
        <f t="shared" si="0"/>
        <v>0</v>
      </c>
      <c r="J4" s="13">
        <f t="shared" si="0"/>
        <v>0</v>
      </c>
      <c r="K4" s="13">
        <f t="shared" si="0"/>
        <v>0</v>
      </c>
      <c r="L4" s="13">
        <f t="shared" si="0"/>
        <v>0</v>
      </c>
      <c r="M4" s="13">
        <f t="shared" si="0"/>
        <v>0</v>
      </c>
      <c r="N4" s="13">
        <f t="shared" si="0"/>
        <v>0</v>
      </c>
      <c r="O4" s="13">
        <f t="shared" si="0"/>
        <v>0</v>
      </c>
      <c r="P4" s="13">
        <f t="shared" si="0"/>
        <v>0</v>
      </c>
      <c r="Q4" s="6">
        <v>89</v>
      </c>
      <c r="R4" s="6">
        <f t="array" ref="R4:R39">TREND(Q4:Q39, D4:P39)</f>
        <v>87.473577235772368</v>
      </c>
      <c r="S4" s="6">
        <f t="array" ref="S4:S39">GROWTH(Q4:Q39, D4:P39)</f>
        <v>70.420503053904639</v>
      </c>
    </row>
    <row r="5" spans="2:19" s="3" customFormat="1" ht="19.5" customHeight="1" x14ac:dyDescent="0.3">
      <c r="B5" s="16"/>
      <c r="C5" s="2" t="s">
        <v>0</v>
      </c>
      <c r="D5" s="13">
        <f t="shared" ref="D5:D39" si="1">ROW(A2)</f>
        <v>2</v>
      </c>
      <c r="E5" s="13">
        <f t="shared" ref="E5:E51" si="2">D5^2</f>
        <v>4</v>
      </c>
      <c r="F5" s="13">
        <f t="shared" ref="F5:P40" si="3">IF($C5=F$3, 1, 0)</f>
        <v>0</v>
      </c>
      <c r="G5" s="13">
        <f t="shared" si="0"/>
        <v>1</v>
      </c>
      <c r="H5" s="13">
        <f t="shared" si="0"/>
        <v>0</v>
      </c>
      <c r="I5" s="13">
        <f t="shared" si="0"/>
        <v>0</v>
      </c>
      <c r="J5" s="13">
        <f t="shared" si="0"/>
        <v>0</v>
      </c>
      <c r="K5" s="13">
        <f t="shared" si="0"/>
        <v>0</v>
      </c>
      <c r="L5" s="13">
        <f t="shared" si="0"/>
        <v>0</v>
      </c>
      <c r="M5" s="13">
        <f t="shared" si="0"/>
        <v>0</v>
      </c>
      <c r="N5" s="13">
        <f t="shared" si="0"/>
        <v>0</v>
      </c>
      <c r="O5" s="13">
        <f t="shared" si="0"/>
        <v>0</v>
      </c>
      <c r="P5" s="13">
        <f t="shared" si="0"/>
        <v>0</v>
      </c>
      <c r="Q5" s="6">
        <v>69</v>
      </c>
      <c r="R5" s="6">
        <v>65.054878048780495</v>
      </c>
      <c r="S5" s="6">
        <v>55.262892465401904</v>
      </c>
    </row>
    <row r="6" spans="2:19" s="3" customFormat="1" ht="19.5" customHeight="1" x14ac:dyDescent="0.3">
      <c r="B6" s="16"/>
      <c r="C6" s="2" t="s">
        <v>1</v>
      </c>
      <c r="D6" s="13">
        <f t="shared" si="1"/>
        <v>3</v>
      </c>
      <c r="E6" s="13">
        <f t="shared" si="2"/>
        <v>9</v>
      </c>
      <c r="F6" s="13">
        <f t="shared" si="3"/>
        <v>0</v>
      </c>
      <c r="G6" s="13">
        <f t="shared" si="0"/>
        <v>0</v>
      </c>
      <c r="H6" s="13">
        <f t="shared" si="0"/>
        <v>1</v>
      </c>
      <c r="I6" s="13">
        <f t="shared" si="0"/>
        <v>0</v>
      </c>
      <c r="J6" s="13">
        <f t="shared" si="0"/>
        <v>0</v>
      </c>
      <c r="K6" s="13">
        <f t="shared" si="0"/>
        <v>0</v>
      </c>
      <c r="L6" s="13">
        <f t="shared" si="0"/>
        <v>0</v>
      </c>
      <c r="M6" s="13">
        <f t="shared" si="0"/>
        <v>0</v>
      </c>
      <c r="N6" s="13">
        <f t="shared" si="0"/>
        <v>0</v>
      </c>
      <c r="O6" s="13">
        <f t="shared" si="0"/>
        <v>0</v>
      </c>
      <c r="P6" s="13">
        <f t="shared" si="0"/>
        <v>0</v>
      </c>
      <c r="Q6" s="6">
        <v>37</v>
      </c>
      <c r="R6" s="6">
        <v>40.969512195121972</v>
      </c>
      <c r="S6" s="6">
        <v>36.589122205340544</v>
      </c>
    </row>
    <row r="7" spans="2:19" s="3" customFormat="1" ht="19.5" customHeight="1" x14ac:dyDescent="0.3">
      <c r="B7" s="16"/>
      <c r="C7" s="2" t="s">
        <v>2</v>
      </c>
      <c r="D7" s="13">
        <f t="shared" si="1"/>
        <v>4</v>
      </c>
      <c r="E7" s="13">
        <f t="shared" si="2"/>
        <v>16</v>
      </c>
      <c r="F7" s="13">
        <f t="shared" si="3"/>
        <v>0</v>
      </c>
      <c r="G7" s="13">
        <f t="shared" si="0"/>
        <v>0</v>
      </c>
      <c r="H7" s="13">
        <f t="shared" si="0"/>
        <v>0</v>
      </c>
      <c r="I7" s="13">
        <f t="shared" si="0"/>
        <v>1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6">
        <v>8</v>
      </c>
      <c r="R7" s="6">
        <v>8.5508130081300777</v>
      </c>
      <c r="S7" s="6">
        <v>10.947033349939751</v>
      </c>
    </row>
    <row r="8" spans="2:19" s="3" customFormat="1" ht="19.5" customHeight="1" x14ac:dyDescent="0.3">
      <c r="B8" s="16"/>
      <c r="C8" s="2" t="s">
        <v>3</v>
      </c>
      <c r="D8" s="13">
        <f t="shared" si="1"/>
        <v>5</v>
      </c>
      <c r="E8" s="13">
        <f t="shared" si="2"/>
        <v>25</v>
      </c>
      <c r="F8" s="13">
        <f t="shared" si="3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1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3">
        <f t="shared" si="0"/>
        <v>0</v>
      </c>
      <c r="P8" s="13">
        <f t="shared" si="0"/>
        <v>0</v>
      </c>
      <c r="Q8" s="6">
        <v>7</v>
      </c>
      <c r="R8" s="6">
        <v>8.1321138211382049</v>
      </c>
      <c r="S8" s="6">
        <v>10.644907916340841</v>
      </c>
    </row>
    <row r="9" spans="2:19" s="3" customFormat="1" ht="19.5" customHeight="1" x14ac:dyDescent="0.3">
      <c r="B9" s="16"/>
      <c r="C9" s="2" t="s">
        <v>4</v>
      </c>
      <c r="D9" s="13">
        <f t="shared" si="1"/>
        <v>6</v>
      </c>
      <c r="E9" s="13">
        <f t="shared" si="2"/>
        <v>36</v>
      </c>
      <c r="F9" s="13">
        <f t="shared" si="3"/>
        <v>0</v>
      </c>
      <c r="G9" s="13">
        <f t="shared" si="0"/>
        <v>0</v>
      </c>
      <c r="H9" s="13">
        <f t="shared" si="0"/>
        <v>0</v>
      </c>
      <c r="I9" s="13">
        <f t="shared" si="0"/>
        <v>0</v>
      </c>
      <c r="J9" s="13">
        <f t="shared" si="0"/>
        <v>0</v>
      </c>
      <c r="K9" s="13">
        <f t="shared" si="0"/>
        <v>1</v>
      </c>
      <c r="L9" s="13">
        <f t="shared" si="0"/>
        <v>0</v>
      </c>
      <c r="M9" s="13">
        <f t="shared" si="0"/>
        <v>0</v>
      </c>
      <c r="N9" s="13">
        <f t="shared" si="0"/>
        <v>0</v>
      </c>
      <c r="O9" s="13">
        <f t="shared" si="0"/>
        <v>0</v>
      </c>
      <c r="P9" s="13">
        <f t="shared" si="0"/>
        <v>0</v>
      </c>
      <c r="Q9" s="6">
        <v>15</v>
      </c>
      <c r="R9" s="6">
        <v>9.0467479674796607</v>
      </c>
      <c r="S9" s="6">
        <v>12.518127802193364</v>
      </c>
    </row>
    <row r="10" spans="2:19" s="3" customFormat="1" ht="19.5" customHeight="1" x14ac:dyDescent="0.3">
      <c r="B10" s="16"/>
      <c r="C10" s="2" t="s">
        <v>5</v>
      </c>
      <c r="D10" s="13">
        <f t="shared" si="1"/>
        <v>7</v>
      </c>
      <c r="E10" s="13">
        <f t="shared" si="2"/>
        <v>49</v>
      </c>
      <c r="F10" s="13">
        <f t="shared" si="3"/>
        <v>0</v>
      </c>
      <c r="G10" s="13">
        <f t="shared" si="0"/>
        <v>0</v>
      </c>
      <c r="H10" s="13">
        <f t="shared" si="0"/>
        <v>0</v>
      </c>
      <c r="I10" s="13">
        <f t="shared" si="0"/>
        <v>0</v>
      </c>
      <c r="J10" s="13">
        <f t="shared" si="0"/>
        <v>0</v>
      </c>
      <c r="K10" s="13">
        <f t="shared" si="0"/>
        <v>0</v>
      </c>
      <c r="L10" s="13">
        <f t="shared" si="0"/>
        <v>1</v>
      </c>
      <c r="M10" s="13">
        <f t="shared" si="0"/>
        <v>0</v>
      </c>
      <c r="N10" s="13">
        <f t="shared" si="0"/>
        <v>0</v>
      </c>
      <c r="O10" s="13">
        <f t="shared" si="0"/>
        <v>0</v>
      </c>
      <c r="P10" s="13">
        <f t="shared" si="0"/>
        <v>0</v>
      </c>
      <c r="Q10" s="6">
        <v>12</v>
      </c>
      <c r="R10" s="6">
        <v>9.6280487804877879</v>
      </c>
      <c r="S10" s="6">
        <v>12.993630496535854</v>
      </c>
    </row>
    <row r="11" spans="2:19" s="3" customFormat="1" ht="19.5" customHeight="1" x14ac:dyDescent="0.3">
      <c r="B11" s="16"/>
      <c r="C11" s="2" t="s">
        <v>6</v>
      </c>
      <c r="D11" s="13">
        <f t="shared" si="1"/>
        <v>8</v>
      </c>
      <c r="E11" s="13">
        <f t="shared" si="2"/>
        <v>64</v>
      </c>
      <c r="F11" s="13">
        <f t="shared" si="3"/>
        <v>0</v>
      </c>
      <c r="G11" s="13">
        <f t="shared" si="0"/>
        <v>0</v>
      </c>
      <c r="H11" s="13">
        <f t="shared" si="0"/>
        <v>0</v>
      </c>
      <c r="I11" s="13">
        <f t="shared" si="0"/>
        <v>0</v>
      </c>
      <c r="J11" s="13">
        <f t="shared" si="0"/>
        <v>0</v>
      </c>
      <c r="K11" s="13">
        <f t="shared" si="0"/>
        <v>0</v>
      </c>
      <c r="L11" s="13">
        <f t="shared" si="0"/>
        <v>0</v>
      </c>
      <c r="M11" s="13">
        <f t="shared" si="0"/>
        <v>1</v>
      </c>
      <c r="N11" s="13">
        <f t="shared" si="0"/>
        <v>0</v>
      </c>
      <c r="O11" s="13">
        <f t="shared" si="0"/>
        <v>0</v>
      </c>
      <c r="P11" s="13">
        <f t="shared" si="0"/>
        <v>0</v>
      </c>
      <c r="Q11" s="6">
        <v>11</v>
      </c>
      <c r="R11" s="6">
        <v>6.5426829268292295</v>
      </c>
      <c r="S11" s="6">
        <v>10.815141885554462</v>
      </c>
    </row>
    <row r="12" spans="2:19" s="3" customFormat="1" ht="19.5" customHeight="1" x14ac:dyDescent="0.3">
      <c r="B12" s="16"/>
      <c r="C12" s="2" t="s">
        <v>7</v>
      </c>
      <c r="D12" s="13">
        <f t="shared" si="1"/>
        <v>9</v>
      </c>
      <c r="E12" s="13">
        <f t="shared" si="2"/>
        <v>81</v>
      </c>
      <c r="F12" s="13">
        <f t="shared" si="3"/>
        <v>0</v>
      </c>
      <c r="G12" s="13">
        <f t="shared" si="0"/>
        <v>0</v>
      </c>
      <c r="H12" s="13">
        <f t="shared" si="0"/>
        <v>0</v>
      </c>
      <c r="I12" s="13">
        <f t="shared" si="0"/>
        <v>0</v>
      </c>
      <c r="J12" s="13">
        <f t="shared" si="0"/>
        <v>0</v>
      </c>
      <c r="K12" s="13">
        <f t="shared" si="0"/>
        <v>0</v>
      </c>
      <c r="L12" s="13">
        <f t="shared" si="0"/>
        <v>0</v>
      </c>
      <c r="M12" s="13">
        <f t="shared" si="0"/>
        <v>0</v>
      </c>
      <c r="N12" s="13">
        <f t="shared" si="0"/>
        <v>1</v>
      </c>
      <c r="O12" s="13">
        <f t="shared" si="0"/>
        <v>0</v>
      </c>
      <c r="P12" s="13">
        <f t="shared" si="0"/>
        <v>0</v>
      </c>
      <c r="Q12" s="6">
        <v>31</v>
      </c>
      <c r="R12" s="6">
        <v>22.123983739837385</v>
      </c>
      <c r="S12" s="6">
        <v>24.839219803492359</v>
      </c>
    </row>
    <row r="13" spans="2:19" s="3" customFormat="1" ht="19.5" customHeight="1" x14ac:dyDescent="0.3">
      <c r="B13" s="16"/>
      <c r="C13" s="2" t="s">
        <v>8</v>
      </c>
      <c r="D13" s="13">
        <f t="shared" si="1"/>
        <v>10</v>
      </c>
      <c r="E13" s="13">
        <f t="shared" si="2"/>
        <v>100</v>
      </c>
      <c r="F13" s="13">
        <f t="shared" si="3"/>
        <v>0</v>
      </c>
      <c r="G13" s="13">
        <f t="shared" si="0"/>
        <v>0</v>
      </c>
      <c r="H13" s="13">
        <f t="shared" si="0"/>
        <v>0</v>
      </c>
      <c r="I13" s="13">
        <f t="shared" si="0"/>
        <v>0</v>
      </c>
      <c r="J13" s="13">
        <f t="shared" si="0"/>
        <v>0</v>
      </c>
      <c r="K13" s="13">
        <f t="shared" si="0"/>
        <v>0</v>
      </c>
      <c r="L13" s="13">
        <f t="shared" si="0"/>
        <v>0</v>
      </c>
      <c r="M13" s="13">
        <f t="shared" si="0"/>
        <v>0</v>
      </c>
      <c r="N13" s="13">
        <f t="shared" si="0"/>
        <v>0</v>
      </c>
      <c r="O13" s="13">
        <f t="shared" si="0"/>
        <v>1</v>
      </c>
      <c r="P13" s="13">
        <f t="shared" si="0"/>
        <v>0</v>
      </c>
      <c r="Q13" s="6">
        <v>64</v>
      </c>
      <c r="R13" s="6">
        <v>62.038617886178862</v>
      </c>
      <c r="S13" s="6">
        <v>58.430182690778537</v>
      </c>
    </row>
    <row r="14" spans="2:19" s="3" customFormat="1" ht="19.5" customHeight="1" x14ac:dyDescent="0.3">
      <c r="B14" s="16"/>
      <c r="C14" s="2" t="s">
        <v>9</v>
      </c>
      <c r="D14" s="13">
        <f t="shared" si="1"/>
        <v>11</v>
      </c>
      <c r="E14" s="13">
        <f t="shared" si="2"/>
        <v>121</v>
      </c>
      <c r="F14" s="13">
        <f t="shared" si="3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si="0"/>
        <v>0</v>
      </c>
      <c r="L14" s="13">
        <f t="shared" si="0"/>
        <v>0</v>
      </c>
      <c r="M14" s="13">
        <f t="shared" si="0"/>
        <v>0</v>
      </c>
      <c r="N14" s="13">
        <f t="shared" si="0"/>
        <v>0</v>
      </c>
      <c r="O14" s="13">
        <f t="shared" si="0"/>
        <v>0</v>
      </c>
      <c r="P14" s="13">
        <f t="shared" si="0"/>
        <v>1</v>
      </c>
      <c r="Q14" s="6">
        <v>102</v>
      </c>
      <c r="R14" s="6">
        <v>98.953252032520297</v>
      </c>
      <c r="S14" s="6">
        <v>95.797358245342281</v>
      </c>
    </row>
    <row r="15" spans="2:19" s="3" customFormat="1" ht="19.5" customHeight="1" x14ac:dyDescent="0.3">
      <c r="B15" s="17"/>
      <c r="C15" s="2" t="s">
        <v>10</v>
      </c>
      <c r="D15" s="13">
        <f t="shared" si="1"/>
        <v>12</v>
      </c>
      <c r="E15" s="13">
        <f t="shared" si="2"/>
        <v>144</v>
      </c>
      <c r="F15" s="13">
        <f t="shared" si="3"/>
        <v>0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3">
        <f t="shared" si="0"/>
        <v>0</v>
      </c>
      <c r="K15" s="13">
        <f t="shared" si="0"/>
        <v>0</v>
      </c>
      <c r="L15" s="13">
        <f t="shared" si="0"/>
        <v>0</v>
      </c>
      <c r="M15" s="13">
        <f t="shared" si="0"/>
        <v>0</v>
      </c>
      <c r="N15" s="13">
        <f t="shared" si="0"/>
        <v>0</v>
      </c>
      <c r="O15" s="13">
        <f t="shared" si="0"/>
        <v>0</v>
      </c>
      <c r="P15" s="13">
        <f t="shared" si="0"/>
        <v>0</v>
      </c>
      <c r="Q15" s="6">
        <v>79</v>
      </c>
      <c r="R15" s="6">
        <v>108.20121951219511</v>
      </c>
      <c r="S15" s="6">
        <v>102.70806188638741</v>
      </c>
    </row>
    <row r="16" spans="2:19" ht="19.5" customHeight="1" x14ac:dyDescent="0.3">
      <c r="B16" s="14" t="s">
        <v>13</v>
      </c>
      <c r="C16" s="1" t="s">
        <v>11</v>
      </c>
      <c r="D16" s="13">
        <f t="shared" si="1"/>
        <v>13</v>
      </c>
      <c r="E16" s="13">
        <f t="shared" si="2"/>
        <v>169</v>
      </c>
      <c r="F16" s="13">
        <f t="shared" si="3"/>
        <v>1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 t="shared" si="0"/>
        <v>0</v>
      </c>
      <c r="Q16" s="6">
        <v>72</v>
      </c>
      <c r="R16" s="6">
        <v>92.658536585365852</v>
      </c>
      <c r="S16" s="6">
        <v>97.328337222458288</v>
      </c>
    </row>
    <row r="17" spans="2:19" ht="19.5" customHeight="1" x14ac:dyDescent="0.3">
      <c r="B17" s="14"/>
      <c r="C17" s="1" t="s">
        <v>0</v>
      </c>
      <c r="D17" s="13">
        <f t="shared" si="1"/>
        <v>14</v>
      </c>
      <c r="E17" s="13">
        <f t="shared" si="2"/>
        <v>196</v>
      </c>
      <c r="F17" s="13">
        <f t="shared" si="3"/>
        <v>0</v>
      </c>
      <c r="G17" s="13">
        <f t="shared" si="0"/>
        <v>1</v>
      </c>
      <c r="H17" s="13">
        <f t="shared" si="0"/>
        <v>0</v>
      </c>
      <c r="I17" s="13">
        <f t="shared" si="0"/>
        <v>0</v>
      </c>
      <c r="J17" s="13">
        <f t="shared" si="0"/>
        <v>0</v>
      </c>
      <c r="K17" s="13">
        <f t="shared" si="0"/>
        <v>0</v>
      </c>
      <c r="L17" s="13">
        <f t="shared" si="0"/>
        <v>0</v>
      </c>
      <c r="M17" s="13">
        <f t="shared" si="0"/>
        <v>0</v>
      </c>
      <c r="N17" s="13">
        <f t="shared" si="0"/>
        <v>0</v>
      </c>
      <c r="O17" s="13">
        <f t="shared" si="0"/>
        <v>0</v>
      </c>
      <c r="P17" s="13">
        <f t="shared" si="0"/>
        <v>0</v>
      </c>
      <c r="Q17" s="6">
        <v>63</v>
      </c>
      <c r="R17" s="6">
        <v>70.325203252032509</v>
      </c>
      <c r="S17" s="6">
        <v>75.127281856667608</v>
      </c>
    </row>
    <row r="18" spans="2:19" ht="19.5" customHeight="1" x14ac:dyDescent="0.3">
      <c r="B18" s="14"/>
      <c r="C18" s="1" t="s">
        <v>1</v>
      </c>
      <c r="D18" s="13">
        <f t="shared" si="1"/>
        <v>15</v>
      </c>
      <c r="E18" s="13">
        <f t="shared" si="2"/>
        <v>225</v>
      </c>
      <c r="F18" s="13">
        <f t="shared" si="3"/>
        <v>0</v>
      </c>
      <c r="G18" s="13">
        <f t="shared" si="0"/>
        <v>0</v>
      </c>
      <c r="H18" s="13">
        <f t="shared" si="0"/>
        <v>1</v>
      </c>
      <c r="I18" s="13">
        <f t="shared" si="0"/>
        <v>0</v>
      </c>
      <c r="J18" s="13">
        <f t="shared" si="0"/>
        <v>0</v>
      </c>
      <c r="K18" s="13">
        <f t="shared" si="0"/>
        <v>0</v>
      </c>
      <c r="L18" s="13">
        <f t="shared" si="0"/>
        <v>0</v>
      </c>
      <c r="M18" s="13">
        <f t="shared" si="0"/>
        <v>0</v>
      </c>
      <c r="N18" s="13">
        <f t="shared" si="0"/>
        <v>0</v>
      </c>
      <c r="O18" s="13">
        <f t="shared" si="0"/>
        <v>0</v>
      </c>
      <c r="P18" s="13">
        <f t="shared" si="0"/>
        <v>0</v>
      </c>
      <c r="Q18" s="6">
        <v>44</v>
      </c>
      <c r="R18" s="6">
        <v>46.325203252032523</v>
      </c>
      <c r="S18" s="6">
        <v>48.926025552746246</v>
      </c>
    </row>
    <row r="19" spans="2:19" ht="19.5" customHeight="1" x14ac:dyDescent="0.3">
      <c r="B19" s="14"/>
      <c r="C19" s="1" t="s">
        <v>2</v>
      </c>
      <c r="D19" s="13">
        <f t="shared" si="1"/>
        <v>16</v>
      </c>
      <c r="E19" s="13">
        <f t="shared" si="2"/>
        <v>256</v>
      </c>
      <c r="F19" s="13">
        <f t="shared" si="3"/>
        <v>0</v>
      </c>
      <c r="G19" s="13">
        <f t="shared" si="0"/>
        <v>0</v>
      </c>
      <c r="H19" s="13">
        <f t="shared" si="0"/>
        <v>0</v>
      </c>
      <c r="I19" s="13">
        <f t="shared" si="0"/>
        <v>1</v>
      </c>
      <c r="J19" s="13">
        <f t="shared" si="0"/>
        <v>0</v>
      </c>
      <c r="K19" s="13">
        <f t="shared" si="0"/>
        <v>0</v>
      </c>
      <c r="L19" s="13">
        <f t="shared" si="0"/>
        <v>0</v>
      </c>
      <c r="M19" s="13">
        <f t="shared" si="0"/>
        <v>0</v>
      </c>
      <c r="N19" s="13">
        <f t="shared" si="0"/>
        <v>0</v>
      </c>
      <c r="O19" s="13">
        <f t="shared" si="0"/>
        <v>0</v>
      </c>
      <c r="P19" s="13">
        <f t="shared" si="0"/>
        <v>0</v>
      </c>
      <c r="Q19" s="6">
        <v>17</v>
      </c>
      <c r="R19" s="6">
        <v>13.991869918699166</v>
      </c>
      <c r="S19" s="6">
        <v>14.398202309670326</v>
      </c>
    </row>
    <row r="20" spans="2:19" ht="19.5" customHeight="1" x14ac:dyDescent="0.3">
      <c r="B20" s="14"/>
      <c r="C20" s="1" t="s">
        <v>3</v>
      </c>
      <c r="D20" s="13">
        <f t="shared" si="1"/>
        <v>17</v>
      </c>
      <c r="E20" s="13">
        <f t="shared" si="2"/>
        <v>289</v>
      </c>
      <c r="F20" s="13">
        <f t="shared" si="3"/>
        <v>0</v>
      </c>
      <c r="G20" s="13">
        <f t="shared" si="3"/>
        <v>0</v>
      </c>
      <c r="H20" s="13">
        <f t="shared" si="3"/>
        <v>0</v>
      </c>
      <c r="I20" s="13">
        <f t="shared" si="3"/>
        <v>0</v>
      </c>
      <c r="J20" s="13">
        <f t="shared" si="3"/>
        <v>1</v>
      </c>
      <c r="K20" s="13">
        <f t="shared" si="3"/>
        <v>0</v>
      </c>
      <c r="L20" s="13">
        <f t="shared" si="3"/>
        <v>0</v>
      </c>
      <c r="M20" s="13">
        <f t="shared" si="3"/>
        <v>0</v>
      </c>
      <c r="N20" s="13">
        <f t="shared" si="3"/>
        <v>0</v>
      </c>
      <c r="O20" s="13">
        <f t="shared" si="3"/>
        <v>0</v>
      </c>
      <c r="P20" s="13">
        <f t="shared" si="3"/>
        <v>0</v>
      </c>
      <c r="Q20" s="6">
        <v>17</v>
      </c>
      <c r="R20" s="6">
        <v>13.658536585365823</v>
      </c>
      <c r="S20" s="6">
        <v>13.771385087016894</v>
      </c>
    </row>
    <row r="21" spans="2:19" ht="19.5" customHeight="1" x14ac:dyDescent="0.3">
      <c r="B21" s="14"/>
      <c r="C21" s="1" t="s">
        <v>4</v>
      </c>
      <c r="D21" s="13">
        <f t="shared" si="1"/>
        <v>18</v>
      </c>
      <c r="E21" s="13">
        <f t="shared" si="2"/>
        <v>324</v>
      </c>
      <c r="F21" s="13">
        <f t="shared" si="3"/>
        <v>0</v>
      </c>
      <c r="G21" s="13">
        <f t="shared" si="3"/>
        <v>0</v>
      </c>
      <c r="H21" s="13">
        <f t="shared" si="3"/>
        <v>0</v>
      </c>
      <c r="I21" s="13">
        <f t="shared" si="3"/>
        <v>0</v>
      </c>
      <c r="J21" s="13">
        <f t="shared" si="3"/>
        <v>0</v>
      </c>
      <c r="K21" s="13">
        <f t="shared" si="3"/>
        <v>1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  <c r="P21" s="13">
        <f t="shared" si="3"/>
        <v>0</v>
      </c>
      <c r="Q21" s="6">
        <v>17</v>
      </c>
      <c r="R21" s="6">
        <v>14.658536585365823</v>
      </c>
      <c r="S21" s="6">
        <v>15.929383864842858</v>
      </c>
    </row>
    <row r="22" spans="2:19" ht="19.5" customHeight="1" x14ac:dyDescent="0.3">
      <c r="B22" s="14"/>
      <c r="C22" s="1" t="s">
        <v>5</v>
      </c>
      <c r="D22" s="13">
        <f t="shared" si="1"/>
        <v>19</v>
      </c>
      <c r="E22" s="13">
        <f t="shared" si="2"/>
        <v>361</v>
      </c>
      <c r="F22" s="13">
        <f t="shared" si="3"/>
        <v>0</v>
      </c>
      <c r="G22" s="13">
        <f t="shared" si="3"/>
        <v>0</v>
      </c>
      <c r="H22" s="13">
        <f t="shared" si="3"/>
        <v>0</v>
      </c>
      <c r="I22" s="13">
        <f t="shared" si="3"/>
        <v>0</v>
      </c>
      <c r="J22" s="13">
        <f t="shared" si="3"/>
        <v>0</v>
      </c>
      <c r="K22" s="13">
        <f t="shared" si="3"/>
        <v>0</v>
      </c>
      <c r="L22" s="13">
        <f t="shared" si="3"/>
        <v>1</v>
      </c>
      <c r="M22" s="13">
        <f t="shared" si="3"/>
        <v>0</v>
      </c>
      <c r="N22" s="13">
        <f t="shared" si="3"/>
        <v>0</v>
      </c>
      <c r="O22" s="13">
        <f t="shared" si="3"/>
        <v>0</v>
      </c>
      <c r="P22" s="13">
        <f t="shared" si="3"/>
        <v>0</v>
      </c>
      <c r="Q22" s="6">
        <v>21</v>
      </c>
      <c r="R22" s="6">
        <v>15.32520325203248</v>
      </c>
      <c r="S22" s="6">
        <v>16.263499196127821</v>
      </c>
    </row>
    <row r="23" spans="2:19" ht="19.5" customHeight="1" x14ac:dyDescent="0.3">
      <c r="B23" s="14"/>
      <c r="C23" s="1" t="s">
        <v>6</v>
      </c>
      <c r="D23" s="13">
        <f t="shared" si="1"/>
        <v>20</v>
      </c>
      <c r="E23" s="13">
        <f t="shared" si="2"/>
        <v>400</v>
      </c>
      <c r="F23" s="13">
        <f t="shared" si="3"/>
        <v>0</v>
      </c>
      <c r="G23" s="13">
        <f t="shared" si="3"/>
        <v>0</v>
      </c>
      <c r="H23" s="13">
        <f t="shared" si="3"/>
        <v>0</v>
      </c>
      <c r="I23" s="13">
        <f t="shared" si="3"/>
        <v>0</v>
      </c>
      <c r="J23" s="13">
        <f t="shared" si="3"/>
        <v>0</v>
      </c>
      <c r="K23" s="13">
        <f t="shared" si="3"/>
        <v>0</v>
      </c>
      <c r="L23" s="13">
        <f t="shared" si="3"/>
        <v>0</v>
      </c>
      <c r="M23" s="13">
        <f t="shared" si="3"/>
        <v>1</v>
      </c>
      <c r="N23" s="13">
        <f t="shared" si="3"/>
        <v>0</v>
      </c>
      <c r="O23" s="13">
        <f t="shared" si="3"/>
        <v>0</v>
      </c>
      <c r="P23" s="13">
        <f t="shared" si="3"/>
        <v>0</v>
      </c>
      <c r="Q23" s="6">
        <v>11</v>
      </c>
      <c r="R23" s="6">
        <v>12.325203252032466</v>
      </c>
      <c r="S23" s="6">
        <v>13.314951373506695</v>
      </c>
    </row>
    <row r="24" spans="2:19" ht="19.5" customHeight="1" x14ac:dyDescent="0.3">
      <c r="B24" s="14"/>
      <c r="C24" s="1" t="s">
        <v>7</v>
      </c>
      <c r="D24" s="13">
        <f t="shared" si="1"/>
        <v>21</v>
      </c>
      <c r="E24" s="13">
        <f t="shared" si="2"/>
        <v>441</v>
      </c>
      <c r="F24" s="13">
        <f t="shared" si="3"/>
        <v>0</v>
      </c>
      <c r="G24" s="13">
        <f t="shared" si="3"/>
        <v>0</v>
      </c>
      <c r="H24" s="13">
        <f t="shared" si="3"/>
        <v>0</v>
      </c>
      <c r="I24" s="13">
        <f t="shared" si="3"/>
        <v>0</v>
      </c>
      <c r="J24" s="13">
        <f t="shared" si="3"/>
        <v>0</v>
      </c>
      <c r="K24" s="13">
        <f t="shared" si="3"/>
        <v>0</v>
      </c>
      <c r="L24" s="13">
        <f t="shared" si="3"/>
        <v>0</v>
      </c>
      <c r="M24" s="13">
        <f t="shared" si="3"/>
        <v>0</v>
      </c>
      <c r="N24" s="13">
        <f t="shared" si="3"/>
        <v>1</v>
      </c>
      <c r="O24" s="13">
        <f t="shared" si="3"/>
        <v>0</v>
      </c>
      <c r="P24" s="13">
        <f t="shared" si="3"/>
        <v>0</v>
      </c>
      <c r="Q24" s="6">
        <v>30</v>
      </c>
      <c r="R24" s="6">
        <v>27.991869918699166</v>
      </c>
      <c r="S24" s="6">
        <v>30.07940194702271</v>
      </c>
    </row>
    <row r="25" spans="2:19" ht="19.5" customHeight="1" x14ac:dyDescent="0.3">
      <c r="B25" s="14"/>
      <c r="C25" s="1" t="s">
        <v>8</v>
      </c>
      <c r="D25" s="13">
        <f t="shared" si="1"/>
        <v>22</v>
      </c>
      <c r="E25" s="13">
        <f t="shared" si="2"/>
        <v>484</v>
      </c>
      <c r="F25" s="13">
        <f t="shared" si="3"/>
        <v>0</v>
      </c>
      <c r="G25" s="13">
        <f t="shared" si="3"/>
        <v>0</v>
      </c>
      <c r="H25" s="13">
        <f t="shared" si="3"/>
        <v>0</v>
      </c>
      <c r="I25" s="13">
        <f t="shared" si="3"/>
        <v>0</v>
      </c>
      <c r="J25" s="13">
        <f t="shared" si="3"/>
        <v>0</v>
      </c>
      <c r="K25" s="13">
        <f t="shared" si="3"/>
        <v>0</v>
      </c>
      <c r="L25" s="13">
        <f t="shared" si="3"/>
        <v>0</v>
      </c>
      <c r="M25" s="13">
        <f t="shared" si="3"/>
        <v>0</v>
      </c>
      <c r="N25" s="13">
        <f t="shared" si="3"/>
        <v>0</v>
      </c>
      <c r="O25" s="13">
        <f t="shared" si="3"/>
        <v>1</v>
      </c>
      <c r="P25" s="13">
        <f t="shared" si="3"/>
        <v>0</v>
      </c>
      <c r="Q25" s="6">
        <v>96</v>
      </c>
      <c r="R25" s="6">
        <v>67.99186991869918</v>
      </c>
      <c r="S25" s="6">
        <v>69.597297171104032</v>
      </c>
    </row>
    <row r="26" spans="2:19" ht="19.5" customHeight="1" x14ac:dyDescent="0.3">
      <c r="B26" s="14"/>
      <c r="C26" s="1" t="s">
        <v>9</v>
      </c>
      <c r="D26" s="13">
        <f t="shared" si="1"/>
        <v>23</v>
      </c>
      <c r="E26" s="13">
        <f t="shared" si="2"/>
        <v>529</v>
      </c>
      <c r="F26" s="13">
        <f t="shared" si="3"/>
        <v>0</v>
      </c>
      <c r="G26" s="13">
        <f t="shared" si="3"/>
        <v>0</v>
      </c>
      <c r="H26" s="13">
        <f t="shared" si="3"/>
        <v>0</v>
      </c>
      <c r="I26" s="13">
        <f t="shared" si="3"/>
        <v>0</v>
      </c>
      <c r="J26" s="13">
        <f t="shared" si="3"/>
        <v>0</v>
      </c>
      <c r="K26" s="13">
        <f t="shared" si="3"/>
        <v>0</v>
      </c>
      <c r="L26" s="13">
        <f t="shared" si="3"/>
        <v>0</v>
      </c>
      <c r="M26" s="13">
        <f t="shared" si="3"/>
        <v>0</v>
      </c>
      <c r="N26" s="13">
        <f t="shared" si="3"/>
        <v>0</v>
      </c>
      <c r="O26" s="13">
        <f t="shared" si="3"/>
        <v>0</v>
      </c>
      <c r="P26" s="13">
        <f t="shared" si="3"/>
        <v>1</v>
      </c>
      <c r="Q26" s="6">
        <v>98</v>
      </c>
      <c r="R26" s="6">
        <v>104.99186991869917</v>
      </c>
      <c r="S26" s="6">
        <v>112.2360944749021</v>
      </c>
    </row>
    <row r="27" spans="2:19" ht="19.5" customHeight="1" x14ac:dyDescent="0.3">
      <c r="B27" s="14"/>
      <c r="C27" s="1" t="s">
        <v>10</v>
      </c>
      <c r="D27" s="13">
        <f t="shared" si="1"/>
        <v>24</v>
      </c>
      <c r="E27" s="13">
        <f t="shared" si="2"/>
        <v>576</v>
      </c>
      <c r="F27" s="13">
        <f t="shared" si="3"/>
        <v>0</v>
      </c>
      <c r="G27" s="13">
        <f t="shared" si="3"/>
        <v>0</v>
      </c>
      <c r="H27" s="13">
        <f t="shared" si="3"/>
        <v>0</v>
      </c>
      <c r="I27" s="13">
        <f t="shared" si="3"/>
        <v>0</v>
      </c>
      <c r="J27" s="13">
        <f t="shared" si="3"/>
        <v>0</v>
      </c>
      <c r="K27" s="13">
        <f t="shared" si="3"/>
        <v>0</v>
      </c>
      <c r="L27" s="13">
        <f t="shared" si="3"/>
        <v>0</v>
      </c>
      <c r="M27" s="13">
        <f t="shared" si="3"/>
        <v>0</v>
      </c>
      <c r="N27" s="13">
        <f t="shared" si="3"/>
        <v>0</v>
      </c>
      <c r="O27" s="13">
        <f t="shared" si="3"/>
        <v>0</v>
      </c>
      <c r="P27" s="13">
        <f t="shared" si="3"/>
        <v>0</v>
      </c>
      <c r="Q27" s="6">
        <v>114</v>
      </c>
      <c r="R27" s="6">
        <v>114.32520325203249</v>
      </c>
      <c r="S27" s="6">
        <v>118.36067421977761</v>
      </c>
    </row>
    <row r="28" spans="2:19" ht="19.5" customHeight="1" x14ac:dyDescent="0.3">
      <c r="B28" s="14" t="s">
        <v>17</v>
      </c>
      <c r="C28" s="4" t="s">
        <v>11</v>
      </c>
      <c r="D28" s="13">
        <f t="shared" si="1"/>
        <v>25</v>
      </c>
      <c r="E28" s="13">
        <f t="shared" si="2"/>
        <v>625</v>
      </c>
      <c r="F28" s="13">
        <f t="shared" si="3"/>
        <v>1</v>
      </c>
      <c r="G28" s="13">
        <f t="shared" si="3"/>
        <v>0</v>
      </c>
      <c r="H28" s="13">
        <f t="shared" si="3"/>
        <v>0</v>
      </c>
      <c r="I28" s="13">
        <f t="shared" si="3"/>
        <v>0</v>
      </c>
      <c r="J28" s="13">
        <f t="shared" si="3"/>
        <v>0</v>
      </c>
      <c r="K28" s="13">
        <f t="shared" si="3"/>
        <v>0</v>
      </c>
      <c r="L28" s="13">
        <f t="shared" si="3"/>
        <v>0</v>
      </c>
      <c r="M28" s="13">
        <f t="shared" si="3"/>
        <v>0</v>
      </c>
      <c r="N28" s="13">
        <f t="shared" si="3"/>
        <v>0</v>
      </c>
      <c r="O28" s="13">
        <f t="shared" si="3"/>
        <v>0</v>
      </c>
      <c r="P28" s="13">
        <f t="shared" si="3"/>
        <v>0</v>
      </c>
      <c r="Q28" s="6">
        <v>118</v>
      </c>
      <c r="R28" s="6">
        <v>98.867886178861781</v>
      </c>
      <c r="S28" s="6">
        <v>110.32300516085331</v>
      </c>
    </row>
    <row r="29" spans="2:19" ht="19.5" customHeight="1" x14ac:dyDescent="0.3">
      <c r="B29" s="14"/>
      <c r="C29" s="4" t="s">
        <v>0</v>
      </c>
      <c r="D29" s="13">
        <f t="shared" si="1"/>
        <v>26</v>
      </c>
      <c r="E29" s="13">
        <f t="shared" si="2"/>
        <v>676</v>
      </c>
      <c r="F29" s="13">
        <f t="shared" si="3"/>
        <v>0</v>
      </c>
      <c r="G29" s="13">
        <f t="shared" si="3"/>
        <v>1</v>
      </c>
      <c r="H29" s="13">
        <f t="shared" si="3"/>
        <v>0</v>
      </c>
      <c r="I29" s="13">
        <f t="shared" si="3"/>
        <v>0</v>
      </c>
      <c r="J29" s="13">
        <f t="shared" si="3"/>
        <v>0</v>
      </c>
      <c r="K29" s="13">
        <f t="shared" si="3"/>
        <v>0</v>
      </c>
      <c r="L29" s="13">
        <f t="shared" si="3"/>
        <v>0</v>
      </c>
      <c r="M29" s="13">
        <f t="shared" si="3"/>
        <v>0</v>
      </c>
      <c r="N29" s="13">
        <f t="shared" si="3"/>
        <v>0</v>
      </c>
      <c r="O29" s="13">
        <f t="shared" si="3"/>
        <v>0</v>
      </c>
      <c r="P29" s="13">
        <f t="shared" si="3"/>
        <v>0</v>
      </c>
      <c r="Q29" s="6">
        <v>80</v>
      </c>
      <c r="R29" s="6">
        <v>76.619918699186996</v>
      </c>
      <c r="S29" s="6">
        <v>83.762250796102961</v>
      </c>
    </row>
    <row r="30" spans="2:19" ht="19.5" customHeight="1" x14ac:dyDescent="0.3">
      <c r="B30" s="14"/>
      <c r="C30" s="4" t="s">
        <v>1</v>
      </c>
      <c r="D30" s="13">
        <f t="shared" si="1"/>
        <v>27</v>
      </c>
      <c r="E30" s="13">
        <f t="shared" si="2"/>
        <v>729</v>
      </c>
      <c r="F30" s="13">
        <f t="shared" si="3"/>
        <v>0</v>
      </c>
      <c r="G30" s="13">
        <f t="shared" si="3"/>
        <v>0</v>
      </c>
      <c r="H30" s="13">
        <f t="shared" si="3"/>
        <v>1</v>
      </c>
      <c r="I30" s="13">
        <f t="shared" si="3"/>
        <v>0</v>
      </c>
      <c r="J30" s="13">
        <f t="shared" si="3"/>
        <v>0</v>
      </c>
      <c r="K30" s="13">
        <f t="shared" si="3"/>
        <v>0</v>
      </c>
      <c r="L30" s="13">
        <f t="shared" si="3"/>
        <v>0</v>
      </c>
      <c r="M30" s="13">
        <f t="shared" si="3"/>
        <v>0</v>
      </c>
      <c r="N30" s="13">
        <f t="shared" si="3"/>
        <v>0</v>
      </c>
      <c r="O30" s="13">
        <f t="shared" si="3"/>
        <v>0</v>
      </c>
      <c r="P30" s="13">
        <f t="shared" si="3"/>
        <v>0</v>
      </c>
      <c r="Q30" s="6">
        <v>59</v>
      </c>
      <c r="R30" s="6">
        <v>52.705284552845526</v>
      </c>
      <c r="S30" s="6">
        <v>53.655529339578592</v>
      </c>
    </row>
    <row r="31" spans="2:19" ht="19.5" customHeight="1" x14ac:dyDescent="0.3">
      <c r="B31" s="14"/>
      <c r="C31" s="4" t="s">
        <v>2</v>
      </c>
      <c r="D31" s="13">
        <f t="shared" si="1"/>
        <v>28</v>
      </c>
      <c r="E31" s="13">
        <f t="shared" si="2"/>
        <v>784</v>
      </c>
      <c r="F31" s="13">
        <f t="shared" si="3"/>
        <v>0</v>
      </c>
      <c r="G31" s="13">
        <f t="shared" si="3"/>
        <v>0</v>
      </c>
      <c r="H31" s="13">
        <f t="shared" si="3"/>
        <v>0</v>
      </c>
      <c r="I31" s="13">
        <f t="shared" si="3"/>
        <v>1</v>
      </c>
      <c r="J31" s="13">
        <f t="shared" si="3"/>
        <v>0</v>
      </c>
      <c r="K31" s="13">
        <f t="shared" si="3"/>
        <v>0</v>
      </c>
      <c r="L31" s="13">
        <f t="shared" si="3"/>
        <v>0</v>
      </c>
      <c r="M31" s="13">
        <f t="shared" si="3"/>
        <v>0</v>
      </c>
      <c r="N31" s="13">
        <f t="shared" si="3"/>
        <v>0</v>
      </c>
      <c r="O31" s="13">
        <f t="shared" si="3"/>
        <v>0</v>
      </c>
      <c r="P31" s="13">
        <f t="shared" si="3"/>
        <v>0</v>
      </c>
      <c r="Q31" s="6">
        <v>18</v>
      </c>
      <c r="R31" s="6">
        <v>20.457317073170714</v>
      </c>
      <c r="S31" s="6">
        <v>15.531260383322275</v>
      </c>
    </row>
    <row r="32" spans="2:19" ht="19.5" customHeight="1" x14ac:dyDescent="0.3">
      <c r="B32" s="14"/>
      <c r="C32" s="4" t="s">
        <v>3</v>
      </c>
      <c r="D32" s="13">
        <f t="shared" si="1"/>
        <v>29</v>
      </c>
      <c r="E32" s="13">
        <f t="shared" si="2"/>
        <v>841</v>
      </c>
      <c r="F32" s="13">
        <f t="shared" si="3"/>
        <v>0</v>
      </c>
      <c r="G32" s="13">
        <f t="shared" si="3"/>
        <v>0</v>
      </c>
      <c r="H32" s="13">
        <f t="shared" si="3"/>
        <v>0</v>
      </c>
      <c r="I32" s="13">
        <f t="shared" si="3"/>
        <v>0</v>
      </c>
      <c r="J32" s="13">
        <f t="shared" si="3"/>
        <v>1</v>
      </c>
      <c r="K32" s="13">
        <f t="shared" si="3"/>
        <v>0</v>
      </c>
      <c r="L32" s="13">
        <f t="shared" si="3"/>
        <v>0</v>
      </c>
      <c r="M32" s="13">
        <f t="shared" si="3"/>
        <v>0</v>
      </c>
      <c r="N32" s="13">
        <f t="shared" si="3"/>
        <v>0</v>
      </c>
      <c r="O32" s="13">
        <f t="shared" si="3"/>
        <v>0</v>
      </c>
      <c r="P32" s="13">
        <f t="shared" si="3"/>
        <v>0</v>
      </c>
      <c r="Q32" s="6">
        <v>18</v>
      </c>
      <c r="R32" s="6">
        <v>20.209349593495915</v>
      </c>
      <c r="S32" s="6">
        <v>14.611672683269827</v>
      </c>
    </row>
    <row r="33" spans="2:19" ht="19.5" customHeight="1" x14ac:dyDescent="0.3">
      <c r="B33" s="14"/>
      <c r="C33" s="4" t="s">
        <v>4</v>
      </c>
      <c r="D33" s="13">
        <f t="shared" si="1"/>
        <v>30</v>
      </c>
      <c r="E33" s="13">
        <f t="shared" si="2"/>
        <v>900</v>
      </c>
      <c r="F33" s="13">
        <f t="shared" si="3"/>
        <v>0</v>
      </c>
      <c r="G33" s="13">
        <f t="shared" si="3"/>
        <v>0</v>
      </c>
      <c r="H33" s="13">
        <f t="shared" si="3"/>
        <v>0</v>
      </c>
      <c r="I33" s="13">
        <f t="shared" si="3"/>
        <v>0</v>
      </c>
      <c r="J33" s="13">
        <f t="shared" si="3"/>
        <v>0</v>
      </c>
      <c r="K33" s="13">
        <f t="shared" si="3"/>
        <v>1</v>
      </c>
      <c r="L33" s="13">
        <f t="shared" si="3"/>
        <v>0</v>
      </c>
      <c r="M33" s="13">
        <f t="shared" si="3"/>
        <v>0</v>
      </c>
      <c r="N33" s="13">
        <f t="shared" si="3"/>
        <v>0</v>
      </c>
      <c r="O33" s="13">
        <f t="shared" si="3"/>
        <v>0</v>
      </c>
      <c r="P33" s="13">
        <f t="shared" si="3"/>
        <v>0</v>
      </c>
      <c r="Q33" s="6">
        <v>13</v>
      </c>
      <c r="R33" s="6">
        <v>21.294715447154445</v>
      </c>
      <c r="S33" s="6">
        <v>16.624369137142452</v>
      </c>
    </row>
    <row r="34" spans="2:19" ht="19.5" customHeight="1" x14ac:dyDescent="0.3">
      <c r="B34" s="14"/>
      <c r="C34" s="4" t="s">
        <v>5</v>
      </c>
      <c r="D34" s="13">
        <f t="shared" si="1"/>
        <v>31</v>
      </c>
      <c r="E34" s="13">
        <f t="shared" si="2"/>
        <v>961</v>
      </c>
      <c r="F34" s="13">
        <f t="shared" si="3"/>
        <v>0</v>
      </c>
      <c r="G34" s="13">
        <f t="shared" si="3"/>
        <v>0</v>
      </c>
      <c r="H34" s="13">
        <f t="shared" si="3"/>
        <v>0</v>
      </c>
      <c r="I34" s="13">
        <f t="shared" si="3"/>
        <v>0</v>
      </c>
      <c r="J34" s="13">
        <f t="shared" si="3"/>
        <v>0</v>
      </c>
      <c r="K34" s="13">
        <f t="shared" si="3"/>
        <v>0</v>
      </c>
      <c r="L34" s="13">
        <f t="shared" si="3"/>
        <v>1</v>
      </c>
      <c r="M34" s="13">
        <f t="shared" si="3"/>
        <v>0</v>
      </c>
      <c r="N34" s="13">
        <f t="shared" si="3"/>
        <v>0</v>
      </c>
      <c r="O34" s="13">
        <f t="shared" si="3"/>
        <v>0</v>
      </c>
      <c r="P34" s="13">
        <f t="shared" si="3"/>
        <v>0</v>
      </c>
      <c r="Q34" s="6">
        <v>14</v>
      </c>
      <c r="R34" s="6">
        <v>22.046747967479646</v>
      </c>
      <c r="S34" s="6">
        <v>16.694909587874587</v>
      </c>
    </row>
    <row r="35" spans="2:19" ht="19.5" customHeight="1" x14ac:dyDescent="0.3">
      <c r="B35" s="14"/>
      <c r="C35" s="4" t="s">
        <v>6</v>
      </c>
      <c r="D35" s="13">
        <f t="shared" si="1"/>
        <v>32</v>
      </c>
      <c r="E35" s="13">
        <f t="shared" si="2"/>
        <v>1024</v>
      </c>
      <c r="F35" s="13">
        <f t="shared" si="3"/>
        <v>0</v>
      </c>
      <c r="G35" s="13">
        <f t="shared" si="3"/>
        <v>0</v>
      </c>
      <c r="H35" s="13">
        <f t="shared" si="3"/>
        <v>0</v>
      </c>
      <c r="I35" s="13">
        <f t="shared" si="3"/>
        <v>0</v>
      </c>
      <c r="J35" s="13">
        <f t="shared" si="3"/>
        <v>0</v>
      </c>
      <c r="K35" s="13">
        <f t="shared" si="3"/>
        <v>0</v>
      </c>
      <c r="L35" s="13">
        <f t="shared" si="3"/>
        <v>0</v>
      </c>
      <c r="M35" s="13">
        <f t="shared" si="3"/>
        <v>1</v>
      </c>
      <c r="N35" s="13">
        <f t="shared" si="3"/>
        <v>0</v>
      </c>
      <c r="O35" s="13">
        <f t="shared" si="3"/>
        <v>0</v>
      </c>
      <c r="P35" s="13">
        <f t="shared" si="3"/>
        <v>0</v>
      </c>
      <c r="Q35" s="6">
        <v>16</v>
      </c>
      <c r="R35" s="6">
        <v>19.132113821138162</v>
      </c>
      <c r="S35" s="6">
        <v>13.444156113628363</v>
      </c>
    </row>
    <row r="36" spans="2:19" ht="19.5" customHeight="1" x14ac:dyDescent="0.3">
      <c r="B36" s="14"/>
      <c r="C36" s="4" t="s">
        <v>7</v>
      </c>
      <c r="D36" s="13">
        <f t="shared" si="1"/>
        <v>33</v>
      </c>
      <c r="E36" s="13">
        <f t="shared" si="2"/>
        <v>1089</v>
      </c>
      <c r="F36" s="13">
        <f t="shared" si="3"/>
        <v>0</v>
      </c>
      <c r="G36" s="13">
        <f t="shared" si="3"/>
        <v>0</v>
      </c>
      <c r="H36" s="13">
        <f t="shared" si="3"/>
        <v>0</v>
      </c>
      <c r="I36" s="13">
        <f t="shared" si="3"/>
        <v>0</v>
      </c>
      <c r="J36" s="13">
        <f t="shared" si="3"/>
        <v>0</v>
      </c>
      <c r="K36" s="13">
        <f t="shared" si="3"/>
        <v>0</v>
      </c>
      <c r="L36" s="13">
        <f t="shared" si="3"/>
        <v>0</v>
      </c>
      <c r="M36" s="13">
        <f t="shared" si="3"/>
        <v>0</v>
      </c>
      <c r="N36" s="13">
        <f t="shared" si="3"/>
        <v>1</v>
      </c>
      <c r="O36" s="13">
        <f t="shared" si="3"/>
        <v>0</v>
      </c>
      <c r="P36" s="13">
        <f t="shared" si="3"/>
        <v>0</v>
      </c>
      <c r="Q36" s="6">
        <v>24</v>
      </c>
      <c r="R36" s="6">
        <v>34.884146341463406</v>
      </c>
      <c r="S36" s="6">
        <v>29.873564294132628</v>
      </c>
    </row>
    <row r="37" spans="2:19" ht="19.5" customHeight="1" x14ac:dyDescent="0.3">
      <c r="B37" s="14"/>
      <c r="C37" s="4" t="s">
        <v>8</v>
      </c>
      <c r="D37" s="13">
        <f t="shared" si="1"/>
        <v>34</v>
      </c>
      <c r="E37" s="13">
        <f t="shared" si="2"/>
        <v>1156</v>
      </c>
      <c r="F37" s="13">
        <f t="shared" si="3"/>
        <v>0</v>
      </c>
      <c r="G37" s="13">
        <f t="shared" si="3"/>
        <v>0</v>
      </c>
      <c r="H37" s="13">
        <f t="shared" si="3"/>
        <v>0</v>
      </c>
      <c r="I37" s="13">
        <f t="shared" si="3"/>
        <v>0</v>
      </c>
      <c r="J37" s="13">
        <f t="shared" si="3"/>
        <v>0</v>
      </c>
      <c r="K37" s="13">
        <f t="shared" si="3"/>
        <v>0</v>
      </c>
      <c r="L37" s="13">
        <f t="shared" si="3"/>
        <v>0</v>
      </c>
      <c r="M37" s="13">
        <f t="shared" si="3"/>
        <v>0</v>
      </c>
      <c r="N37" s="13">
        <f t="shared" si="3"/>
        <v>0</v>
      </c>
      <c r="O37" s="13">
        <f t="shared" si="3"/>
        <v>1</v>
      </c>
      <c r="P37" s="13">
        <f t="shared" si="3"/>
        <v>0</v>
      </c>
      <c r="Q37" s="6">
        <v>45</v>
      </c>
      <c r="R37" s="6">
        <v>74.969512195121965</v>
      </c>
      <c r="S37" s="6">
        <v>67.988287557407702</v>
      </c>
    </row>
    <row r="38" spans="2:19" ht="19.5" customHeight="1" x14ac:dyDescent="0.3">
      <c r="B38" s="14"/>
      <c r="C38" s="4" t="s">
        <v>9</v>
      </c>
      <c r="D38" s="13">
        <f t="shared" si="1"/>
        <v>35</v>
      </c>
      <c r="E38" s="13">
        <f t="shared" si="2"/>
        <v>1225</v>
      </c>
      <c r="F38" s="13">
        <f t="shared" si="3"/>
        <v>0</v>
      </c>
      <c r="G38" s="13">
        <f t="shared" si="3"/>
        <v>0</v>
      </c>
      <c r="H38" s="13">
        <f t="shared" si="3"/>
        <v>0</v>
      </c>
      <c r="I38" s="13">
        <f t="shared" si="3"/>
        <v>0</v>
      </c>
      <c r="J38" s="13">
        <f t="shared" si="3"/>
        <v>0</v>
      </c>
      <c r="K38" s="13">
        <f t="shared" si="3"/>
        <v>0</v>
      </c>
      <c r="L38" s="13">
        <f t="shared" si="3"/>
        <v>0</v>
      </c>
      <c r="M38" s="13">
        <f t="shared" si="3"/>
        <v>0</v>
      </c>
      <c r="N38" s="13">
        <f t="shared" si="3"/>
        <v>0</v>
      </c>
      <c r="O38" s="13">
        <f t="shared" si="3"/>
        <v>0</v>
      </c>
      <c r="P38" s="13">
        <f t="shared" si="3"/>
        <v>1</v>
      </c>
      <c r="Q38" s="6">
        <v>116</v>
      </c>
      <c r="R38" s="6">
        <v>112.05487804878048</v>
      </c>
      <c r="S38" s="6">
        <v>107.84453886925836</v>
      </c>
    </row>
    <row r="39" spans="2:19" ht="19.5" customHeight="1" x14ac:dyDescent="0.3">
      <c r="B39" s="14"/>
      <c r="C39" s="4" t="s">
        <v>10</v>
      </c>
      <c r="D39" s="13">
        <f t="shared" si="1"/>
        <v>36</v>
      </c>
      <c r="E39" s="13">
        <f t="shared" si="2"/>
        <v>1296</v>
      </c>
      <c r="F39" s="13">
        <f t="shared" si="3"/>
        <v>0</v>
      </c>
      <c r="G39" s="13">
        <f t="shared" si="3"/>
        <v>0</v>
      </c>
      <c r="H39" s="13">
        <f t="shared" si="3"/>
        <v>0</v>
      </c>
      <c r="I39" s="13">
        <f t="shared" si="3"/>
        <v>0</v>
      </c>
      <c r="J39" s="13">
        <f t="shared" si="3"/>
        <v>0</v>
      </c>
      <c r="K39" s="13">
        <f t="shared" si="3"/>
        <v>0</v>
      </c>
      <c r="L39" s="13">
        <f t="shared" si="3"/>
        <v>0</v>
      </c>
      <c r="M39" s="13">
        <f t="shared" si="3"/>
        <v>0</v>
      </c>
      <c r="N39" s="13">
        <f t="shared" si="3"/>
        <v>0</v>
      </c>
      <c r="O39" s="13">
        <f t="shared" si="3"/>
        <v>0</v>
      </c>
      <c r="P39" s="13">
        <f t="shared" si="3"/>
        <v>0</v>
      </c>
      <c r="Q39" s="6">
        <v>151</v>
      </c>
      <c r="R39" s="6">
        <v>121.47357723577235</v>
      </c>
      <c r="S39" s="6">
        <v>111.86569507009973</v>
      </c>
    </row>
    <row r="40" spans="2:19" ht="19.5" customHeight="1" x14ac:dyDescent="0.3">
      <c r="B40" s="14" t="s">
        <v>25</v>
      </c>
      <c r="C40" s="13" t="s">
        <v>11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9"/>
      <c r="R40" s="12"/>
      <c r="S40" s="11"/>
    </row>
    <row r="41" spans="2:19" ht="19.5" customHeight="1" x14ac:dyDescent="0.3">
      <c r="B41" s="14"/>
      <c r="C41" s="13" t="s">
        <v>0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9"/>
      <c r="R41" s="12"/>
      <c r="S41" s="11"/>
    </row>
    <row r="42" spans="2:19" ht="19.5" customHeight="1" x14ac:dyDescent="0.3">
      <c r="B42" s="14"/>
      <c r="C42" s="13" t="s">
        <v>1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9"/>
      <c r="R42" s="12"/>
      <c r="S42" s="11"/>
    </row>
    <row r="43" spans="2:19" ht="19.5" customHeight="1" x14ac:dyDescent="0.3">
      <c r="B43" s="14"/>
      <c r="C43" s="13" t="s">
        <v>2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9"/>
      <c r="R43" s="12"/>
      <c r="S43" s="11"/>
    </row>
    <row r="44" spans="2:19" ht="19.5" customHeight="1" x14ac:dyDescent="0.3">
      <c r="B44" s="14"/>
      <c r="C44" s="13" t="s">
        <v>3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9"/>
      <c r="R44" s="12"/>
      <c r="S44" s="11"/>
    </row>
    <row r="45" spans="2:19" ht="19.5" customHeight="1" x14ac:dyDescent="0.3">
      <c r="B45" s="14"/>
      <c r="C45" s="13" t="s">
        <v>4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9"/>
      <c r="R45" s="12"/>
      <c r="S45" s="11"/>
    </row>
    <row r="46" spans="2:19" ht="19.5" customHeight="1" x14ac:dyDescent="0.3">
      <c r="B46" s="14"/>
      <c r="C46" s="13" t="s">
        <v>5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9"/>
      <c r="R46" s="12"/>
      <c r="S46" s="11"/>
    </row>
    <row r="47" spans="2:19" ht="19.5" customHeight="1" x14ac:dyDescent="0.3">
      <c r="B47" s="14"/>
      <c r="C47" s="13" t="s">
        <v>6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9"/>
      <c r="R47" s="12"/>
      <c r="S47" s="11"/>
    </row>
    <row r="48" spans="2:19" ht="19.5" customHeight="1" x14ac:dyDescent="0.3">
      <c r="B48" s="14"/>
      <c r="C48" s="13" t="s">
        <v>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9"/>
      <c r="R48" s="12"/>
      <c r="S48" s="11"/>
    </row>
    <row r="49" spans="2:19" ht="19.5" customHeight="1" x14ac:dyDescent="0.3">
      <c r="B49" s="14"/>
      <c r="C49" s="13" t="s">
        <v>8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9"/>
      <c r="R49" s="12"/>
      <c r="S49" s="11"/>
    </row>
    <row r="50" spans="2:19" ht="19.5" customHeight="1" x14ac:dyDescent="0.3">
      <c r="B50" s="14"/>
      <c r="C50" s="13" t="s">
        <v>9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9"/>
      <c r="R50" s="12"/>
      <c r="S50" s="11"/>
    </row>
    <row r="51" spans="2:19" ht="19.5" customHeight="1" x14ac:dyDescent="0.3">
      <c r="B51" s="14"/>
      <c r="C51" s="13" t="s">
        <v>10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9"/>
      <c r="R51" s="12"/>
      <c r="S51" s="11"/>
    </row>
  </sheetData>
  <mergeCells count="4">
    <mergeCell ref="B16:B27"/>
    <mergeCell ref="B4:B15"/>
    <mergeCell ref="B28:B39"/>
    <mergeCell ref="B40:B5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2007-11-01T06:37:35Z</dcterms:created>
  <dcterms:modified xsi:type="dcterms:W3CDTF">2012-09-01T02:35:33Z</dcterms:modified>
</cp:coreProperties>
</file>