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현재_통합_문서" defaultThemeVersion="124226"/>
  <bookViews>
    <workbookView xWindow="600" yWindow="60" windowWidth="13995" windowHeight="8280"/>
  </bookViews>
  <sheets>
    <sheet name="sample" sheetId="1" r:id="rId1"/>
  </sheets>
  <definedNames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sample!$D$26:$D$37</definedName>
    <definedName name="solver_lhs2" localSheetId="0" hidden="1">sample!$D$26:$D$37</definedName>
    <definedName name="solver_lhs3" localSheetId="0" hidden="1">sample!$D$38</definedName>
    <definedName name="solver_lhs4" localSheetId="0" hidden="1">sample!$E$26:$E$28</definedName>
    <definedName name="solver_lhs5" localSheetId="0" hidden="1">sample!$E$29:$E$37</definedName>
    <definedName name="solver_lhs6" localSheetId="0" hidden="1">sample!$E$29:$E$37</definedName>
    <definedName name="solver_lhs7" localSheetId="0" hidden="1">sample!$F$26:$F$37</definedName>
    <definedName name="solver_lhs8" localSheetId="0" hidden="1">sample!$H$41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4</definedName>
    <definedName name="solver_rel2" localSheetId="0" hidden="1">3</definedName>
    <definedName name="solver_rel3" localSheetId="0" hidden="1">1</definedName>
    <definedName name="solver_rel4" localSheetId="0" hidden="1">2</definedName>
    <definedName name="solver_rel5" localSheetId="0" hidden="1">4</definedName>
    <definedName name="solver_rel6" localSheetId="0" hidden="1">3</definedName>
    <definedName name="solver_rel7" localSheetId="0" hidden="1">4</definedName>
    <definedName name="solver_rel8" localSheetId="0" hidden="1">3</definedName>
    <definedName name="solver_rhs1" localSheetId="0" hidden="1">정수</definedName>
    <definedName name="solver_rhs2" localSheetId="0" hidden="1">50000000</definedName>
    <definedName name="solver_rhs3" localSheetId="0" hidden="1">800000000</definedName>
    <definedName name="solver_rhs4" localSheetId="0" hidden="1">sample!$E$26:$E$28</definedName>
    <definedName name="solver_rhs5" localSheetId="0" hidden="1">정수</definedName>
    <definedName name="solver_rhs6" localSheetId="0" hidden="1">50</definedName>
    <definedName name="solver_rhs7" localSheetId="0" hidden="1">정수</definedName>
    <definedName name="solver_rhs8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D38" i="1" l="1"/>
  <c r="F38" i="1"/>
  <c r="H26" i="1" a="1"/>
  <c r="H26" i="1" s="1"/>
  <c r="E38" i="1"/>
  <c r="H37" i="1" l="1"/>
  <c r="H35" i="1"/>
  <c r="H33" i="1"/>
  <c r="H31" i="1"/>
  <c r="H29" i="1"/>
  <c r="H27" i="1"/>
  <c r="H36" i="1"/>
  <c r="H34" i="1"/>
  <c r="H32" i="1"/>
  <c r="H30" i="1"/>
  <c r="H28" i="1"/>
  <c r="H38" i="1" l="1"/>
</calcChain>
</file>

<file path=xl/sharedStrings.xml><?xml version="1.0" encoding="utf-8"?>
<sst xmlns="http://schemas.openxmlformats.org/spreadsheetml/2006/main" count="48" uniqueCount="26">
  <si>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</si>
  <si>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</si>
  <si>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</si>
  <si>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</si>
  <si>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</si>
  <si>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</si>
  <si>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</si>
  <si>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</si>
  <si>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</si>
  <si>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</si>
  <si>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</si>
  <si>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</si>
  <si>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내년 계획에 따른 매출 예측</t>
    <phoneticPr fontId="2" type="noConversion"/>
  </si>
  <si>
    <t>연</t>
    <phoneticPr fontId="2" type="noConversion"/>
  </si>
  <si>
    <t>월</t>
    <phoneticPr fontId="2" type="noConversion"/>
  </si>
  <si>
    <t>광고비</t>
    <phoneticPr fontId="4" type="noConversion"/>
  </si>
  <si>
    <t>직원수</t>
    <phoneticPr fontId="2" type="noConversion"/>
  </si>
  <si>
    <t>고객</t>
    <phoneticPr fontId="2" type="noConversion"/>
  </si>
  <si>
    <t>매출</t>
    <phoneticPr fontId="2" type="noConversion"/>
  </si>
  <si>
    <t>2011년</t>
  </si>
  <si>
    <t>2012년</t>
  </si>
  <si>
    <t>2013년</t>
  </si>
  <si>
    <t>예측</t>
    <phoneticPr fontId="2" type="noConversion"/>
  </si>
  <si>
    <t>요약</t>
    <phoneticPr fontId="2" type="noConversion"/>
  </si>
  <si>
    <t>목표</t>
    <phoneticPr fontId="2" type="noConversion"/>
  </si>
  <si>
    <t>고객:직원 비율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</si>
</sst>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Web Wulnungdo nw10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0" fillId="2" borderId="1" xfId="1" applyFont="1" applyFill="1" applyBorder="1">
      <alignment vertical="center"/>
    </xf>
    <xf numFmtId="0" fontId="0" fillId="0" borderId="1" xfId="0" applyBorder="1">
      <alignment vertical="center"/>
    </xf>
    <xf numFmtId="41" fontId="3" fillId="0" borderId="1" xfId="1" applyFont="1" applyBorder="1" applyAlignment="1">
      <alignment vertical="center"/>
    </xf>
    <xf numFmtId="41" fontId="0" fillId="0" borderId="1" xfId="1" applyFont="1" applyBorder="1">
      <alignment vertical="center"/>
    </xf>
    <xf numFmtId="41" fontId="0" fillId="5" borderId="1" xfId="1" applyFont="1" applyFill="1" applyBorder="1">
      <alignment vertical="center"/>
    </xf>
    <xf numFmtId="41" fontId="0" fillId="6" borderId="1" xfId="0" applyNumberFormat="1" applyFill="1" applyBorder="1">
      <alignment vertical="center"/>
    </xf>
    <xf numFmtId="0" fontId="0" fillId="6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H41"/>
  <sheetViews>
    <sheetView tabSelected="1" workbookViewId="0">
      <selection activeCell="H38" sqref="H38"/>
    </sheetView>
  </sheetViews>
  <sheetFormatPr defaultRowHeight="19.5" customHeight="1" outlineLevelRow="1"/>
  <cols>
    <col min="2" max="2" width="10" customWidth="1"/>
    <col min="3" max="3" width="9" customWidth="1"/>
    <col min="4" max="4" width="14.625" bestFit="1" customWidth="1"/>
    <col min="5" max="6" width="9" customWidth="1"/>
    <col min="7" max="7" width="14.125" bestFit="1" customWidth="1"/>
    <col min="8" max="8" width="15" customWidth="1"/>
  </cols>
  <sheetData>
    <row r="2" spans="2:8" ht="20.25">
      <c r="B2" s="5" t="s">
        <v>12</v>
      </c>
    </row>
    <row r="3" spans="2:8" ht="19.5" customHeight="1">
      <c r="B3" s="2" t="s">
        <v>13</v>
      </c>
      <c r="C3" s="2" t="s">
        <v>14</v>
      </c>
      <c r="D3" s="3" t="s">
        <v>15</v>
      </c>
      <c r="E3" s="4" t="s">
        <v>16</v>
      </c>
      <c r="F3" s="2" t="s">
        <v>17</v>
      </c>
      <c r="G3" s="2" t="s">
        <v>18</v>
      </c>
      <c r="H3" s="2" t="s">
        <v>22</v>
      </c>
    </row>
    <row r="4" spans="2:8" ht="19.5" hidden="1" customHeight="1" outlineLevel="1">
      <c r="B4" s="14" t="s">
        <v>19</v>
      </c>
      <c r="C4" s="1" t="s">
        <v>2</v>
      </c>
      <c r="D4" s="8">
        <v>17970800</v>
      </c>
      <c r="E4" s="9">
        <v>20</v>
      </c>
      <c r="F4" s="9">
        <v>21.999999999999993</v>
      </c>
      <c r="G4" s="9">
        <v>145828200</v>
      </c>
      <c r="H4" s="6"/>
    </row>
    <row r="5" spans="2:8" ht="19.5" hidden="1" customHeight="1" outlineLevel="1">
      <c r="B5" s="15"/>
      <c r="C5" s="1" t="s">
        <v>3</v>
      </c>
      <c r="D5" s="8">
        <v>20366000</v>
      </c>
      <c r="E5" s="9">
        <v>21</v>
      </c>
      <c r="F5" s="9">
        <v>16</v>
      </c>
      <c r="G5" s="9">
        <v>122328150</v>
      </c>
      <c r="H5" s="6"/>
    </row>
    <row r="6" spans="2:8" ht="19.5" hidden="1" customHeight="1" outlineLevel="1">
      <c r="B6" s="15"/>
      <c r="C6" s="1" t="s">
        <v>4</v>
      </c>
      <c r="D6" s="8">
        <v>49991100</v>
      </c>
      <c r="E6" s="9">
        <v>21</v>
      </c>
      <c r="F6" s="9">
        <v>18.999999999999993</v>
      </c>
      <c r="G6" s="9">
        <v>110089950</v>
      </c>
      <c r="H6" s="6"/>
    </row>
    <row r="7" spans="2:8" ht="19.5" hidden="1" customHeight="1" outlineLevel="1">
      <c r="B7" s="15"/>
      <c r="C7" s="1" t="s">
        <v>5</v>
      </c>
      <c r="D7" s="8">
        <v>22798000</v>
      </c>
      <c r="E7" s="9">
        <v>22</v>
      </c>
      <c r="F7" s="9">
        <v>19.999999999999986</v>
      </c>
      <c r="G7" s="9">
        <v>171254350</v>
      </c>
      <c r="H7" s="6"/>
    </row>
    <row r="8" spans="2:8" ht="19.5" hidden="1" customHeight="1" outlineLevel="1">
      <c r="B8" s="15"/>
      <c r="C8" s="1" t="s">
        <v>6</v>
      </c>
      <c r="D8" s="8">
        <v>41841000</v>
      </c>
      <c r="E8" s="9">
        <v>25</v>
      </c>
      <c r="F8" s="9">
        <v>20.999999999999996</v>
      </c>
      <c r="G8" s="9">
        <v>132020800</v>
      </c>
      <c r="H8" s="6"/>
    </row>
    <row r="9" spans="2:8" ht="19.5" hidden="1" customHeight="1" outlineLevel="1">
      <c r="B9" s="15"/>
      <c r="C9" s="1" t="s">
        <v>7</v>
      </c>
      <c r="D9" s="8">
        <v>35808900</v>
      </c>
      <c r="E9" s="9">
        <v>25</v>
      </c>
      <c r="F9" s="9">
        <v>25.999999999999982</v>
      </c>
      <c r="G9" s="9">
        <v>194797500</v>
      </c>
      <c r="H9" s="6"/>
    </row>
    <row r="10" spans="2:8" ht="19.5" hidden="1" customHeight="1" outlineLevel="1">
      <c r="B10" s="15"/>
      <c r="C10" s="1" t="s">
        <v>8</v>
      </c>
      <c r="D10" s="8">
        <v>19692000</v>
      </c>
      <c r="E10" s="9">
        <v>25</v>
      </c>
      <c r="F10" s="9">
        <v>25.999999999999996</v>
      </c>
      <c r="G10" s="9">
        <v>180888450</v>
      </c>
      <c r="H10" s="6"/>
    </row>
    <row r="11" spans="2:8" ht="19.5" hidden="1" customHeight="1" outlineLevel="1">
      <c r="B11" s="15"/>
      <c r="C11" s="1" t="s">
        <v>9</v>
      </c>
      <c r="D11" s="8">
        <v>22941600</v>
      </c>
      <c r="E11" s="9">
        <v>25</v>
      </c>
      <c r="F11" s="9">
        <v>21.999999999999986</v>
      </c>
      <c r="G11" s="9">
        <v>194720600</v>
      </c>
      <c r="H11" s="6"/>
    </row>
    <row r="12" spans="2:8" ht="19.5" hidden="1" customHeight="1" outlineLevel="1">
      <c r="B12" s="15"/>
      <c r="C12" s="1" t="s">
        <v>10</v>
      </c>
      <c r="D12" s="8">
        <v>23111100</v>
      </c>
      <c r="E12" s="9">
        <v>25</v>
      </c>
      <c r="F12" s="9">
        <v>26.999999999999986</v>
      </c>
      <c r="G12" s="9">
        <v>162221700</v>
      </c>
      <c r="H12" s="6"/>
    </row>
    <row r="13" spans="2:8" ht="19.5" hidden="1" customHeight="1" outlineLevel="1">
      <c r="B13" s="16"/>
      <c r="C13" s="1" t="s">
        <v>11</v>
      </c>
      <c r="D13" s="8">
        <v>28413000</v>
      </c>
      <c r="E13" s="9">
        <v>30</v>
      </c>
      <c r="F13" s="9">
        <v>25.999999999999972</v>
      </c>
      <c r="G13" s="9">
        <v>190808900</v>
      </c>
      <c r="H13" s="6"/>
    </row>
    <row r="14" spans="2:8" ht="19.5" hidden="1" customHeight="1" outlineLevel="1">
      <c r="B14" s="14" t="s">
        <v>20</v>
      </c>
      <c r="C14" s="1" t="s">
        <v>0</v>
      </c>
      <c r="D14" s="8">
        <v>23493000</v>
      </c>
      <c r="E14" s="9">
        <v>33</v>
      </c>
      <c r="F14" s="9">
        <v>27.999999999999972</v>
      </c>
      <c r="G14" s="9">
        <v>277883800</v>
      </c>
      <c r="H14" s="6"/>
    </row>
    <row r="15" spans="2:8" ht="19.5" hidden="1" customHeight="1" outlineLevel="1">
      <c r="B15" s="15"/>
      <c r="C15" s="1" t="s">
        <v>1</v>
      </c>
      <c r="D15" s="8">
        <v>14562000</v>
      </c>
      <c r="E15" s="9">
        <v>36</v>
      </c>
      <c r="F15" s="9">
        <v>23.999999999999989</v>
      </c>
      <c r="G15" s="9">
        <v>162657250</v>
      </c>
      <c r="H15" s="6"/>
    </row>
    <row r="16" spans="2:8" ht="19.5" hidden="1" customHeight="1" outlineLevel="1">
      <c r="B16" s="15"/>
      <c r="C16" s="1" t="s">
        <v>2</v>
      </c>
      <c r="D16" s="8">
        <v>35358800</v>
      </c>
      <c r="E16" s="9">
        <v>38</v>
      </c>
      <c r="F16" s="9">
        <v>21</v>
      </c>
      <c r="G16" s="9">
        <v>229513100</v>
      </c>
      <c r="H16" s="6"/>
    </row>
    <row r="17" spans="2:8" ht="19.5" hidden="1" customHeight="1" outlineLevel="1">
      <c r="B17" s="15"/>
      <c r="C17" s="1" t="s">
        <v>3</v>
      </c>
      <c r="D17" s="8">
        <v>32105000</v>
      </c>
      <c r="E17" s="9">
        <v>34</v>
      </c>
      <c r="F17" s="9">
        <v>28.999999999999993</v>
      </c>
      <c r="G17" s="9">
        <v>195951100</v>
      </c>
      <c r="H17" s="6"/>
    </row>
    <row r="18" spans="2:8" ht="19.5" hidden="1" customHeight="1" outlineLevel="1">
      <c r="B18" s="15"/>
      <c r="C18" s="1" t="s">
        <v>4</v>
      </c>
      <c r="D18" s="8">
        <v>35331000</v>
      </c>
      <c r="E18" s="9">
        <v>38</v>
      </c>
      <c r="F18" s="9">
        <v>29.999999999999989</v>
      </c>
      <c r="G18" s="9">
        <v>288521700</v>
      </c>
      <c r="H18" s="6"/>
    </row>
    <row r="19" spans="2:8" ht="19.5" hidden="1" customHeight="1" outlineLevel="1">
      <c r="B19" s="15"/>
      <c r="C19" s="1" t="s">
        <v>5</v>
      </c>
      <c r="D19" s="8">
        <v>33622000</v>
      </c>
      <c r="E19" s="9">
        <v>38</v>
      </c>
      <c r="F19" s="9">
        <v>27</v>
      </c>
      <c r="G19" s="9">
        <v>250387450</v>
      </c>
      <c r="H19" s="6"/>
    </row>
    <row r="20" spans="2:8" ht="19.5" hidden="1" customHeight="1" outlineLevel="1">
      <c r="B20" s="15"/>
      <c r="C20" s="1" t="s">
        <v>6</v>
      </c>
      <c r="D20" s="8">
        <v>39015600</v>
      </c>
      <c r="E20" s="9">
        <v>35</v>
      </c>
      <c r="F20" s="9">
        <v>29.999999999999979</v>
      </c>
      <c r="G20" s="9">
        <v>258879150</v>
      </c>
      <c r="H20" s="6"/>
    </row>
    <row r="21" spans="2:8" ht="19.5" hidden="1" customHeight="1" outlineLevel="1">
      <c r="B21" s="15"/>
      <c r="C21" s="1" t="s">
        <v>7</v>
      </c>
      <c r="D21" s="8">
        <v>45177300</v>
      </c>
      <c r="E21" s="9">
        <v>41</v>
      </c>
      <c r="F21" s="9">
        <v>41.000000000000043</v>
      </c>
      <c r="G21" s="9">
        <v>296770850</v>
      </c>
      <c r="H21" s="6"/>
    </row>
    <row r="22" spans="2:8" ht="19.5" hidden="1" customHeight="1" outlineLevel="1">
      <c r="B22" s="15"/>
      <c r="C22" s="1" t="s">
        <v>8</v>
      </c>
      <c r="D22" s="8">
        <v>35849600</v>
      </c>
      <c r="E22" s="9">
        <v>42</v>
      </c>
      <c r="F22" s="9">
        <v>40.000000000000036</v>
      </c>
      <c r="G22" s="9">
        <v>399060250</v>
      </c>
      <c r="H22" s="6"/>
    </row>
    <row r="23" spans="2:8" ht="19.5" hidden="1" customHeight="1" outlineLevel="1">
      <c r="B23" s="15"/>
      <c r="C23" s="1" t="s">
        <v>9</v>
      </c>
      <c r="D23" s="8">
        <v>35980800</v>
      </c>
      <c r="E23" s="9">
        <v>41</v>
      </c>
      <c r="F23" s="9">
        <v>43.000000000000043</v>
      </c>
      <c r="G23" s="9">
        <v>427766100</v>
      </c>
      <c r="H23" s="6"/>
    </row>
    <row r="24" spans="2:8" ht="19.5" hidden="1" customHeight="1" outlineLevel="1">
      <c r="B24" s="15"/>
      <c r="C24" s="1" t="s">
        <v>10</v>
      </c>
      <c r="D24" s="8">
        <v>56627400</v>
      </c>
      <c r="E24" s="9">
        <v>40</v>
      </c>
      <c r="F24" s="9">
        <v>51.000000000000114</v>
      </c>
      <c r="G24" s="9">
        <v>546250750</v>
      </c>
      <c r="H24" s="6"/>
    </row>
    <row r="25" spans="2:8" ht="19.5" hidden="1" customHeight="1" outlineLevel="1">
      <c r="B25" s="16"/>
      <c r="C25" s="1" t="s">
        <v>11</v>
      </c>
      <c r="D25" s="8">
        <v>55377300</v>
      </c>
      <c r="E25" s="9">
        <v>43</v>
      </c>
      <c r="F25" s="9">
        <v>42.000000000000007</v>
      </c>
      <c r="G25" s="9">
        <v>541148550</v>
      </c>
      <c r="H25" s="6"/>
    </row>
    <row r="26" spans="2:8" ht="19.5" customHeight="1" collapsed="1">
      <c r="B26" s="14" t="s">
        <v>21</v>
      </c>
      <c r="C26" s="1" t="s">
        <v>0</v>
      </c>
      <c r="D26" s="10">
        <v>57000000</v>
      </c>
      <c r="E26" s="10">
        <v>45</v>
      </c>
      <c r="F26" s="10">
        <v>44</v>
      </c>
      <c r="G26" s="7"/>
      <c r="H26" s="6">
        <f t="array" ref="H26:H37">GROWTH(G4:G25, D4:F25, D26:F37)</f>
        <v>472679929.97578573</v>
      </c>
    </row>
    <row r="27" spans="2:8" ht="19.5" customHeight="1">
      <c r="B27" s="15"/>
      <c r="C27" s="1" t="s">
        <v>1</v>
      </c>
      <c r="D27" s="10">
        <v>51000000</v>
      </c>
      <c r="E27" s="10">
        <v>45</v>
      </c>
      <c r="F27" s="10">
        <v>46</v>
      </c>
      <c r="G27" s="7"/>
      <c r="H27" s="6">
        <v>505688560.78035414</v>
      </c>
    </row>
    <row r="28" spans="2:8" ht="19.5" customHeight="1">
      <c r="B28" s="15"/>
      <c r="C28" s="1" t="s">
        <v>2</v>
      </c>
      <c r="D28" s="10">
        <v>61000000</v>
      </c>
      <c r="E28" s="10">
        <v>50</v>
      </c>
      <c r="F28" s="10">
        <v>48</v>
      </c>
      <c r="G28" s="7"/>
      <c r="H28" s="6">
        <v>594250900.03971243</v>
      </c>
    </row>
    <row r="29" spans="2:8" ht="19.5" customHeight="1">
      <c r="B29" s="15"/>
      <c r="C29" s="1" t="s">
        <v>3</v>
      </c>
      <c r="D29" s="10">
        <v>63000000</v>
      </c>
      <c r="E29" s="10">
        <v>55</v>
      </c>
      <c r="F29" s="10">
        <v>50</v>
      </c>
      <c r="G29" s="7"/>
      <c r="H29" s="6">
        <v>702804520.81461942</v>
      </c>
    </row>
    <row r="30" spans="2:8" ht="19.5" customHeight="1">
      <c r="B30" s="15"/>
      <c r="C30" s="1" t="s">
        <v>4</v>
      </c>
      <c r="D30" s="10">
        <v>54000000</v>
      </c>
      <c r="E30" s="10">
        <v>55</v>
      </c>
      <c r="F30" s="10">
        <v>52</v>
      </c>
      <c r="G30" s="7"/>
      <c r="H30" s="6">
        <v>753689137.06924176</v>
      </c>
    </row>
    <row r="31" spans="2:8" ht="19.5" customHeight="1">
      <c r="B31" s="15"/>
      <c r="C31" s="1" t="s">
        <v>5</v>
      </c>
      <c r="D31" s="10">
        <v>54000000</v>
      </c>
      <c r="E31" s="10">
        <v>55</v>
      </c>
      <c r="F31" s="10">
        <v>52</v>
      </c>
      <c r="G31" s="7"/>
      <c r="H31" s="6">
        <v>753689137.06924176</v>
      </c>
    </row>
    <row r="32" spans="2:8" ht="19.5" customHeight="1">
      <c r="B32" s="15"/>
      <c r="C32" s="1" t="s">
        <v>6</v>
      </c>
      <c r="D32" s="10">
        <v>58000000</v>
      </c>
      <c r="E32" s="10">
        <v>55</v>
      </c>
      <c r="F32" s="10">
        <v>54</v>
      </c>
      <c r="G32" s="7"/>
      <c r="H32" s="6">
        <v>799900094.87344933</v>
      </c>
    </row>
    <row r="33" spans="2:8" ht="19.5" customHeight="1">
      <c r="B33" s="15"/>
      <c r="C33" s="1" t="s">
        <v>7</v>
      </c>
      <c r="D33" s="10">
        <v>57000000</v>
      </c>
      <c r="E33" s="10">
        <v>55</v>
      </c>
      <c r="F33" s="10">
        <v>54</v>
      </c>
      <c r="G33" s="7"/>
      <c r="H33" s="6">
        <v>800539924.20104921</v>
      </c>
    </row>
    <row r="34" spans="2:8" ht="19.5" customHeight="1">
      <c r="B34" s="15"/>
      <c r="C34" s="1" t="s">
        <v>8</v>
      </c>
      <c r="D34" s="10">
        <v>57000000</v>
      </c>
      <c r="E34" s="10">
        <v>55</v>
      </c>
      <c r="F34" s="10">
        <v>54</v>
      </c>
      <c r="G34" s="7"/>
      <c r="H34" s="6">
        <v>800539924.20104921</v>
      </c>
    </row>
    <row r="35" spans="2:8" ht="19.5" customHeight="1">
      <c r="B35" s="15"/>
      <c r="C35" s="1" t="s">
        <v>9</v>
      </c>
      <c r="D35" s="10">
        <v>55000000</v>
      </c>
      <c r="E35" s="10">
        <v>55</v>
      </c>
      <c r="F35" s="10">
        <v>55</v>
      </c>
      <c r="G35" s="7"/>
      <c r="H35" s="6">
        <v>827358497.62497389</v>
      </c>
    </row>
    <row r="36" spans="2:8" ht="19.5" customHeight="1">
      <c r="B36" s="15"/>
      <c r="C36" s="1" t="s">
        <v>10</v>
      </c>
      <c r="D36" s="10">
        <v>51000000</v>
      </c>
      <c r="E36" s="10">
        <v>55</v>
      </c>
      <c r="F36" s="10">
        <v>55</v>
      </c>
      <c r="G36" s="7"/>
      <c r="H36" s="6">
        <v>830008847.21325922</v>
      </c>
    </row>
    <row r="37" spans="2:8" ht="19.5" customHeight="1">
      <c r="B37" s="16"/>
      <c r="C37" s="1" t="s">
        <v>11</v>
      </c>
      <c r="D37" s="10">
        <v>56000000</v>
      </c>
      <c r="E37" s="10">
        <v>55</v>
      </c>
      <c r="F37" s="10">
        <v>55</v>
      </c>
      <c r="G37" s="7"/>
      <c r="H37" s="6">
        <v>826697233.62649477</v>
      </c>
    </row>
    <row r="38" spans="2:8" ht="19.5" customHeight="1">
      <c r="B38" s="17" t="s">
        <v>23</v>
      </c>
      <c r="C38" s="18"/>
      <c r="D38" s="11">
        <f>SUM(D26:D37)</f>
        <v>674000000</v>
      </c>
      <c r="E38" s="11">
        <f>AVERAGE(E26:E37)</f>
        <v>52.916666666666664</v>
      </c>
      <c r="F38" s="11">
        <f>AVERAGE(F26:F37)</f>
        <v>51.583333333333336</v>
      </c>
      <c r="G38" s="12"/>
      <c r="H38" s="11">
        <f>SUM(H26:H37)</f>
        <v>8667846707.4892311</v>
      </c>
    </row>
    <row r="40" spans="2:8" ht="19.5" customHeight="1">
      <c r="G40" s="2" t="s">
        <v>24</v>
      </c>
      <c r="H40" s="6">
        <v>10000000000</v>
      </c>
    </row>
    <row r="41" spans="2:8" ht="19.5" customHeight="1">
      <c r="G41" s="2" t="s">
        <v>25</v>
      </c>
      <c r="H41" s="13"/>
    </row>
  </sheetData>
  <mergeCells count="4">
    <mergeCell ref="B4:B13"/>
    <mergeCell ref="B14:B25"/>
    <mergeCell ref="B26:B37"/>
    <mergeCell ref="B38:C38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2012-09-05T12:55:26Z</dcterms:created>
  <dcterms:modified xsi:type="dcterms:W3CDTF">2012-09-10T04:02:13Z</dcterms:modified>
</cp:coreProperties>
</file>