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19년_09월_경영경제통계학(유영태)\source\2장\"/>
    </mc:Choice>
  </mc:AlternateContent>
  <xr:revisionPtr revIDLastSave="0" documentId="13_ncr:1_{15590E91-2871-4221-BDC9-A9EBF691B7F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도수분포표" sheetId="7" r:id="rId1"/>
    <sheet name="막대그래프" sheetId="8" r:id="rId2"/>
    <sheet name="파이차트" sheetId="9" r:id="rId3"/>
    <sheet name="히스토그램" sheetId="10" r:id="rId4"/>
    <sheet name="꺾은선그래프" sheetId="11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10" l="1"/>
  <c r="F13" i="10"/>
  <c r="F12" i="10"/>
  <c r="F11" i="10"/>
  <c r="F10" i="10"/>
  <c r="F9" i="10"/>
  <c r="I8" i="10"/>
  <c r="F8" i="10"/>
  <c r="I7" i="10"/>
  <c r="F7" i="10"/>
  <c r="I6" i="10"/>
  <c r="F6" i="10"/>
  <c r="L5" i="10"/>
  <c r="I5" i="10"/>
  <c r="F5" i="10"/>
  <c r="L4" i="10"/>
  <c r="I4" i="10"/>
  <c r="F4" i="10"/>
  <c r="L3" i="10"/>
  <c r="I3" i="10"/>
  <c r="F3" i="10"/>
  <c r="G9" i="10" l="1"/>
  <c r="L6" i="10"/>
  <c r="M4" i="10" s="1"/>
  <c r="F15" i="10"/>
  <c r="G13" i="10" s="1"/>
  <c r="M5" i="10"/>
  <c r="G14" i="10"/>
  <c r="G6" i="10"/>
  <c r="G5" i="10"/>
  <c r="G12" i="10"/>
  <c r="M3" i="10"/>
  <c r="I9" i="10"/>
  <c r="J4" i="10" s="1"/>
  <c r="G7" i="10" l="1"/>
  <c r="M6" i="10"/>
  <c r="G11" i="10"/>
  <c r="G10" i="10"/>
  <c r="G4" i="10"/>
  <c r="G3" i="10"/>
  <c r="G8" i="10"/>
  <c r="J5" i="10"/>
  <c r="J8" i="10"/>
  <c r="J6" i="10"/>
  <c r="J7" i="10"/>
  <c r="G15" i="10"/>
  <c r="J3" i="10"/>
  <c r="J9" i="10" l="1"/>
  <c r="F18" i="9"/>
  <c r="F15" i="9"/>
  <c r="F9" i="9"/>
  <c r="F8" i="9"/>
  <c r="F7" i="9"/>
  <c r="F6" i="9"/>
  <c r="F5" i="9"/>
  <c r="F4" i="9"/>
  <c r="F3" i="9"/>
  <c r="F10" i="9" l="1"/>
  <c r="G4" i="9" s="1"/>
  <c r="F16" i="9"/>
  <c r="G7" i="9" l="1"/>
  <c r="G6" i="9"/>
  <c r="F17" i="9"/>
  <c r="F19" i="9" s="1"/>
  <c r="G3" i="9"/>
  <c r="G9" i="9"/>
  <c r="G8" i="9"/>
  <c r="G5" i="9"/>
  <c r="F18" i="8"/>
  <c r="F15" i="8"/>
  <c r="F9" i="8"/>
  <c r="F8" i="8"/>
  <c r="F7" i="8"/>
  <c r="F6" i="8"/>
  <c r="F5" i="8"/>
  <c r="F4" i="8"/>
  <c r="F3" i="8"/>
  <c r="G15" i="9" l="1"/>
  <c r="G18" i="9"/>
  <c r="G16" i="9"/>
  <c r="G10" i="9"/>
  <c r="G17" i="9"/>
  <c r="G9" i="8"/>
  <c r="G3" i="8"/>
  <c r="F10" i="8"/>
  <c r="G8" i="8" s="1"/>
  <c r="F16" i="8"/>
  <c r="G5" i="8" l="1"/>
  <c r="G7" i="8"/>
  <c r="G19" i="9"/>
  <c r="F17" i="8"/>
  <c r="F19" i="8" s="1"/>
  <c r="G4" i="8"/>
  <c r="G6" i="8"/>
  <c r="G10" i="8" s="1"/>
  <c r="G18" i="8" l="1"/>
  <c r="G15" i="8"/>
  <c r="G16" i="8"/>
  <c r="G17" i="8"/>
  <c r="G19" i="8" l="1"/>
</calcChain>
</file>

<file path=xl/sharedStrings.xml><?xml version="1.0" encoding="utf-8"?>
<sst xmlns="http://schemas.openxmlformats.org/spreadsheetml/2006/main" count="283" uniqueCount="86">
  <si>
    <t>배기량(cc)</t>
  </si>
  <si>
    <t>C001</t>
  </si>
  <si>
    <t>흰색</t>
  </si>
  <si>
    <t>C002</t>
  </si>
  <si>
    <t>C003</t>
  </si>
  <si>
    <t>회색</t>
  </si>
  <si>
    <t>C004</t>
  </si>
  <si>
    <t>C005</t>
  </si>
  <si>
    <t>은색</t>
  </si>
  <si>
    <t>C006</t>
  </si>
  <si>
    <t>파란색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</si>
  <si>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</si>
  <si>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</si>
  <si>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</si>
  <si>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</si>
  <si>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</si>
  <si>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</si>
  <si>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</si>
  <si>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</si>
  <si>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</si>
  <si>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</si>
  <si>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</si>
  <si>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</si>
  <si>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</si>
  <si>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</si>
  <si>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</si>
  <si>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</si>
  <si>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</si>
  <si>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</si>
  <si>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</si>
  <si>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</si>
  <si>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</si>
  <si>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</si>
  <si>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</si>
  <si>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</si>
  <si>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도수</t>
  </si>
  <si>
    <t>상대도수</t>
  </si>
  <si>
    <t>합계</t>
  </si>
  <si>
    <t>자동차 구분</t>
    <phoneticPr fontId="1" type="noConversion"/>
  </si>
  <si>
    <t>차량 색상</t>
    <phoneticPr fontId="1" type="noConversion"/>
  </si>
  <si>
    <t>차량 색상</t>
    <phoneticPr fontId="1" type="noConversion"/>
  </si>
  <si>
    <t>차량 구분</t>
    <phoneticPr fontId="1" type="noConversion"/>
  </si>
  <si>
    <t>소형차(1,600cc 미만)</t>
    <phoneticPr fontId="1" type="noConversion"/>
  </si>
  <si>
    <t>중형차(2,000cc 미만)</t>
    <phoneticPr fontId="1" type="noConversion"/>
  </si>
  <si>
    <t>대형차(2,000cc 이상)</t>
    <phoneticPr fontId="1" type="noConversion"/>
  </si>
  <si>
    <t>경차(1,000cc 미만)</t>
    <phoneticPr fontId="1" type="noConversion"/>
  </si>
  <si>
    <t>빨간색</t>
  </si>
  <si>
    <t>검은색</t>
  </si>
  <si>
    <t>기타</t>
  </si>
  <si>
    <t>자동차 구분</t>
    <phoneticPr fontId="1" type="noConversion"/>
  </si>
  <si>
    <t>차량 색상</t>
    <phoneticPr fontId="1" type="noConversion"/>
  </si>
  <si>
    <t>중형차(2,000cc 미만)</t>
    <phoneticPr fontId="1" type="noConversion"/>
  </si>
  <si>
    <t>차량 구분</t>
    <phoneticPr fontId="1" type="noConversion"/>
  </si>
  <si>
    <t>경차(1,000cc 미만)</t>
    <phoneticPr fontId="1" type="noConversion"/>
  </si>
  <si>
    <t>소형차(1,600cc 미만)</t>
    <phoneticPr fontId="1" type="noConversion"/>
  </si>
  <si>
    <t>중형차(2,000cc 미만)</t>
    <phoneticPr fontId="1" type="noConversion"/>
  </si>
  <si>
    <t>대형차(2,000cc 이상)</t>
    <phoneticPr fontId="1" type="noConversion"/>
  </si>
  <si>
    <t>학번</t>
  </si>
  <si>
    <t>중간고사 성적</t>
    <phoneticPr fontId="1" type="noConversion"/>
  </si>
  <si>
    <t>구분1</t>
    <phoneticPr fontId="1" type="noConversion"/>
  </si>
  <si>
    <t>상대도수</t>
    <phoneticPr fontId="1" type="noConversion"/>
  </si>
  <si>
    <t>구분2</t>
  </si>
  <si>
    <t>구분3</t>
  </si>
  <si>
    <t>40이상 45미만</t>
  </si>
  <si>
    <t>40이상 50미만</t>
  </si>
  <si>
    <t>40이상 60미만</t>
  </si>
  <si>
    <t>45이상 50미만</t>
  </si>
  <si>
    <t>50이상 60미만</t>
  </si>
  <si>
    <t>60이상 80미만</t>
  </si>
  <si>
    <t>50이상 55미만</t>
  </si>
  <si>
    <t>60이상 70미만</t>
  </si>
  <si>
    <t>80이상</t>
  </si>
  <si>
    <t>55이상 60미만</t>
  </si>
  <si>
    <t>70이상 80미만</t>
  </si>
  <si>
    <t>60이상 65미만</t>
  </si>
  <si>
    <t>80이상 90미만</t>
  </si>
  <si>
    <t>65이상 70미만</t>
  </si>
  <si>
    <t xml:space="preserve">90이상 </t>
  </si>
  <si>
    <t>70이상 75미만</t>
  </si>
  <si>
    <t>75이상 80미만</t>
  </si>
  <si>
    <t>80이상 85미만</t>
  </si>
  <si>
    <t>85이상 90미만</t>
  </si>
  <si>
    <t>90이상 95미만</t>
  </si>
  <si>
    <t>95이상</t>
  </si>
  <si>
    <t>일자</t>
    <phoneticPr fontId="1" type="noConversion"/>
  </si>
  <si>
    <t>KOSPI지수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</si>
</sst>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7AAC5"/>
        <bgColor indexed="64"/>
      </patternFill>
    </fill>
    <fill>
      <patternFill patternType="solid">
        <fgColor rgb="FFABC3D6"/>
        <bgColor indexed="64"/>
      </patternFill>
    </fill>
    <fill>
      <patternFill patternType="solid">
        <fgColor rgb="FFEBEBEB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rgb="FFA6A6A6"/>
      </bottom>
      <diagonal/>
    </border>
    <border>
      <left style="medium">
        <color indexed="64"/>
      </left>
      <right style="medium">
        <color indexed="64"/>
      </right>
      <top/>
      <bottom style="thin">
        <color rgb="FFA6A6A6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7" fillId="0" borderId="5" xfId="0" applyFont="1" applyBorder="1">
      <alignment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10" borderId="1" xfId="0" applyNumberFormat="1" applyFont="1" applyFill="1" applyBorder="1" applyAlignment="1">
      <alignment horizontal="center" vertical="center"/>
    </xf>
    <xf numFmtId="176" fontId="7" fillId="11" borderId="10" xfId="0" applyNumberFormat="1" applyFont="1" applyFill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176" fontId="7" fillId="11" borderId="11" xfId="0" applyNumberFormat="1" applyFont="1" applyFill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176" fontId="7" fillId="11" borderId="13" xfId="0" applyNumberFormat="1" applyFont="1" applyFill="1" applyBorder="1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/>
    </xf>
    <xf numFmtId="176" fontId="7" fillId="11" borderId="15" xfId="0" applyNumberFormat="1" applyFont="1" applyFill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&#45380;_07&#50900;_&#44221;&#50689;&#44221;&#51228;&#53685;&#44228;(&#50976;&#50689;&#53468;)/Source/2&#51109;/2&#51109;_&#54028;&#51060;&#52264;&#539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파이차트"/>
    </sheetNames>
    <sheetDataSet>
      <sheetData sheetId="0">
        <row r="2">
          <cell r="F2" t="str">
            <v>도수</v>
          </cell>
        </row>
        <row r="3">
          <cell r="E3" t="str">
            <v>검은색</v>
          </cell>
          <cell r="F3">
            <v>7</v>
          </cell>
        </row>
        <row r="4">
          <cell r="E4" t="str">
            <v>빨간색</v>
          </cell>
          <cell r="F4">
            <v>3</v>
          </cell>
        </row>
        <row r="5">
          <cell r="E5" t="str">
            <v>은색</v>
          </cell>
          <cell r="F5">
            <v>5</v>
          </cell>
        </row>
        <row r="6">
          <cell r="E6" t="str">
            <v>파란색</v>
          </cell>
          <cell r="F6">
            <v>2</v>
          </cell>
        </row>
        <row r="7">
          <cell r="E7" t="str">
            <v>회색</v>
          </cell>
          <cell r="F7">
            <v>4</v>
          </cell>
        </row>
        <row r="8">
          <cell r="E8" t="str">
            <v>흰색</v>
          </cell>
          <cell r="F8">
            <v>7</v>
          </cell>
        </row>
        <row r="9">
          <cell r="E9" t="str">
            <v>기타</v>
          </cell>
          <cell r="F9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"/>
  <sheetViews>
    <sheetView tabSelected="1" workbookViewId="0"/>
  </sheetViews>
  <sheetFormatPr defaultRowHeight="16.5" x14ac:dyDescent="0.3"/>
  <cols>
    <col min="1" max="3" width="15.625" style="2" customWidth="1"/>
    <col min="4" max="4" width="11" style="2" customWidth="1"/>
    <col min="5" max="5" width="32" style="2" customWidth="1"/>
    <col min="6" max="7" width="15.625" style="2" customWidth="1"/>
    <col min="8" max="12" width="9" style="2"/>
    <col min="13" max="13" width="13.625" style="2" customWidth="1"/>
    <col min="14" max="15" width="9" style="2"/>
    <col min="16" max="16" width="12.25" style="2" customWidth="1"/>
    <col min="17" max="18" width="9" style="2"/>
    <col min="19" max="19" width="13.5" style="2" customWidth="1"/>
    <col min="20" max="16384" width="9" style="2"/>
  </cols>
  <sheetData>
    <row r="1" spans="1:22" ht="17.25" thickBot="1" x14ac:dyDescent="0.35">
      <c r="A1" s="1"/>
      <c r="E1" s="1"/>
      <c r="I1" s="3"/>
      <c r="J1" s="4"/>
      <c r="K1" s="4"/>
      <c r="L1" s="4"/>
      <c r="M1" s="3"/>
      <c r="N1" s="4"/>
      <c r="O1" s="4"/>
      <c r="P1" s="4"/>
      <c r="Q1" s="4"/>
      <c r="R1" s="4"/>
      <c r="S1" s="4"/>
      <c r="T1" s="4"/>
      <c r="U1" s="4"/>
      <c r="V1" s="4"/>
    </row>
    <row r="2" spans="1:22" ht="17.25" thickBot="1" x14ac:dyDescent="0.35">
      <c r="A2" s="5" t="s">
        <v>38</v>
      </c>
      <c r="B2" s="6" t="s">
        <v>39</v>
      </c>
      <c r="C2" s="6" t="s">
        <v>0</v>
      </c>
      <c r="E2" s="5" t="s">
        <v>40</v>
      </c>
      <c r="F2" s="6" t="s">
        <v>35</v>
      </c>
      <c r="G2" s="6" t="s">
        <v>36</v>
      </c>
    </row>
    <row r="3" spans="1:22" ht="17.25" thickBot="1" x14ac:dyDescent="0.35">
      <c r="A3" s="7" t="s">
        <v>1</v>
      </c>
      <c r="B3" s="8" t="s">
        <v>2</v>
      </c>
      <c r="C3" s="8">
        <v>800</v>
      </c>
      <c r="E3" s="7" t="s">
        <v>47</v>
      </c>
      <c r="F3" s="8"/>
      <c r="G3" s="8"/>
    </row>
    <row r="4" spans="1:22" ht="17.25" thickBot="1" x14ac:dyDescent="0.35">
      <c r="A4" s="7" t="s">
        <v>3</v>
      </c>
      <c r="B4" s="8" t="s">
        <v>47</v>
      </c>
      <c r="C4" s="8">
        <v>3000</v>
      </c>
      <c r="E4" s="7" t="s">
        <v>46</v>
      </c>
      <c r="F4" s="8"/>
      <c r="G4" s="8"/>
    </row>
    <row r="5" spans="1:22" ht="17.25" thickBot="1" x14ac:dyDescent="0.35">
      <c r="A5" s="7" t="s">
        <v>4</v>
      </c>
      <c r="B5" s="8" t="s">
        <v>5</v>
      </c>
      <c r="C5" s="8">
        <v>1999</v>
      </c>
      <c r="E5" s="7" t="s">
        <v>8</v>
      </c>
      <c r="F5" s="8"/>
      <c r="G5" s="8"/>
    </row>
    <row r="6" spans="1:22" ht="17.25" thickBot="1" x14ac:dyDescent="0.35">
      <c r="A6" s="7" t="s">
        <v>6</v>
      </c>
      <c r="B6" s="8" t="s">
        <v>46</v>
      </c>
      <c r="C6" s="8">
        <v>1599</v>
      </c>
      <c r="E6" s="7" t="s">
        <v>10</v>
      </c>
      <c r="F6" s="8"/>
      <c r="G6" s="8"/>
    </row>
    <row r="7" spans="1:22" ht="17.25" thickBot="1" x14ac:dyDescent="0.35">
      <c r="A7" s="7" t="s">
        <v>7</v>
      </c>
      <c r="B7" s="8" t="s">
        <v>8</v>
      </c>
      <c r="C7" s="8">
        <v>1999</v>
      </c>
      <c r="E7" s="7" t="s">
        <v>5</v>
      </c>
      <c r="F7" s="8"/>
      <c r="G7" s="8"/>
    </row>
    <row r="8" spans="1:22" ht="17.25" thickBot="1" x14ac:dyDescent="0.35">
      <c r="A8" s="7" t="s">
        <v>9</v>
      </c>
      <c r="B8" s="8" t="s">
        <v>10</v>
      </c>
      <c r="C8" s="8">
        <v>2000</v>
      </c>
      <c r="E8" s="7" t="s">
        <v>2</v>
      </c>
      <c r="F8" s="8"/>
      <c r="G8" s="8"/>
    </row>
    <row r="9" spans="1:22" ht="17.25" thickBot="1" x14ac:dyDescent="0.35">
      <c r="A9" s="7" t="s">
        <v>11</v>
      </c>
      <c r="B9" s="8" t="s">
        <v>48</v>
      </c>
      <c r="C9" s="8">
        <v>1499</v>
      </c>
      <c r="E9" s="7" t="s">
        <v>48</v>
      </c>
      <c r="F9" s="8"/>
      <c r="G9" s="8"/>
    </row>
    <row r="10" spans="1:22" ht="17.25" thickBot="1" x14ac:dyDescent="0.35">
      <c r="A10" s="7" t="s">
        <v>12</v>
      </c>
      <c r="B10" s="8" t="s">
        <v>2</v>
      </c>
      <c r="C10" s="8">
        <v>1599</v>
      </c>
      <c r="E10" s="9" t="s">
        <v>37</v>
      </c>
      <c r="F10" s="10"/>
      <c r="G10" s="10"/>
    </row>
    <row r="11" spans="1:22" ht="17.25" thickBot="1" x14ac:dyDescent="0.35">
      <c r="A11" s="7" t="s">
        <v>13</v>
      </c>
      <c r="B11" s="8" t="s">
        <v>47</v>
      </c>
      <c r="C11" s="8">
        <v>1499</v>
      </c>
    </row>
    <row r="12" spans="1:22" ht="17.25" thickBot="1" x14ac:dyDescent="0.35">
      <c r="A12" s="7" t="s">
        <v>14</v>
      </c>
      <c r="B12" s="8" t="s">
        <v>8</v>
      </c>
      <c r="C12" s="8">
        <v>1800</v>
      </c>
    </row>
    <row r="13" spans="1:22" ht="17.25" thickBot="1" x14ac:dyDescent="0.35">
      <c r="A13" s="7" t="s">
        <v>15</v>
      </c>
      <c r="B13" s="8" t="s">
        <v>5</v>
      </c>
      <c r="C13" s="8">
        <v>1599</v>
      </c>
      <c r="E13" s="11"/>
    </row>
    <row r="14" spans="1:22" ht="17.25" thickBot="1" x14ac:dyDescent="0.35">
      <c r="A14" s="7" t="s">
        <v>16</v>
      </c>
      <c r="B14" s="8" t="s">
        <v>46</v>
      </c>
      <c r="C14" s="8">
        <v>800</v>
      </c>
      <c r="E14" s="5" t="s">
        <v>41</v>
      </c>
      <c r="F14" s="6" t="s">
        <v>35</v>
      </c>
      <c r="G14" s="6" t="s">
        <v>36</v>
      </c>
    </row>
    <row r="15" spans="1:22" ht="17.25" thickBot="1" x14ac:dyDescent="0.35">
      <c r="A15" s="7" t="s">
        <v>17</v>
      </c>
      <c r="B15" s="8" t="s">
        <v>10</v>
      </c>
      <c r="C15" s="8">
        <v>3000</v>
      </c>
      <c r="E15" s="7" t="s">
        <v>45</v>
      </c>
      <c r="F15" s="8"/>
      <c r="G15" s="8"/>
    </row>
    <row r="16" spans="1:22" ht="17.25" thickBot="1" x14ac:dyDescent="0.35">
      <c r="A16" s="7" t="s">
        <v>18</v>
      </c>
      <c r="B16" s="8" t="s">
        <v>47</v>
      </c>
      <c r="C16" s="8">
        <v>1799</v>
      </c>
      <c r="E16" s="7" t="s">
        <v>42</v>
      </c>
      <c r="F16" s="8"/>
      <c r="G16" s="8"/>
    </row>
    <row r="17" spans="1:7" ht="17.25" thickBot="1" x14ac:dyDescent="0.35">
      <c r="A17" s="7" t="s">
        <v>19</v>
      </c>
      <c r="B17" s="8" t="s">
        <v>5</v>
      </c>
      <c r="C17" s="8">
        <v>1599</v>
      </c>
      <c r="E17" s="7" t="s">
        <v>43</v>
      </c>
      <c r="F17" s="8"/>
      <c r="G17" s="8"/>
    </row>
    <row r="18" spans="1:7" ht="17.25" thickBot="1" x14ac:dyDescent="0.35">
      <c r="A18" s="7" t="s">
        <v>20</v>
      </c>
      <c r="B18" s="8" t="s">
        <v>2</v>
      </c>
      <c r="C18" s="8">
        <v>1999</v>
      </c>
      <c r="E18" s="7" t="s">
        <v>44</v>
      </c>
      <c r="F18" s="8"/>
      <c r="G18" s="8"/>
    </row>
    <row r="19" spans="1:7" ht="17.25" thickBot="1" x14ac:dyDescent="0.35">
      <c r="A19" s="7" t="s">
        <v>21</v>
      </c>
      <c r="B19" s="8" t="s">
        <v>2</v>
      </c>
      <c r="C19" s="8">
        <v>2000</v>
      </c>
      <c r="E19" s="9" t="s">
        <v>37</v>
      </c>
      <c r="F19" s="10"/>
      <c r="G19" s="10"/>
    </row>
    <row r="20" spans="1:7" ht="17.25" thickBot="1" x14ac:dyDescent="0.35">
      <c r="A20" s="7" t="s">
        <v>22</v>
      </c>
      <c r="B20" s="8" t="s">
        <v>2</v>
      </c>
      <c r="C20" s="8">
        <v>1599</v>
      </c>
    </row>
    <row r="21" spans="1:7" ht="17.25" thickBot="1" x14ac:dyDescent="0.35">
      <c r="A21" s="7" t="s">
        <v>23</v>
      </c>
      <c r="B21" s="8" t="s">
        <v>2</v>
      </c>
      <c r="C21" s="8">
        <v>1599</v>
      </c>
    </row>
    <row r="22" spans="1:7" ht="17.25" thickBot="1" x14ac:dyDescent="0.35">
      <c r="A22" s="7" t="s">
        <v>24</v>
      </c>
      <c r="B22" s="8" t="s">
        <v>47</v>
      </c>
      <c r="C22" s="8">
        <v>1599</v>
      </c>
    </row>
    <row r="23" spans="1:7" ht="17.25" thickBot="1" x14ac:dyDescent="0.35">
      <c r="A23" s="7" t="s">
        <v>25</v>
      </c>
      <c r="B23" s="8" t="s">
        <v>8</v>
      </c>
      <c r="C23" s="8">
        <v>1800</v>
      </c>
    </row>
    <row r="24" spans="1:7" ht="17.25" thickBot="1" x14ac:dyDescent="0.35">
      <c r="A24" s="7" t="s">
        <v>26</v>
      </c>
      <c r="B24" s="8" t="s">
        <v>47</v>
      </c>
      <c r="C24" s="8">
        <v>1599</v>
      </c>
    </row>
    <row r="25" spans="1:7" ht="17.25" thickBot="1" x14ac:dyDescent="0.35">
      <c r="A25" s="7" t="s">
        <v>27</v>
      </c>
      <c r="B25" s="8" t="s">
        <v>8</v>
      </c>
      <c r="C25" s="8">
        <v>800</v>
      </c>
    </row>
    <row r="26" spans="1:7" ht="17.25" thickBot="1" x14ac:dyDescent="0.35">
      <c r="A26" s="7" t="s">
        <v>28</v>
      </c>
      <c r="B26" s="8" t="s">
        <v>5</v>
      </c>
      <c r="C26" s="8">
        <v>800</v>
      </c>
    </row>
    <row r="27" spans="1:7" ht="17.25" thickBot="1" x14ac:dyDescent="0.35">
      <c r="A27" s="7" t="s">
        <v>29</v>
      </c>
      <c r="B27" s="8" t="s">
        <v>46</v>
      </c>
      <c r="C27" s="8">
        <v>2500</v>
      </c>
    </row>
    <row r="28" spans="1:7" ht="17.25" thickBot="1" x14ac:dyDescent="0.35">
      <c r="A28" s="7" t="s">
        <v>30</v>
      </c>
      <c r="B28" s="8" t="s">
        <v>47</v>
      </c>
      <c r="C28" s="8">
        <v>1799</v>
      </c>
    </row>
    <row r="29" spans="1:7" ht="17.25" thickBot="1" x14ac:dyDescent="0.35">
      <c r="A29" s="7" t="s">
        <v>31</v>
      </c>
      <c r="B29" s="8" t="s">
        <v>48</v>
      </c>
      <c r="C29" s="8">
        <v>1599</v>
      </c>
    </row>
    <row r="30" spans="1:7" ht="17.25" thickBot="1" x14ac:dyDescent="0.35">
      <c r="A30" s="7" t="s">
        <v>32</v>
      </c>
      <c r="B30" s="8" t="s">
        <v>2</v>
      </c>
      <c r="C30" s="8">
        <v>1999</v>
      </c>
    </row>
    <row r="31" spans="1:7" ht="17.25" thickBot="1" x14ac:dyDescent="0.35">
      <c r="A31" s="7" t="s">
        <v>33</v>
      </c>
      <c r="B31" s="8" t="s">
        <v>47</v>
      </c>
      <c r="C31" s="8">
        <v>2000</v>
      </c>
    </row>
    <row r="32" spans="1:7" ht="17.25" thickBot="1" x14ac:dyDescent="0.35">
      <c r="A32" s="7" t="s">
        <v>34</v>
      </c>
      <c r="B32" s="8" t="s">
        <v>8</v>
      </c>
      <c r="C32" s="8">
        <v>1599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2"/>
  <sheetViews>
    <sheetView workbookViewId="0">
      <selection activeCell="K11" sqref="K11"/>
    </sheetView>
  </sheetViews>
  <sheetFormatPr defaultRowHeight="16.5" x14ac:dyDescent="0.3"/>
  <cols>
    <col min="1" max="3" width="15.625" style="2" customWidth="1"/>
    <col min="4" max="4" width="11" style="2" customWidth="1"/>
    <col min="5" max="5" width="32" style="2" customWidth="1"/>
    <col min="6" max="7" width="15.625" style="2" customWidth="1"/>
    <col min="8" max="12" width="9" style="2"/>
    <col min="13" max="13" width="13.625" style="2" customWidth="1"/>
    <col min="14" max="15" width="9" style="2"/>
    <col min="16" max="16" width="12.25" style="2" customWidth="1"/>
    <col min="17" max="18" width="9" style="2"/>
    <col min="19" max="19" width="13.5" style="2" customWidth="1"/>
    <col min="20" max="16384" width="9" style="2"/>
  </cols>
  <sheetData>
    <row r="1" spans="1:22" ht="17.25" thickBot="1" x14ac:dyDescent="0.35">
      <c r="A1" s="1"/>
      <c r="E1" s="1"/>
      <c r="I1" s="3"/>
      <c r="J1" s="4"/>
      <c r="K1" s="4"/>
      <c r="L1" s="4"/>
      <c r="M1" s="3"/>
      <c r="N1" s="4"/>
      <c r="O1" s="4"/>
      <c r="P1" s="4"/>
      <c r="Q1" s="4"/>
      <c r="R1" s="4"/>
      <c r="S1" s="4"/>
      <c r="T1" s="4"/>
      <c r="U1" s="4"/>
      <c r="V1" s="4"/>
    </row>
    <row r="2" spans="1:22" ht="17.25" thickBot="1" x14ac:dyDescent="0.35">
      <c r="A2" s="5" t="s">
        <v>49</v>
      </c>
      <c r="B2" s="6" t="s">
        <v>39</v>
      </c>
      <c r="C2" s="6" t="s">
        <v>0</v>
      </c>
      <c r="E2" s="5" t="s">
        <v>50</v>
      </c>
      <c r="F2" s="6" t="s">
        <v>35</v>
      </c>
      <c r="G2" s="6" t="s">
        <v>36</v>
      </c>
    </row>
    <row r="3" spans="1:22" ht="17.25" thickBot="1" x14ac:dyDescent="0.35">
      <c r="A3" s="7" t="s">
        <v>1</v>
      </c>
      <c r="B3" s="8" t="s">
        <v>2</v>
      </c>
      <c r="C3" s="8">
        <v>800</v>
      </c>
      <c r="E3" s="7" t="s">
        <v>47</v>
      </c>
      <c r="F3" s="8">
        <f>COUNTIF(B3:B32,"검은색")</f>
        <v>7</v>
      </c>
      <c r="G3" s="8">
        <f>F3/$F$10</f>
        <v>0.23333333333333334</v>
      </c>
    </row>
    <row r="4" spans="1:22" ht="17.25" thickBot="1" x14ac:dyDescent="0.35">
      <c r="A4" s="7" t="s">
        <v>3</v>
      </c>
      <c r="B4" s="8" t="s">
        <v>47</v>
      </c>
      <c r="C4" s="8">
        <v>3000</v>
      </c>
      <c r="E4" s="7" t="s">
        <v>46</v>
      </c>
      <c r="F4" s="8">
        <f>COUNTIF(B3:B32,"빨간색")</f>
        <v>3</v>
      </c>
      <c r="G4" s="8">
        <f>F4/$F$10</f>
        <v>0.1</v>
      </c>
    </row>
    <row r="5" spans="1:22" ht="17.25" thickBot="1" x14ac:dyDescent="0.35">
      <c r="A5" s="7" t="s">
        <v>4</v>
      </c>
      <c r="B5" s="8" t="s">
        <v>5</v>
      </c>
      <c r="C5" s="8">
        <v>1999</v>
      </c>
      <c r="E5" s="7" t="s">
        <v>8</v>
      </c>
      <c r="F5" s="8">
        <f>COUNTIF(B3:B32,"은색")</f>
        <v>5</v>
      </c>
      <c r="G5" s="8">
        <f t="shared" ref="G5:G9" si="0">F5/$F$10</f>
        <v>0.16666666666666666</v>
      </c>
    </row>
    <row r="6" spans="1:22" ht="17.25" thickBot="1" x14ac:dyDescent="0.35">
      <c r="A6" s="7" t="s">
        <v>6</v>
      </c>
      <c r="B6" s="8" t="s">
        <v>46</v>
      </c>
      <c r="C6" s="8">
        <v>1599</v>
      </c>
      <c r="E6" s="7" t="s">
        <v>10</v>
      </c>
      <c r="F6" s="8">
        <f>COUNTIF(B3:B32,"파란색")</f>
        <v>2</v>
      </c>
      <c r="G6" s="8">
        <f t="shared" si="0"/>
        <v>6.6666666666666666E-2</v>
      </c>
    </row>
    <row r="7" spans="1:22" ht="17.25" thickBot="1" x14ac:dyDescent="0.35">
      <c r="A7" s="7" t="s">
        <v>7</v>
      </c>
      <c r="B7" s="8" t="s">
        <v>8</v>
      </c>
      <c r="C7" s="8">
        <v>1999</v>
      </c>
      <c r="E7" s="7" t="s">
        <v>5</v>
      </c>
      <c r="F7" s="8">
        <f>COUNTIF(B3:B32,"회색")</f>
        <v>4</v>
      </c>
      <c r="G7" s="8">
        <f t="shared" si="0"/>
        <v>0.13333333333333333</v>
      </c>
    </row>
    <row r="8" spans="1:22" ht="17.25" thickBot="1" x14ac:dyDescent="0.35">
      <c r="A8" s="7" t="s">
        <v>9</v>
      </c>
      <c r="B8" s="8" t="s">
        <v>10</v>
      </c>
      <c r="C8" s="8">
        <v>2000</v>
      </c>
      <c r="E8" s="7" t="s">
        <v>2</v>
      </c>
      <c r="F8" s="8">
        <f>COUNTIF(B3:B32,"흰색")</f>
        <v>7</v>
      </c>
      <c r="G8" s="8">
        <f t="shared" si="0"/>
        <v>0.23333333333333334</v>
      </c>
    </row>
    <row r="9" spans="1:22" ht="17.25" thickBot="1" x14ac:dyDescent="0.35">
      <c r="A9" s="7" t="s">
        <v>11</v>
      </c>
      <c r="B9" s="8" t="s">
        <v>48</v>
      </c>
      <c r="C9" s="8">
        <v>1499</v>
      </c>
      <c r="E9" s="7" t="s">
        <v>48</v>
      </c>
      <c r="F9" s="8">
        <f>COUNTIF(B3:B32,"기타")</f>
        <v>2</v>
      </c>
      <c r="G9" s="8">
        <f t="shared" si="0"/>
        <v>6.6666666666666666E-2</v>
      </c>
    </row>
    <row r="10" spans="1:22" ht="17.25" thickBot="1" x14ac:dyDescent="0.35">
      <c r="A10" s="7" t="s">
        <v>12</v>
      </c>
      <c r="B10" s="8" t="s">
        <v>2</v>
      </c>
      <c r="C10" s="8">
        <v>1599</v>
      </c>
      <c r="E10" s="9" t="s">
        <v>37</v>
      </c>
      <c r="F10" s="10">
        <f>SUM(F3:F9)</f>
        <v>30</v>
      </c>
      <c r="G10" s="10">
        <f>SUM(G3:G9)</f>
        <v>1</v>
      </c>
    </row>
    <row r="11" spans="1:22" ht="17.25" thickBot="1" x14ac:dyDescent="0.35">
      <c r="A11" s="7" t="s">
        <v>13</v>
      </c>
      <c r="B11" s="8" t="s">
        <v>47</v>
      </c>
      <c r="C11" s="8">
        <v>1499</v>
      </c>
    </row>
    <row r="12" spans="1:22" ht="17.25" thickBot="1" x14ac:dyDescent="0.35">
      <c r="A12" s="7" t="s">
        <v>14</v>
      </c>
      <c r="B12" s="8" t="s">
        <v>8</v>
      </c>
      <c r="C12" s="8">
        <v>1800</v>
      </c>
    </row>
    <row r="13" spans="1:22" ht="17.25" thickBot="1" x14ac:dyDescent="0.35">
      <c r="A13" s="7" t="s">
        <v>15</v>
      </c>
      <c r="B13" s="8" t="s">
        <v>5</v>
      </c>
      <c r="C13" s="8">
        <v>1599</v>
      </c>
      <c r="E13" s="11"/>
    </row>
    <row r="14" spans="1:22" ht="17.25" thickBot="1" x14ac:dyDescent="0.35">
      <c r="A14" s="7" t="s">
        <v>16</v>
      </c>
      <c r="B14" s="8" t="s">
        <v>46</v>
      </c>
      <c r="C14" s="8">
        <v>800</v>
      </c>
      <c r="E14" s="5" t="s">
        <v>41</v>
      </c>
      <c r="F14" s="6" t="s">
        <v>35</v>
      </c>
      <c r="G14" s="6" t="s">
        <v>36</v>
      </c>
    </row>
    <row r="15" spans="1:22" ht="17.25" thickBot="1" x14ac:dyDescent="0.35">
      <c r="A15" s="7" t="s">
        <v>17</v>
      </c>
      <c r="B15" s="8" t="s">
        <v>10</v>
      </c>
      <c r="C15" s="8">
        <v>3000</v>
      </c>
      <c r="E15" s="7" t="s">
        <v>45</v>
      </c>
      <c r="F15" s="8">
        <f>COUNTIF(C3:C32,"&lt;"&amp;1000)</f>
        <v>4</v>
      </c>
      <c r="G15" s="8">
        <f>F15/$F$19</f>
        <v>0.13333333333333333</v>
      </c>
    </row>
    <row r="16" spans="1:22" ht="17.25" thickBot="1" x14ac:dyDescent="0.35">
      <c r="A16" s="7" t="s">
        <v>18</v>
      </c>
      <c r="B16" s="8" t="s">
        <v>47</v>
      </c>
      <c r="C16" s="8">
        <v>1799</v>
      </c>
      <c r="E16" s="7" t="s">
        <v>42</v>
      </c>
      <c r="F16" s="8">
        <f>COUNTIF(C3:C32,"&lt;"&amp;1600)-F15</f>
        <v>12</v>
      </c>
      <c r="G16" s="8">
        <f t="shared" ref="G16:G18" si="1">F16/$F$19</f>
        <v>0.4</v>
      </c>
    </row>
    <row r="17" spans="1:7" ht="17.25" thickBot="1" x14ac:dyDescent="0.35">
      <c r="A17" s="7" t="s">
        <v>19</v>
      </c>
      <c r="B17" s="8" t="s">
        <v>5</v>
      </c>
      <c r="C17" s="8">
        <v>1599</v>
      </c>
      <c r="E17" s="7" t="s">
        <v>51</v>
      </c>
      <c r="F17" s="8">
        <f>COUNTIF(C3:C32,"&lt;"&amp;2000)-F16-F15</f>
        <v>8</v>
      </c>
      <c r="G17" s="8">
        <f t="shared" si="1"/>
        <v>0.26666666666666666</v>
      </c>
    </row>
    <row r="18" spans="1:7" ht="17.25" thickBot="1" x14ac:dyDescent="0.35">
      <c r="A18" s="7" t="s">
        <v>20</v>
      </c>
      <c r="B18" s="8" t="s">
        <v>2</v>
      </c>
      <c r="C18" s="8">
        <v>1999</v>
      </c>
      <c r="E18" s="7" t="s">
        <v>44</v>
      </c>
      <c r="F18" s="8">
        <f>COUNTIF(C3:C32,"&gt;="&amp;2000)</f>
        <v>6</v>
      </c>
      <c r="G18" s="8">
        <f t="shared" si="1"/>
        <v>0.2</v>
      </c>
    </row>
    <row r="19" spans="1:7" ht="17.25" thickBot="1" x14ac:dyDescent="0.35">
      <c r="A19" s="7" t="s">
        <v>21</v>
      </c>
      <c r="B19" s="8" t="s">
        <v>2</v>
      </c>
      <c r="C19" s="8">
        <v>2000</v>
      </c>
      <c r="E19" s="9" t="s">
        <v>37</v>
      </c>
      <c r="F19" s="10">
        <f>SUM(F15:F18)</f>
        <v>30</v>
      </c>
      <c r="G19" s="10">
        <f>SUM(G15:G18)</f>
        <v>1</v>
      </c>
    </row>
    <row r="20" spans="1:7" ht="17.25" thickBot="1" x14ac:dyDescent="0.35">
      <c r="A20" s="7" t="s">
        <v>22</v>
      </c>
      <c r="B20" s="8" t="s">
        <v>2</v>
      </c>
      <c r="C20" s="8">
        <v>1599</v>
      </c>
    </row>
    <row r="21" spans="1:7" ht="17.25" thickBot="1" x14ac:dyDescent="0.35">
      <c r="A21" s="7" t="s">
        <v>23</v>
      </c>
      <c r="B21" s="8" t="s">
        <v>2</v>
      </c>
      <c r="C21" s="8">
        <v>1599</v>
      </c>
    </row>
    <row r="22" spans="1:7" ht="17.25" thickBot="1" x14ac:dyDescent="0.35">
      <c r="A22" s="7" t="s">
        <v>24</v>
      </c>
      <c r="B22" s="8" t="s">
        <v>47</v>
      </c>
      <c r="C22" s="8">
        <v>1599</v>
      </c>
    </row>
    <row r="23" spans="1:7" ht="17.25" thickBot="1" x14ac:dyDescent="0.35">
      <c r="A23" s="7" t="s">
        <v>25</v>
      </c>
      <c r="B23" s="8" t="s">
        <v>8</v>
      </c>
      <c r="C23" s="8">
        <v>1800</v>
      </c>
    </row>
    <row r="24" spans="1:7" ht="17.25" thickBot="1" x14ac:dyDescent="0.35">
      <c r="A24" s="7" t="s">
        <v>26</v>
      </c>
      <c r="B24" s="8" t="s">
        <v>47</v>
      </c>
      <c r="C24" s="8">
        <v>1599</v>
      </c>
    </row>
    <row r="25" spans="1:7" ht="17.25" thickBot="1" x14ac:dyDescent="0.35">
      <c r="A25" s="7" t="s">
        <v>27</v>
      </c>
      <c r="B25" s="8" t="s">
        <v>8</v>
      </c>
      <c r="C25" s="8">
        <v>800</v>
      </c>
    </row>
    <row r="26" spans="1:7" ht="17.25" thickBot="1" x14ac:dyDescent="0.35">
      <c r="A26" s="7" t="s">
        <v>28</v>
      </c>
      <c r="B26" s="8" t="s">
        <v>5</v>
      </c>
      <c r="C26" s="8">
        <v>800</v>
      </c>
    </row>
    <row r="27" spans="1:7" ht="17.25" thickBot="1" x14ac:dyDescent="0.35">
      <c r="A27" s="7" t="s">
        <v>29</v>
      </c>
      <c r="B27" s="8" t="s">
        <v>46</v>
      </c>
      <c r="C27" s="8">
        <v>2500</v>
      </c>
    </row>
    <row r="28" spans="1:7" ht="17.25" thickBot="1" x14ac:dyDescent="0.35">
      <c r="A28" s="7" t="s">
        <v>30</v>
      </c>
      <c r="B28" s="8" t="s">
        <v>47</v>
      </c>
      <c r="C28" s="8">
        <v>1799</v>
      </c>
    </row>
    <row r="29" spans="1:7" ht="17.25" thickBot="1" x14ac:dyDescent="0.35">
      <c r="A29" s="7" t="s">
        <v>31</v>
      </c>
      <c r="B29" s="8" t="s">
        <v>48</v>
      </c>
      <c r="C29" s="8">
        <v>1599</v>
      </c>
    </row>
    <row r="30" spans="1:7" ht="17.25" thickBot="1" x14ac:dyDescent="0.35">
      <c r="A30" s="7" t="s">
        <v>32</v>
      </c>
      <c r="B30" s="8" t="s">
        <v>2</v>
      </c>
      <c r="C30" s="8">
        <v>1999</v>
      </c>
    </row>
    <row r="31" spans="1:7" ht="17.25" thickBot="1" x14ac:dyDescent="0.35">
      <c r="A31" s="7" t="s">
        <v>33</v>
      </c>
      <c r="B31" s="8" t="s">
        <v>47</v>
      </c>
      <c r="C31" s="8">
        <v>2000</v>
      </c>
    </row>
    <row r="32" spans="1:7" ht="17.25" thickBot="1" x14ac:dyDescent="0.35">
      <c r="A32" s="7" t="s">
        <v>34</v>
      </c>
      <c r="B32" s="8" t="s">
        <v>8</v>
      </c>
      <c r="C32" s="8">
        <v>1599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2"/>
  <sheetViews>
    <sheetView workbookViewId="0"/>
  </sheetViews>
  <sheetFormatPr defaultRowHeight="16.5" x14ac:dyDescent="0.3"/>
  <cols>
    <col min="1" max="3" width="15.625" style="2" customWidth="1"/>
    <col min="4" max="4" width="11" style="2" customWidth="1"/>
    <col min="5" max="5" width="32" style="2" customWidth="1"/>
    <col min="6" max="7" width="15.625" style="2" customWidth="1"/>
    <col min="8" max="12" width="9" style="2"/>
    <col min="13" max="13" width="13.625" style="2" customWidth="1"/>
    <col min="14" max="15" width="9" style="2"/>
    <col min="16" max="16" width="12.25" style="2" customWidth="1"/>
    <col min="17" max="18" width="9" style="2"/>
    <col min="19" max="19" width="13.5" style="2" customWidth="1"/>
    <col min="20" max="16384" width="9" style="2"/>
  </cols>
  <sheetData>
    <row r="1" spans="1:22" ht="17.25" thickBot="1" x14ac:dyDescent="0.35">
      <c r="A1" s="1"/>
      <c r="E1" s="1"/>
      <c r="I1" s="3"/>
      <c r="J1" s="4"/>
      <c r="K1" s="4"/>
      <c r="L1" s="4"/>
      <c r="M1" s="3"/>
      <c r="N1" s="4"/>
      <c r="O1" s="4"/>
      <c r="P1" s="4"/>
      <c r="Q1" s="4"/>
      <c r="R1" s="4"/>
      <c r="S1" s="4"/>
      <c r="T1" s="4"/>
      <c r="U1" s="4"/>
      <c r="V1" s="4"/>
    </row>
    <row r="2" spans="1:22" ht="17.25" thickBot="1" x14ac:dyDescent="0.35">
      <c r="A2" s="5" t="s">
        <v>38</v>
      </c>
      <c r="B2" s="6" t="s">
        <v>39</v>
      </c>
      <c r="C2" s="6" t="s">
        <v>0</v>
      </c>
      <c r="E2" s="5" t="s">
        <v>39</v>
      </c>
      <c r="F2" s="6" t="s">
        <v>35</v>
      </c>
      <c r="G2" s="6" t="s">
        <v>36</v>
      </c>
    </row>
    <row r="3" spans="1:22" ht="17.25" thickBot="1" x14ac:dyDescent="0.35">
      <c r="A3" s="7" t="s">
        <v>1</v>
      </c>
      <c r="B3" s="8" t="s">
        <v>2</v>
      </c>
      <c r="C3" s="8">
        <v>800</v>
      </c>
      <c r="E3" s="7" t="s">
        <v>47</v>
      </c>
      <c r="F3" s="8">
        <f>COUNTIF(B3:B32,"검은색")</f>
        <v>7</v>
      </c>
      <c r="G3" s="8">
        <f>F3/$F$10</f>
        <v>0.23333333333333334</v>
      </c>
    </row>
    <row r="4" spans="1:22" ht="17.25" thickBot="1" x14ac:dyDescent="0.35">
      <c r="A4" s="7" t="s">
        <v>3</v>
      </c>
      <c r="B4" s="8" t="s">
        <v>47</v>
      </c>
      <c r="C4" s="8">
        <v>3000</v>
      </c>
      <c r="E4" s="7" t="s">
        <v>46</v>
      </c>
      <c r="F4" s="8">
        <f>COUNTIF(B3:B32,"빨간색")</f>
        <v>3</v>
      </c>
      <c r="G4" s="8">
        <f>F4/$F$10</f>
        <v>0.1</v>
      </c>
    </row>
    <row r="5" spans="1:22" ht="17.25" thickBot="1" x14ac:dyDescent="0.35">
      <c r="A5" s="7" t="s">
        <v>4</v>
      </c>
      <c r="B5" s="8" t="s">
        <v>5</v>
      </c>
      <c r="C5" s="8">
        <v>1999</v>
      </c>
      <c r="E5" s="7" t="s">
        <v>8</v>
      </c>
      <c r="F5" s="8">
        <f>COUNTIF(B3:B32,"은색")</f>
        <v>5</v>
      </c>
      <c r="G5" s="8">
        <f t="shared" ref="G5:G9" si="0">F5/$F$10</f>
        <v>0.16666666666666666</v>
      </c>
    </row>
    <row r="6" spans="1:22" ht="17.25" thickBot="1" x14ac:dyDescent="0.35">
      <c r="A6" s="7" t="s">
        <v>6</v>
      </c>
      <c r="B6" s="8" t="s">
        <v>46</v>
      </c>
      <c r="C6" s="8">
        <v>1599</v>
      </c>
      <c r="E6" s="7" t="s">
        <v>10</v>
      </c>
      <c r="F6" s="8">
        <f>COUNTIF(B3:B32,"파란색")</f>
        <v>2</v>
      </c>
      <c r="G6" s="8">
        <f t="shared" si="0"/>
        <v>6.6666666666666666E-2</v>
      </c>
    </row>
    <row r="7" spans="1:22" ht="17.25" thickBot="1" x14ac:dyDescent="0.35">
      <c r="A7" s="7" t="s">
        <v>7</v>
      </c>
      <c r="B7" s="8" t="s">
        <v>8</v>
      </c>
      <c r="C7" s="8">
        <v>1999</v>
      </c>
      <c r="E7" s="7" t="s">
        <v>5</v>
      </c>
      <c r="F7" s="8">
        <f>COUNTIF(B3:B32,"회색")</f>
        <v>4</v>
      </c>
      <c r="G7" s="8">
        <f t="shared" si="0"/>
        <v>0.13333333333333333</v>
      </c>
    </row>
    <row r="8" spans="1:22" ht="17.25" thickBot="1" x14ac:dyDescent="0.35">
      <c r="A8" s="7" t="s">
        <v>9</v>
      </c>
      <c r="B8" s="8" t="s">
        <v>10</v>
      </c>
      <c r="C8" s="8">
        <v>2000</v>
      </c>
      <c r="E8" s="7" t="s">
        <v>2</v>
      </c>
      <c r="F8" s="8">
        <f>COUNTIF(B3:B32,"흰색")</f>
        <v>7</v>
      </c>
      <c r="G8" s="8">
        <f t="shared" si="0"/>
        <v>0.23333333333333334</v>
      </c>
    </row>
    <row r="9" spans="1:22" ht="17.25" thickBot="1" x14ac:dyDescent="0.35">
      <c r="A9" s="7" t="s">
        <v>11</v>
      </c>
      <c r="B9" s="8" t="s">
        <v>48</v>
      </c>
      <c r="C9" s="8">
        <v>1499</v>
      </c>
      <c r="E9" s="7" t="s">
        <v>48</v>
      </c>
      <c r="F9" s="8">
        <f>COUNTIF(B3:B32,"기타")</f>
        <v>2</v>
      </c>
      <c r="G9" s="8">
        <f t="shared" si="0"/>
        <v>6.6666666666666666E-2</v>
      </c>
    </row>
    <row r="10" spans="1:22" ht="17.25" thickBot="1" x14ac:dyDescent="0.35">
      <c r="A10" s="7" t="s">
        <v>12</v>
      </c>
      <c r="B10" s="8" t="s">
        <v>2</v>
      </c>
      <c r="C10" s="8">
        <v>1599</v>
      </c>
      <c r="E10" s="9" t="s">
        <v>37</v>
      </c>
      <c r="F10" s="10">
        <f>SUM(F3:F9)</f>
        <v>30</v>
      </c>
      <c r="G10" s="10">
        <f>SUM(G3:G9)</f>
        <v>1</v>
      </c>
    </row>
    <row r="11" spans="1:22" ht="17.25" thickBot="1" x14ac:dyDescent="0.35">
      <c r="A11" s="7" t="s">
        <v>13</v>
      </c>
      <c r="B11" s="8" t="s">
        <v>47</v>
      </c>
      <c r="C11" s="8">
        <v>1499</v>
      </c>
    </row>
    <row r="12" spans="1:22" ht="17.25" thickBot="1" x14ac:dyDescent="0.35">
      <c r="A12" s="7" t="s">
        <v>14</v>
      </c>
      <c r="B12" s="8" t="s">
        <v>8</v>
      </c>
      <c r="C12" s="8">
        <v>1800</v>
      </c>
    </row>
    <row r="13" spans="1:22" ht="17.25" thickBot="1" x14ac:dyDescent="0.35">
      <c r="A13" s="7" t="s">
        <v>15</v>
      </c>
      <c r="B13" s="8" t="s">
        <v>5</v>
      </c>
      <c r="C13" s="8">
        <v>1599</v>
      </c>
      <c r="E13" s="11"/>
    </row>
    <row r="14" spans="1:22" ht="17.25" thickBot="1" x14ac:dyDescent="0.35">
      <c r="A14" s="7" t="s">
        <v>16</v>
      </c>
      <c r="B14" s="8" t="s">
        <v>46</v>
      </c>
      <c r="C14" s="8">
        <v>800</v>
      </c>
      <c r="E14" s="5" t="s">
        <v>52</v>
      </c>
      <c r="F14" s="6" t="s">
        <v>35</v>
      </c>
      <c r="G14" s="6" t="s">
        <v>36</v>
      </c>
    </row>
    <row r="15" spans="1:22" ht="17.25" thickBot="1" x14ac:dyDescent="0.35">
      <c r="A15" s="7" t="s">
        <v>17</v>
      </c>
      <c r="B15" s="8" t="s">
        <v>10</v>
      </c>
      <c r="C15" s="8">
        <v>3000</v>
      </c>
      <c r="E15" s="7" t="s">
        <v>53</v>
      </c>
      <c r="F15" s="8">
        <f>COUNTIF(C3:C32,"&lt;"&amp;1000)</f>
        <v>4</v>
      </c>
      <c r="G15" s="8">
        <f>F15/$F$19</f>
        <v>0.13333333333333333</v>
      </c>
    </row>
    <row r="16" spans="1:22" ht="17.25" thickBot="1" x14ac:dyDescent="0.35">
      <c r="A16" s="7" t="s">
        <v>18</v>
      </c>
      <c r="B16" s="8" t="s">
        <v>47</v>
      </c>
      <c r="C16" s="8">
        <v>1799</v>
      </c>
      <c r="E16" s="7" t="s">
        <v>54</v>
      </c>
      <c r="F16" s="8">
        <f>COUNTIF(C3:C32,"&lt;"&amp;1600)-F15</f>
        <v>12</v>
      </c>
      <c r="G16" s="8">
        <f t="shared" ref="G16:G18" si="1">F16/$F$19</f>
        <v>0.4</v>
      </c>
    </row>
    <row r="17" spans="1:7" ht="17.25" thickBot="1" x14ac:dyDescent="0.35">
      <c r="A17" s="7" t="s">
        <v>19</v>
      </c>
      <c r="B17" s="8" t="s">
        <v>5</v>
      </c>
      <c r="C17" s="8">
        <v>1599</v>
      </c>
      <c r="E17" s="7" t="s">
        <v>55</v>
      </c>
      <c r="F17" s="8">
        <f>COUNTIF(C3:C32,"&lt;"&amp;2000)-F16-F15</f>
        <v>8</v>
      </c>
      <c r="G17" s="8">
        <f t="shared" si="1"/>
        <v>0.26666666666666666</v>
      </c>
    </row>
    <row r="18" spans="1:7" ht="17.25" thickBot="1" x14ac:dyDescent="0.35">
      <c r="A18" s="7" t="s">
        <v>20</v>
      </c>
      <c r="B18" s="8" t="s">
        <v>2</v>
      </c>
      <c r="C18" s="8">
        <v>1999</v>
      </c>
      <c r="E18" s="7" t="s">
        <v>56</v>
      </c>
      <c r="F18" s="8">
        <f>COUNTIF(C3:C32,"&gt;="&amp;2000)</f>
        <v>6</v>
      </c>
      <c r="G18" s="8">
        <f t="shared" si="1"/>
        <v>0.2</v>
      </c>
    </row>
    <row r="19" spans="1:7" ht="17.25" thickBot="1" x14ac:dyDescent="0.35">
      <c r="A19" s="7" t="s">
        <v>21</v>
      </c>
      <c r="B19" s="8" t="s">
        <v>2</v>
      </c>
      <c r="C19" s="8">
        <v>2000</v>
      </c>
      <c r="E19" s="9" t="s">
        <v>37</v>
      </c>
      <c r="F19" s="10">
        <f>SUM(F15:F18)</f>
        <v>30</v>
      </c>
      <c r="G19" s="10">
        <f>SUM(G15:G18)</f>
        <v>1</v>
      </c>
    </row>
    <row r="20" spans="1:7" ht="17.25" thickBot="1" x14ac:dyDescent="0.35">
      <c r="A20" s="7" t="s">
        <v>22</v>
      </c>
      <c r="B20" s="8" t="s">
        <v>2</v>
      </c>
      <c r="C20" s="8">
        <v>1599</v>
      </c>
    </row>
    <row r="21" spans="1:7" ht="17.25" thickBot="1" x14ac:dyDescent="0.35">
      <c r="A21" s="7" t="s">
        <v>23</v>
      </c>
      <c r="B21" s="8" t="s">
        <v>2</v>
      </c>
      <c r="C21" s="8">
        <v>1599</v>
      </c>
    </row>
    <row r="22" spans="1:7" ht="17.25" thickBot="1" x14ac:dyDescent="0.35">
      <c r="A22" s="7" t="s">
        <v>24</v>
      </c>
      <c r="B22" s="8" t="s">
        <v>47</v>
      </c>
      <c r="C22" s="8">
        <v>1599</v>
      </c>
    </row>
    <row r="23" spans="1:7" ht="17.25" thickBot="1" x14ac:dyDescent="0.35">
      <c r="A23" s="7" t="s">
        <v>25</v>
      </c>
      <c r="B23" s="8" t="s">
        <v>8</v>
      </c>
      <c r="C23" s="8">
        <v>1800</v>
      </c>
    </row>
    <row r="24" spans="1:7" ht="17.25" thickBot="1" x14ac:dyDescent="0.35">
      <c r="A24" s="7" t="s">
        <v>26</v>
      </c>
      <c r="B24" s="8" t="s">
        <v>47</v>
      </c>
      <c r="C24" s="8">
        <v>1599</v>
      </c>
    </row>
    <row r="25" spans="1:7" ht="17.25" thickBot="1" x14ac:dyDescent="0.35">
      <c r="A25" s="7" t="s">
        <v>27</v>
      </c>
      <c r="B25" s="8" t="s">
        <v>8</v>
      </c>
      <c r="C25" s="8">
        <v>800</v>
      </c>
    </row>
    <row r="26" spans="1:7" ht="17.25" thickBot="1" x14ac:dyDescent="0.35">
      <c r="A26" s="7" t="s">
        <v>28</v>
      </c>
      <c r="B26" s="8" t="s">
        <v>5</v>
      </c>
      <c r="C26" s="8">
        <v>800</v>
      </c>
    </row>
    <row r="27" spans="1:7" ht="17.25" thickBot="1" x14ac:dyDescent="0.35">
      <c r="A27" s="7" t="s">
        <v>29</v>
      </c>
      <c r="B27" s="8" t="s">
        <v>46</v>
      </c>
      <c r="C27" s="8">
        <v>2500</v>
      </c>
    </row>
    <row r="28" spans="1:7" ht="17.25" thickBot="1" x14ac:dyDescent="0.35">
      <c r="A28" s="7" t="s">
        <v>30</v>
      </c>
      <c r="B28" s="8" t="s">
        <v>47</v>
      </c>
      <c r="C28" s="8">
        <v>1799</v>
      </c>
    </row>
    <row r="29" spans="1:7" ht="17.25" thickBot="1" x14ac:dyDescent="0.35">
      <c r="A29" s="7" t="s">
        <v>31</v>
      </c>
      <c r="B29" s="8" t="s">
        <v>48</v>
      </c>
      <c r="C29" s="8">
        <v>1599</v>
      </c>
    </row>
    <row r="30" spans="1:7" ht="17.25" thickBot="1" x14ac:dyDescent="0.35">
      <c r="A30" s="7" t="s">
        <v>32</v>
      </c>
      <c r="B30" s="8" t="s">
        <v>2</v>
      </c>
      <c r="C30" s="8">
        <v>1999</v>
      </c>
    </row>
    <row r="31" spans="1:7" ht="17.25" thickBot="1" x14ac:dyDescent="0.35">
      <c r="A31" s="7" t="s">
        <v>33</v>
      </c>
      <c r="B31" s="8" t="s">
        <v>47</v>
      </c>
      <c r="C31" s="8">
        <v>2000</v>
      </c>
    </row>
    <row r="32" spans="1:7" ht="17.25" thickBot="1" x14ac:dyDescent="0.35">
      <c r="A32" s="7" t="s">
        <v>34</v>
      </c>
      <c r="B32" s="8" t="s">
        <v>8</v>
      </c>
      <c r="C32" s="8">
        <v>1599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workbookViewId="0"/>
  </sheetViews>
  <sheetFormatPr defaultRowHeight="16.5" x14ac:dyDescent="0.3"/>
  <cols>
    <col min="1" max="1" width="12.625" style="13" customWidth="1"/>
    <col min="2" max="2" width="14.625" style="13" customWidth="1"/>
    <col min="3" max="4" width="9" style="14"/>
    <col min="5" max="5" width="15.625" style="13" customWidth="1"/>
    <col min="6" max="7" width="9.125" style="13" bestFit="1" customWidth="1"/>
    <col min="8" max="8" width="15.625" style="13" customWidth="1"/>
    <col min="9" max="10" width="9.125" style="13" bestFit="1" customWidth="1"/>
    <col min="11" max="11" width="15.625" style="13" customWidth="1"/>
    <col min="12" max="13" width="9.125" style="13" bestFit="1" customWidth="1"/>
    <col min="14" max="16384" width="9" style="14"/>
  </cols>
  <sheetData>
    <row r="1" spans="1:13" ht="17.25" thickBot="1" x14ac:dyDescent="0.35">
      <c r="A1" s="12"/>
      <c r="E1" s="12"/>
    </row>
    <row r="2" spans="1:13" ht="17.25" thickBot="1" x14ac:dyDescent="0.35">
      <c r="A2" s="15" t="s">
        <v>57</v>
      </c>
      <c r="B2" s="16" t="s">
        <v>58</v>
      </c>
      <c r="D2" s="17"/>
      <c r="E2" s="18" t="s">
        <v>59</v>
      </c>
      <c r="F2" s="19" t="s">
        <v>35</v>
      </c>
      <c r="G2" s="19" t="s">
        <v>60</v>
      </c>
      <c r="H2" s="20" t="s">
        <v>61</v>
      </c>
      <c r="I2" s="21" t="s">
        <v>35</v>
      </c>
      <c r="J2" s="21" t="s">
        <v>60</v>
      </c>
      <c r="K2" s="22" t="s">
        <v>62</v>
      </c>
      <c r="L2" s="22" t="s">
        <v>35</v>
      </c>
      <c r="M2" s="22" t="s">
        <v>60</v>
      </c>
    </row>
    <row r="3" spans="1:13" ht="17.25" thickBot="1" x14ac:dyDescent="0.35">
      <c r="A3" s="23">
        <v>20250001</v>
      </c>
      <c r="B3" s="24">
        <v>63</v>
      </c>
      <c r="E3" s="25" t="s">
        <v>63</v>
      </c>
      <c r="F3" s="24">
        <f>COUNTIF(B3:B27,"&gt;="&amp;40)-COUNTIF(B3:B27,"&gt;="&amp;45)</f>
        <v>3</v>
      </c>
      <c r="G3" s="24">
        <f t="shared" ref="G3:G14" si="0">F3/$F$15</f>
        <v>0.12</v>
      </c>
      <c r="H3" s="26" t="s">
        <v>64</v>
      </c>
      <c r="I3" s="27">
        <f>COUNTIF(B3:B27,"&gt;="&amp;40)-COUNTIF(B3:B27,"&gt;="&amp;50)</f>
        <v>4</v>
      </c>
      <c r="J3" s="27">
        <f t="shared" ref="J3:J8" si="1">I3/$I$9</f>
        <v>0.16</v>
      </c>
      <c r="K3" s="27" t="s">
        <v>65</v>
      </c>
      <c r="L3" s="27">
        <f>COUNTIF(B3:B27,"&gt;="&amp;40)-COUNTIF(B3:B27,"&gt;="&amp;60)</f>
        <v>7</v>
      </c>
      <c r="M3" s="27">
        <f>L3/$L$6</f>
        <v>0.28000000000000003</v>
      </c>
    </row>
    <row r="4" spans="1:13" ht="17.25" thickBot="1" x14ac:dyDescent="0.35">
      <c r="A4" s="23">
        <v>20250002</v>
      </c>
      <c r="B4" s="24">
        <v>67</v>
      </c>
      <c r="E4" s="28" t="s">
        <v>66</v>
      </c>
      <c r="F4" s="24">
        <f>COUNTIF(B3:B27,"&gt;="&amp;45)-COUNTIF(B3:B27,"&gt;="&amp;50)</f>
        <v>1</v>
      </c>
      <c r="G4" s="24">
        <f t="shared" si="0"/>
        <v>0.04</v>
      </c>
      <c r="H4" s="26" t="s">
        <v>67</v>
      </c>
      <c r="I4" s="27">
        <f>COUNTIF(B3:B27,"&gt;="&amp;50)-COUNTIF(B3:B27,"&gt;="&amp;60)</f>
        <v>3</v>
      </c>
      <c r="J4" s="27">
        <f t="shared" si="1"/>
        <v>0.12</v>
      </c>
      <c r="K4" s="27" t="s">
        <v>68</v>
      </c>
      <c r="L4" s="27">
        <f>COUNTIF(B3:B27,"&gt;="&amp;60)-COUNTIF(B3:B27,"&gt;="&amp;80)</f>
        <v>13</v>
      </c>
      <c r="M4" s="27">
        <f>L4/$L$6</f>
        <v>0.52</v>
      </c>
    </row>
    <row r="5" spans="1:13" ht="17.25" thickBot="1" x14ac:dyDescent="0.35">
      <c r="A5" s="23">
        <v>20250003</v>
      </c>
      <c r="B5" s="24">
        <v>78</v>
      </c>
      <c r="E5" s="28" t="s">
        <v>69</v>
      </c>
      <c r="F5" s="24">
        <f>COUNTIF(B3:B27,"&gt;="&amp;50)-COUNTIF(B3:B27,"&gt;="&amp;55)</f>
        <v>3</v>
      </c>
      <c r="G5" s="24">
        <f t="shared" si="0"/>
        <v>0.12</v>
      </c>
      <c r="H5" s="26" t="s">
        <v>70</v>
      </c>
      <c r="I5" s="27">
        <f>COUNTIF(B3:B27,"&gt;="&amp;60)-COUNTIF(B3:B27,"&gt;="&amp;70)</f>
        <v>5</v>
      </c>
      <c r="J5" s="27">
        <f t="shared" si="1"/>
        <v>0.2</v>
      </c>
      <c r="K5" s="25" t="s">
        <v>71</v>
      </c>
      <c r="L5" s="27">
        <f>COUNTIF(B3:B27,"&gt;="&amp;80)</f>
        <v>5</v>
      </c>
      <c r="M5" s="27">
        <f>L5/$L$6</f>
        <v>0.2</v>
      </c>
    </row>
    <row r="6" spans="1:13" ht="17.25" thickBot="1" x14ac:dyDescent="0.35">
      <c r="A6" s="23">
        <v>20250004</v>
      </c>
      <c r="B6" s="24">
        <v>54</v>
      </c>
      <c r="E6" s="28" t="s">
        <v>72</v>
      </c>
      <c r="F6" s="24">
        <f>COUNTIF(B3:B27,"&gt;="&amp;55)-COUNTIF(B3:B27,"&gt;="&amp;60)</f>
        <v>0</v>
      </c>
      <c r="G6" s="24">
        <f t="shared" si="0"/>
        <v>0</v>
      </c>
      <c r="H6" s="26" t="s">
        <v>73</v>
      </c>
      <c r="I6" s="27">
        <f>COUNTIF(B3:B27,"&gt;="&amp;70)-COUNTIF(B3:B27,"&gt;="&amp;80)</f>
        <v>8</v>
      </c>
      <c r="J6" s="27">
        <f t="shared" si="1"/>
        <v>0.32</v>
      </c>
      <c r="K6" s="29" t="s">
        <v>37</v>
      </c>
      <c r="L6" s="30">
        <f>SUM(L3:L5)</f>
        <v>25</v>
      </c>
      <c r="M6" s="30">
        <f>SUM(M3:M5)</f>
        <v>1</v>
      </c>
    </row>
    <row r="7" spans="1:13" ht="17.25" thickBot="1" x14ac:dyDescent="0.35">
      <c r="A7" s="23">
        <v>20250005</v>
      </c>
      <c r="B7" s="24">
        <v>42</v>
      </c>
      <c r="E7" s="28" t="s">
        <v>74</v>
      </c>
      <c r="F7" s="24">
        <f>COUNTIF(B3:B27,"&gt;="&amp;60)-COUNTIF(B3:B27,"&gt;="&amp;65)</f>
        <v>3</v>
      </c>
      <c r="G7" s="24">
        <f t="shared" si="0"/>
        <v>0.12</v>
      </c>
      <c r="H7" s="26" t="s">
        <v>75</v>
      </c>
      <c r="I7" s="27">
        <f>COUNTIF(B3:B27,"&gt;="&amp;80)-COUNTIF(B3:B27,"&gt;="&amp;90)</f>
        <v>3</v>
      </c>
      <c r="J7" s="27">
        <f t="shared" si="1"/>
        <v>0.12</v>
      </c>
    </row>
    <row r="8" spans="1:13" ht="17.25" thickBot="1" x14ac:dyDescent="0.35">
      <c r="A8" s="23">
        <v>20250006</v>
      </c>
      <c r="B8" s="24">
        <v>81</v>
      </c>
      <c r="E8" s="28" t="s">
        <v>76</v>
      </c>
      <c r="F8" s="24">
        <f>COUNTIF(B3:B27,"&gt;="&amp;65)-COUNTIF(B3:B27,"&gt;="&amp;70)</f>
        <v>2</v>
      </c>
      <c r="G8" s="24">
        <f t="shared" si="0"/>
        <v>0.08</v>
      </c>
      <c r="H8" s="26" t="s">
        <v>77</v>
      </c>
      <c r="I8" s="27">
        <f>COUNTIF(B3:B27,"&gt;="&amp;90)</f>
        <v>2</v>
      </c>
      <c r="J8" s="27">
        <f t="shared" si="1"/>
        <v>0.08</v>
      </c>
    </row>
    <row r="9" spans="1:13" ht="17.25" thickBot="1" x14ac:dyDescent="0.35">
      <c r="A9" s="23">
        <v>20250007</v>
      </c>
      <c r="B9" s="24">
        <v>50</v>
      </c>
      <c r="E9" s="28" t="s">
        <v>78</v>
      </c>
      <c r="F9" s="24">
        <f>COUNTIF(B3:B27,"&gt;="&amp;70)-COUNTIF(B3:B27,"&gt;="&amp;75)</f>
        <v>4</v>
      </c>
      <c r="G9" s="24">
        <f t="shared" si="0"/>
        <v>0.16</v>
      </c>
      <c r="H9" s="30" t="s">
        <v>37</v>
      </c>
      <c r="I9" s="30">
        <f>SUM(I3:I8)</f>
        <v>25</v>
      </c>
      <c r="J9" s="30">
        <f>SUM(J3:J8)</f>
        <v>1</v>
      </c>
    </row>
    <row r="10" spans="1:13" ht="17.25" thickBot="1" x14ac:dyDescent="0.35">
      <c r="A10" s="23">
        <v>20250008</v>
      </c>
      <c r="B10" s="24">
        <v>74</v>
      </c>
      <c r="E10" s="28" t="s">
        <v>79</v>
      </c>
      <c r="F10" s="24">
        <f>COUNTIF(B3:B27,"&gt;="&amp;75)-COUNTIF(B3:B27,"&gt;="&amp;80)</f>
        <v>4</v>
      </c>
      <c r="G10" s="24">
        <f t="shared" si="0"/>
        <v>0.16</v>
      </c>
    </row>
    <row r="11" spans="1:13" ht="17.25" thickBot="1" x14ac:dyDescent="0.35">
      <c r="A11" s="23">
        <v>20250009</v>
      </c>
      <c r="B11" s="24">
        <v>71</v>
      </c>
      <c r="E11" s="28" t="s">
        <v>80</v>
      </c>
      <c r="F11" s="24">
        <f>COUNTIF(B3:B27,"&gt;="&amp;80)-COUNTIF(B3:B27,"&gt;="&amp;85)</f>
        <v>3</v>
      </c>
      <c r="G11" s="24">
        <f t="shared" si="0"/>
        <v>0.12</v>
      </c>
    </row>
    <row r="12" spans="1:13" ht="17.25" thickBot="1" x14ac:dyDescent="0.35">
      <c r="A12" s="23">
        <v>20250010</v>
      </c>
      <c r="B12" s="24">
        <v>81</v>
      </c>
      <c r="E12" s="28" t="s">
        <v>81</v>
      </c>
      <c r="F12" s="24">
        <f>COUNTIF(B3:B27,"&gt;="&amp;85)-COUNTIF(B3:B27,"&gt;="&amp;90)</f>
        <v>0</v>
      </c>
      <c r="G12" s="24">
        <f t="shared" si="0"/>
        <v>0</v>
      </c>
    </row>
    <row r="13" spans="1:13" ht="17.25" thickBot="1" x14ac:dyDescent="0.35">
      <c r="A13" s="23">
        <v>20250011</v>
      </c>
      <c r="B13" s="24">
        <v>42</v>
      </c>
      <c r="E13" s="28" t="s">
        <v>82</v>
      </c>
      <c r="F13" s="24">
        <f>COUNTIF(B3:B27,"&gt;="&amp;90)-COUNTIF(B3:B27,"&gt;="&amp;95)</f>
        <v>1</v>
      </c>
      <c r="G13" s="24">
        <f t="shared" si="0"/>
        <v>0.04</v>
      </c>
    </row>
    <row r="14" spans="1:13" ht="17.25" thickBot="1" x14ac:dyDescent="0.35">
      <c r="A14" s="23">
        <v>20250012</v>
      </c>
      <c r="B14" s="24">
        <v>73</v>
      </c>
      <c r="E14" s="31" t="s">
        <v>83</v>
      </c>
      <c r="F14" s="32">
        <f>COUNTIF(B3:B27,"&gt;="&amp;95)</f>
        <v>1</v>
      </c>
      <c r="G14" s="24">
        <f t="shared" si="0"/>
        <v>0.04</v>
      </c>
    </row>
    <row r="15" spans="1:13" ht="17.25" thickBot="1" x14ac:dyDescent="0.35">
      <c r="A15" s="23">
        <v>20250013</v>
      </c>
      <c r="B15" s="24">
        <v>91</v>
      </c>
      <c r="E15" s="33" t="s">
        <v>37</v>
      </c>
      <c r="F15" s="30">
        <f>SUM(F3:F14)</f>
        <v>25</v>
      </c>
      <c r="G15" s="30">
        <f>SUM(G3:G14)</f>
        <v>1</v>
      </c>
    </row>
    <row r="16" spans="1:13" ht="17.25" thickBot="1" x14ac:dyDescent="0.35">
      <c r="A16" s="23">
        <v>20250014</v>
      </c>
      <c r="B16" s="24">
        <v>78</v>
      </c>
    </row>
    <row r="17" spans="1:2" ht="17.25" thickBot="1" x14ac:dyDescent="0.35">
      <c r="A17" s="23">
        <v>20250015</v>
      </c>
      <c r="B17" s="24">
        <v>97</v>
      </c>
    </row>
    <row r="18" spans="1:2" ht="17.25" thickBot="1" x14ac:dyDescent="0.35">
      <c r="A18" s="23">
        <v>20250016</v>
      </c>
      <c r="B18" s="24">
        <v>62</v>
      </c>
    </row>
    <row r="19" spans="1:2" ht="17.25" thickBot="1" x14ac:dyDescent="0.35">
      <c r="A19" s="23">
        <v>20250017</v>
      </c>
      <c r="B19" s="24">
        <v>73</v>
      </c>
    </row>
    <row r="20" spans="1:2" ht="17.25" thickBot="1" x14ac:dyDescent="0.35">
      <c r="A20" s="23">
        <v>20250018</v>
      </c>
      <c r="B20" s="24">
        <v>49</v>
      </c>
    </row>
    <row r="21" spans="1:2" ht="17.25" thickBot="1" x14ac:dyDescent="0.35">
      <c r="A21" s="23">
        <v>20250019</v>
      </c>
      <c r="B21" s="24">
        <v>64</v>
      </c>
    </row>
    <row r="22" spans="1:2" ht="17.25" thickBot="1" x14ac:dyDescent="0.35">
      <c r="A22" s="23">
        <v>20250020</v>
      </c>
      <c r="B22" s="24">
        <v>65</v>
      </c>
    </row>
    <row r="23" spans="1:2" ht="17.25" thickBot="1" x14ac:dyDescent="0.35">
      <c r="A23" s="23">
        <v>20250021</v>
      </c>
      <c r="B23" s="24">
        <v>75</v>
      </c>
    </row>
    <row r="24" spans="1:2" ht="17.25" thickBot="1" x14ac:dyDescent="0.35">
      <c r="A24" s="23">
        <v>20250022</v>
      </c>
      <c r="B24" s="24">
        <v>82</v>
      </c>
    </row>
    <row r="25" spans="1:2" ht="17.25" thickBot="1" x14ac:dyDescent="0.35">
      <c r="A25" s="23">
        <v>20250023</v>
      </c>
      <c r="B25" s="24">
        <v>53</v>
      </c>
    </row>
    <row r="26" spans="1:2" ht="17.25" thickBot="1" x14ac:dyDescent="0.35">
      <c r="A26" s="23">
        <v>20250024</v>
      </c>
      <c r="B26" s="24">
        <v>40</v>
      </c>
    </row>
    <row r="27" spans="1:2" ht="17.25" thickBot="1" x14ac:dyDescent="0.35">
      <c r="A27" s="23">
        <v>20250025</v>
      </c>
      <c r="B27" s="24">
        <v>76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85"/>
  <sheetViews>
    <sheetView workbookViewId="0"/>
  </sheetViews>
  <sheetFormatPr defaultRowHeight="16.5" x14ac:dyDescent="0.3"/>
  <cols>
    <col min="1" max="1" width="14" style="13" customWidth="1"/>
    <col min="2" max="2" width="15" style="13" customWidth="1"/>
    <col min="3" max="3" width="11.125" style="14" bestFit="1" customWidth="1"/>
    <col min="4" max="4" width="9.25" style="14" bestFit="1" customWidth="1"/>
    <col min="5" max="5" width="11.125" style="14" bestFit="1" customWidth="1"/>
    <col min="6" max="6" width="9.25" style="14" bestFit="1" customWidth="1"/>
    <col min="7" max="7" width="11.125" style="14" bestFit="1" customWidth="1"/>
    <col min="8" max="8" width="9.25" style="14" bestFit="1" customWidth="1"/>
    <col min="9" max="16384" width="9" style="14"/>
  </cols>
  <sheetData>
    <row r="1" spans="1:2" ht="17.25" thickBot="1" x14ac:dyDescent="0.35"/>
    <row r="2" spans="1:2" ht="17.25" thickBot="1" x14ac:dyDescent="0.35">
      <c r="A2" s="34" t="s">
        <v>84</v>
      </c>
      <c r="B2" s="35" t="s">
        <v>85</v>
      </c>
    </row>
    <row r="3" spans="1:2" x14ac:dyDescent="0.3">
      <c r="A3" s="36">
        <v>35885</v>
      </c>
      <c r="B3" s="37">
        <v>482.91</v>
      </c>
    </row>
    <row r="4" spans="1:2" x14ac:dyDescent="0.3">
      <c r="A4" s="36">
        <v>35976</v>
      </c>
      <c r="B4" s="37">
        <v>296.38</v>
      </c>
    </row>
    <row r="5" spans="1:2" x14ac:dyDescent="0.3">
      <c r="A5" s="36">
        <v>36068</v>
      </c>
      <c r="B5" s="37">
        <v>311.97000000000003</v>
      </c>
    </row>
    <row r="6" spans="1:2" x14ac:dyDescent="0.3">
      <c r="A6" s="36">
        <v>36160</v>
      </c>
      <c r="B6" s="37">
        <v>557.88</v>
      </c>
    </row>
    <row r="7" spans="1:2" x14ac:dyDescent="0.3">
      <c r="A7" s="38">
        <v>36250</v>
      </c>
      <c r="B7" s="39">
        <v>618.20000000000005</v>
      </c>
    </row>
    <row r="8" spans="1:2" x14ac:dyDescent="0.3">
      <c r="A8" s="36">
        <v>36341</v>
      </c>
      <c r="B8" s="37">
        <v>900.31</v>
      </c>
    </row>
    <row r="9" spans="1:2" x14ac:dyDescent="0.3">
      <c r="A9" s="36">
        <v>36433</v>
      </c>
      <c r="B9" s="37">
        <v>859.67</v>
      </c>
    </row>
    <row r="10" spans="1:2" x14ac:dyDescent="0.3">
      <c r="A10" s="36">
        <v>36525</v>
      </c>
      <c r="B10" s="37">
        <v>1010.41</v>
      </c>
    </row>
    <row r="11" spans="1:2" x14ac:dyDescent="0.3">
      <c r="A11" s="36">
        <v>36616</v>
      </c>
      <c r="B11" s="37">
        <v>872.02</v>
      </c>
    </row>
    <row r="12" spans="1:2" x14ac:dyDescent="0.3">
      <c r="A12" s="40">
        <v>36707</v>
      </c>
      <c r="B12" s="41">
        <v>815.03</v>
      </c>
    </row>
    <row r="13" spans="1:2" x14ac:dyDescent="0.3">
      <c r="A13" s="36">
        <v>36799</v>
      </c>
      <c r="B13" s="37">
        <v>612.11</v>
      </c>
    </row>
    <row r="14" spans="1:2" x14ac:dyDescent="0.3">
      <c r="A14" s="36">
        <v>36891</v>
      </c>
      <c r="B14" s="37">
        <v>509.09</v>
      </c>
    </row>
    <row r="15" spans="1:2" x14ac:dyDescent="0.3">
      <c r="A15" s="36">
        <v>36981</v>
      </c>
      <c r="B15" s="37">
        <v>524.63</v>
      </c>
    </row>
    <row r="16" spans="1:2" x14ac:dyDescent="0.3">
      <c r="A16" s="36">
        <v>37072</v>
      </c>
      <c r="B16" s="37">
        <v>594.02</v>
      </c>
    </row>
    <row r="17" spans="1:2" x14ac:dyDescent="0.3">
      <c r="A17" s="40">
        <v>37164</v>
      </c>
      <c r="B17" s="41">
        <v>475.56</v>
      </c>
    </row>
    <row r="18" spans="1:2" x14ac:dyDescent="0.3">
      <c r="A18" s="36">
        <v>37256</v>
      </c>
      <c r="B18" s="37">
        <v>680.22</v>
      </c>
    </row>
    <row r="19" spans="1:2" x14ac:dyDescent="0.3">
      <c r="A19" s="36">
        <v>37346</v>
      </c>
      <c r="B19" s="37">
        <v>902.05</v>
      </c>
    </row>
    <row r="20" spans="1:2" x14ac:dyDescent="0.3">
      <c r="A20" s="36">
        <v>37437</v>
      </c>
      <c r="B20" s="37">
        <v>723.73</v>
      </c>
    </row>
    <row r="21" spans="1:2" x14ac:dyDescent="0.3">
      <c r="A21" s="36">
        <v>37529</v>
      </c>
      <c r="B21" s="37">
        <v>645.28</v>
      </c>
    </row>
    <row r="22" spans="1:2" x14ac:dyDescent="0.3">
      <c r="A22" s="40">
        <v>37621</v>
      </c>
      <c r="B22" s="41">
        <v>652.07000000000005</v>
      </c>
    </row>
    <row r="23" spans="1:2" x14ac:dyDescent="0.3">
      <c r="A23" s="36">
        <v>37711</v>
      </c>
      <c r="B23" s="37">
        <v>547.75</v>
      </c>
    </row>
    <row r="24" spans="1:2" x14ac:dyDescent="0.3">
      <c r="A24" s="36">
        <v>37802</v>
      </c>
      <c r="B24" s="37">
        <v>673.66</v>
      </c>
    </row>
    <row r="25" spans="1:2" x14ac:dyDescent="0.3">
      <c r="A25" s="36">
        <v>37894</v>
      </c>
      <c r="B25" s="37">
        <v>701.75</v>
      </c>
    </row>
    <row r="26" spans="1:2" x14ac:dyDescent="0.3">
      <c r="A26" s="36">
        <v>37986</v>
      </c>
      <c r="B26" s="37">
        <v>802.5</v>
      </c>
    </row>
    <row r="27" spans="1:2" x14ac:dyDescent="0.3">
      <c r="A27" s="40">
        <v>38077</v>
      </c>
      <c r="B27" s="41">
        <v>881.75</v>
      </c>
    </row>
    <row r="28" spans="1:2" x14ac:dyDescent="0.3">
      <c r="A28" s="36">
        <v>38168</v>
      </c>
      <c r="B28" s="37">
        <v>783.24</v>
      </c>
    </row>
    <row r="29" spans="1:2" x14ac:dyDescent="0.3">
      <c r="A29" s="36">
        <v>38260</v>
      </c>
      <c r="B29" s="37">
        <v>829.93</v>
      </c>
    </row>
    <row r="30" spans="1:2" x14ac:dyDescent="0.3">
      <c r="A30" s="36">
        <v>38352</v>
      </c>
      <c r="B30" s="37">
        <v>886.2</v>
      </c>
    </row>
    <row r="31" spans="1:2" x14ac:dyDescent="0.3">
      <c r="A31" s="36">
        <v>38442</v>
      </c>
      <c r="B31" s="37">
        <v>969.85</v>
      </c>
    </row>
    <row r="32" spans="1:2" x14ac:dyDescent="0.3">
      <c r="A32" s="40">
        <v>38533</v>
      </c>
      <c r="B32" s="41">
        <v>997.59</v>
      </c>
    </row>
    <row r="33" spans="1:2" x14ac:dyDescent="0.3">
      <c r="A33" s="36">
        <v>38625</v>
      </c>
      <c r="B33" s="37">
        <v>1237.75</v>
      </c>
    </row>
    <row r="34" spans="1:2" x14ac:dyDescent="0.3">
      <c r="A34" s="36">
        <v>38717</v>
      </c>
      <c r="B34" s="37">
        <v>1371.86</v>
      </c>
    </row>
    <row r="35" spans="1:2" x14ac:dyDescent="0.3">
      <c r="A35" s="36">
        <v>38807</v>
      </c>
      <c r="B35" s="37">
        <v>1338.5</v>
      </c>
    </row>
    <row r="36" spans="1:2" x14ac:dyDescent="0.3">
      <c r="A36" s="36">
        <v>38898</v>
      </c>
      <c r="B36" s="37">
        <v>1290.3699999999999</v>
      </c>
    </row>
    <row r="37" spans="1:2" x14ac:dyDescent="0.3">
      <c r="A37" s="40">
        <v>38990</v>
      </c>
      <c r="B37" s="41">
        <v>1375.38</v>
      </c>
    </row>
    <row r="38" spans="1:2" x14ac:dyDescent="0.3">
      <c r="A38" s="36">
        <v>39082</v>
      </c>
      <c r="B38" s="37">
        <v>1433.63</v>
      </c>
    </row>
    <row r="39" spans="1:2" x14ac:dyDescent="0.3">
      <c r="A39" s="36">
        <v>39172</v>
      </c>
      <c r="B39" s="37">
        <v>1457.58</v>
      </c>
    </row>
    <row r="40" spans="1:2" x14ac:dyDescent="0.3">
      <c r="A40" s="36">
        <v>39263</v>
      </c>
      <c r="B40" s="37">
        <v>1755.84</v>
      </c>
    </row>
    <row r="41" spans="1:2" x14ac:dyDescent="0.3">
      <c r="A41" s="36">
        <v>39355</v>
      </c>
      <c r="B41" s="37">
        <v>1950.99</v>
      </c>
    </row>
    <row r="42" spans="1:2" x14ac:dyDescent="0.3">
      <c r="A42" s="40">
        <v>39447</v>
      </c>
      <c r="B42" s="41">
        <v>1892.56</v>
      </c>
    </row>
    <row r="43" spans="1:2" x14ac:dyDescent="0.3">
      <c r="A43" s="36">
        <v>39538</v>
      </c>
      <c r="B43" s="37">
        <v>1705.17</v>
      </c>
    </row>
    <row r="44" spans="1:2" x14ac:dyDescent="0.3">
      <c r="A44" s="36">
        <v>39629</v>
      </c>
      <c r="B44" s="37">
        <v>1682.86</v>
      </c>
    </row>
    <row r="45" spans="1:2" x14ac:dyDescent="0.3">
      <c r="A45" s="36">
        <v>39721</v>
      </c>
      <c r="B45" s="37">
        <v>1383.97</v>
      </c>
    </row>
    <row r="46" spans="1:2" x14ac:dyDescent="0.3">
      <c r="A46" s="36">
        <v>39813</v>
      </c>
      <c r="B46" s="37">
        <v>1124.5999999999999</v>
      </c>
    </row>
    <row r="47" spans="1:2" x14ac:dyDescent="0.3">
      <c r="A47" s="40">
        <v>39903</v>
      </c>
      <c r="B47" s="41">
        <v>1205.98</v>
      </c>
    </row>
    <row r="48" spans="1:2" x14ac:dyDescent="0.3">
      <c r="A48" s="36">
        <v>39994</v>
      </c>
      <c r="B48" s="37">
        <v>1402.3</v>
      </c>
    </row>
    <row r="49" spans="1:2" x14ac:dyDescent="0.3">
      <c r="A49" s="36">
        <v>40086</v>
      </c>
      <c r="B49" s="37">
        <v>1688.6</v>
      </c>
    </row>
    <row r="50" spans="1:2" x14ac:dyDescent="0.3">
      <c r="A50" s="36">
        <v>40178</v>
      </c>
      <c r="B50" s="37">
        <v>1670.19</v>
      </c>
    </row>
    <row r="51" spans="1:2" x14ac:dyDescent="0.3">
      <c r="A51" s="36">
        <v>40268</v>
      </c>
      <c r="B51" s="37">
        <v>1702.58</v>
      </c>
    </row>
    <row r="52" spans="1:2" x14ac:dyDescent="0.3">
      <c r="A52" s="40">
        <v>40359</v>
      </c>
      <c r="B52" s="41">
        <v>1678.54</v>
      </c>
    </row>
    <row r="53" spans="1:2" x14ac:dyDescent="0.3">
      <c r="A53" s="36">
        <v>40451</v>
      </c>
      <c r="B53" s="37">
        <v>1870.21</v>
      </c>
    </row>
    <row r="54" spans="1:2" x14ac:dyDescent="0.3">
      <c r="A54" s="36">
        <v>40543</v>
      </c>
      <c r="B54" s="37">
        <v>2047.82</v>
      </c>
    </row>
    <row r="55" spans="1:2" x14ac:dyDescent="0.3">
      <c r="A55" s="36">
        <v>40633</v>
      </c>
      <c r="B55" s="37">
        <v>2098.09</v>
      </c>
    </row>
    <row r="56" spans="1:2" x14ac:dyDescent="0.3">
      <c r="A56" s="36">
        <v>40724</v>
      </c>
      <c r="B56" s="37">
        <v>2103.59</v>
      </c>
    </row>
    <row r="57" spans="1:2" x14ac:dyDescent="0.3">
      <c r="A57" s="40">
        <v>40816</v>
      </c>
      <c r="B57" s="41">
        <v>1759.52</v>
      </c>
    </row>
    <row r="58" spans="1:2" x14ac:dyDescent="0.3">
      <c r="A58" s="36">
        <v>40908</v>
      </c>
      <c r="B58" s="37">
        <v>1815.63</v>
      </c>
    </row>
    <row r="59" spans="1:2" x14ac:dyDescent="0.3">
      <c r="A59" s="36">
        <v>40999</v>
      </c>
      <c r="B59" s="37">
        <v>2011.5</v>
      </c>
    </row>
    <row r="60" spans="1:2" x14ac:dyDescent="0.3">
      <c r="A60" s="36">
        <v>41090</v>
      </c>
      <c r="B60" s="37">
        <v>1808.61</v>
      </c>
    </row>
    <row r="61" spans="1:2" x14ac:dyDescent="0.3">
      <c r="A61" s="36">
        <v>41182</v>
      </c>
      <c r="B61" s="37">
        <v>2000.01</v>
      </c>
    </row>
    <row r="62" spans="1:2" x14ac:dyDescent="0.3">
      <c r="A62" s="40">
        <v>41274</v>
      </c>
      <c r="B62" s="41">
        <v>1984.84</v>
      </c>
    </row>
    <row r="63" spans="1:2" x14ac:dyDescent="0.3">
      <c r="A63" s="36">
        <v>41364</v>
      </c>
      <c r="B63" s="37">
        <v>2007.12</v>
      </c>
    </row>
    <row r="64" spans="1:2" x14ac:dyDescent="0.3">
      <c r="A64" s="36">
        <v>41455</v>
      </c>
      <c r="B64" s="37">
        <v>1844.6</v>
      </c>
    </row>
    <row r="65" spans="1:2" x14ac:dyDescent="0.3">
      <c r="A65" s="36">
        <v>41547</v>
      </c>
      <c r="B65" s="37">
        <v>2002.02</v>
      </c>
    </row>
    <row r="66" spans="1:2" x14ac:dyDescent="0.3">
      <c r="A66" s="36">
        <v>41639</v>
      </c>
      <c r="B66" s="37">
        <v>2004.32</v>
      </c>
    </row>
    <row r="67" spans="1:2" x14ac:dyDescent="0.3">
      <c r="A67" s="40">
        <v>41729</v>
      </c>
      <c r="B67" s="41">
        <v>1988.73</v>
      </c>
    </row>
    <row r="68" spans="1:2" x14ac:dyDescent="0.3">
      <c r="A68" s="36">
        <v>41820</v>
      </c>
      <c r="B68" s="37">
        <v>1996.13</v>
      </c>
    </row>
    <row r="69" spans="1:2" x14ac:dyDescent="0.3">
      <c r="A69" s="36">
        <v>41912</v>
      </c>
      <c r="B69" s="37">
        <v>2023.18</v>
      </c>
    </row>
    <row r="70" spans="1:2" x14ac:dyDescent="0.3">
      <c r="A70" s="36">
        <v>42004</v>
      </c>
      <c r="B70" s="37">
        <v>1934.51</v>
      </c>
    </row>
    <row r="71" spans="1:2" x14ac:dyDescent="0.3">
      <c r="A71" s="36">
        <v>42094</v>
      </c>
      <c r="B71" s="37">
        <v>2042.31</v>
      </c>
    </row>
    <row r="72" spans="1:2" x14ac:dyDescent="0.3">
      <c r="A72" s="40">
        <v>42185</v>
      </c>
      <c r="B72" s="41">
        <v>2054.83</v>
      </c>
    </row>
    <row r="73" spans="1:2" x14ac:dyDescent="0.3">
      <c r="A73" s="36">
        <v>42277</v>
      </c>
      <c r="B73" s="37">
        <v>1915.46</v>
      </c>
    </row>
    <row r="74" spans="1:2" x14ac:dyDescent="0.3">
      <c r="A74" s="36">
        <v>42369</v>
      </c>
      <c r="B74" s="37">
        <v>1973.03</v>
      </c>
    </row>
    <row r="75" spans="1:2" x14ac:dyDescent="0.3">
      <c r="A75" s="36">
        <v>42460</v>
      </c>
      <c r="B75" s="37">
        <v>2005.72</v>
      </c>
    </row>
    <row r="76" spans="1:2" x14ac:dyDescent="0.3">
      <c r="A76" s="36">
        <v>42551</v>
      </c>
      <c r="B76" s="37">
        <v>1971.54</v>
      </c>
    </row>
    <row r="77" spans="1:2" x14ac:dyDescent="0.3">
      <c r="A77" s="40">
        <v>42643</v>
      </c>
      <c r="B77" s="41">
        <v>2054.25</v>
      </c>
    </row>
    <row r="78" spans="1:2" x14ac:dyDescent="0.3">
      <c r="A78" s="36">
        <v>42735</v>
      </c>
      <c r="B78" s="37">
        <v>2020.42</v>
      </c>
    </row>
    <row r="79" spans="1:2" x14ac:dyDescent="0.3">
      <c r="A79" s="36">
        <v>42825</v>
      </c>
      <c r="B79" s="37">
        <v>2166.62</v>
      </c>
    </row>
    <row r="80" spans="1:2" x14ac:dyDescent="0.3">
      <c r="A80" s="36">
        <v>42916</v>
      </c>
      <c r="B80" s="37">
        <v>2382.15</v>
      </c>
    </row>
    <row r="81" spans="1:2" x14ac:dyDescent="0.3">
      <c r="A81" s="36">
        <v>43008</v>
      </c>
      <c r="B81" s="37">
        <v>2378.66</v>
      </c>
    </row>
    <row r="82" spans="1:2" x14ac:dyDescent="0.3">
      <c r="A82" s="40">
        <v>43100</v>
      </c>
      <c r="B82" s="41">
        <v>2439.31</v>
      </c>
    </row>
    <row r="83" spans="1:2" x14ac:dyDescent="0.3">
      <c r="A83" s="36">
        <v>43190</v>
      </c>
      <c r="B83" s="37">
        <v>2454.1</v>
      </c>
    </row>
    <row r="84" spans="1:2" x14ac:dyDescent="0.3">
      <c r="A84" s="36">
        <v>43281</v>
      </c>
      <c r="B84" s="37">
        <v>2325.6799999999998</v>
      </c>
    </row>
    <row r="85" spans="1:2" ht="17.25" thickBot="1" x14ac:dyDescent="0.35">
      <c r="A85" s="42">
        <v>43373</v>
      </c>
      <c r="B85" s="43">
        <v>2356.13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도수분포표</vt:lpstr>
      <vt:lpstr>막대그래프</vt:lpstr>
      <vt:lpstr>파이차트</vt:lpstr>
      <vt:lpstr>히스토그램</vt:lpstr>
      <vt:lpstr>꺾은선그래프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2018-12-13T11:53:11Z</dcterms:created>
  <dcterms:modified xsi:type="dcterms:W3CDTF">2019-10-08T00:55:01Z</dcterms:modified>
</cp:coreProperties>
</file>