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19년_09월_경영경제통계학(유영태)\source\2장\"/>
    </mc:Choice>
  </mc:AlternateContent>
  <xr:revisionPtr revIDLastSave="0" documentId="13_ncr:1_{26E67303-0C9B-4D86-9736-33D4CF9B0A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파이차트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7" l="1"/>
  <c r="F15" i="7"/>
  <c r="F16" i="7" l="1"/>
  <c r="F9" i="7"/>
  <c r="F8" i="7"/>
  <c r="F7" i="7"/>
  <c r="F6" i="7"/>
  <c r="F5" i="7"/>
  <c r="F4" i="7"/>
  <c r="F3" i="7"/>
  <c r="G5" i="7" l="1"/>
  <c r="F10" i="7"/>
  <c r="G8" i="7" s="1"/>
  <c r="G16" i="7"/>
  <c r="F17" i="7"/>
  <c r="F19" i="7"/>
  <c r="G4" i="7" l="1"/>
  <c r="G18" i="7"/>
  <c r="G15" i="7"/>
  <c r="G19" i="7" s="1"/>
  <c r="G6" i="7"/>
  <c r="G7" i="7"/>
  <c r="G17" i="7"/>
  <c r="G9" i="7"/>
  <c r="G3" i="7"/>
  <c r="G10" i="7" s="1"/>
</calcChain>
</file>

<file path=xl/sharedStrings.xml><?xml version="1.0" encoding="utf-8"?>
<sst xmlns="http://schemas.openxmlformats.org/spreadsheetml/2006/main" count="82" uniqueCount="49">
  <si>
    <t>배기량(cc)</t>
  </si>
  <si>
    <t>C001</t>
  </si>
  <si>
    <t>흰색</t>
  </si>
  <si>
    <t>C002</t>
  </si>
  <si>
    <t>C003</t>
  </si>
  <si>
    <t>회색</t>
  </si>
  <si>
    <t>C004</t>
  </si>
  <si>
    <t>C005</t>
  </si>
  <si>
    <t>은색</t>
  </si>
  <si>
    <t>C006</t>
  </si>
  <si>
    <t>파란색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</si>
  <si>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</si>
  <si>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</si>
  <si>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</si>
  <si>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</si>
  <si>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</si>
  <si>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</si>
  <si>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</si>
  <si>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</si>
  <si>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</si>
  <si>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</si>
  <si>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</si>
  <si>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</si>
  <si>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</si>
  <si>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</si>
  <si>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</si>
  <si>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</si>
  <si>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</si>
  <si>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</si>
  <si>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</si>
  <si>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</si>
  <si>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</si>
  <si>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</si>
  <si>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</si>
  <si>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</si>
  <si>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도수</t>
  </si>
  <si>
    <t>상대도수</t>
  </si>
  <si>
    <t>합계</t>
  </si>
  <si>
    <t>자동차 구분</t>
    <phoneticPr fontId="1" type="noConversion"/>
  </si>
  <si>
    <t>차량 색상</t>
    <phoneticPr fontId="1" type="noConversion"/>
  </si>
  <si>
    <t>차량 색상</t>
    <phoneticPr fontId="1" type="noConversion"/>
  </si>
  <si>
    <t>차량 구분</t>
    <phoneticPr fontId="1" type="noConversion"/>
  </si>
  <si>
    <t>소형차(1,600cc 미만)</t>
    <phoneticPr fontId="1" type="noConversion"/>
  </si>
  <si>
    <t>중형차(2,000cc 미만)</t>
    <phoneticPr fontId="1" type="noConversion"/>
  </si>
  <si>
    <t>대형차(2,000cc 이상)</t>
    <phoneticPr fontId="1" type="noConversion"/>
  </si>
  <si>
    <t>경차(1,000cc 미만)</t>
    <phoneticPr fontId="1" type="noConversion"/>
  </si>
  <si>
    <t>빨간색</t>
  </si>
  <si>
    <t>검은색</t>
  </si>
  <si>
    <t>기타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</si>
</sst>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zoomScale="120" zoomScaleNormal="120" workbookViewId="0">
      <selection activeCell="K2" sqref="K2"/>
    </sheetView>
  </sheetViews>
  <sheetFormatPr defaultRowHeight="16.5" x14ac:dyDescent="0.3"/>
  <cols>
    <col min="1" max="3" width="15.625" style="2" customWidth="1"/>
    <col min="4" max="4" width="11" style="2" customWidth="1"/>
    <col min="5" max="5" width="32" style="2" customWidth="1"/>
    <col min="6" max="7" width="15.625" style="2" customWidth="1"/>
    <col min="8" max="12" width="9" style="2"/>
    <col min="13" max="13" width="13.625" style="2" customWidth="1"/>
    <col min="14" max="15" width="9" style="2"/>
    <col min="16" max="16" width="12.25" style="2" customWidth="1"/>
    <col min="17" max="18" width="9" style="2"/>
    <col min="19" max="19" width="13.5" style="2" customWidth="1"/>
    <col min="20" max="16384" width="9" style="2"/>
  </cols>
  <sheetData>
    <row r="1" spans="1:22" ht="17.25" thickBot="1" x14ac:dyDescent="0.35">
      <c r="A1" s="1"/>
      <c r="E1" s="1"/>
      <c r="I1" s="3"/>
      <c r="J1" s="4"/>
      <c r="K1" s="4"/>
      <c r="L1" s="4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2" ht="17.25" thickBot="1" x14ac:dyDescent="0.35">
      <c r="A2" s="5" t="s">
        <v>38</v>
      </c>
      <c r="B2" s="6" t="s">
        <v>39</v>
      </c>
      <c r="C2" s="6" t="s">
        <v>0</v>
      </c>
      <c r="E2" s="5" t="s">
        <v>40</v>
      </c>
      <c r="F2" s="6" t="s">
        <v>35</v>
      </c>
      <c r="G2" s="6" t="s">
        <v>36</v>
      </c>
    </row>
    <row r="3" spans="1:22" ht="17.25" thickBot="1" x14ac:dyDescent="0.35">
      <c r="A3" s="7" t="s">
        <v>1</v>
      </c>
      <c r="B3" s="8" t="s">
        <v>2</v>
      </c>
      <c r="C3" s="8">
        <v>800</v>
      </c>
      <c r="E3" s="7" t="s">
        <v>47</v>
      </c>
      <c r="F3" s="8">
        <f>COUNTIF(B3:B32,"검은색")</f>
        <v>7</v>
      </c>
      <c r="G3" s="8">
        <f>F3/$F$10</f>
        <v>0.23333333333333334</v>
      </c>
    </row>
    <row r="4" spans="1:22" ht="17.25" thickBot="1" x14ac:dyDescent="0.35">
      <c r="A4" s="7" t="s">
        <v>3</v>
      </c>
      <c r="B4" s="8" t="s">
        <v>47</v>
      </c>
      <c r="C4" s="8">
        <v>3000</v>
      </c>
      <c r="E4" s="7" t="s">
        <v>46</v>
      </c>
      <c r="F4" s="8">
        <f>COUNTIF(B3:B32,"빨간색")</f>
        <v>3</v>
      </c>
      <c r="G4" s="8">
        <f>F4/$F$10</f>
        <v>0.1</v>
      </c>
    </row>
    <row r="5" spans="1:22" ht="17.25" thickBot="1" x14ac:dyDescent="0.35">
      <c r="A5" s="7" t="s">
        <v>4</v>
      </c>
      <c r="B5" s="8" t="s">
        <v>5</v>
      </c>
      <c r="C5" s="8">
        <v>1999</v>
      </c>
      <c r="E5" s="7" t="s">
        <v>8</v>
      </c>
      <c r="F5" s="8">
        <f>COUNTIF(B3:B32,"은색")</f>
        <v>5</v>
      </c>
      <c r="G5" s="8">
        <f t="shared" ref="G5:G9" si="0">F5/$F$10</f>
        <v>0.16666666666666666</v>
      </c>
    </row>
    <row r="6" spans="1:22" ht="17.25" thickBot="1" x14ac:dyDescent="0.35">
      <c r="A6" s="7" t="s">
        <v>6</v>
      </c>
      <c r="B6" s="8" t="s">
        <v>46</v>
      </c>
      <c r="C6" s="8">
        <v>1599</v>
      </c>
      <c r="E6" s="7" t="s">
        <v>10</v>
      </c>
      <c r="F6" s="8">
        <f>COUNTIF(B3:B32,"파란색")</f>
        <v>2</v>
      </c>
      <c r="G6" s="8">
        <f t="shared" si="0"/>
        <v>6.6666666666666666E-2</v>
      </c>
    </row>
    <row r="7" spans="1:22" ht="17.25" thickBot="1" x14ac:dyDescent="0.35">
      <c r="A7" s="7" t="s">
        <v>7</v>
      </c>
      <c r="B7" s="8" t="s">
        <v>8</v>
      </c>
      <c r="C7" s="8">
        <v>1999</v>
      </c>
      <c r="E7" s="7" t="s">
        <v>5</v>
      </c>
      <c r="F7" s="8">
        <f>COUNTIF(B3:B32,"회색")</f>
        <v>4</v>
      </c>
      <c r="G7" s="8">
        <f t="shared" si="0"/>
        <v>0.13333333333333333</v>
      </c>
    </row>
    <row r="8" spans="1:22" ht="17.25" thickBot="1" x14ac:dyDescent="0.35">
      <c r="A8" s="7" t="s">
        <v>9</v>
      </c>
      <c r="B8" s="8" t="s">
        <v>10</v>
      </c>
      <c r="C8" s="8">
        <v>2000</v>
      </c>
      <c r="E8" s="7" t="s">
        <v>2</v>
      </c>
      <c r="F8" s="8">
        <f>COUNTIF(B3:B32,"흰색")</f>
        <v>7</v>
      </c>
      <c r="G8" s="8">
        <f t="shared" si="0"/>
        <v>0.23333333333333334</v>
      </c>
    </row>
    <row r="9" spans="1:22" ht="17.25" thickBot="1" x14ac:dyDescent="0.35">
      <c r="A9" s="7" t="s">
        <v>11</v>
      </c>
      <c r="B9" s="8" t="s">
        <v>48</v>
      </c>
      <c r="C9" s="8">
        <v>1499</v>
      </c>
      <c r="E9" s="7" t="s">
        <v>48</v>
      </c>
      <c r="F9" s="8">
        <f>COUNTIF(B3:B32,"기타")</f>
        <v>2</v>
      </c>
      <c r="G9" s="8">
        <f t="shared" si="0"/>
        <v>6.6666666666666666E-2</v>
      </c>
    </row>
    <row r="10" spans="1:22" ht="17.25" thickBot="1" x14ac:dyDescent="0.35">
      <c r="A10" s="7" t="s">
        <v>12</v>
      </c>
      <c r="B10" s="8" t="s">
        <v>2</v>
      </c>
      <c r="C10" s="8">
        <v>1599</v>
      </c>
      <c r="E10" s="9" t="s">
        <v>37</v>
      </c>
      <c r="F10" s="10">
        <f>SUM(F3:F9)</f>
        <v>30</v>
      </c>
      <c r="G10" s="10">
        <f>SUM(G3:G9)</f>
        <v>1</v>
      </c>
    </row>
    <row r="11" spans="1:22" ht="17.25" thickBot="1" x14ac:dyDescent="0.35">
      <c r="A11" s="7" t="s">
        <v>13</v>
      </c>
      <c r="B11" s="8" t="s">
        <v>47</v>
      </c>
      <c r="C11" s="8">
        <v>1499</v>
      </c>
    </row>
    <row r="12" spans="1:22" ht="17.25" thickBot="1" x14ac:dyDescent="0.35">
      <c r="A12" s="7" t="s">
        <v>14</v>
      </c>
      <c r="B12" s="8" t="s">
        <v>8</v>
      </c>
      <c r="C12" s="8">
        <v>1800</v>
      </c>
    </row>
    <row r="13" spans="1:22" ht="17.25" thickBot="1" x14ac:dyDescent="0.35">
      <c r="A13" s="7" t="s">
        <v>15</v>
      </c>
      <c r="B13" s="8" t="s">
        <v>5</v>
      </c>
      <c r="C13" s="8">
        <v>1599</v>
      </c>
      <c r="E13" s="11"/>
    </row>
    <row r="14" spans="1:22" ht="17.25" thickBot="1" x14ac:dyDescent="0.35">
      <c r="A14" s="7" t="s">
        <v>16</v>
      </c>
      <c r="B14" s="8" t="s">
        <v>46</v>
      </c>
      <c r="C14" s="8">
        <v>800</v>
      </c>
      <c r="E14" s="5" t="s">
        <v>41</v>
      </c>
      <c r="F14" s="6" t="s">
        <v>35</v>
      </c>
      <c r="G14" s="6" t="s">
        <v>36</v>
      </c>
    </row>
    <row r="15" spans="1:22" ht="17.25" thickBot="1" x14ac:dyDescent="0.35">
      <c r="A15" s="7" t="s">
        <v>17</v>
      </c>
      <c r="B15" s="8" t="s">
        <v>10</v>
      </c>
      <c r="C15" s="8">
        <v>3000</v>
      </c>
      <c r="E15" s="7" t="s">
        <v>45</v>
      </c>
      <c r="F15" s="8">
        <f>COUNTIF(C3:C32,"&lt;"&amp;1000)</f>
        <v>4</v>
      </c>
      <c r="G15" s="8">
        <f>F15/$F$19</f>
        <v>0.13333333333333333</v>
      </c>
    </row>
    <row r="16" spans="1:22" ht="17.25" thickBot="1" x14ac:dyDescent="0.35">
      <c r="A16" s="7" t="s">
        <v>18</v>
      </c>
      <c r="B16" s="8" t="s">
        <v>47</v>
      </c>
      <c r="C16" s="8">
        <v>1799</v>
      </c>
      <c r="E16" s="7" t="s">
        <v>42</v>
      </c>
      <c r="F16" s="8">
        <f>COUNTIF(C3:C32,"&lt;"&amp;1600)-F15</f>
        <v>12</v>
      </c>
      <c r="G16" s="8">
        <f t="shared" ref="G16:G18" si="1">F16/$F$19</f>
        <v>0.4</v>
      </c>
    </row>
    <row r="17" spans="1:7" ht="17.25" thickBot="1" x14ac:dyDescent="0.35">
      <c r="A17" s="7" t="s">
        <v>19</v>
      </c>
      <c r="B17" s="8" t="s">
        <v>5</v>
      </c>
      <c r="C17" s="8">
        <v>1599</v>
      </c>
      <c r="E17" s="7" t="s">
        <v>43</v>
      </c>
      <c r="F17" s="8">
        <f>COUNTIF(C3:C32,"&lt;"&amp;2000)-F16-F15</f>
        <v>8</v>
      </c>
      <c r="G17" s="8">
        <f t="shared" si="1"/>
        <v>0.26666666666666666</v>
      </c>
    </row>
    <row r="18" spans="1:7" ht="17.25" thickBot="1" x14ac:dyDescent="0.35">
      <c r="A18" s="7" t="s">
        <v>20</v>
      </c>
      <c r="B18" s="8" t="s">
        <v>2</v>
      </c>
      <c r="C18" s="8">
        <v>1999</v>
      </c>
      <c r="E18" s="7" t="s">
        <v>44</v>
      </c>
      <c r="F18" s="8">
        <f>COUNTIF(C3:C32,"&gt;="&amp;2000)</f>
        <v>6</v>
      </c>
      <c r="G18" s="8">
        <f t="shared" si="1"/>
        <v>0.2</v>
      </c>
    </row>
    <row r="19" spans="1:7" ht="17.25" thickBot="1" x14ac:dyDescent="0.35">
      <c r="A19" s="7" t="s">
        <v>21</v>
      </c>
      <c r="B19" s="8" t="s">
        <v>2</v>
      </c>
      <c r="C19" s="8">
        <v>2000</v>
      </c>
      <c r="E19" s="9" t="s">
        <v>37</v>
      </c>
      <c r="F19" s="10">
        <f>SUM(F15:F18)</f>
        <v>30</v>
      </c>
      <c r="G19" s="10">
        <f>SUM(G15:G18)</f>
        <v>1</v>
      </c>
    </row>
    <row r="20" spans="1:7" ht="17.25" thickBot="1" x14ac:dyDescent="0.35">
      <c r="A20" s="7" t="s">
        <v>22</v>
      </c>
      <c r="B20" s="8" t="s">
        <v>2</v>
      </c>
      <c r="C20" s="8">
        <v>1599</v>
      </c>
    </row>
    <row r="21" spans="1:7" ht="17.25" thickBot="1" x14ac:dyDescent="0.35">
      <c r="A21" s="7" t="s">
        <v>23</v>
      </c>
      <c r="B21" s="8" t="s">
        <v>2</v>
      </c>
      <c r="C21" s="8">
        <v>1599</v>
      </c>
    </row>
    <row r="22" spans="1:7" ht="17.25" thickBot="1" x14ac:dyDescent="0.35">
      <c r="A22" s="7" t="s">
        <v>24</v>
      </c>
      <c r="B22" s="8" t="s">
        <v>47</v>
      </c>
      <c r="C22" s="8">
        <v>1599</v>
      </c>
    </row>
    <row r="23" spans="1:7" ht="17.25" thickBot="1" x14ac:dyDescent="0.35">
      <c r="A23" s="7" t="s">
        <v>25</v>
      </c>
      <c r="B23" s="8" t="s">
        <v>8</v>
      </c>
      <c r="C23" s="8">
        <v>1800</v>
      </c>
    </row>
    <row r="24" spans="1:7" ht="17.25" thickBot="1" x14ac:dyDescent="0.35">
      <c r="A24" s="7" t="s">
        <v>26</v>
      </c>
      <c r="B24" s="8" t="s">
        <v>47</v>
      </c>
      <c r="C24" s="8">
        <v>1599</v>
      </c>
    </row>
    <row r="25" spans="1:7" ht="17.25" thickBot="1" x14ac:dyDescent="0.35">
      <c r="A25" s="7" t="s">
        <v>27</v>
      </c>
      <c r="B25" s="8" t="s">
        <v>8</v>
      </c>
      <c r="C25" s="8">
        <v>800</v>
      </c>
    </row>
    <row r="26" spans="1:7" ht="17.25" thickBot="1" x14ac:dyDescent="0.35">
      <c r="A26" s="7" t="s">
        <v>28</v>
      </c>
      <c r="B26" s="8" t="s">
        <v>5</v>
      </c>
      <c r="C26" s="8">
        <v>800</v>
      </c>
    </row>
    <row r="27" spans="1:7" ht="17.25" thickBot="1" x14ac:dyDescent="0.35">
      <c r="A27" s="7" t="s">
        <v>29</v>
      </c>
      <c r="B27" s="8" t="s">
        <v>46</v>
      </c>
      <c r="C27" s="8">
        <v>2500</v>
      </c>
    </row>
    <row r="28" spans="1:7" ht="17.25" thickBot="1" x14ac:dyDescent="0.35">
      <c r="A28" s="7" t="s">
        <v>30</v>
      </c>
      <c r="B28" s="8" t="s">
        <v>47</v>
      </c>
      <c r="C28" s="8">
        <v>1799</v>
      </c>
    </row>
    <row r="29" spans="1:7" ht="17.25" thickBot="1" x14ac:dyDescent="0.35">
      <c r="A29" s="7" t="s">
        <v>31</v>
      </c>
      <c r="B29" s="8" t="s">
        <v>48</v>
      </c>
      <c r="C29" s="8">
        <v>1599</v>
      </c>
    </row>
    <row r="30" spans="1:7" ht="17.25" thickBot="1" x14ac:dyDescent="0.35">
      <c r="A30" s="7" t="s">
        <v>32</v>
      </c>
      <c r="B30" s="8" t="s">
        <v>2</v>
      </c>
      <c r="C30" s="8">
        <v>1999</v>
      </c>
    </row>
    <row r="31" spans="1:7" ht="17.25" thickBot="1" x14ac:dyDescent="0.35">
      <c r="A31" s="7" t="s">
        <v>33</v>
      </c>
      <c r="B31" s="8" t="s">
        <v>47</v>
      </c>
      <c r="C31" s="8">
        <v>2000</v>
      </c>
    </row>
    <row r="32" spans="1:7" ht="17.25" thickBot="1" x14ac:dyDescent="0.35">
      <c r="A32" s="7" t="s">
        <v>34</v>
      </c>
      <c r="B32" s="8" t="s">
        <v>8</v>
      </c>
      <c r="C32" s="8">
        <v>1599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파이차트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2018-12-13T11:53:11Z</dcterms:created>
  <dcterms:modified xsi:type="dcterms:W3CDTF">2019-10-08T00:50:09Z</dcterms:modified>
</cp:coreProperties>
</file>