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Ex1.xml" ContentType="application/vnd.ms-office.chartex+xml"/>
  <Override PartName="/xl/charts/style3.xml" ContentType="application/vnd.ms-office.chartstyle+xml"/>
  <Override PartName="/xl/charts/colors3.xml" ContentType="application/vnd.ms-office.chartcolorstyle+xml"/>
  <Override PartName="/xl/charts/chartEx2.xml" ContentType="application/vnd.ms-office.chartex+xml"/>
  <Override PartName="/xl/charts/style4.xml" ContentType="application/vnd.ms-office.chartstyle+xml"/>
  <Override PartName="/xl/charts/colors4.xml" ContentType="application/vnd.ms-office.chartcolorstyle+xml"/>
  <Override PartName="/xl/charts/chartEx3.xml" ContentType="application/vnd.ms-office.chartex+xml"/>
  <Override PartName="/xl/charts/style5.xml" ContentType="application/vnd.ms-office.chartstyle+xml"/>
  <Override PartName="/xl/charts/colors5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 xmlns:mc="http://schemas.openxmlformats.org/markup-compatibility/2006">
    <mc:Choice Requires="x15">
      <x15ac:absPath xmlns:x15ac="http://schemas.microsoft.com/office/spreadsheetml/2010/11/ac" url="D:\19년_09월_경영경제통계학(유영태)\source\완성파일\2장\"/>
    </mc:Choice>
  </mc:AlternateContent>
  <xr:revisionPtr revIDLastSave="0" documentId="13_ncr:1_{61A0CD59-A4D5-42D5-8586-9427D36411F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도수분포표" sheetId="7" r:id="rId1"/>
    <sheet name="막대그래프" sheetId="8" r:id="rId2"/>
    <sheet name="파이차트" sheetId="9" r:id="rId3"/>
    <sheet name="히스토그램" sheetId="10" r:id="rId4"/>
    <sheet name="꺾은선 그래프" sheetId="11" r:id="rId5"/>
  </sheets>
  <externalReferences>
    <externalReference r:id="rId6"/>
    <externalReference r:id="rId7"/>
    <externalReference r:id="rId8"/>
    <externalReference r:id="rId9"/>
  </externalReferences>
  <definedNames>
    <definedName name="_xlchart.v1.0" hidden="1">[3]히스토그램!$K$3:$K$5</definedName>
    <definedName name="_xlchart.v1.1" hidden="1">[3]히스토그램!$L$2</definedName>
    <definedName name="_xlchart.v1.10" hidden="1">히스토그램!$J$3:$J$8</definedName>
    <definedName name="_xlchart.v1.11" hidden="1">[3]히스토그램!$K$3:$K$5</definedName>
    <definedName name="_xlchart.v1.12" hidden="1">[3]히스토그램!$L$2</definedName>
    <definedName name="_xlchart.v1.13" hidden="1">[3]히스토그램!$L$3:$L$5</definedName>
    <definedName name="_xlchart.v1.14" hidden="1">히스토그램!$K$3:$K$5</definedName>
    <definedName name="_xlchart.v1.15" hidden="1">히스토그램!$L$2</definedName>
    <definedName name="_xlchart.v1.16" hidden="1">히스토그램!$L$3:$L$5</definedName>
    <definedName name="_xlchart.v1.17" hidden="1">히스토그램!$M$2</definedName>
    <definedName name="_xlchart.v1.18" hidden="1">히스토그램!$M$3:$M$5</definedName>
    <definedName name="_xlchart.v1.19" hidden="1">[3]히스토그램!$E$3:$E$14</definedName>
    <definedName name="_xlchart.v1.2" hidden="1">[3]히스토그램!$L$3:$L$5</definedName>
    <definedName name="_xlchart.v1.20" hidden="1">[3]히스토그램!$F$2</definedName>
    <definedName name="_xlchart.v1.21" hidden="1">[3]히스토그램!$F$3:$F$14</definedName>
    <definedName name="_xlchart.v1.22" hidden="1">히스토그램!$E$3:$E$12</definedName>
    <definedName name="_xlchart.v1.23" hidden="1">히스토그램!$E$3:$E$13</definedName>
    <definedName name="_xlchart.v1.24" hidden="1">히스토그램!$E$3:$E$14</definedName>
    <definedName name="_xlchart.v1.25" hidden="1">히스토그램!$F$2</definedName>
    <definedName name="_xlchart.v1.26" hidden="1">히스토그램!$F$3:$F$12</definedName>
    <definedName name="_xlchart.v1.27" hidden="1">히스토그램!$F$3:$F$13</definedName>
    <definedName name="_xlchart.v1.28" hidden="1">히스토그램!$F$3:$F$14</definedName>
    <definedName name="_xlchart.v1.29" hidden="1">히스토그램!$G$2</definedName>
    <definedName name="_xlchart.v1.3" hidden="1">[3]히스토그램!$H$3:$H$8</definedName>
    <definedName name="_xlchart.v1.30" hidden="1">히스토그램!$G$3:$G$12</definedName>
    <definedName name="_xlchart.v1.31" hidden="1">히스토그램!$G$3:$G$14</definedName>
    <definedName name="_xlchart.v1.4" hidden="1">[3]히스토그램!$I$2</definedName>
    <definedName name="_xlchart.v1.5" hidden="1">[3]히스토그램!$I$3:$I$8</definedName>
    <definedName name="_xlchart.v1.6" hidden="1">히스토그램!$H$3:$H$8</definedName>
    <definedName name="_xlchart.v1.7" hidden="1">히스토그램!$I$2</definedName>
    <definedName name="_xlchart.v1.8" hidden="1">히스토그램!$I$3:$I$8</definedName>
    <definedName name="_xlchart.v1.9" hidden="1">히스토그램!$J$2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4" i="10" l="1"/>
  <c r="F13" i="10"/>
  <c r="F12" i="10"/>
  <c r="F11" i="10"/>
  <c r="F10" i="10"/>
  <c r="F9" i="10"/>
  <c r="I8" i="10"/>
  <c r="F8" i="10"/>
  <c r="I7" i="10"/>
  <c r="F7" i="10"/>
  <c r="I6" i="10"/>
  <c r="F6" i="10"/>
  <c r="L5" i="10"/>
  <c r="I5" i="10"/>
  <c r="F5" i="10"/>
  <c r="L4" i="10"/>
  <c r="I4" i="10"/>
  <c r="F4" i="10"/>
  <c r="L3" i="10"/>
  <c r="I3" i="10"/>
  <c r="F3" i="10"/>
  <c r="L6" i="10" l="1"/>
  <c r="M4" i="10" s="1"/>
  <c r="F15" i="10"/>
  <c r="G10" i="10" s="1"/>
  <c r="M5" i="10"/>
  <c r="G6" i="10"/>
  <c r="G8" i="10"/>
  <c r="G12" i="10"/>
  <c r="G4" i="10"/>
  <c r="G13" i="10"/>
  <c r="G3" i="10"/>
  <c r="I9" i="10"/>
  <c r="J4" i="10" s="1"/>
  <c r="G9" i="10" l="1"/>
  <c r="G5" i="10"/>
  <c r="G14" i="10"/>
  <c r="M3" i="10"/>
  <c r="M6" i="10" s="1"/>
  <c r="G7" i="10"/>
  <c r="G11" i="10"/>
  <c r="J8" i="10"/>
  <c r="G15" i="10"/>
  <c r="J5" i="10"/>
  <c r="J6" i="10"/>
  <c r="J7" i="10"/>
  <c r="J3" i="10"/>
  <c r="J9" i="10" l="1"/>
  <c r="F18" i="9" l="1"/>
  <c r="F15" i="9"/>
  <c r="F16" i="9" s="1"/>
  <c r="F17" i="9" s="1"/>
  <c r="F9" i="9"/>
  <c r="F8" i="9"/>
  <c r="F7" i="9"/>
  <c r="F6" i="9"/>
  <c r="F5" i="9"/>
  <c r="F4" i="9"/>
  <c r="F3" i="9"/>
  <c r="G4" i="9" l="1"/>
  <c r="G8" i="9"/>
  <c r="F10" i="9"/>
  <c r="G3" i="9" s="1"/>
  <c r="F19" i="9"/>
  <c r="G17" i="9" s="1"/>
  <c r="G6" i="9" l="1"/>
  <c r="G5" i="9"/>
  <c r="G15" i="9"/>
  <c r="G16" i="9"/>
  <c r="G7" i="9"/>
  <c r="G9" i="9"/>
  <c r="G18" i="9"/>
  <c r="F18" i="8"/>
  <c r="F15" i="8"/>
  <c r="F9" i="8"/>
  <c r="F8" i="8"/>
  <c r="F7" i="8"/>
  <c r="F6" i="8"/>
  <c r="F5" i="8"/>
  <c r="F4" i="8"/>
  <c r="F3" i="8"/>
  <c r="G19" i="9" l="1"/>
  <c r="G10" i="9"/>
  <c r="F10" i="8"/>
  <c r="G3" i="8" s="1"/>
  <c r="F16" i="8"/>
  <c r="G4" i="8" l="1"/>
  <c r="G9" i="8"/>
  <c r="G6" i="8"/>
  <c r="G5" i="8"/>
  <c r="G7" i="8"/>
  <c r="F17" i="8"/>
  <c r="G8" i="8"/>
  <c r="G10" i="8" l="1"/>
  <c r="F19" i="8"/>
  <c r="F18" i="7"/>
  <c r="F15" i="7"/>
  <c r="F16" i="7" l="1"/>
  <c r="G18" i="8"/>
  <c r="G15" i="8"/>
  <c r="G16" i="8"/>
  <c r="G17" i="8"/>
  <c r="F9" i="7"/>
  <c r="F8" i="7"/>
  <c r="F7" i="7"/>
  <c r="F6" i="7"/>
  <c r="F5" i="7"/>
  <c r="F4" i="7"/>
  <c r="F3" i="7"/>
  <c r="F10" i="7" s="1"/>
  <c r="G6" i="7" s="1"/>
  <c r="G7" i="7" l="1"/>
  <c r="G4" i="7"/>
  <c r="G8" i="7"/>
  <c r="G5" i="7"/>
  <c r="G9" i="7"/>
  <c r="G3" i="7"/>
  <c r="G19" i="8"/>
  <c r="F17" i="7"/>
  <c r="F19" i="7" s="1"/>
  <c r="G15" i="7" l="1"/>
  <c r="G18" i="7"/>
  <c r="G16" i="7"/>
  <c r="G10" i="7"/>
  <c r="G17" i="7"/>
  <c r="G19" i="7" l="1"/>
</calcChain>
</file>

<file path=xl/sharedStrings.xml><?xml version="1.0" encoding="utf-8"?>
<sst xmlns="http://schemas.openxmlformats.org/spreadsheetml/2006/main" count="283" uniqueCount="84">
  <si>
    <t>배기량(cc)</t>
  </si>
  <si>
    <t>C001</t>
  </si>
  <si>
    <t>흰색</t>
  </si>
  <si>
    <t>C002</t>
  </si>
  <si>
    <t>C003</t>
  </si>
  <si>
    <t>회색</t>
  </si>
  <si>
    <t>C004</t>
  </si>
  <si>
    <t>C005</t>
  </si>
  <si>
    <t>은색</t>
  </si>
  <si>
    <t>C006</t>
  </si>
  <si>
    <t>파란색</t>
  </si>
  <si>
    <t>C007</t>
  </si>
  <si>
    <t>C008</t>
  </si>
  <si>
    <t>C009</t>
  </si>
  <si>
    <t>C010</t>
  </si>
  <si>
    <t>C011</t>
  </si>
  <si>
    <t>C012</t>
  </si>
  <si>
    <t>C013</t>
  </si>
  <si>
    <t>C014</t>
  </si>
  <si>
    <t>C015</t>
  </si>
  <si>
    <t>C016</t>
  </si>
  <si>
    <t>C017</t>
  </si>
  <si>
    <t>C018</t>
  </si>
  <si>
    <t>C019</t>
  </si>
  <si>
    <t>C020</t>
  </si>
  <si>
    <t>C021</t>
  </si>
  <si>
    <t>C022</t>
  </si>
  <si>
    <t>C023</t>
  </si>
  <si>
    <t>C024</t>
  </si>
  <si>
    <t>C025</t>
  </si>
  <si>
    <t>C026</t>
  </si>
  <si>
    <t>C027</t>
  </si>
  <si>
    <t>C028</t>
  </si>
  <si>
    <t>C029</t>
  </si>
  <si>
    <t>C030</t>
  </si>
  <si>
    <t>도수</t>
  </si>
  <si>
    <t>상대도수</t>
  </si>
  <si>
    <t>합계</t>
  </si>
  <si>
    <t>자동차 구분</t>
    <phoneticPr fontId="1" type="noConversion"/>
  </si>
  <si>
    <t>차량 색상</t>
    <phoneticPr fontId="1" type="noConversion"/>
  </si>
  <si>
    <t>차량 색상</t>
    <phoneticPr fontId="1" type="noConversion"/>
  </si>
  <si>
    <t>차량 구분</t>
    <phoneticPr fontId="1" type="noConversion"/>
  </si>
  <si>
    <t>소형차(1,600cc 미만)</t>
    <phoneticPr fontId="1" type="noConversion"/>
  </si>
  <si>
    <t>중형차(2,000cc 미만)</t>
    <phoneticPr fontId="1" type="noConversion"/>
  </si>
  <si>
    <t>대형차(2,000cc 이상)</t>
    <phoneticPr fontId="1" type="noConversion"/>
  </si>
  <si>
    <t>경차(1,000cc 미만)</t>
    <phoneticPr fontId="1" type="noConversion"/>
  </si>
  <si>
    <t>빨간색</t>
  </si>
  <si>
    <t>검은색</t>
  </si>
  <si>
    <t>기타</t>
  </si>
  <si>
    <t>차량 색상</t>
    <phoneticPr fontId="1" type="noConversion"/>
  </si>
  <si>
    <t>소형차(1,600cc 미만)</t>
    <phoneticPr fontId="1" type="noConversion"/>
  </si>
  <si>
    <t>대형차(2,000cc 이상)</t>
    <phoneticPr fontId="1" type="noConversion"/>
  </si>
  <si>
    <t>차량 구분</t>
    <phoneticPr fontId="1" type="noConversion"/>
  </si>
  <si>
    <t>경차(1,000cc 미만)</t>
    <phoneticPr fontId="1" type="noConversion"/>
  </si>
  <si>
    <t>소형차(1,600cc 미만)</t>
    <phoneticPr fontId="1" type="noConversion"/>
  </si>
  <si>
    <t>학번</t>
  </si>
  <si>
    <t>중간고사 성적</t>
    <phoneticPr fontId="1" type="noConversion"/>
  </si>
  <si>
    <t>구분1</t>
    <phoneticPr fontId="1" type="noConversion"/>
  </si>
  <si>
    <t>상대도수</t>
    <phoneticPr fontId="1" type="noConversion"/>
  </si>
  <si>
    <t>구분2</t>
  </si>
  <si>
    <t>구분3</t>
  </si>
  <si>
    <t>40이상 45미만</t>
  </si>
  <si>
    <t>40이상 50미만</t>
  </si>
  <si>
    <t>40이상 60미만</t>
  </si>
  <si>
    <t>45이상 50미만</t>
  </si>
  <si>
    <t>50이상 60미만</t>
  </si>
  <si>
    <t>60이상 80미만</t>
  </si>
  <si>
    <t>50이상 55미만</t>
  </si>
  <si>
    <t>60이상 70미만</t>
  </si>
  <si>
    <t>80이상</t>
  </si>
  <si>
    <t>55이상 60미만</t>
  </si>
  <si>
    <t>70이상 80미만</t>
  </si>
  <si>
    <t>60이상 65미만</t>
  </si>
  <si>
    <t>80이상 90미만</t>
  </si>
  <si>
    <t>65이상 70미만</t>
  </si>
  <si>
    <t xml:space="preserve">90이상 </t>
  </si>
  <si>
    <t>70이상 75미만</t>
  </si>
  <si>
    <t>75이상 80미만</t>
  </si>
  <si>
    <t>80이상 85미만</t>
  </si>
  <si>
    <t>85이상 90미만</t>
  </si>
  <si>
    <t>90이상 95미만</t>
  </si>
  <si>
    <t>95이상</t>
  </si>
  <si>
    <t>일자</t>
    <phoneticPr fontId="1" type="noConversion"/>
  </si>
  <si>
    <t>KOSPI지수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</si>
</sst>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\-mm\-dd"/>
  </numFmts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rgb="FF000000"/>
      <name val="맑은 고딕"/>
      <family val="3"/>
      <charset val="129"/>
    </font>
    <font>
      <sz val="11"/>
      <color theme="1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sz val="11"/>
      <color rgb="FF000000"/>
      <name val="맑은 고딕"/>
      <family val="3"/>
      <charset val="129"/>
    </font>
    <font>
      <sz val="11"/>
      <color rgb="FF000000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ajor"/>
    </font>
    <font>
      <b/>
      <sz val="11"/>
      <color rgb="FF000000"/>
      <name val="맑은 고딕"/>
      <family val="3"/>
      <charset val="129"/>
      <scheme val="major"/>
    </font>
  </fonts>
  <fills count="12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87AAC5"/>
        <bgColor indexed="64"/>
      </patternFill>
    </fill>
    <fill>
      <patternFill patternType="solid">
        <fgColor rgb="FFABC3D6"/>
        <bgColor indexed="64"/>
      </patternFill>
    </fill>
    <fill>
      <patternFill patternType="solid">
        <fgColor rgb="FFEBEBEB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rgb="FFA6A6A6"/>
      </bottom>
      <diagonal/>
    </border>
    <border>
      <left style="medium">
        <color indexed="64"/>
      </left>
      <right style="medium">
        <color indexed="64"/>
      </right>
      <top/>
      <bottom style="thin">
        <color rgb="FFA6A6A6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>
      <alignment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>
      <alignment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8" fillId="4" borderId="1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7" fillId="0" borderId="5" xfId="0" applyFont="1" applyBorder="1">
      <alignment vertical="center"/>
    </xf>
    <xf numFmtId="0" fontId="9" fillId="5" borderId="6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9" fillId="6" borderId="6" xfId="0" applyFont="1" applyFill="1" applyBorder="1" applyAlignment="1">
      <alignment horizontal="center" vertical="center"/>
    </xf>
    <xf numFmtId="0" fontId="9" fillId="6" borderId="7" xfId="0" applyFont="1" applyFill="1" applyBorder="1" applyAlignment="1">
      <alignment horizontal="center" vertical="center"/>
    </xf>
    <xf numFmtId="0" fontId="9" fillId="7" borderId="7" xfId="0" applyFont="1" applyFill="1" applyBorder="1" applyAlignment="1">
      <alignment horizontal="center" vertical="center"/>
    </xf>
    <xf numFmtId="0" fontId="7" fillId="8" borderId="3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8" fillId="9" borderId="9" xfId="0" applyFont="1" applyFill="1" applyBorder="1" applyAlignment="1">
      <alignment horizontal="center" vertical="center"/>
    </xf>
    <xf numFmtId="0" fontId="8" fillId="10" borderId="1" xfId="0" applyNumberFormat="1" applyFont="1" applyFill="1" applyBorder="1" applyAlignment="1">
      <alignment horizontal="center" vertical="center"/>
    </xf>
    <xf numFmtId="176" fontId="7" fillId="11" borderId="10" xfId="0" applyNumberFormat="1" applyFont="1" applyFill="1" applyBorder="1" applyAlignment="1">
      <alignment horizontal="center" vertical="center"/>
    </xf>
    <xf numFmtId="4" fontId="7" fillId="0" borderId="8" xfId="0" applyNumberFormat="1" applyFont="1" applyBorder="1" applyAlignment="1">
      <alignment horizontal="center" vertical="center"/>
    </xf>
    <xf numFmtId="176" fontId="7" fillId="11" borderId="11" xfId="0" applyNumberFormat="1" applyFont="1" applyFill="1" applyBorder="1" applyAlignment="1">
      <alignment horizontal="center" vertical="center"/>
    </xf>
    <xf numFmtId="4" fontId="7" fillId="0" borderId="12" xfId="0" applyNumberFormat="1" applyFont="1" applyBorder="1" applyAlignment="1">
      <alignment horizontal="center" vertical="center"/>
    </xf>
    <xf numFmtId="176" fontId="7" fillId="11" borderId="13" xfId="0" applyNumberFormat="1" applyFont="1" applyFill="1" applyBorder="1" applyAlignment="1">
      <alignment horizontal="center" vertical="center"/>
    </xf>
    <xf numFmtId="4" fontId="7" fillId="0" borderId="14" xfId="0" applyNumberFormat="1" applyFont="1" applyBorder="1" applyAlignment="1">
      <alignment horizontal="center" vertical="center"/>
    </xf>
    <xf numFmtId="176" fontId="7" fillId="11" borderId="15" xfId="0" applyNumberFormat="1" applyFont="1" applyFill="1" applyBorder="1" applyAlignment="1">
      <alignment horizontal="center" vertical="center"/>
    </xf>
    <xf numFmtId="4" fontId="7" fillId="0" borderId="3" xfId="0" applyNumberFormat="1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Ex2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Ex3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ko-KR" sz="1400" b="0" i="0" u="none" strike="noStrike" baseline="0">
                <a:effectLst/>
              </a:rPr>
              <a:t>차량 </a:t>
            </a:r>
            <a:r>
              <a:rPr lang="en-US" altLang="ko-KR" sz="1400" b="0" i="0" u="none" strike="noStrike" baseline="0">
                <a:effectLst/>
              </a:rPr>
              <a:t>30</a:t>
            </a:r>
            <a:r>
              <a:rPr lang="ko-KR" altLang="ko-KR" sz="1400" b="0" i="0" u="none" strike="noStrike" baseline="0">
                <a:effectLst/>
              </a:rPr>
              <a:t>대의 색상에 따른 막대그래프</a:t>
            </a:r>
            <a:endParaRPr lang="ko-KR" alt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[1]막대그래프!$F$2</c:f>
              <c:strCache>
                <c:ptCount val="1"/>
                <c:pt idx="0">
                  <c:v>도수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[1]막대그래프!$E$3:$E$9</c:f>
              <c:strCache>
                <c:ptCount val="7"/>
                <c:pt idx="0">
                  <c:v>검은색</c:v>
                </c:pt>
                <c:pt idx="1">
                  <c:v>빨간색</c:v>
                </c:pt>
                <c:pt idx="2">
                  <c:v>은색</c:v>
                </c:pt>
                <c:pt idx="3">
                  <c:v>파란색</c:v>
                </c:pt>
                <c:pt idx="4">
                  <c:v>회색</c:v>
                </c:pt>
                <c:pt idx="5">
                  <c:v>흰색</c:v>
                </c:pt>
                <c:pt idx="6">
                  <c:v>기타</c:v>
                </c:pt>
              </c:strCache>
            </c:strRef>
          </c:cat>
          <c:val>
            <c:numRef>
              <c:f>[1]막대그래프!$F$3:$F$9</c:f>
              <c:numCache>
                <c:formatCode>General</c:formatCode>
                <c:ptCount val="7"/>
                <c:pt idx="0">
                  <c:v>7</c:v>
                </c:pt>
                <c:pt idx="1">
                  <c:v>3</c:v>
                </c:pt>
                <c:pt idx="2">
                  <c:v>5</c:v>
                </c:pt>
                <c:pt idx="3">
                  <c:v>2</c:v>
                </c:pt>
                <c:pt idx="4">
                  <c:v>4</c:v>
                </c:pt>
                <c:pt idx="5">
                  <c:v>7</c:v>
                </c:pt>
                <c:pt idx="6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5BC-4704-8AE9-6BB039A100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07218560"/>
        <c:axId val="1307214816"/>
      </c:barChart>
      <c:catAx>
        <c:axId val="13072185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307214816"/>
        <c:crosses val="autoZero"/>
        <c:auto val="1"/>
        <c:lblAlgn val="ctr"/>
        <c:lblOffset val="100"/>
        <c:noMultiLvlLbl val="0"/>
      </c:catAx>
      <c:valAx>
        <c:axId val="1307214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3072185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all" spc="5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/>
              <a:t>차량 </a:t>
            </a:r>
            <a:r>
              <a:rPr lang="en-US"/>
              <a:t>30</a:t>
            </a:r>
            <a:r>
              <a:rPr lang="ko-KR"/>
              <a:t>대의 색상에 따른 파이차트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all" spc="5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[2]파이차트!$F$2</c:f>
              <c:strCache>
                <c:ptCount val="1"/>
                <c:pt idx="0">
                  <c:v>도수</c:v>
                </c:pt>
              </c:strCache>
            </c:strRef>
          </c:tx>
          <c:dPt>
            <c:idx val="0"/>
            <c:bubble3D val="0"/>
            <c:spPr>
              <a:solidFill>
                <a:schemeClr val="tx1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4A28-4024-A65F-0367FDE7B5B2}"/>
              </c:ext>
            </c:extLst>
          </c:dPt>
          <c:dPt>
            <c:idx val="1"/>
            <c:bubble3D val="0"/>
            <c:spPr>
              <a:solidFill>
                <a:srgbClr val="FF0000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4A28-4024-A65F-0367FDE7B5B2}"/>
              </c:ext>
            </c:extLst>
          </c:dPt>
          <c:dPt>
            <c:idx val="2"/>
            <c:bubble3D val="0"/>
            <c:spPr>
              <a:solidFill>
                <a:schemeClr val="bg1">
                  <a:lumMod val="75000"/>
                </a:schemeClr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4A28-4024-A65F-0367FDE7B5B2}"/>
              </c:ext>
            </c:extLst>
          </c:dPt>
          <c:dPt>
            <c:idx val="3"/>
            <c:bubble3D val="0"/>
            <c:spPr>
              <a:solidFill>
                <a:srgbClr val="0000FF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4A28-4024-A65F-0367FDE7B5B2}"/>
              </c:ext>
            </c:extLst>
          </c:dPt>
          <c:dPt>
            <c:idx val="4"/>
            <c:bubble3D val="0"/>
            <c:spPr>
              <a:solidFill>
                <a:schemeClr val="bg1">
                  <a:lumMod val="50000"/>
                </a:schemeClr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4A28-4024-A65F-0367FDE7B5B2}"/>
              </c:ext>
            </c:extLst>
          </c:dPt>
          <c:dPt>
            <c:idx val="5"/>
            <c:bubble3D val="0"/>
            <c:spPr>
              <a:solidFill>
                <a:sysClr val="window" lastClr="FFFFFF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B-4A28-4024-A65F-0367FDE7B5B2}"/>
              </c:ext>
            </c:extLst>
          </c:dPt>
          <c:dPt>
            <c:idx val="6"/>
            <c:bubble3D val="0"/>
            <c:spPr>
              <a:solidFill>
                <a:srgbClr val="7030A0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D-4A28-4024-A65F-0367FDE7B5B2}"/>
              </c:ext>
            </c:extLst>
          </c:dPt>
          <c:dLbls>
            <c:dLbl>
              <c:idx val="5"/>
              <c:tx>
                <c:rich>
                  <a:bodyPr/>
                  <a:lstStyle/>
                  <a:p>
                    <a:fld id="{ABD57B4C-FCF4-4FBA-8963-C4317A477303}" type="PERCENTAGE">
                      <a:rPr lang="en-US" altLang="ko-KR">
                        <a:solidFill>
                          <a:sysClr val="windowText" lastClr="000000"/>
                        </a:solidFill>
                      </a:rPr>
                      <a:pPr/>
                      <a:t>[백분율]</a:t>
                    </a:fld>
                    <a:endParaRPr lang="ko-KR" altLang="en-US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B-4A28-4024-A65F-0367FDE7B5B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in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[2]파이차트!$E$3:$E$9</c:f>
              <c:strCache>
                <c:ptCount val="7"/>
                <c:pt idx="0">
                  <c:v>검은색</c:v>
                </c:pt>
                <c:pt idx="1">
                  <c:v>빨간색</c:v>
                </c:pt>
                <c:pt idx="2">
                  <c:v>은색</c:v>
                </c:pt>
                <c:pt idx="3">
                  <c:v>파란색</c:v>
                </c:pt>
                <c:pt idx="4">
                  <c:v>회색</c:v>
                </c:pt>
                <c:pt idx="5">
                  <c:v>흰색</c:v>
                </c:pt>
                <c:pt idx="6">
                  <c:v>기타</c:v>
                </c:pt>
              </c:strCache>
            </c:strRef>
          </c:cat>
          <c:val>
            <c:numRef>
              <c:f>[2]파이차트!$F$3:$F$9</c:f>
              <c:numCache>
                <c:formatCode>General</c:formatCode>
                <c:ptCount val="7"/>
                <c:pt idx="0">
                  <c:v>7</c:v>
                </c:pt>
                <c:pt idx="1">
                  <c:v>3</c:v>
                </c:pt>
                <c:pt idx="2">
                  <c:v>5</c:v>
                </c:pt>
                <c:pt idx="3">
                  <c:v>2</c:v>
                </c:pt>
                <c:pt idx="4">
                  <c:v>4</c:v>
                </c:pt>
                <c:pt idx="5">
                  <c:v>7</c:v>
                </c:pt>
                <c:pt idx="6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4A28-4024-A65F-0367FDE7B5B2}"/>
            </c:ext>
          </c:extLst>
        </c:ser>
        <c:dLbls>
          <c:dLblPos val="in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ko-KR" sz="1400" b="0" i="0" u="none" strike="noStrike" baseline="0">
                <a:effectLst/>
              </a:rPr>
              <a:t>20</a:t>
            </a:r>
            <a:r>
              <a:rPr lang="ko-KR" altLang="ko-KR" sz="1400" b="0" i="0" u="none" strike="noStrike" baseline="0">
                <a:effectLst/>
              </a:rPr>
              <a:t>년간 코스피 지수의 꺾은선 그래프</a:t>
            </a:r>
            <a:endParaRPr lang="ko-KR" alt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'[4]꺾은선 그래프'!$B$2</c:f>
              <c:strCache>
                <c:ptCount val="1"/>
                <c:pt idx="0">
                  <c:v>KOSPI지수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'[4]꺾은선 그래프'!$A$3:$A$85</c:f>
              <c:numCache>
                <c:formatCode>General</c:formatCode>
                <c:ptCount val="83"/>
                <c:pt idx="0">
                  <c:v>35885</c:v>
                </c:pt>
                <c:pt idx="1">
                  <c:v>35976</c:v>
                </c:pt>
                <c:pt idx="2">
                  <c:v>36068</c:v>
                </c:pt>
                <c:pt idx="3">
                  <c:v>36160</c:v>
                </c:pt>
                <c:pt idx="4">
                  <c:v>36250</c:v>
                </c:pt>
                <c:pt idx="5">
                  <c:v>36341</c:v>
                </c:pt>
                <c:pt idx="6">
                  <c:v>36433</c:v>
                </c:pt>
                <c:pt idx="7">
                  <c:v>36525</c:v>
                </c:pt>
                <c:pt idx="8">
                  <c:v>36616</c:v>
                </c:pt>
                <c:pt idx="9">
                  <c:v>36707</c:v>
                </c:pt>
                <c:pt idx="10">
                  <c:v>36799</c:v>
                </c:pt>
                <c:pt idx="11">
                  <c:v>36891</c:v>
                </c:pt>
                <c:pt idx="12">
                  <c:v>36981</c:v>
                </c:pt>
                <c:pt idx="13">
                  <c:v>37072</c:v>
                </c:pt>
                <c:pt idx="14">
                  <c:v>37164</c:v>
                </c:pt>
                <c:pt idx="15">
                  <c:v>37256</c:v>
                </c:pt>
                <c:pt idx="16">
                  <c:v>37346</c:v>
                </c:pt>
                <c:pt idx="17">
                  <c:v>37437</c:v>
                </c:pt>
                <c:pt idx="18">
                  <c:v>37529</c:v>
                </c:pt>
                <c:pt idx="19">
                  <c:v>37621</c:v>
                </c:pt>
                <c:pt idx="20">
                  <c:v>37711</c:v>
                </c:pt>
                <c:pt idx="21">
                  <c:v>37802</c:v>
                </c:pt>
                <c:pt idx="22">
                  <c:v>37894</c:v>
                </c:pt>
                <c:pt idx="23">
                  <c:v>37986</c:v>
                </c:pt>
                <c:pt idx="24">
                  <c:v>38077</c:v>
                </c:pt>
                <c:pt idx="25">
                  <c:v>38168</c:v>
                </c:pt>
                <c:pt idx="26">
                  <c:v>38260</c:v>
                </c:pt>
                <c:pt idx="27">
                  <c:v>38352</c:v>
                </c:pt>
                <c:pt idx="28">
                  <c:v>38442</c:v>
                </c:pt>
                <c:pt idx="29">
                  <c:v>38533</c:v>
                </c:pt>
                <c:pt idx="30">
                  <c:v>38625</c:v>
                </c:pt>
                <c:pt idx="31">
                  <c:v>38717</c:v>
                </c:pt>
                <c:pt idx="32">
                  <c:v>38807</c:v>
                </c:pt>
                <c:pt idx="33">
                  <c:v>38898</c:v>
                </c:pt>
                <c:pt idx="34">
                  <c:v>38990</c:v>
                </c:pt>
                <c:pt idx="35">
                  <c:v>39082</c:v>
                </c:pt>
                <c:pt idx="36">
                  <c:v>39172</c:v>
                </c:pt>
                <c:pt idx="37">
                  <c:v>39263</c:v>
                </c:pt>
                <c:pt idx="38">
                  <c:v>39355</c:v>
                </c:pt>
                <c:pt idx="39">
                  <c:v>39447</c:v>
                </c:pt>
                <c:pt idx="40">
                  <c:v>39538</c:v>
                </c:pt>
                <c:pt idx="41">
                  <c:v>39629</c:v>
                </c:pt>
                <c:pt idx="42">
                  <c:v>39721</c:v>
                </c:pt>
                <c:pt idx="43">
                  <c:v>39813</c:v>
                </c:pt>
                <c:pt idx="44">
                  <c:v>39903</c:v>
                </c:pt>
                <c:pt idx="45">
                  <c:v>39994</c:v>
                </c:pt>
                <c:pt idx="46">
                  <c:v>40086</c:v>
                </c:pt>
                <c:pt idx="47">
                  <c:v>40178</c:v>
                </c:pt>
                <c:pt idx="48">
                  <c:v>40268</c:v>
                </c:pt>
                <c:pt idx="49">
                  <c:v>40359</c:v>
                </c:pt>
                <c:pt idx="50">
                  <c:v>40451</c:v>
                </c:pt>
                <c:pt idx="51">
                  <c:v>40543</c:v>
                </c:pt>
                <c:pt idx="52">
                  <c:v>40633</c:v>
                </c:pt>
                <c:pt idx="53">
                  <c:v>40724</c:v>
                </c:pt>
                <c:pt idx="54">
                  <c:v>40816</c:v>
                </c:pt>
                <c:pt idx="55">
                  <c:v>40908</c:v>
                </c:pt>
                <c:pt idx="56">
                  <c:v>40999</c:v>
                </c:pt>
                <c:pt idx="57">
                  <c:v>41090</c:v>
                </c:pt>
                <c:pt idx="58">
                  <c:v>41182</c:v>
                </c:pt>
                <c:pt idx="59">
                  <c:v>41274</c:v>
                </c:pt>
                <c:pt idx="60">
                  <c:v>41364</c:v>
                </c:pt>
                <c:pt idx="61">
                  <c:v>41455</c:v>
                </c:pt>
                <c:pt idx="62">
                  <c:v>41547</c:v>
                </c:pt>
                <c:pt idx="63">
                  <c:v>41639</c:v>
                </c:pt>
                <c:pt idx="64">
                  <c:v>41729</c:v>
                </c:pt>
                <c:pt idx="65">
                  <c:v>41820</c:v>
                </c:pt>
                <c:pt idx="66">
                  <c:v>41912</c:v>
                </c:pt>
                <c:pt idx="67">
                  <c:v>42004</c:v>
                </c:pt>
                <c:pt idx="68">
                  <c:v>42094</c:v>
                </c:pt>
                <c:pt idx="69">
                  <c:v>42185</c:v>
                </c:pt>
                <c:pt idx="70">
                  <c:v>42277</c:v>
                </c:pt>
                <c:pt idx="71">
                  <c:v>42369</c:v>
                </c:pt>
                <c:pt idx="72">
                  <c:v>42460</c:v>
                </c:pt>
                <c:pt idx="73">
                  <c:v>42551</c:v>
                </c:pt>
                <c:pt idx="74">
                  <c:v>42643</c:v>
                </c:pt>
                <c:pt idx="75">
                  <c:v>42735</c:v>
                </c:pt>
                <c:pt idx="76">
                  <c:v>42825</c:v>
                </c:pt>
                <c:pt idx="77">
                  <c:v>42916</c:v>
                </c:pt>
                <c:pt idx="78">
                  <c:v>43008</c:v>
                </c:pt>
                <c:pt idx="79">
                  <c:v>43100</c:v>
                </c:pt>
                <c:pt idx="80">
                  <c:v>43190</c:v>
                </c:pt>
                <c:pt idx="81">
                  <c:v>43281</c:v>
                </c:pt>
                <c:pt idx="82">
                  <c:v>43373</c:v>
                </c:pt>
              </c:numCache>
            </c:numRef>
          </c:cat>
          <c:val>
            <c:numRef>
              <c:f>'[4]꺾은선 그래프'!$B$3:$B$85</c:f>
              <c:numCache>
                <c:formatCode>General</c:formatCode>
                <c:ptCount val="83"/>
                <c:pt idx="0">
                  <c:v>482.91</c:v>
                </c:pt>
                <c:pt idx="1">
                  <c:v>296.38</c:v>
                </c:pt>
                <c:pt idx="2">
                  <c:v>311.97000000000003</c:v>
                </c:pt>
                <c:pt idx="3">
                  <c:v>557.88</c:v>
                </c:pt>
                <c:pt idx="4">
                  <c:v>618.20000000000005</c:v>
                </c:pt>
                <c:pt idx="5">
                  <c:v>900.31</c:v>
                </c:pt>
                <c:pt idx="6">
                  <c:v>859.67</c:v>
                </c:pt>
                <c:pt idx="7">
                  <c:v>1010.41</c:v>
                </c:pt>
                <c:pt idx="8">
                  <c:v>872.02</c:v>
                </c:pt>
                <c:pt idx="9">
                  <c:v>815.03</c:v>
                </c:pt>
                <c:pt idx="10">
                  <c:v>612.11</c:v>
                </c:pt>
                <c:pt idx="11">
                  <c:v>509.09</c:v>
                </c:pt>
                <c:pt idx="12">
                  <c:v>524.63</c:v>
                </c:pt>
                <c:pt idx="13">
                  <c:v>594.02</c:v>
                </c:pt>
                <c:pt idx="14">
                  <c:v>475.56</c:v>
                </c:pt>
                <c:pt idx="15">
                  <c:v>680.22</c:v>
                </c:pt>
                <c:pt idx="16">
                  <c:v>902.05</c:v>
                </c:pt>
                <c:pt idx="17">
                  <c:v>723.73</c:v>
                </c:pt>
                <c:pt idx="18">
                  <c:v>645.28</c:v>
                </c:pt>
                <c:pt idx="19">
                  <c:v>652.07000000000005</c:v>
                </c:pt>
                <c:pt idx="20">
                  <c:v>547.75</c:v>
                </c:pt>
                <c:pt idx="21">
                  <c:v>673.66</c:v>
                </c:pt>
                <c:pt idx="22">
                  <c:v>701.75</c:v>
                </c:pt>
                <c:pt idx="23">
                  <c:v>802.5</c:v>
                </c:pt>
                <c:pt idx="24">
                  <c:v>881.75</c:v>
                </c:pt>
                <c:pt idx="25">
                  <c:v>783.24</c:v>
                </c:pt>
                <c:pt idx="26">
                  <c:v>829.93</c:v>
                </c:pt>
                <c:pt idx="27">
                  <c:v>886.2</c:v>
                </c:pt>
                <c:pt idx="28">
                  <c:v>969.85</c:v>
                </c:pt>
                <c:pt idx="29">
                  <c:v>997.59</c:v>
                </c:pt>
                <c:pt idx="30">
                  <c:v>1237.75</c:v>
                </c:pt>
                <c:pt idx="31">
                  <c:v>1371.86</c:v>
                </c:pt>
                <c:pt idx="32">
                  <c:v>1338.5</c:v>
                </c:pt>
                <c:pt idx="33">
                  <c:v>1290.3699999999999</c:v>
                </c:pt>
                <c:pt idx="34">
                  <c:v>1375.38</c:v>
                </c:pt>
                <c:pt idx="35">
                  <c:v>1433.63</c:v>
                </c:pt>
                <c:pt idx="36">
                  <c:v>1457.58</c:v>
                </c:pt>
                <c:pt idx="37">
                  <c:v>1755.84</c:v>
                </c:pt>
                <c:pt idx="38">
                  <c:v>1950.99</c:v>
                </c:pt>
                <c:pt idx="39">
                  <c:v>1892.56</c:v>
                </c:pt>
                <c:pt idx="40">
                  <c:v>1705.17</c:v>
                </c:pt>
                <c:pt idx="41">
                  <c:v>1682.86</c:v>
                </c:pt>
                <c:pt idx="42">
                  <c:v>1383.97</c:v>
                </c:pt>
                <c:pt idx="43">
                  <c:v>1124.5999999999999</c:v>
                </c:pt>
                <c:pt idx="44">
                  <c:v>1205.98</c:v>
                </c:pt>
                <c:pt idx="45">
                  <c:v>1402.3</c:v>
                </c:pt>
                <c:pt idx="46">
                  <c:v>1688.6</c:v>
                </c:pt>
                <c:pt idx="47">
                  <c:v>1670.19</c:v>
                </c:pt>
                <c:pt idx="48">
                  <c:v>1702.58</c:v>
                </c:pt>
                <c:pt idx="49">
                  <c:v>1678.54</c:v>
                </c:pt>
                <c:pt idx="50">
                  <c:v>1870.21</c:v>
                </c:pt>
                <c:pt idx="51">
                  <c:v>2047.82</c:v>
                </c:pt>
                <c:pt idx="52">
                  <c:v>2098.09</c:v>
                </c:pt>
                <c:pt idx="53">
                  <c:v>2103.59</c:v>
                </c:pt>
                <c:pt idx="54">
                  <c:v>1759.52</c:v>
                </c:pt>
                <c:pt idx="55">
                  <c:v>1815.63</c:v>
                </c:pt>
                <c:pt idx="56">
                  <c:v>2011.5</c:v>
                </c:pt>
                <c:pt idx="57">
                  <c:v>1808.61</c:v>
                </c:pt>
                <c:pt idx="58">
                  <c:v>2000.01</c:v>
                </c:pt>
                <c:pt idx="59">
                  <c:v>1984.84</c:v>
                </c:pt>
                <c:pt idx="60">
                  <c:v>2007.12</c:v>
                </c:pt>
                <c:pt idx="61">
                  <c:v>1844.6</c:v>
                </c:pt>
                <c:pt idx="62">
                  <c:v>2002.02</c:v>
                </c:pt>
                <c:pt idx="63">
                  <c:v>2004.32</c:v>
                </c:pt>
                <c:pt idx="64">
                  <c:v>1988.73</c:v>
                </c:pt>
                <c:pt idx="65">
                  <c:v>1996.13</c:v>
                </c:pt>
                <c:pt idx="66">
                  <c:v>2023.18</c:v>
                </c:pt>
                <c:pt idx="67">
                  <c:v>1934.51</c:v>
                </c:pt>
                <c:pt idx="68">
                  <c:v>2042.31</c:v>
                </c:pt>
                <c:pt idx="69">
                  <c:v>2054.83</c:v>
                </c:pt>
                <c:pt idx="70">
                  <c:v>1915.46</c:v>
                </c:pt>
                <c:pt idx="71">
                  <c:v>1973.03</c:v>
                </c:pt>
                <c:pt idx="72">
                  <c:v>2005.72</c:v>
                </c:pt>
                <c:pt idx="73">
                  <c:v>1971.54</c:v>
                </c:pt>
                <c:pt idx="74">
                  <c:v>2054.25</c:v>
                </c:pt>
                <c:pt idx="75">
                  <c:v>2020.42</c:v>
                </c:pt>
                <c:pt idx="76">
                  <c:v>2166.62</c:v>
                </c:pt>
                <c:pt idx="77">
                  <c:v>2382.15</c:v>
                </c:pt>
                <c:pt idx="78">
                  <c:v>2378.66</c:v>
                </c:pt>
                <c:pt idx="79">
                  <c:v>2439.31</c:v>
                </c:pt>
                <c:pt idx="80">
                  <c:v>2454.1</c:v>
                </c:pt>
                <c:pt idx="81">
                  <c:v>2325.6799999999998</c:v>
                </c:pt>
                <c:pt idx="82">
                  <c:v>2356.13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B5E-46C4-95EF-A063E24E1D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18418896"/>
        <c:axId val="1618422640"/>
      </c:lineChart>
      <c:catAx>
        <c:axId val="16184188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618422640"/>
        <c:crosses val="autoZero"/>
        <c:auto val="1"/>
        <c:lblAlgn val="ctr"/>
        <c:lblOffset val="100"/>
        <c:noMultiLvlLbl val="1"/>
      </c:catAx>
      <c:valAx>
        <c:axId val="1618422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6184188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_xlchart.v1.24</cx:f>
      </cx:strDim>
      <cx:numDim type="val">
        <cx:f>_xlchart.v1.28</cx:f>
      </cx:numDim>
    </cx:data>
    <cx:data id="1">
      <cx:strDim type="cat">
        <cx:f>_xlchart.v1.24</cx:f>
      </cx:strDim>
      <cx:numDim type="val">
        <cx:f>_xlchart.v1.31</cx:f>
      </cx:numDim>
    </cx:data>
  </cx:chartData>
  <cx:chart>
    <cx:title pos="t" align="ctr" overlay="0">
      <cx:tx>
        <cx:rich>
          <a:bodyPr spcFirstLastPara="1" vertOverflow="ellipsis" wrap="square" lIns="0" tIns="0" rIns="0" bIns="0" anchor="ctr" anchorCtr="1"/>
          <a:lstStyle/>
          <a:p>
            <a:pPr algn="ctr">
              <a:defRPr/>
            </a:pPr>
            <a:r>
              <a:rPr lang="en-US" altLang="ko-KR" b="1">
                <a:solidFill>
                  <a:sysClr val="windowText" lastClr="000000"/>
                </a:solidFill>
              </a:rPr>
              <a:t>5</a:t>
            </a:r>
            <a:r>
              <a:rPr lang="ko-KR" altLang="en-US" b="1">
                <a:solidFill>
                  <a:sysClr val="windowText" lastClr="000000"/>
                </a:solidFill>
              </a:rPr>
              <a:t>점 단위 구분</a:t>
            </a:r>
            <a:r>
              <a:rPr lang="en-US" altLang="ko-KR" b="1">
                <a:solidFill>
                  <a:sysClr val="windowText" lastClr="000000"/>
                </a:solidFill>
              </a:rPr>
              <a:t>(12</a:t>
            </a:r>
            <a:r>
              <a:rPr lang="ko-KR" altLang="en-US" b="1">
                <a:solidFill>
                  <a:sysClr val="windowText" lastClr="000000"/>
                </a:solidFill>
              </a:rPr>
              <a:t>구간</a:t>
            </a:r>
            <a:r>
              <a:rPr lang="en-US" altLang="ko-KR" b="1">
                <a:solidFill>
                  <a:sysClr val="windowText" lastClr="000000"/>
                </a:solidFill>
              </a:rPr>
              <a:t>)</a:t>
            </a:r>
            <a:endParaRPr lang="ko-KR" b="1">
              <a:solidFill>
                <a:sysClr val="windowText" lastClr="000000"/>
              </a:solidFill>
            </a:endParaRPr>
          </a:p>
        </cx:rich>
      </cx:tx>
    </cx:title>
    <cx:plotArea>
      <cx:plotAreaRegion>
        <cx:series layoutId="clusteredColumn" uniqueId="{887A3D5B-12C9-44FB-9EAD-63AF6D334C4B}" formatIdx="0">
          <cx:tx>
            <cx:txData>
              <cx:f>_xlchart.v1.25</cx:f>
              <cx:v>도수</cx:v>
            </cx:txData>
          </cx:tx>
          <cx:dataId val="0"/>
          <cx:layoutPr>
            <cx:aggregation/>
          </cx:layoutPr>
        </cx:series>
        <cx:series layoutId="clusteredColumn" hidden="1" uniqueId="{FA8ABAEE-B16B-42C7-AC19-B8B4301C61ED}" formatIdx="1">
          <cx:tx>
            <cx:txData>
              <cx:f>_xlchart.v1.29</cx:f>
              <cx:v>상대도수</cx:v>
            </cx:txData>
          </cx:tx>
          <cx:dataId val="1"/>
          <cx:layoutPr>
            <cx:binning intervalClosed="r"/>
          </cx:layoutPr>
        </cx:series>
      </cx:plotAreaRegion>
      <cx:axis id="0">
        <cx:catScaling gapWidth="0"/>
        <cx:tickLabels/>
      </cx:axis>
      <cx:axis id="1">
        <cx:valScaling/>
        <cx:majorGridlines/>
        <cx:tickLabels/>
      </cx:axis>
    </cx:plotArea>
  </cx:chart>
</cx:chartSpace>
</file>

<file path=xl/charts/chartEx2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_xlchart.v1.6</cx:f>
      </cx:strDim>
      <cx:numDim type="val">
        <cx:f>_xlchart.v1.8</cx:f>
      </cx:numDim>
    </cx:data>
    <cx:data id="1">
      <cx:strDim type="cat">
        <cx:f>_xlchart.v1.6</cx:f>
      </cx:strDim>
      <cx:numDim type="val">
        <cx:f>_xlchart.v1.10</cx:f>
      </cx:numDim>
    </cx:data>
  </cx:chartData>
  <cx:chart>
    <cx:title pos="t" align="ctr" overlay="0">
      <cx:tx>
        <cx:rich>
          <a:bodyPr spcFirstLastPara="1" vertOverflow="ellipsis" wrap="square" lIns="0" tIns="0" rIns="0" bIns="0" anchor="ctr" anchorCtr="1"/>
          <a:lstStyle/>
          <a:p>
            <a:r>
              <a:rPr lang="en-US" altLang="ko-KR" sz="1400" b="1" i="0" baseline="0">
                <a:effectLst/>
              </a:rPr>
              <a:t>10</a:t>
            </a:r>
            <a:r>
              <a:rPr lang="ko-KR" altLang="ko-KR" sz="1400" b="1" i="0" baseline="0">
                <a:effectLst/>
              </a:rPr>
              <a:t>점 단위 구분</a:t>
            </a:r>
            <a:r>
              <a:rPr lang="en-US" altLang="ko-KR" sz="1400" b="1" i="0" baseline="0">
                <a:effectLst/>
              </a:rPr>
              <a:t>(6</a:t>
            </a:r>
            <a:r>
              <a:rPr lang="ko-KR" altLang="ko-KR" sz="1400" b="1" i="0" baseline="0">
                <a:effectLst/>
              </a:rPr>
              <a:t>구간</a:t>
            </a:r>
            <a:r>
              <a:rPr lang="en-US" altLang="ko-KR" sz="1400" b="1" i="0" baseline="0">
                <a:effectLst/>
              </a:rPr>
              <a:t>)</a:t>
            </a:r>
            <a:endParaRPr lang="ko-KR" altLang="ko-KR" sz="1400">
              <a:effectLst/>
            </a:endParaRPr>
          </a:p>
        </cx:rich>
      </cx:tx>
    </cx:title>
    <cx:plotArea>
      <cx:plotAreaRegion>
        <cx:series layoutId="clusteredColumn" uniqueId="{49CB8AF3-809F-4DB1-9C91-F5696737A93C}" formatIdx="0">
          <cx:tx>
            <cx:txData>
              <cx:f>_xlchart.v1.7</cx:f>
              <cx:v>도수</cx:v>
            </cx:txData>
          </cx:tx>
          <cx:dataId val="0"/>
          <cx:layoutPr>
            <cx:aggregation/>
          </cx:layoutPr>
        </cx:series>
        <cx:series layoutId="clusteredColumn" hidden="1" uniqueId="{4C18EEAA-4312-42E0-84D2-1F4CC89ED1A0}" formatIdx="1">
          <cx:tx>
            <cx:txData>
              <cx:f>_xlchart.v1.9</cx:f>
              <cx:v>상대도수</cx:v>
            </cx:txData>
          </cx:tx>
          <cx:dataId val="1"/>
          <cx:layoutPr>
            <cx:binning intervalClosed="r"/>
          </cx:layoutPr>
        </cx:series>
      </cx:plotAreaRegion>
      <cx:axis id="0">
        <cx:catScaling gapWidth="0"/>
        <cx:tickLabels/>
      </cx:axis>
      <cx:axis id="1">
        <cx:valScaling/>
        <cx:majorGridlines/>
        <cx:tickLabels/>
      </cx:axis>
    </cx:plotArea>
  </cx:chart>
</cx:chartSpace>
</file>

<file path=xl/charts/chartEx3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_xlchart.v1.14</cx:f>
      </cx:strDim>
      <cx:numDim type="val">
        <cx:f>_xlchart.v1.16</cx:f>
      </cx:numDim>
    </cx:data>
    <cx:data id="1">
      <cx:strDim type="cat">
        <cx:f>_xlchart.v1.14</cx:f>
      </cx:strDim>
      <cx:numDim type="val">
        <cx:f>_xlchart.v1.18</cx:f>
      </cx:numDim>
    </cx:data>
  </cx:chartData>
  <cx:chart>
    <cx:title pos="t" align="ctr" overlay="0">
      <cx:tx>
        <cx:rich>
          <a:bodyPr spcFirstLastPara="1" vertOverflow="ellipsis" wrap="square" lIns="0" tIns="0" rIns="0" bIns="0" anchor="ctr" anchorCtr="1"/>
          <a:lstStyle/>
          <a:p>
            <a:r>
              <a:rPr lang="en-US" altLang="ko-KR" sz="1400" b="1" i="0" baseline="0">
                <a:solidFill>
                  <a:sysClr val="windowText" lastClr="000000"/>
                </a:solidFill>
                <a:effectLst/>
              </a:rPr>
              <a:t>20</a:t>
            </a:r>
            <a:r>
              <a:rPr lang="ko-KR" altLang="ko-KR" sz="1400" b="1" i="0" baseline="0">
                <a:solidFill>
                  <a:sysClr val="windowText" lastClr="000000"/>
                </a:solidFill>
                <a:effectLst/>
              </a:rPr>
              <a:t>점 단위 구분</a:t>
            </a:r>
            <a:r>
              <a:rPr lang="en-US" altLang="ko-KR" sz="1400" b="1" i="0" baseline="0">
                <a:solidFill>
                  <a:sysClr val="windowText" lastClr="000000"/>
                </a:solidFill>
                <a:effectLst/>
              </a:rPr>
              <a:t>(3</a:t>
            </a:r>
            <a:r>
              <a:rPr lang="ko-KR" altLang="ko-KR" sz="1400" b="1" i="0" baseline="0">
                <a:solidFill>
                  <a:sysClr val="windowText" lastClr="000000"/>
                </a:solidFill>
                <a:effectLst/>
              </a:rPr>
              <a:t>구간</a:t>
            </a:r>
            <a:r>
              <a:rPr lang="en-US" altLang="ko-KR" sz="1400" b="1" i="0" baseline="0">
                <a:solidFill>
                  <a:sysClr val="windowText" lastClr="000000"/>
                </a:solidFill>
                <a:effectLst/>
              </a:rPr>
              <a:t>)</a:t>
            </a:r>
            <a:endParaRPr lang="ko-KR" altLang="ko-KR" sz="1400">
              <a:solidFill>
                <a:sysClr val="windowText" lastClr="000000"/>
              </a:solidFill>
              <a:effectLst/>
            </a:endParaRPr>
          </a:p>
        </cx:rich>
      </cx:tx>
    </cx:title>
    <cx:plotArea>
      <cx:plotAreaRegion>
        <cx:series layoutId="clusteredColumn" uniqueId="{DE1D1E74-2298-478F-A201-76C6B9DA6D7D}" formatIdx="0">
          <cx:tx>
            <cx:txData>
              <cx:f>_xlchart.v1.15</cx:f>
              <cx:v>도수</cx:v>
            </cx:txData>
          </cx:tx>
          <cx:dataId val="0"/>
          <cx:layoutPr>
            <cx:aggregation/>
          </cx:layoutPr>
        </cx:series>
        <cx:series layoutId="clusteredColumn" hidden="1" uniqueId="{E192DCC9-593C-4466-A797-957E5ED1B6C1}" formatIdx="1">
          <cx:tx>
            <cx:txData>
              <cx:f>_xlchart.v1.17</cx:f>
              <cx:v>상대도수</cx:v>
            </cx:txData>
          </cx:tx>
          <cx:dataId val="1"/>
          <cx:layoutPr>
            <cx:binning intervalClosed="r"/>
          </cx:layoutPr>
        </cx:series>
      </cx:plotAreaRegion>
      <cx:axis id="0">
        <cx:catScaling gapWidth="0"/>
        <cx:tickLabels/>
      </cx:axis>
      <cx:axis id="1">
        <cx:valScaling/>
        <cx:majorGridlines/>
        <cx:tickLabels/>
      </cx:axis>
    </cx:plotArea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scene3d>
        <a:camera prst="orthographicFront"/>
        <a:lightRig rig="brightRoom" dir="t"/>
      </a:scene3d>
      <a:sp3d prstMaterial="flat">
        <a:bevelT w="50800" h="101600" prst="angle"/>
        <a:contourClr>
          <a:srgbClr val="000000"/>
        </a:contourClr>
      </a:sp3d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1" i="0" kern="1200" cap="all" spc="5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/>
      </a:solidFill>
    </cs:spPr>
  </cs:downBar>
  <cs:dropLine>
    <cs:lnRef idx="0"/>
    <cs:fillRef idx="0"/>
    <cs:effectRef idx="0"/>
    <cs:fontRef idx="minor">
      <a:schemeClr val="tx1"/>
    </cs:fontRef>
  </cs:dropLine>
  <cs:errorBar>
    <cs:lnRef idx="0"/>
    <cs:fillRef idx="0"/>
    <cs:effectRef idx="0"/>
    <cs:fontRef idx="minor">
      <a:schemeClr val="tx1"/>
    </cs:fontRef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tx1">
            <a:lumMod val="15000"/>
            <a:lumOff val="85000"/>
            <a:lumOff val="1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</cs:hiLoLine>
  <cs:leaderLine>
    <cs:lnRef idx="0"/>
    <cs:fillRef idx="0"/>
    <cs:effectRef idx="0"/>
    <cs:fontRef idx="minor">
      <a:schemeClr val="tx1"/>
    </cs:fontRef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/>
      </a:solidFill>
    </cs:spPr>
  </cs:downBar>
  <cs:dropLine>
    <cs:lnRef idx="0"/>
    <cs:fillRef idx="0"/>
    <cs:effectRef idx="0"/>
    <cs:fontRef idx="minor">
      <a:schemeClr val="tx1"/>
    </cs:fontRef>
  </cs:dropLine>
  <cs:errorBar>
    <cs:lnRef idx="0"/>
    <cs:fillRef idx="0"/>
    <cs:effectRef idx="0"/>
    <cs:fontRef idx="minor">
      <a:schemeClr val="tx1"/>
    </cs:fontRef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tx1">
            <a:lumMod val="15000"/>
            <a:lumOff val="85000"/>
            <a:lumOff val="1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</cs:hiLoLine>
  <cs:leaderLine>
    <cs:lnRef idx="0"/>
    <cs:fillRef idx="0"/>
    <cs:effectRef idx="0"/>
    <cs:fontRef idx="minor">
      <a:schemeClr val="tx1"/>
    </cs:fontRef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/>
      </a:solidFill>
    </cs:spPr>
  </cs:downBar>
  <cs:dropLine>
    <cs:lnRef idx="0"/>
    <cs:fillRef idx="0"/>
    <cs:effectRef idx="0"/>
    <cs:fontRef idx="minor">
      <a:schemeClr val="tx1"/>
    </cs:fontRef>
  </cs:dropLine>
  <cs:errorBar>
    <cs:lnRef idx="0"/>
    <cs:fillRef idx="0"/>
    <cs:effectRef idx="0"/>
    <cs:fontRef idx="minor">
      <a:schemeClr val="tx1"/>
    </cs:fontRef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tx1">
            <a:lumMod val="15000"/>
            <a:lumOff val="85000"/>
            <a:lumOff val="1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</cs:hiLoLine>
  <cs:leaderLine>
    <cs:lnRef idx="0"/>
    <cs:fillRef idx="0"/>
    <cs:effectRef idx="0"/>
    <cs:fontRef idx="minor">
      <a:schemeClr val="tx1"/>
    </cs:fontRef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3" Type="http://schemas.microsoft.com/office/2014/relationships/chartEx" Target="../charts/chartEx3.xml"/><Relationship Id="rId2" Type="http://schemas.microsoft.com/office/2014/relationships/chartEx" Target="../charts/chartEx2.xml"/><Relationship Id="rId1" Type="http://schemas.microsoft.com/office/2014/relationships/chartEx" Target="../charts/chartEx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357188</xdr:colOff>
      <xdr:row>0</xdr:row>
      <xdr:rowOff>211930</xdr:rowOff>
    </xdr:from>
    <xdr:to>
      <xdr:col>13</xdr:col>
      <xdr:colOff>476251</xdr:colOff>
      <xdr:row>13</xdr:row>
      <xdr:rowOff>65880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</xdr:colOff>
      <xdr:row>0</xdr:row>
      <xdr:rowOff>215106</xdr:rowOff>
    </xdr:from>
    <xdr:to>
      <xdr:col>14</xdr:col>
      <xdr:colOff>119064</xdr:colOff>
      <xdr:row>13</xdr:row>
      <xdr:rowOff>72231</xdr:rowOff>
    </xdr:to>
    <xdr:graphicFrame macro="">
      <xdr:nvGraphicFramePr>
        <xdr:cNvPr id="3" name="차트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7938</xdr:colOff>
      <xdr:row>15</xdr:row>
      <xdr:rowOff>215104</xdr:rowOff>
    </xdr:from>
    <xdr:to>
      <xdr:col>8</xdr:col>
      <xdr:colOff>101600</xdr:colOff>
      <xdr:row>26</xdr:row>
      <xdr:rowOff>180975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차트 1">
              <a:extLst>
                <a:ext uri="{FF2B5EF4-FFF2-40B4-BE49-F238E27FC236}">
                  <a16:creationId xmlns:a16="http://schemas.microsoft.com/office/drawing/2014/main" id="{00000000-0008-0000-0300-000002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484563" y="3710779"/>
              <a:ext cx="3865562" cy="2375696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ko-KR" altLang="en-US" sz="1100"/>
                <a:t>Excel 버전에서는 이 차트를 사용할 수 없습니다.
이 도형 편집하거나 이 통합 문서를 다른 파일 형식으로 저장하면 차트가 영구적으로 손상됩니다.</a:t>
              </a:r>
            </a:p>
          </xdr:txBody>
        </xdr:sp>
      </mc:Fallback>
    </mc:AlternateContent>
    <xdr:clientData/>
  </xdr:twoCellAnchor>
  <xdr:twoCellAnchor>
    <xdr:from>
      <xdr:col>8</xdr:col>
      <xdr:colOff>324642</xdr:colOff>
      <xdr:row>16</xdr:row>
      <xdr:rowOff>10318</xdr:rowOff>
    </xdr:from>
    <xdr:to>
      <xdr:col>12</xdr:col>
      <xdr:colOff>688975</xdr:colOff>
      <xdr:row>26</xdr:row>
      <xdr:rowOff>192089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3" name="차트 2">
              <a:extLst>
                <a:ext uri="{FF2B5EF4-FFF2-40B4-BE49-F238E27FC236}">
                  <a16:creationId xmlns:a16="http://schemas.microsoft.com/office/drawing/2014/main" id="{00000000-0008-0000-0300-000003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573167" y="3725068"/>
              <a:ext cx="3640933" cy="2372521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ko-KR" altLang="en-US" sz="1100"/>
                <a:t>Excel 버전에서는 이 차트를 사용할 수 없습니다.
이 도형 편집하거나 이 통합 문서를 다른 파일 형식으로 저장하면 차트가 영구적으로 손상됩니다.</a:t>
              </a:r>
            </a:p>
          </xdr:txBody>
        </xdr:sp>
      </mc:Fallback>
    </mc:AlternateContent>
    <xdr:clientData/>
  </xdr:twoCellAnchor>
  <xdr:twoCellAnchor>
    <xdr:from>
      <xdr:col>13</xdr:col>
      <xdr:colOff>434182</xdr:colOff>
      <xdr:row>15</xdr:row>
      <xdr:rowOff>215106</xdr:rowOff>
    </xdr:from>
    <xdr:to>
      <xdr:col>18</xdr:col>
      <xdr:colOff>658813</xdr:colOff>
      <xdr:row>26</xdr:row>
      <xdr:rowOff>173038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4" name="차트 3">
              <a:extLst>
                <a:ext uri="{FF2B5EF4-FFF2-40B4-BE49-F238E27FC236}">
                  <a16:creationId xmlns:a16="http://schemas.microsoft.com/office/drawing/2014/main" id="{00000000-0008-0000-0300-000004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3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654632" y="3710781"/>
              <a:ext cx="3653631" cy="236775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ko-KR" altLang="en-US" sz="1100"/>
                <a:t>Excel 버전에서는 이 차트를 사용할 수 없습니다.
이 도형 편집하거나 이 통합 문서를 다른 파일 형식으로 저장하면 차트가 영구적으로 손상됩니다.</a:t>
              </a:r>
            </a:p>
          </xdr:txBody>
        </xdr:sp>
      </mc:Fallback>
    </mc:AlternateContent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438150</xdr:colOff>
      <xdr:row>1</xdr:row>
      <xdr:rowOff>28575</xdr:rowOff>
    </xdr:from>
    <xdr:to>
      <xdr:col>11</xdr:col>
      <xdr:colOff>300404</xdr:colOff>
      <xdr:row>20</xdr:row>
      <xdr:rowOff>733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&#45380;_07&#50900;_&#44221;&#50689;&#44221;&#51228;&#53685;&#44228;(&#50976;&#50689;&#53468;)/Source/&#50756;&#49457;/Chapter%2002/2&#51109;_&#47561;&#45824;&#44536;&#47000;&#54532;_&#50756;&#49457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&#45380;_07&#50900;_&#44221;&#50689;&#44221;&#51228;&#53685;&#44228;(&#50976;&#50689;&#53468;)/Source/&#50756;&#49457;/Chapter%2002/2&#51109;_&#54028;&#51060;&#52264;&#53944;_&#50756;&#49457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9&#45380;_07&#50900;_&#44221;&#50689;&#44221;&#51228;&#53685;&#44228;(&#50976;&#50689;&#53468;)\Source\&#50756;&#49457;\Chapter%2002\2&#51109;_&#55176;&#49828;&#53664;&#44536;&#47016;_&#50756;&#49457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&#45380;_07&#50900;_&#44221;&#50689;&#44221;&#51228;&#53685;&#44228;(&#50976;&#50689;&#53468;)/Source/&#50756;&#49457;/Chapter%2002/2&#51109;_&#44734;&#51008;&#49440;%20&#44536;&#47000;&#54532;_&#50756;&#4945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막대그래프"/>
    </sheetNames>
    <sheetDataSet>
      <sheetData sheetId="0">
        <row r="2">
          <cell r="F2" t="str">
            <v>도수</v>
          </cell>
        </row>
        <row r="3">
          <cell r="E3" t="str">
            <v>검은색</v>
          </cell>
          <cell r="F3">
            <v>7</v>
          </cell>
        </row>
        <row r="4">
          <cell r="E4" t="str">
            <v>빨간색</v>
          </cell>
          <cell r="F4">
            <v>3</v>
          </cell>
        </row>
        <row r="5">
          <cell r="E5" t="str">
            <v>은색</v>
          </cell>
          <cell r="F5">
            <v>5</v>
          </cell>
        </row>
        <row r="6">
          <cell r="E6" t="str">
            <v>파란색</v>
          </cell>
          <cell r="F6">
            <v>2</v>
          </cell>
        </row>
        <row r="7">
          <cell r="E7" t="str">
            <v>회색</v>
          </cell>
          <cell r="F7">
            <v>4</v>
          </cell>
        </row>
        <row r="8">
          <cell r="E8" t="str">
            <v>흰색</v>
          </cell>
          <cell r="F8">
            <v>7</v>
          </cell>
        </row>
        <row r="9">
          <cell r="E9" t="str">
            <v>기타</v>
          </cell>
          <cell r="F9">
            <v>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파이차트"/>
    </sheetNames>
    <sheetDataSet>
      <sheetData sheetId="0">
        <row r="2">
          <cell r="F2" t="str">
            <v>도수</v>
          </cell>
        </row>
        <row r="3">
          <cell r="E3" t="str">
            <v>검은색</v>
          </cell>
          <cell r="F3">
            <v>7</v>
          </cell>
        </row>
        <row r="4">
          <cell r="E4" t="str">
            <v>빨간색</v>
          </cell>
          <cell r="F4">
            <v>3</v>
          </cell>
        </row>
        <row r="5">
          <cell r="E5" t="str">
            <v>은색</v>
          </cell>
          <cell r="F5">
            <v>5</v>
          </cell>
        </row>
        <row r="6">
          <cell r="E6" t="str">
            <v>파란색</v>
          </cell>
          <cell r="F6">
            <v>2</v>
          </cell>
        </row>
        <row r="7">
          <cell r="E7" t="str">
            <v>회색</v>
          </cell>
          <cell r="F7">
            <v>4</v>
          </cell>
        </row>
        <row r="8">
          <cell r="E8" t="str">
            <v>흰색</v>
          </cell>
          <cell r="F8">
            <v>7</v>
          </cell>
        </row>
        <row r="9">
          <cell r="E9" t="str">
            <v>기타</v>
          </cell>
          <cell r="F9">
            <v>2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히스토그램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꺾은선 그래프"/>
    </sheetNames>
    <sheetDataSet>
      <sheetData sheetId="0">
        <row r="2">
          <cell r="B2" t="str">
            <v>KOSPI지수</v>
          </cell>
        </row>
        <row r="3">
          <cell r="A3">
            <v>35885</v>
          </cell>
          <cell r="B3">
            <v>482.91</v>
          </cell>
        </row>
        <row r="4">
          <cell r="A4">
            <v>35976</v>
          </cell>
          <cell r="B4">
            <v>296.38</v>
          </cell>
        </row>
        <row r="5">
          <cell r="A5">
            <v>36068</v>
          </cell>
          <cell r="B5">
            <v>311.97000000000003</v>
          </cell>
        </row>
        <row r="6">
          <cell r="A6">
            <v>36160</v>
          </cell>
          <cell r="B6">
            <v>557.88</v>
          </cell>
        </row>
        <row r="7">
          <cell r="A7">
            <v>36250</v>
          </cell>
          <cell r="B7">
            <v>618.20000000000005</v>
          </cell>
        </row>
        <row r="8">
          <cell r="A8">
            <v>36341</v>
          </cell>
          <cell r="B8">
            <v>900.31</v>
          </cell>
        </row>
        <row r="9">
          <cell r="A9">
            <v>36433</v>
          </cell>
          <cell r="B9">
            <v>859.67</v>
          </cell>
        </row>
        <row r="10">
          <cell r="A10">
            <v>36525</v>
          </cell>
          <cell r="B10">
            <v>1010.41</v>
          </cell>
        </row>
        <row r="11">
          <cell r="A11">
            <v>36616</v>
          </cell>
          <cell r="B11">
            <v>872.02</v>
          </cell>
        </row>
        <row r="12">
          <cell r="A12">
            <v>36707</v>
          </cell>
          <cell r="B12">
            <v>815.03</v>
          </cell>
        </row>
        <row r="13">
          <cell r="A13">
            <v>36799</v>
          </cell>
          <cell r="B13">
            <v>612.11</v>
          </cell>
        </row>
        <row r="14">
          <cell r="A14">
            <v>36891</v>
          </cell>
          <cell r="B14">
            <v>509.09</v>
          </cell>
        </row>
        <row r="15">
          <cell r="A15">
            <v>36981</v>
          </cell>
          <cell r="B15">
            <v>524.63</v>
          </cell>
        </row>
        <row r="16">
          <cell r="A16">
            <v>37072</v>
          </cell>
          <cell r="B16">
            <v>594.02</v>
          </cell>
        </row>
        <row r="17">
          <cell r="A17">
            <v>37164</v>
          </cell>
          <cell r="B17">
            <v>475.56</v>
          </cell>
        </row>
        <row r="18">
          <cell r="A18">
            <v>37256</v>
          </cell>
          <cell r="B18">
            <v>680.22</v>
          </cell>
        </row>
        <row r="19">
          <cell r="A19">
            <v>37346</v>
          </cell>
          <cell r="B19">
            <v>902.05</v>
          </cell>
        </row>
        <row r="20">
          <cell r="A20">
            <v>37437</v>
          </cell>
          <cell r="B20">
            <v>723.73</v>
          </cell>
        </row>
        <row r="21">
          <cell r="A21">
            <v>37529</v>
          </cell>
          <cell r="B21">
            <v>645.28</v>
          </cell>
        </row>
        <row r="22">
          <cell r="A22">
            <v>37621</v>
          </cell>
          <cell r="B22">
            <v>652.07000000000005</v>
          </cell>
        </row>
        <row r="23">
          <cell r="A23">
            <v>37711</v>
          </cell>
          <cell r="B23">
            <v>547.75</v>
          </cell>
        </row>
        <row r="24">
          <cell r="A24">
            <v>37802</v>
          </cell>
          <cell r="B24">
            <v>673.66</v>
          </cell>
        </row>
        <row r="25">
          <cell r="A25">
            <v>37894</v>
          </cell>
          <cell r="B25">
            <v>701.75</v>
          </cell>
        </row>
        <row r="26">
          <cell r="A26">
            <v>37986</v>
          </cell>
          <cell r="B26">
            <v>802.5</v>
          </cell>
        </row>
        <row r="27">
          <cell r="A27">
            <v>38077</v>
          </cell>
          <cell r="B27">
            <v>881.75</v>
          </cell>
        </row>
        <row r="28">
          <cell r="A28">
            <v>38168</v>
          </cell>
          <cell r="B28">
            <v>783.24</v>
          </cell>
        </row>
        <row r="29">
          <cell r="A29">
            <v>38260</v>
          </cell>
          <cell r="B29">
            <v>829.93</v>
          </cell>
        </row>
        <row r="30">
          <cell r="A30">
            <v>38352</v>
          </cell>
          <cell r="B30">
            <v>886.2</v>
          </cell>
        </row>
        <row r="31">
          <cell r="A31">
            <v>38442</v>
          </cell>
          <cell r="B31">
            <v>969.85</v>
          </cell>
        </row>
        <row r="32">
          <cell r="A32">
            <v>38533</v>
          </cell>
          <cell r="B32">
            <v>997.59</v>
          </cell>
        </row>
        <row r="33">
          <cell r="A33">
            <v>38625</v>
          </cell>
          <cell r="B33">
            <v>1237.75</v>
          </cell>
        </row>
        <row r="34">
          <cell r="A34">
            <v>38717</v>
          </cell>
          <cell r="B34">
            <v>1371.86</v>
          </cell>
        </row>
        <row r="35">
          <cell r="A35">
            <v>38807</v>
          </cell>
          <cell r="B35">
            <v>1338.5</v>
          </cell>
        </row>
        <row r="36">
          <cell r="A36">
            <v>38898</v>
          </cell>
          <cell r="B36">
            <v>1290.3699999999999</v>
          </cell>
        </row>
        <row r="37">
          <cell r="A37">
            <v>38990</v>
          </cell>
          <cell r="B37">
            <v>1375.38</v>
          </cell>
        </row>
        <row r="38">
          <cell r="A38">
            <v>39082</v>
          </cell>
          <cell r="B38">
            <v>1433.63</v>
          </cell>
        </row>
        <row r="39">
          <cell r="A39">
            <v>39172</v>
          </cell>
          <cell r="B39">
            <v>1457.58</v>
          </cell>
        </row>
        <row r="40">
          <cell r="A40">
            <v>39263</v>
          </cell>
          <cell r="B40">
            <v>1755.84</v>
          </cell>
        </row>
        <row r="41">
          <cell r="A41">
            <v>39355</v>
          </cell>
          <cell r="B41">
            <v>1950.99</v>
          </cell>
        </row>
        <row r="42">
          <cell r="A42">
            <v>39447</v>
          </cell>
          <cell r="B42">
            <v>1892.56</v>
          </cell>
        </row>
        <row r="43">
          <cell r="A43">
            <v>39538</v>
          </cell>
          <cell r="B43">
            <v>1705.17</v>
          </cell>
        </row>
        <row r="44">
          <cell r="A44">
            <v>39629</v>
          </cell>
          <cell r="B44">
            <v>1682.86</v>
          </cell>
        </row>
        <row r="45">
          <cell r="A45">
            <v>39721</v>
          </cell>
          <cell r="B45">
            <v>1383.97</v>
          </cell>
        </row>
        <row r="46">
          <cell r="A46">
            <v>39813</v>
          </cell>
          <cell r="B46">
            <v>1124.5999999999999</v>
          </cell>
        </row>
        <row r="47">
          <cell r="A47">
            <v>39903</v>
          </cell>
          <cell r="B47">
            <v>1205.98</v>
          </cell>
        </row>
        <row r="48">
          <cell r="A48">
            <v>39994</v>
          </cell>
          <cell r="B48">
            <v>1402.3</v>
          </cell>
        </row>
        <row r="49">
          <cell r="A49">
            <v>40086</v>
          </cell>
          <cell r="B49">
            <v>1688.6</v>
          </cell>
        </row>
        <row r="50">
          <cell r="A50">
            <v>40178</v>
          </cell>
          <cell r="B50">
            <v>1670.19</v>
          </cell>
        </row>
        <row r="51">
          <cell r="A51">
            <v>40268</v>
          </cell>
          <cell r="B51">
            <v>1702.58</v>
          </cell>
        </row>
        <row r="52">
          <cell r="A52">
            <v>40359</v>
          </cell>
          <cell r="B52">
            <v>1678.54</v>
          </cell>
        </row>
        <row r="53">
          <cell r="A53">
            <v>40451</v>
          </cell>
          <cell r="B53">
            <v>1870.21</v>
          </cell>
        </row>
        <row r="54">
          <cell r="A54">
            <v>40543</v>
          </cell>
          <cell r="B54">
            <v>2047.82</v>
          </cell>
        </row>
        <row r="55">
          <cell r="A55">
            <v>40633</v>
          </cell>
          <cell r="B55">
            <v>2098.09</v>
          </cell>
        </row>
        <row r="56">
          <cell r="A56">
            <v>40724</v>
          </cell>
          <cell r="B56">
            <v>2103.59</v>
          </cell>
        </row>
        <row r="57">
          <cell r="A57">
            <v>40816</v>
          </cell>
          <cell r="B57">
            <v>1759.52</v>
          </cell>
        </row>
        <row r="58">
          <cell r="A58">
            <v>40908</v>
          </cell>
          <cell r="B58">
            <v>1815.63</v>
          </cell>
        </row>
        <row r="59">
          <cell r="A59">
            <v>40999</v>
          </cell>
          <cell r="B59">
            <v>2011.5</v>
          </cell>
        </row>
        <row r="60">
          <cell r="A60">
            <v>41090</v>
          </cell>
          <cell r="B60">
            <v>1808.61</v>
          </cell>
        </row>
        <row r="61">
          <cell r="A61">
            <v>41182</v>
          </cell>
          <cell r="B61">
            <v>2000.01</v>
          </cell>
        </row>
        <row r="62">
          <cell r="A62">
            <v>41274</v>
          </cell>
          <cell r="B62">
            <v>1984.84</v>
          </cell>
        </row>
        <row r="63">
          <cell r="A63">
            <v>41364</v>
          </cell>
          <cell r="B63">
            <v>2007.12</v>
          </cell>
        </row>
        <row r="64">
          <cell r="A64">
            <v>41455</v>
          </cell>
          <cell r="B64">
            <v>1844.6</v>
          </cell>
        </row>
        <row r="65">
          <cell r="A65">
            <v>41547</v>
          </cell>
          <cell r="B65">
            <v>2002.02</v>
          </cell>
        </row>
        <row r="66">
          <cell r="A66">
            <v>41639</v>
          </cell>
          <cell r="B66">
            <v>2004.32</v>
          </cell>
        </row>
        <row r="67">
          <cell r="A67">
            <v>41729</v>
          </cell>
          <cell r="B67">
            <v>1988.73</v>
          </cell>
        </row>
        <row r="68">
          <cell r="A68">
            <v>41820</v>
          </cell>
          <cell r="B68">
            <v>1996.13</v>
          </cell>
        </row>
        <row r="69">
          <cell r="A69">
            <v>41912</v>
          </cell>
          <cell r="B69">
            <v>2023.18</v>
          </cell>
        </row>
        <row r="70">
          <cell r="A70">
            <v>42004</v>
          </cell>
          <cell r="B70">
            <v>1934.51</v>
          </cell>
        </row>
        <row r="71">
          <cell r="A71">
            <v>42094</v>
          </cell>
          <cell r="B71">
            <v>2042.31</v>
          </cell>
        </row>
        <row r="72">
          <cell r="A72">
            <v>42185</v>
          </cell>
          <cell r="B72">
            <v>2054.83</v>
          </cell>
        </row>
        <row r="73">
          <cell r="A73">
            <v>42277</v>
          </cell>
          <cell r="B73">
            <v>1915.46</v>
          </cell>
        </row>
        <row r="74">
          <cell r="A74">
            <v>42369</v>
          </cell>
          <cell r="B74">
            <v>1973.03</v>
          </cell>
        </row>
        <row r="75">
          <cell r="A75">
            <v>42460</v>
          </cell>
          <cell r="B75">
            <v>2005.72</v>
          </cell>
        </row>
        <row r="76">
          <cell r="A76">
            <v>42551</v>
          </cell>
          <cell r="B76">
            <v>1971.54</v>
          </cell>
        </row>
        <row r="77">
          <cell r="A77">
            <v>42643</v>
          </cell>
          <cell r="B77">
            <v>2054.25</v>
          </cell>
        </row>
        <row r="78">
          <cell r="A78">
            <v>42735</v>
          </cell>
          <cell r="B78">
            <v>2020.42</v>
          </cell>
        </row>
        <row r="79">
          <cell r="A79">
            <v>42825</v>
          </cell>
          <cell r="B79">
            <v>2166.62</v>
          </cell>
        </row>
        <row r="80">
          <cell r="A80">
            <v>42916</v>
          </cell>
          <cell r="B80">
            <v>2382.15</v>
          </cell>
        </row>
        <row r="81">
          <cell r="A81">
            <v>43008</v>
          </cell>
          <cell r="B81">
            <v>2378.66</v>
          </cell>
        </row>
        <row r="82">
          <cell r="A82">
            <v>43100</v>
          </cell>
          <cell r="B82">
            <v>2439.31</v>
          </cell>
        </row>
        <row r="83">
          <cell r="A83">
            <v>43190</v>
          </cell>
          <cell r="B83">
            <v>2454.1</v>
          </cell>
        </row>
        <row r="84">
          <cell r="A84">
            <v>43281</v>
          </cell>
          <cell r="B84">
            <v>2325.6799999999998</v>
          </cell>
        </row>
        <row r="85">
          <cell r="A85">
            <v>43373</v>
          </cell>
          <cell r="B85">
            <v>2356.13</v>
          </cell>
        </row>
      </sheetData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2"/>
  <sheetViews>
    <sheetView tabSelected="1" zoomScaleNormal="100" workbookViewId="0"/>
  </sheetViews>
  <sheetFormatPr defaultRowHeight="16.5" x14ac:dyDescent="0.3"/>
  <cols>
    <col min="1" max="3" width="15.625" style="2" customWidth="1"/>
    <col min="4" max="4" width="11" style="2" customWidth="1"/>
    <col min="5" max="5" width="32" style="2" customWidth="1"/>
    <col min="6" max="7" width="15.625" style="2" customWidth="1"/>
    <col min="8" max="12" width="9" style="2"/>
    <col min="13" max="13" width="13.625" style="2" customWidth="1"/>
    <col min="14" max="15" width="9" style="2"/>
    <col min="16" max="16" width="12.25" style="2" customWidth="1"/>
    <col min="17" max="18" width="9" style="2"/>
    <col min="19" max="19" width="13.5" style="2" customWidth="1"/>
    <col min="20" max="16384" width="9" style="2"/>
  </cols>
  <sheetData>
    <row r="1" spans="1:22" ht="17.25" thickBot="1" x14ac:dyDescent="0.35">
      <c r="A1" s="1"/>
      <c r="E1" s="1"/>
      <c r="I1" s="3"/>
      <c r="J1" s="4"/>
      <c r="K1" s="4"/>
      <c r="L1" s="4"/>
      <c r="M1" s="3"/>
      <c r="N1" s="4"/>
      <c r="O1" s="4"/>
      <c r="P1" s="4"/>
      <c r="Q1" s="4"/>
      <c r="R1" s="4"/>
      <c r="S1" s="4"/>
      <c r="T1" s="4"/>
      <c r="U1" s="4"/>
      <c r="V1" s="4"/>
    </row>
    <row r="2" spans="1:22" ht="17.25" thickBot="1" x14ac:dyDescent="0.35">
      <c r="A2" s="5" t="s">
        <v>38</v>
      </c>
      <c r="B2" s="6" t="s">
        <v>39</v>
      </c>
      <c r="C2" s="6" t="s">
        <v>0</v>
      </c>
      <c r="E2" s="5" t="s">
        <v>40</v>
      </c>
      <c r="F2" s="6" t="s">
        <v>35</v>
      </c>
      <c r="G2" s="6" t="s">
        <v>36</v>
      </c>
    </row>
    <row r="3" spans="1:22" ht="17.25" thickBot="1" x14ac:dyDescent="0.35">
      <c r="A3" s="7" t="s">
        <v>1</v>
      </c>
      <c r="B3" s="8" t="s">
        <v>2</v>
      </c>
      <c r="C3" s="8">
        <v>800</v>
      </c>
      <c r="E3" s="7" t="s">
        <v>47</v>
      </c>
      <c r="F3" s="8">
        <f>COUNTIF(B3:B32,"검은색")</f>
        <v>7</v>
      </c>
      <c r="G3" s="8">
        <f>F3/$F$10</f>
        <v>0.23333333333333334</v>
      </c>
    </row>
    <row r="4" spans="1:22" ht="17.25" thickBot="1" x14ac:dyDescent="0.35">
      <c r="A4" s="7" t="s">
        <v>3</v>
      </c>
      <c r="B4" s="8" t="s">
        <v>47</v>
      </c>
      <c r="C4" s="8">
        <v>3000</v>
      </c>
      <c r="E4" s="7" t="s">
        <v>46</v>
      </c>
      <c r="F4" s="8">
        <f>COUNTIF(B3:B32,"빨간색")</f>
        <v>3</v>
      </c>
      <c r="G4" s="8">
        <f>F4/$F$10</f>
        <v>0.1</v>
      </c>
    </row>
    <row r="5" spans="1:22" ht="17.25" thickBot="1" x14ac:dyDescent="0.35">
      <c r="A5" s="7" t="s">
        <v>4</v>
      </c>
      <c r="B5" s="8" t="s">
        <v>5</v>
      </c>
      <c r="C5" s="8">
        <v>1999</v>
      </c>
      <c r="E5" s="7" t="s">
        <v>8</v>
      </c>
      <c r="F5" s="8">
        <f>COUNTIF(B3:B32,"은색")</f>
        <v>5</v>
      </c>
      <c r="G5" s="8">
        <f t="shared" ref="G5:G9" si="0">F5/$F$10</f>
        <v>0.16666666666666666</v>
      </c>
    </row>
    <row r="6" spans="1:22" ht="17.25" thickBot="1" x14ac:dyDescent="0.35">
      <c r="A6" s="7" t="s">
        <v>6</v>
      </c>
      <c r="B6" s="8" t="s">
        <v>46</v>
      </c>
      <c r="C6" s="8">
        <v>1599</v>
      </c>
      <c r="E6" s="7" t="s">
        <v>10</v>
      </c>
      <c r="F6" s="8">
        <f>COUNTIF(B3:B32,"파란색")</f>
        <v>2</v>
      </c>
      <c r="G6" s="8">
        <f t="shared" si="0"/>
        <v>6.6666666666666666E-2</v>
      </c>
    </row>
    <row r="7" spans="1:22" ht="17.25" thickBot="1" x14ac:dyDescent="0.35">
      <c r="A7" s="7" t="s">
        <v>7</v>
      </c>
      <c r="B7" s="8" t="s">
        <v>8</v>
      </c>
      <c r="C7" s="8">
        <v>1999</v>
      </c>
      <c r="E7" s="7" t="s">
        <v>5</v>
      </c>
      <c r="F7" s="8">
        <f>COUNTIF(B3:B32,"회색")</f>
        <v>4</v>
      </c>
      <c r="G7" s="8">
        <f t="shared" si="0"/>
        <v>0.13333333333333333</v>
      </c>
    </row>
    <row r="8" spans="1:22" ht="17.25" thickBot="1" x14ac:dyDescent="0.35">
      <c r="A8" s="7" t="s">
        <v>9</v>
      </c>
      <c r="B8" s="8" t="s">
        <v>10</v>
      </c>
      <c r="C8" s="8">
        <v>2000</v>
      </c>
      <c r="E8" s="7" t="s">
        <v>2</v>
      </c>
      <c r="F8" s="8">
        <f>COUNTIF(B3:B32,"흰색")</f>
        <v>7</v>
      </c>
      <c r="G8" s="8">
        <f t="shared" si="0"/>
        <v>0.23333333333333334</v>
      </c>
    </row>
    <row r="9" spans="1:22" ht="17.25" thickBot="1" x14ac:dyDescent="0.35">
      <c r="A9" s="7" t="s">
        <v>11</v>
      </c>
      <c r="B9" s="8" t="s">
        <v>48</v>
      </c>
      <c r="C9" s="8">
        <v>1499</v>
      </c>
      <c r="E9" s="7" t="s">
        <v>48</v>
      </c>
      <c r="F9" s="8">
        <f>COUNTIF(B3:B32,"기타")</f>
        <v>2</v>
      </c>
      <c r="G9" s="8">
        <f t="shared" si="0"/>
        <v>6.6666666666666666E-2</v>
      </c>
    </row>
    <row r="10" spans="1:22" ht="17.25" thickBot="1" x14ac:dyDescent="0.35">
      <c r="A10" s="7" t="s">
        <v>12</v>
      </c>
      <c r="B10" s="8" t="s">
        <v>2</v>
      </c>
      <c r="C10" s="8">
        <v>1599</v>
      </c>
      <c r="E10" s="9" t="s">
        <v>37</v>
      </c>
      <c r="F10" s="10">
        <f>SUM(F3:F9)</f>
        <v>30</v>
      </c>
      <c r="G10" s="10">
        <f>SUM(G3:G9)</f>
        <v>1</v>
      </c>
    </row>
    <row r="11" spans="1:22" ht="17.25" thickBot="1" x14ac:dyDescent="0.35">
      <c r="A11" s="7" t="s">
        <v>13</v>
      </c>
      <c r="B11" s="8" t="s">
        <v>47</v>
      </c>
      <c r="C11" s="8">
        <v>1499</v>
      </c>
    </row>
    <row r="12" spans="1:22" ht="17.25" thickBot="1" x14ac:dyDescent="0.35">
      <c r="A12" s="7" t="s">
        <v>14</v>
      </c>
      <c r="B12" s="8" t="s">
        <v>8</v>
      </c>
      <c r="C12" s="8">
        <v>1800</v>
      </c>
    </row>
    <row r="13" spans="1:22" ht="17.25" thickBot="1" x14ac:dyDescent="0.35">
      <c r="A13" s="7" t="s">
        <v>15</v>
      </c>
      <c r="B13" s="8" t="s">
        <v>5</v>
      </c>
      <c r="C13" s="8">
        <v>1599</v>
      </c>
      <c r="E13" s="11"/>
    </row>
    <row r="14" spans="1:22" ht="17.25" thickBot="1" x14ac:dyDescent="0.35">
      <c r="A14" s="7" t="s">
        <v>16</v>
      </c>
      <c r="B14" s="8" t="s">
        <v>46</v>
      </c>
      <c r="C14" s="8">
        <v>800</v>
      </c>
      <c r="E14" s="5" t="s">
        <v>41</v>
      </c>
      <c r="F14" s="6" t="s">
        <v>35</v>
      </c>
      <c r="G14" s="6" t="s">
        <v>36</v>
      </c>
    </row>
    <row r="15" spans="1:22" ht="17.25" thickBot="1" x14ac:dyDescent="0.35">
      <c r="A15" s="7" t="s">
        <v>17</v>
      </c>
      <c r="B15" s="8" t="s">
        <v>10</v>
      </c>
      <c r="C15" s="8">
        <v>3000</v>
      </c>
      <c r="E15" s="7" t="s">
        <v>45</v>
      </c>
      <c r="F15" s="8">
        <f>COUNTIF(C3:C32,"&lt;"&amp;1000)</f>
        <v>4</v>
      </c>
      <c r="G15" s="8">
        <f>F15/$F$19</f>
        <v>0.13333333333333333</v>
      </c>
    </row>
    <row r="16" spans="1:22" ht="17.25" thickBot="1" x14ac:dyDescent="0.35">
      <c r="A16" s="7" t="s">
        <v>18</v>
      </c>
      <c r="B16" s="8" t="s">
        <v>47</v>
      </c>
      <c r="C16" s="8">
        <v>1799</v>
      </c>
      <c r="E16" s="7" t="s">
        <v>42</v>
      </c>
      <c r="F16" s="8">
        <f>COUNTIF(C3:C32,"&lt;"&amp;1600)-F15</f>
        <v>12</v>
      </c>
      <c r="G16" s="8">
        <f t="shared" ref="G16:G18" si="1">F16/$F$19</f>
        <v>0.4</v>
      </c>
    </row>
    <row r="17" spans="1:7" ht="17.25" thickBot="1" x14ac:dyDescent="0.35">
      <c r="A17" s="7" t="s">
        <v>19</v>
      </c>
      <c r="B17" s="8" t="s">
        <v>5</v>
      </c>
      <c r="C17" s="8">
        <v>1599</v>
      </c>
      <c r="E17" s="7" t="s">
        <v>43</v>
      </c>
      <c r="F17" s="8">
        <f>COUNTIF(C3:C32,"&lt;"&amp;2000)-F16-F15</f>
        <v>8</v>
      </c>
      <c r="G17" s="8">
        <f t="shared" si="1"/>
        <v>0.26666666666666666</v>
      </c>
    </row>
    <row r="18" spans="1:7" ht="17.25" thickBot="1" x14ac:dyDescent="0.35">
      <c r="A18" s="7" t="s">
        <v>20</v>
      </c>
      <c r="B18" s="8" t="s">
        <v>2</v>
      </c>
      <c r="C18" s="8">
        <v>1999</v>
      </c>
      <c r="E18" s="7" t="s">
        <v>44</v>
      </c>
      <c r="F18" s="8">
        <f>COUNTIF(C3:C32,"&gt;="&amp;2000)</f>
        <v>6</v>
      </c>
      <c r="G18" s="8">
        <f t="shared" si="1"/>
        <v>0.2</v>
      </c>
    </row>
    <row r="19" spans="1:7" ht="17.25" thickBot="1" x14ac:dyDescent="0.35">
      <c r="A19" s="7" t="s">
        <v>21</v>
      </c>
      <c r="B19" s="8" t="s">
        <v>2</v>
      </c>
      <c r="C19" s="8">
        <v>2000</v>
      </c>
      <c r="E19" s="9" t="s">
        <v>37</v>
      </c>
      <c r="F19" s="10">
        <f>SUM(F15:F18)</f>
        <v>30</v>
      </c>
      <c r="G19" s="10">
        <f>SUM(G15:G18)</f>
        <v>1</v>
      </c>
    </row>
    <row r="20" spans="1:7" ht="17.25" thickBot="1" x14ac:dyDescent="0.35">
      <c r="A20" s="7" t="s">
        <v>22</v>
      </c>
      <c r="B20" s="8" t="s">
        <v>2</v>
      </c>
      <c r="C20" s="8">
        <v>1599</v>
      </c>
    </row>
    <row r="21" spans="1:7" ht="17.25" thickBot="1" x14ac:dyDescent="0.35">
      <c r="A21" s="7" t="s">
        <v>23</v>
      </c>
      <c r="B21" s="8" t="s">
        <v>2</v>
      </c>
      <c r="C21" s="8">
        <v>1599</v>
      </c>
    </row>
    <row r="22" spans="1:7" ht="17.25" thickBot="1" x14ac:dyDescent="0.35">
      <c r="A22" s="7" t="s">
        <v>24</v>
      </c>
      <c r="B22" s="8" t="s">
        <v>47</v>
      </c>
      <c r="C22" s="8">
        <v>1599</v>
      </c>
    </row>
    <row r="23" spans="1:7" ht="17.25" thickBot="1" x14ac:dyDescent="0.35">
      <c r="A23" s="7" t="s">
        <v>25</v>
      </c>
      <c r="B23" s="8" t="s">
        <v>8</v>
      </c>
      <c r="C23" s="8">
        <v>1800</v>
      </c>
    </row>
    <row r="24" spans="1:7" ht="17.25" thickBot="1" x14ac:dyDescent="0.35">
      <c r="A24" s="7" t="s">
        <v>26</v>
      </c>
      <c r="B24" s="8" t="s">
        <v>47</v>
      </c>
      <c r="C24" s="8">
        <v>1599</v>
      </c>
    </row>
    <row r="25" spans="1:7" ht="17.25" thickBot="1" x14ac:dyDescent="0.35">
      <c r="A25" s="7" t="s">
        <v>27</v>
      </c>
      <c r="B25" s="8" t="s">
        <v>8</v>
      </c>
      <c r="C25" s="8">
        <v>800</v>
      </c>
    </row>
    <row r="26" spans="1:7" ht="17.25" thickBot="1" x14ac:dyDescent="0.35">
      <c r="A26" s="7" t="s">
        <v>28</v>
      </c>
      <c r="B26" s="8" t="s">
        <v>5</v>
      </c>
      <c r="C26" s="8">
        <v>800</v>
      </c>
    </row>
    <row r="27" spans="1:7" ht="17.25" thickBot="1" x14ac:dyDescent="0.35">
      <c r="A27" s="7" t="s">
        <v>29</v>
      </c>
      <c r="B27" s="8" t="s">
        <v>46</v>
      </c>
      <c r="C27" s="8">
        <v>2500</v>
      </c>
    </row>
    <row r="28" spans="1:7" ht="17.25" thickBot="1" x14ac:dyDescent="0.35">
      <c r="A28" s="7" t="s">
        <v>30</v>
      </c>
      <c r="B28" s="8" t="s">
        <v>47</v>
      </c>
      <c r="C28" s="8">
        <v>1799</v>
      </c>
    </row>
    <row r="29" spans="1:7" ht="17.25" thickBot="1" x14ac:dyDescent="0.35">
      <c r="A29" s="7" t="s">
        <v>31</v>
      </c>
      <c r="B29" s="8" t="s">
        <v>48</v>
      </c>
      <c r="C29" s="8">
        <v>1599</v>
      </c>
    </row>
    <row r="30" spans="1:7" ht="17.25" thickBot="1" x14ac:dyDescent="0.35">
      <c r="A30" s="7" t="s">
        <v>32</v>
      </c>
      <c r="B30" s="8" t="s">
        <v>2</v>
      </c>
      <c r="C30" s="8">
        <v>1999</v>
      </c>
    </row>
    <row r="31" spans="1:7" ht="17.25" thickBot="1" x14ac:dyDescent="0.35">
      <c r="A31" s="7" t="s">
        <v>33</v>
      </c>
      <c r="B31" s="8" t="s">
        <v>47</v>
      </c>
      <c r="C31" s="8">
        <v>2000</v>
      </c>
    </row>
    <row r="32" spans="1:7" ht="17.25" thickBot="1" x14ac:dyDescent="0.35">
      <c r="A32" s="7" t="s">
        <v>34</v>
      </c>
      <c r="B32" s="8" t="s">
        <v>8</v>
      </c>
      <c r="C32" s="8">
        <v>1599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32"/>
  <sheetViews>
    <sheetView workbookViewId="0"/>
  </sheetViews>
  <sheetFormatPr defaultRowHeight="16.5" x14ac:dyDescent="0.3"/>
  <cols>
    <col min="1" max="3" width="15.625" style="2" customWidth="1"/>
    <col min="4" max="4" width="11" style="2" customWidth="1"/>
    <col min="5" max="5" width="32" style="2" customWidth="1"/>
    <col min="6" max="7" width="15.625" style="2" customWidth="1"/>
    <col min="8" max="12" width="9" style="2"/>
    <col min="13" max="13" width="13.625" style="2" customWidth="1"/>
    <col min="14" max="15" width="9" style="2"/>
    <col min="16" max="16" width="12.25" style="2" customWidth="1"/>
    <col min="17" max="18" width="9" style="2"/>
    <col min="19" max="19" width="13.5" style="2" customWidth="1"/>
    <col min="20" max="16384" width="9" style="2"/>
  </cols>
  <sheetData>
    <row r="1" spans="1:22" ht="17.25" thickBot="1" x14ac:dyDescent="0.35">
      <c r="A1" s="1"/>
      <c r="E1" s="1"/>
      <c r="I1" s="3"/>
      <c r="J1" s="4"/>
      <c r="K1" s="4"/>
      <c r="L1" s="4"/>
      <c r="M1" s="3"/>
      <c r="N1" s="4"/>
      <c r="O1" s="4"/>
      <c r="P1" s="4"/>
      <c r="Q1" s="4"/>
      <c r="R1" s="4"/>
      <c r="S1" s="4"/>
      <c r="T1" s="4"/>
      <c r="U1" s="4"/>
      <c r="V1" s="4"/>
    </row>
    <row r="2" spans="1:22" ht="17.25" thickBot="1" x14ac:dyDescent="0.35">
      <c r="A2" s="5" t="s">
        <v>38</v>
      </c>
      <c r="B2" s="6" t="s">
        <v>49</v>
      </c>
      <c r="C2" s="6" t="s">
        <v>0</v>
      </c>
      <c r="E2" s="5" t="s">
        <v>39</v>
      </c>
      <c r="F2" s="6" t="s">
        <v>35</v>
      </c>
      <c r="G2" s="6" t="s">
        <v>36</v>
      </c>
    </row>
    <row r="3" spans="1:22" ht="17.25" thickBot="1" x14ac:dyDescent="0.35">
      <c r="A3" s="7" t="s">
        <v>1</v>
      </c>
      <c r="B3" s="8" t="s">
        <v>2</v>
      </c>
      <c r="C3" s="8">
        <v>800</v>
      </c>
      <c r="E3" s="7" t="s">
        <v>47</v>
      </c>
      <c r="F3" s="8">
        <f>COUNTIF(B3:B32,"검은색")</f>
        <v>7</v>
      </c>
      <c r="G3" s="8">
        <f>F3/$F$10</f>
        <v>0.23333333333333334</v>
      </c>
    </row>
    <row r="4" spans="1:22" ht="17.25" thickBot="1" x14ac:dyDescent="0.35">
      <c r="A4" s="7" t="s">
        <v>3</v>
      </c>
      <c r="B4" s="8" t="s">
        <v>47</v>
      </c>
      <c r="C4" s="8">
        <v>3000</v>
      </c>
      <c r="E4" s="7" t="s">
        <v>46</v>
      </c>
      <c r="F4" s="8">
        <f>COUNTIF(B3:B32,"빨간색")</f>
        <v>3</v>
      </c>
      <c r="G4" s="8">
        <f>F4/$F$10</f>
        <v>0.1</v>
      </c>
    </row>
    <row r="5" spans="1:22" ht="17.25" thickBot="1" x14ac:dyDescent="0.35">
      <c r="A5" s="7" t="s">
        <v>4</v>
      </c>
      <c r="B5" s="8" t="s">
        <v>5</v>
      </c>
      <c r="C5" s="8">
        <v>1999</v>
      </c>
      <c r="E5" s="7" t="s">
        <v>8</v>
      </c>
      <c r="F5" s="8">
        <f>COUNTIF(B3:B32,"은색")</f>
        <v>5</v>
      </c>
      <c r="G5" s="8">
        <f t="shared" ref="G5:G9" si="0">F5/$F$10</f>
        <v>0.16666666666666666</v>
      </c>
    </row>
    <row r="6" spans="1:22" ht="17.25" thickBot="1" x14ac:dyDescent="0.35">
      <c r="A6" s="7" t="s">
        <v>6</v>
      </c>
      <c r="B6" s="8" t="s">
        <v>46</v>
      </c>
      <c r="C6" s="8">
        <v>1599</v>
      </c>
      <c r="E6" s="7" t="s">
        <v>10</v>
      </c>
      <c r="F6" s="8">
        <f>COUNTIF(B3:B32,"파란색")</f>
        <v>2</v>
      </c>
      <c r="G6" s="8">
        <f t="shared" si="0"/>
        <v>6.6666666666666666E-2</v>
      </c>
    </row>
    <row r="7" spans="1:22" ht="17.25" thickBot="1" x14ac:dyDescent="0.35">
      <c r="A7" s="7" t="s">
        <v>7</v>
      </c>
      <c r="B7" s="8" t="s">
        <v>8</v>
      </c>
      <c r="C7" s="8">
        <v>1999</v>
      </c>
      <c r="E7" s="7" t="s">
        <v>5</v>
      </c>
      <c r="F7" s="8">
        <f>COUNTIF(B3:B32,"회색")</f>
        <v>4</v>
      </c>
      <c r="G7" s="8">
        <f t="shared" si="0"/>
        <v>0.13333333333333333</v>
      </c>
    </row>
    <row r="8" spans="1:22" ht="17.25" thickBot="1" x14ac:dyDescent="0.35">
      <c r="A8" s="7" t="s">
        <v>9</v>
      </c>
      <c r="B8" s="8" t="s">
        <v>10</v>
      </c>
      <c r="C8" s="8">
        <v>2000</v>
      </c>
      <c r="E8" s="7" t="s">
        <v>2</v>
      </c>
      <c r="F8" s="8">
        <f>COUNTIF(B3:B32,"흰색")</f>
        <v>7</v>
      </c>
      <c r="G8" s="8">
        <f t="shared" si="0"/>
        <v>0.23333333333333334</v>
      </c>
    </row>
    <row r="9" spans="1:22" ht="17.25" thickBot="1" x14ac:dyDescent="0.35">
      <c r="A9" s="7" t="s">
        <v>11</v>
      </c>
      <c r="B9" s="8" t="s">
        <v>48</v>
      </c>
      <c r="C9" s="8">
        <v>1499</v>
      </c>
      <c r="E9" s="7" t="s">
        <v>48</v>
      </c>
      <c r="F9" s="8">
        <f>COUNTIF(B3:B32,"기타")</f>
        <v>2</v>
      </c>
      <c r="G9" s="8">
        <f t="shared" si="0"/>
        <v>6.6666666666666666E-2</v>
      </c>
    </row>
    <row r="10" spans="1:22" ht="17.25" thickBot="1" x14ac:dyDescent="0.35">
      <c r="A10" s="7" t="s">
        <v>12</v>
      </c>
      <c r="B10" s="8" t="s">
        <v>2</v>
      </c>
      <c r="C10" s="8">
        <v>1599</v>
      </c>
      <c r="E10" s="9" t="s">
        <v>37</v>
      </c>
      <c r="F10" s="10">
        <f>SUM(F3:F9)</f>
        <v>30</v>
      </c>
      <c r="G10" s="10">
        <f>SUM(G3:G9)</f>
        <v>1</v>
      </c>
    </row>
    <row r="11" spans="1:22" ht="17.25" thickBot="1" x14ac:dyDescent="0.35">
      <c r="A11" s="7" t="s">
        <v>13</v>
      </c>
      <c r="B11" s="8" t="s">
        <v>47</v>
      </c>
      <c r="C11" s="8">
        <v>1499</v>
      </c>
    </row>
    <row r="12" spans="1:22" ht="17.25" thickBot="1" x14ac:dyDescent="0.35">
      <c r="A12" s="7" t="s">
        <v>14</v>
      </c>
      <c r="B12" s="8" t="s">
        <v>8</v>
      </c>
      <c r="C12" s="8">
        <v>1800</v>
      </c>
    </row>
    <row r="13" spans="1:22" ht="17.25" thickBot="1" x14ac:dyDescent="0.35">
      <c r="A13" s="7" t="s">
        <v>15</v>
      </c>
      <c r="B13" s="8" t="s">
        <v>5</v>
      </c>
      <c r="C13" s="8">
        <v>1599</v>
      </c>
      <c r="E13" s="11"/>
    </row>
    <row r="14" spans="1:22" ht="17.25" thickBot="1" x14ac:dyDescent="0.35">
      <c r="A14" s="7" t="s">
        <v>16</v>
      </c>
      <c r="B14" s="8" t="s">
        <v>46</v>
      </c>
      <c r="C14" s="8">
        <v>800</v>
      </c>
      <c r="E14" s="5" t="s">
        <v>41</v>
      </c>
      <c r="F14" s="6" t="s">
        <v>35</v>
      </c>
      <c r="G14" s="6" t="s">
        <v>36</v>
      </c>
    </row>
    <row r="15" spans="1:22" ht="17.25" thickBot="1" x14ac:dyDescent="0.35">
      <c r="A15" s="7" t="s">
        <v>17</v>
      </c>
      <c r="B15" s="8" t="s">
        <v>10</v>
      </c>
      <c r="C15" s="8">
        <v>3000</v>
      </c>
      <c r="E15" s="7" t="s">
        <v>45</v>
      </c>
      <c r="F15" s="8">
        <f>COUNTIF(C3:C32,"&lt;"&amp;1000)</f>
        <v>4</v>
      </c>
      <c r="G15" s="8">
        <f>F15/$F$19</f>
        <v>0.13333333333333333</v>
      </c>
    </row>
    <row r="16" spans="1:22" ht="17.25" thickBot="1" x14ac:dyDescent="0.35">
      <c r="A16" s="7" t="s">
        <v>18</v>
      </c>
      <c r="B16" s="8" t="s">
        <v>47</v>
      </c>
      <c r="C16" s="8">
        <v>1799</v>
      </c>
      <c r="E16" s="7" t="s">
        <v>50</v>
      </c>
      <c r="F16" s="8">
        <f>COUNTIF(C3:C32,"&lt;"&amp;1600)-F15</f>
        <v>12</v>
      </c>
      <c r="G16" s="8">
        <f t="shared" ref="G16:G18" si="1">F16/$F$19</f>
        <v>0.4</v>
      </c>
    </row>
    <row r="17" spans="1:7" ht="17.25" thickBot="1" x14ac:dyDescent="0.35">
      <c r="A17" s="7" t="s">
        <v>19</v>
      </c>
      <c r="B17" s="8" t="s">
        <v>5</v>
      </c>
      <c r="C17" s="8">
        <v>1599</v>
      </c>
      <c r="E17" s="7" t="s">
        <v>43</v>
      </c>
      <c r="F17" s="8">
        <f>COUNTIF(C3:C32,"&lt;"&amp;2000)-F16-F15</f>
        <v>8</v>
      </c>
      <c r="G17" s="8">
        <f t="shared" si="1"/>
        <v>0.26666666666666666</v>
      </c>
    </row>
    <row r="18" spans="1:7" ht="17.25" thickBot="1" x14ac:dyDescent="0.35">
      <c r="A18" s="7" t="s">
        <v>20</v>
      </c>
      <c r="B18" s="8" t="s">
        <v>2</v>
      </c>
      <c r="C18" s="8">
        <v>1999</v>
      </c>
      <c r="E18" s="7" t="s">
        <v>51</v>
      </c>
      <c r="F18" s="8">
        <f>COUNTIF(C3:C32,"&gt;="&amp;2000)</f>
        <v>6</v>
      </c>
      <c r="G18" s="8">
        <f t="shared" si="1"/>
        <v>0.2</v>
      </c>
    </row>
    <row r="19" spans="1:7" ht="17.25" thickBot="1" x14ac:dyDescent="0.35">
      <c r="A19" s="7" t="s">
        <v>21</v>
      </c>
      <c r="B19" s="8" t="s">
        <v>2</v>
      </c>
      <c r="C19" s="8">
        <v>2000</v>
      </c>
      <c r="E19" s="9" t="s">
        <v>37</v>
      </c>
      <c r="F19" s="10">
        <f>SUM(F15:F18)</f>
        <v>30</v>
      </c>
      <c r="G19" s="10">
        <f>SUM(G15:G18)</f>
        <v>1</v>
      </c>
    </row>
    <row r="20" spans="1:7" ht="17.25" thickBot="1" x14ac:dyDescent="0.35">
      <c r="A20" s="7" t="s">
        <v>22</v>
      </c>
      <c r="B20" s="8" t="s">
        <v>2</v>
      </c>
      <c r="C20" s="8">
        <v>1599</v>
      </c>
    </row>
    <row r="21" spans="1:7" ht="17.25" thickBot="1" x14ac:dyDescent="0.35">
      <c r="A21" s="7" t="s">
        <v>23</v>
      </c>
      <c r="B21" s="8" t="s">
        <v>2</v>
      </c>
      <c r="C21" s="8">
        <v>1599</v>
      </c>
    </row>
    <row r="22" spans="1:7" ht="17.25" thickBot="1" x14ac:dyDescent="0.35">
      <c r="A22" s="7" t="s">
        <v>24</v>
      </c>
      <c r="B22" s="8" t="s">
        <v>47</v>
      </c>
      <c r="C22" s="8">
        <v>1599</v>
      </c>
    </row>
    <row r="23" spans="1:7" ht="17.25" thickBot="1" x14ac:dyDescent="0.35">
      <c r="A23" s="7" t="s">
        <v>25</v>
      </c>
      <c r="B23" s="8" t="s">
        <v>8</v>
      </c>
      <c r="C23" s="8">
        <v>1800</v>
      </c>
    </row>
    <row r="24" spans="1:7" ht="17.25" thickBot="1" x14ac:dyDescent="0.35">
      <c r="A24" s="7" t="s">
        <v>26</v>
      </c>
      <c r="B24" s="8" t="s">
        <v>47</v>
      </c>
      <c r="C24" s="8">
        <v>1599</v>
      </c>
    </row>
    <row r="25" spans="1:7" ht="17.25" thickBot="1" x14ac:dyDescent="0.35">
      <c r="A25" s="7" t="s">
        <v>27</v>
      </c>
      <c r="B25" s="8" t="s">
        <v>8</v>
      </c>
      <c r="C25" s="8">
        <v>800</v>
      </c>
    </row>
    <row r="26" spans="1:7" ht="17.25" thickBot="1" x14ac:dyDescent="0.35">
      <c r="A26" s="7" t="s">
        <v>28</v>
      </c>
      <c r="B26" s="8" t="s">
        <v>5</v>
      </c>
      <c r="C26" s="8">
        <v>800</v>
      </c>
    </row>
    <row r="27" spans="1:7" ht="17.25" thickBot="1" x14ac:dyDescent="0.35">
      <c r="A27" s="7" t="s">
        <v>29</v>
      </c>
      <c r="B27" s="8" t="s">
        <v>46</v>
      </c>
      <c r="C27" s="8">
        <v>2500</v>
      </c>
    </row>
    <row r="28" spans="1:7" ht="17.25" thickBot="1" x14ac:dyDescent="0.35">
      <c r="A28" s="7" t="s">
        <v>30</v>
      </c>
      <c r="B28" s="8" t="s">
        <v>47</v>
      </c>
      <c r="C28" s="8">
        <v>1799</v>
      </c>
    </row>
    <row r="29" spans="1:7" ht="17.25" thickBot="1" x14ac:dyDescent="0.35">
      <c r="A29" s="7" t="s">
        <v>31</v>
      </c>
      <c r="B29" s="8" t="s">
        <v>48</v>
      </c>
      <c r="C29" s="8">
        <v>1599</v>
      </c>
    </row>
    <row r="30" spans="1:7" ht="17.25" thickBot="1" x14ac:dyDescent="0.35">
      <c r="A30" s="7" t="s">
        <v>32</v>
      </c>
      <c r="B30" s="8" t="s">
        <v>2</v>
      </c>
      <c r="C30" s="8">
        <v>1999</v>
      </c>
    </row>
    <row r="31" spans="1:7" ht="17.25" thickBot="1" x14ac:dyDescent="0.35">
      <c r="A31" s="7" t="s">
        <v>33</v>
      </c>
      <c r="B31" s="8" t="s">
        <v>47</v>
      </c>
      <c r="C31" s="8">
        <v>2000</v>
      </c>
    </row>
    <row r="32" spans="1:7" ht="17.25" thickBot="1" x14ac:dyDescent="0.35">
      <c r="A32" s="7" t="s">
        <v>34</v>
      </c>
      <c r="B32" s="8" t="s">
        <v>8</v>
      </c>
      <c r="C32" s="8">
        <v>1599</v>
      </c>
    </row>
  </sheetData>
  <phoneticPr fontId="1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32"/>
  <sheetViews>
    <sheetView workbookViewId="0"/>
  </sheetViews>
  <sheetFormatPr defaultRowHeight="16.5" x14ac:dyDescent="0.3"/>
  <cols>
    <col min="1" max="3" width="15.625" style="2" customWidth="1"/>
    <col min="4" max="4" width="11" style="2" customWidth="1"/>
    <col min="5" max="5" width="32" style="2" customWidth="1"/>
    <col min="6" max="7" width="15.625" style="2" customWidth="1"/>
    <col min="8" max="12" width="9" style="2"/>
    <col min="13" max="13" width="13.625" style="2" customWidth="1"/>
    <col min="14" max="15" width="9" style="2"/>
    <col min="16" max="16" width="12.25" style="2" customWidth="1"/>
    <col min="17" max="18" width="9" style="2"/>
    <col min="19" max="19" width="13.5" style="2" customWidth="1"/>
    <col min="20" max="16384" width="9" style="2"/>
  </cols>
  <sheetData>
    <row r="1" spans="1:22" ht="17.25" thickBot="1" x14ac:dyDescent="0.35">
      <c r="A1" s="1"/>
      <c r="E1" s="1"/>
      <c r="I1" s="3"/>
      <c r="J1" s="4"/>
      <c r="K1" s="4"/>
      <c r="L1" s="4"/>
      <c r="M1" s="3"/>
      <c r="N1" s="4"/>
      <c r="O1" s="4"/>
      <c r="P1" s="4"/>
      <c r="Q1" s="4"/>
      <c r="R1" s="4"/>
      <c r="S1" s="4"/>
      <c r="T1" s="4"/>
      <c r="U1" s="4"/>
      <c r="V1" s="4"/>
    </row>
    <row r="2" spans="1:22" ht="17.25" thickBot="1" x14ac:dyDescent="0.35">
      <c r="A2" s="5" t="s">
        <v>38</v>
      </c>
      <c r="B2" s="6" t="s">
        <v>39</v>
      </c>
      <c r="C2" s="6" t="s">
        <v>0</v>
      </c>
      <c r="E2" s="5" t="s">
        <v>39</v>
      </c>
      <c r="F2" s="6" t="s">
        <v>35</v>
      </c>
      <c r="G2" s="6" t="s">
        <v>36</v>
      </c>
    </row>
    <row r="3" spans="1:22" ht="17.25" thickBot="1" x14ac:dyDescent="0.35">
      <c r="A3" s="7" t="s">
        <v>1</v>
      </c>
      <c r="B3" s="8" t="s">
        <v>2</v>
      </c>
      <c r="C3" s="8">
        <v>800</v>
      </c>
      <c r="E3" s="7" t="s">
        <v>47</v>
      </c>
      <c r="F3" s="8">
        <f>COUNTIF(B3:B32,"검은색")</f>
        <v>7</v>
      </c>
      <c r="G3" s="8">
        <f>F3/$F$10</f>
        <v>0.23333333333333334</v>
      </c>
    </row>
    <row r="4" spans="1:22" ht="17.25" thickBot="1" x14ac:dyDescent="0.35">
      <c r="A4" s="7" t="s">
        <v>3</v>
      </c>
      <c r="B4" s="8" t="s">
        <v>47</v>
      </c>
      <c r="C4" s="8">
        <v>3000</v>
      </c>
      <c r="E4" s="7" t="s">
        <v>46</v>
      </c>
      <c r="F4" s="8">
        <f>COUNTIF(B3:B32,"빨간색")</f>
        <v>3</v>
      </c>
      <c r="G4" s="8">
        <f>F4/$F$10</f>
        <v>0.1</v>
      </c>
    </row>
    <row r="5" spans="1:22" ht="17.25" thickBot="1" x14ac:dyDescent="0.35">
      <c r="A5" s="7" t="s">
        <v>4</v>
      </c>
      <c r="B5" s="8" t="s">
        <v>5</v>
      </c>
      <c r="C5" s="8">
        <v>1999</v>
      </c>
      <c r="E5" s="7" t="s">
        <v>8</v>
      </c>
      <c r="F5" s="8">
        <f>COUNTIF(B3:B32,"은색")</f>
        <v>5</v>
      </c>
      <c r="G5" s="8">
        <f t="shared" ref="G5:G9" si="0">F5/$F$10</f>
        <v>0.16666666666666666</v>
      </c>
    </row>
    <row r="6" spans="1:22" ht="17.25" thickBot="1" x14ac:dyDescent="0.35">
      <c r="A6" s="7" t="s">
        <v>6</v>
      </c>
      <c r="B6" s="8" t="s">
        <v>46</v>
      </c>
      <c r="C6" s="8">
        <v>1599</v>
      </c>
      <c r="E6" s="7" t="s">
        <v>10</v>
      </c>
      <c r="F6" s="8">
        <f>COUNTIF(B3:B32,"파란색")</f>
        <v>2</v>
      </c>
      <c r="G6" s="8">
        <f t="shared" si="0"/>
        <v>6.6666666666666666E-2</v>
      </c>
    </row>
    <row r="7" spans="1:22" ht="17.25" thickBot="1" x14ac:dyDescent="0.35">
      <c r="A7" s="7" t="s">
        <v>7</v>
      </c>
      <c r="B7" s="8" t="s">
        <v>8</v>
      </c>
      <c r="C7" s="8">
        <v>1999</v>
      </c>
      <c r="E7" s="7" t="s">
        <v>5</v>
      </c>
      <c r="F7" s="8">
        <f>COUNTIF(B3:B32,"회색")</f>
        <v>4</v>
      </c>
      <c r="G7" s="8">
        <f t="shared" si="0"/>
        <v>0.13333333333333333</v>
      </c>
    </row>
    <row r="8" spans="1:22" ht="17.25" thickBot="1" x14ac:dyDescent="0.35">
      <c r="A8" s="7" t="s">
        <v>9</v>
      </c>
      <c r="B8" s="8" t="s">
        <v>10</v>
      </c>
      <c r="C8" s="8">
        <v>2000</v>
      </c>
      <c r="E8" s="7" t="s">
        <v>2</v>
      </c>
      <c r="F8" s="8">
        <f>COUNTIF(B3:B32,"흰색")</f>
        <v>7</v>
      </c>
      <c r="G8" s="8">
        <f t="shared" si="0"/>
        <v>0.23333333333333334</v>
      </c>
    </row>
    <row r="9" spans="1:22" ht="17.25" thickBot="1" x14ac:dyDescent="0.35">
      <c r="A9" s="7" t="s">
        <v>11</v>
      </c>
      <c r="B9" s="8" t="s">
        <v>48</v>
      </c>
      <c r="C9" s="8">
        <v>1499</v>
      </c>
      <c r="E9" s="7" t="s">
        <v>48</v>
      </c>
      <c r="F9" s="8">
        <f>COUNTIF(B3:B32,"기타")</f>
        <v>2</v>
      </c>
      <c r="G9" s="8">
        <f t="shared" si="0"/>
        <v>6.6666666666666666E-2</v>
      </c>
    </row>
    <row r="10" spans="1:22" ht="17.25" thickBot="1" x14ac:dyDescent="0.35">
      <c r="A10" s="7" t="s">
        <v>12</v>
      </c>
      <c r="B10" s="8" t="s">
        <v>2</v>
      </c>
      <c r="C10" s="8">
        <v>1599</v>
      </c>
      <c r="E10" s="9" t="s">
        <v>37</v>
      </c>
      <c r="F10" s="10">
        <f>SUM(F3:F9)</f>
        <v>30</v>
      </c>
      <c r="G10" s="10">
        <f>SUM(G3:G9)</f>
        <v>1</v>
      </c>
    </row>
    <row r="11" spans="1:22" ht="17.25" thickBot="1" x14ac:dyDescent="0.35">
      <c r="A11" s="7" t="s">
        <v>13</v>
      </c>
      <c r="B11" s="8" t="s">
        <v>47</v>
      </c>
      <c r="C11" s="8">
        <v>1499</v>
      </c>
    </row>
    <row r="12" spans="1:22" ht="17.25" thickBot="1" x14ac:dyDescent="0.35">
      <c r="A12" s="7" t="s">
        <v>14</v>
      </c>
      <c r="B12" s="8" t="s">
        <v>8</v>
      </c>
      <c r="C12" s="8">
        <v>1800</v>
      </c>
    </row>
    <row r="13" spans="1:22" ht="17.25" thickBot="1" x14ac:dyDescent="0.35">
      <c r="A13" s="7" t="s">
        <v>15</v>
      </c>
      <c r="B13" s="8" t="s">
        <v>5</v>
      </c>
      <c r="C13" s="8">
        <v>1599</v>
      </c>
      <c r="E13" s="11"/>
    </row>
    <row r="14" spans="1:22" ht="17.25" thickBot="1" x14ac:dyDescent="0.35">
      <c r="A14" s="7" t="s">
        <v>16</v>
      </c>
      <c r="B14" s="8" t="s">
        <v>46</v>
      </c>
      <c r="C14" s="8">
        <v>800</v>
      </c>
      <c r="E14" s="5" t="s">
        <v>52</v>
      </c>
      <c r="F14" s="6" t="s">
        <v>35</v>
      </c>
      <c r="G14" s="6" t="s">
        <v>36</v>
      </c>
    </row>
    <row r="15" spans="1:22" ht="17.25" thickBot="1" x14ac:dyDescent="0.35">
      <c r="A15" s="7" t="s">
        <v>17</v>
      </c>
      <c r="B15" s="8" t="s">
        <v>10</v>
      </c>
      <c r="C15" s="8">
        <v>3000</v>
      </c>
      <c r="E15" s="7" t="s">
        <v>53</v>
      </c>
      <c r="F15" s="8">
        <f>COUNTIF(C3:C32,"&lt;"&amp;1000)</f>
        <v>4</v>
      </c>
      <c r="G15" s="8">
        <f>F15/$F$19</f>
        <v>0.13333333333333333</v>
      </c>
    </row>
    <row r="16" spans="1:22" ht="17.25" thickBot="1" x14ac:dyDescent="0.35">
      <c r="A16" s="7" t="s">
        <v>18</v>
      </c>
      <c r="B16" s="8" t="s">
        <v>47</v>
      </c>
      <c r="C16" s="8">
        <v>1799</v>
      </c>
      <c r="E16" s="7" t="s">
        <v>54</v>
      </c>
      <c r="F16" s="8">
        <f>COUNTIF(C3:C32,"&lt;"&amp;1600)-F15</f>
        <v>12</v>
      </c>
      <c r="G16" s="8">
        <f t="shared" ref="G16:G18" si="1">F16/$F$19</f>
        <v>0.4</v>
      </c>
    </row>
    <row r="17" spans="1:7" ht="17.25" thickBot="1" x14ac:dyDescent="0.35">
      <c r="A17" s="7" t="s">
        <v>19</v>
      </c>
      <c r="B17" s="8" t="s">
        <v>5</v>
      </c>
      <c r="C17" s="8">
        <v>1599</v>
      </c>
      <c r="E17" s="7" t="s">
        <v>43</v>
      </c>
      <c r="F17" s="8">
        <f>COUNTIF(C3:C32,"&lt;"&amp;2000)-F16-F15</f>
        <v>8</v>
      </c>
      <c r="G17" s="8">
        <f t="shared" si="1"/>
        <v>0.26666666666666666</v>
      </c>
    </row>
    <row r="18" spans="1:7" ht="17.25" thickBot="1" x14ac:dyDescent="0.35">
      <c r="A18" s="7" t="s">
        <v>20</v>
      </c>
      <c r="B18" s="8" t="s">
        <v>2</v>
      </c>
      <c r="C18" s="8">
        <v>1999</v>
      </c>
      <c r="E18" s="7" t="s">
        <v>44</v>
      </c>
      <c r="F18" s="8">
        <f>COUNTIF(C3:C32,"&gt;="&amp;2000)</f>
        <v>6</v>
      </c>
      <c r="G18" s="8">
        <f t="shared" si="1"/>
        <v>0.2</v>
      </c>
    </row>
    <row r="19" spans="1:7" ht="17.25" thickBot="1" x14ac:dyDescent="0.35">
      <c r="A19" s="7" t="s">
        <v>21</v>
      </c>
      <c r="B19" s="8" t="s">
        <v>2</v>
      </c>
      <c r="C19" s="8">
        <v>2000</v>
      </c>
      <c r="E19" s="9" t="s">
        <v>37</v>
      </c>
      <c r="F19" s="10">
        <f>SUM(F15:F18)</f>
        <v>30</v>
      </c>
      <c r="G19" s="10">
        <f>SUM(G15:G18)</f>
        <v>1</v>
      </c>
    </row>
    <row r="20" spans="1:7" ht="17.25" thickBot="1" x14ac:dyDescent="0.35">
      <c r="A20" s="7" t="s">
        <v>22</v>
      </c>
      <c r="B20" s="8" t="s">
        <v>2</v>
      </c>
      <c r="C20" s="8">
        <v>1599</v>
      </c>
    </row>
    <row r="21" spans="1:7" ht="17.25" thickBot="1" x14ac:dyDescent="0.35">
      <c r="A21" s="7" t="s">
        <v>23</v>
      </c>
      <c r="B21" s="8" t="s">
        <v>2</v>
      </c>
      <c r="C21" s="8">
        <v>1599</v>
      </c>
    </row>
    <row r="22" spans="1:7" ht="17.25" thickBot="1" x14ac:dyDescent="0.35">
      <c r="A22" s="7" t="s">
        <v>24</v>
      </c>
      <c r="B22" s="8" t="s">
        <v>47</v>
      </c>
      <c r="C22" s="8">
        <v>1599</v>
      </c>
    </row>
    <row r="23" spans="1:7" ht="17.25" thickBot="1" x14ac:dyDescent="0.35">
      <c r="A23" s="7" t="s">
        <v>25</v>
      </c>
      <c r="B23" s="8" t="s">
        <v>8</v>
      </c>
      <c r="C23" s="8">
        <v>1800</v>
      </c>
    </row>
    <row r="24" spans="1:7" ht="17.25" thickBot="1" x14ac:dyDescent="0.35">
      <c r="A24" s="7" t="s">
        <v>26</v>
      </c>
      <c r="B24" s="8" t="s">
        <v>47</v>
      </c>
      <c r="C24" s="8">
        <v>1599</v>
      </c>
    </row>
    <row r="25" spans="1:7" ht="17.25" thickBot="1" x14ac:dyDescent="0.35">
      <c r="A25" s="7" t="s">
        <v>27</v>
      </c>
      <c r="B25" s="8" t="s">
        <v>8</v>
      </c>
      <c r="C25" s="8">
        <v>800</v>
      </c>
    </row>
    <row r="26" spans="1:7" ht="17.25" thickBot="1" x14ac:dyDescent="0.35">
      <c r="A26" s="7" t="s">
        <v>28</v>
      </c>
      <c r="B26" s="8" t="s">
        <v>5</v>
      </c>
      <c r="C26" s="8">
        <v>800</v>
      </c>
    </row>
    <row r="27" spans="1:7" ht="17.25" thickBot="1" x14ac:dyDescent="0.35">
      <c r="A27" s="7" t="s">
        <v>29</v>
      </c>
      <c r="B27" s="8" t="s">
        <v>46</v>
      </c>
      <c r="C27" s="8">
        <v>2500</v>
      </c>
    </row>
    <row r="28" spans="1:7" ht="17.25" thickBot="1" x14ac:dyDescent="0.35">
      <c r="A28" s="7" t="s">
        <v>30</v>
      </c>
      <c r="B28" s="8" t="s">
        <v>47</v>
      </c>
      <c r="C28" s="8">
        <v>1799</v>
      </c>
    </row>
    <row r="29" spans="1:7" ht="17.25" thickBot="1" x14ac:dyDescent="0.35">
      <c r="A29" s="7" t="s">
        <v>31</v>
      </c>
      <c r="B29" s="8" t="s">
        <v>48</v>
      </c>
      <c r="C29" s="8">
        <v>1599</v>
      </c>
    </row>
    <row r="30" spans="1:7" ht="17.25" thickBot="1" x14ac:dyDescent="0.35">
      <c r="A30" s="7" t="s">
        <v>32</v>
      </c>
      <c r="B30" s="8" t="s">
        <v>2</v>
      </c>
      <c r="C30" s="8">
        <v>1999</v>
      </c>
    </row>
    <row r="31" spans="1:7" ht="17.25" thickBot="1" x14ac:dyDescent="0.35">
      <c r="A31" s="7" t="s">
        <v>33</v>
      </c>
      <c r="B31" s="8" t="s">
        <v>47</v>
      </c>
      <c r="C31" s="8">
        <v>2000</v>
      </c>
    </row>
    <row r="32" spans="1:7" ht="17.25" thickBot="1" x14ac:dyDescent="0.35">
      <c r="A32" s="7" t="s">
        <v>34</v>
      </c>
      <c r="B32" s="8" t="s">
        <v>8</v>
      </c>
      <c r="C32" s="8">
        <v>1599</v>
      </c>
    </row>
  </sheetData>
  <phoneticPr fontId="1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7"/>
  <sheetViews>
    <sheetView workbookViewId="0"/>
  </sheetViews>
  <sheetFormatPr defaultRowHeight="16.5" x14ac:dyDescent="0.3"/>
  <cols>
    <col min="1" max="1" width="12.625" style="13" customWidth="1"/>
    <col min="2" max="2" width="15" style="13" customWidth="1"/>
    <col min="3" max="4" width="9" style="14"/>
    <col min="5" max="5" width="15.625" style="13" customWidth="1"/>
    <col min="6" max="7" width="9.125" style="13" bestFit="1" customWidth="1"/>
    <col min="8" max="8" width="15.625" style="13" customWidth="1"/>
    <col min="9" max="10" width="9.125" style="13" bestFit="1" customWidth="1"/>
    <col min="11" max="11" width="15.625" style="13" customWidth="1"/>
    <col min="12" max="13" width="9.125" style="13" bestFit="1" customWidth="1"/>
    <col min="14" max="16384" width="9" style="14"/>
  </cols>
  <sheetData>
    <row r="1" spans="1:13" ht="17.25" thickBot="1" x14ac:dyDescent="0.35">
      <c r="A1" s="12"/>
      <c r="E1" s="12"/>
    </row>
    <row r="2" spans="1:13" ht="33.75" thickBot="1" x14ac:dyDescent="0.35">
      <c r="A2" s="15" t="s">
        <v>55</v>
      </c>
      <c r="B2" s="16" t="s">
        <v>56</v>
      </c>
      <c r="D2" s="17"/>
      <c r="E2" s="18" t="s">
        <v>57</v>
      </c>
      <c r="F2" s="19" t="s">
        <v>35</v>
      </c>
      <c r="G2" s="19" t="s">
        <v>58</v>
      </c>
      <c r="H2" s="20" t="s">
        <v>59</v>
      </c>
      <c r="I2" s="21" t="s">
        <v>35</v>
      </c>
      <c r="J2" s="21" t="s">
        <v>58</v>
      </c>
      <c r="K2" s="22" t="s">
        <v>60</v>
      </c>
      <c r="L2" s="22" t="s">
        <v>35</v>
      </c>
      <c r="M2" s="22" t="s">
        <v>58</v>
      </c>
    </row>
    <row r="3" spans="1:13" ht="17.25" thickBot="1" x14ac:dyDescent="0.35">
      <c r="A3" s="23">
        <v>20250001</v>
      </c>
      <c r="B3" s="24">
        <v>63</v>
      </c>
      <c r="E3" s="25" t="s">
        <v>61</v>
      </c>
      <c r="F3" s="24">
        <f>COUNTIF(B3:B27,"&gt;="&amp;40)-COUNTIF(B3:B27,"&gt;="&amp;45)</f>
        <v>3</v>
      </c>
      <c r="G3" s="24">
        <f t="shared" ref="G3:G14" si="0">F3/$F$15</f>
        <v>0.12</v>
      </c>
      <c r="H3" s="26" t="s">
        <v>62</v>
      </c>
      <c r="I3" s="27">
        <f>COUNTIF(B3:B27,"&gt;="&amp;40)-COUNTIF(B3:B27,"&gt;="&amp;50)</f>
        <v>4</v>
      </c>
      <c r="J3" s="27">
        <f t="shared" ref="J3:J8" si="1">I3/$I$9</f>
        <v>0.16</v>
      </c>
      <c r="K3" s="27" t="s">
        <v>63</v>
      </c>
      <c r="L3" s="27">
        <f>COUNTIF(B3:B27,"&gt;="&amp;40)-COUNTIF(B3:B27,"&gt;="&amp;60)</f>
        <v>7</v>
      </c>
      <c r="M3" s="27">
        <f>L3/$L$6</f>
        <v>0.28000000000000003</v>
      </c>
    </row>
    <row r="4" spans="1:13" ht="17.25" thickBot="1" x14ac:dyDescent="0.35">
      <c r="A4" s="23">
        <v>20250002</v>
      </c>
      <c r="B4" s="24">
        <v>67</v>
      </c>
      <c r="E4" s="28" t="s">
        <v>64</v>
      </c>
      <c r="F4" s="24">
        <f>COUNTIF(B3:B27,"&gt;="&amp;45)-COUNTIF(B3:B27,"&gt;="&amp;50)</f>
        <v>1</v>
      </c>
      <c r="G4" s="24">
        <f t="shared" si="0"/>
        <v>0.04</v>
      </c>
      <c r="H4" s="26" t="s">
        <v>65</v>
      </c>
      <c r="I4" s="27">
        <f>COUNTIF(B3:B27,"&gt;="&amp;50)-COUNTIF(B3:B27,"&gt;="&amp;60)</f>
        <v>3</v>
      </c>
      <c r="J4" s="27">
        <f t="shared" si="1"/>
        <v>0.12</v>
      </c>
      <c r="K4" s="27" t="s">
        <v>66</v>
      </c>
      <c r="L4" s="27">
        <f>COUNTIF(B3:B27,"&gt;="&amp;60)-COUNTIF(B3:B27,"&gt;="&amp;80)</f>
        <v>13</v>
      </c>
      <c r="M4" s="27">
        <f>L4/$L$6</f>
        <v>0.52</v>
      </c>
    </row>
    <row r="5" spans="1:13" ht="17.25" thickBot="1" x14ac:dyDescent="0.35">
      <c r="A5" s="23">
        <v>20250003</v>
      </c>
      <c r="B5" s="24">
        <v>78</v>
      </c>
      <c r="E5" s="28" t="s">
        <v>67</v>
      </c>
      <c r="F5" s="24">
        <f>COUNTIF(B3:B27,"&gt;="&amp;50)-COUNTIF(B3:B27,"&gt;="&amp;55)</f>
        <v>3</v>
      </c>
      <c r="G5" s="24">
        <f t="shared" si="0"/>
        <v>0.12</v>
      </c>
      <c r="H5" s="26" t="s">
        <v>68</v>
      </c>
      <c r="I5" s="27">
        <f>COUNTIF(B3:B27,"&gt;="&amp;60)-COUNTIF(B3:B27,"&gt;="&amp;70)</f>
        <v>5</v>
      </c>
      <c r="J5" s="27">
        <f t="shared" si="1"/>
        <v>0.2</v>
      </c>
      <c r="K5" s="25" t="s">
        <v>69</v>
      </c>
      <c r="L5" s="27">
        <f>COUNTIF(B3:B27,"&gt;="&amp;80)</f>
        <v>5</v>
      </c>
      <c r="M5" s="27">
        <f>L5/$L$6</f>
        <v>0.2</v>
      </c>
    </row>
    <row r="6" spans="1:13" ht="17.25" thickBot="1" x14ac:dyDescent="0.35">
      <c r="A6" s="23">
        <v>20250004</v>
      </c>
      <c r="B6" s="24">
        <v>54</v>
      </c>
      <c r="E6" s="28" t="s">
        <v>70</v>
      </c>
      <c r="F6" s="24">
        <f>COUNTIF(B3:B27,"&gt;="&amp;55)-COUNTIF(B3:B27,"&gt;="&amp;60)</f>
        <v>0</v>
      </c>
      <c r="G6" s="24">
        <f t="shared" si="0"/>
        <v>0</v>
      </c>
      <c r="H6" s="26" t="s">
        <v>71</v>
      </c>
      <c r="I6" s="27">
        <f>COUNTIF(B3:B27,"&gt;="&amp;70)-COUNTIF(B3:B27,"&gt;="&amp;80)</f>
        <v>8</v>
      </c>
      <c r="J6" s="27">
        <f t="shared" si="1"/>
        <v>0.32</v>
      </c>
      <c r="K6" s="29" t="s">
        <v>37</v>
      </c>
      <c r="L6" s="30">
        <f>SUM(L3:L5)</f>
        <v>25</v>
      </c>
      <c r="M6" s="30">
        <f>SUM(M3:M5)</f>
        <v>1</v>
      </c>
    </row>
    <row r="7" spans="1:13" ht="17.25" thickBot="1" x14ac:dyDescent="0.35">
      <c r="A7" s="23">
        <v>20250005</v>
      </c>
      <c r="B7" s="24">
        <v>42</v>
      </c>
      <c r="E7" s="28" t="s">
        <v>72</v>
      </c>
      <c r="F7" s="24">
        <f>COUNTIF(B3:B27,"&gt;="&amp;60)-COUNTIF(B3:B27,"&gt;="&amp;65)</f>
        <v>3</v>
      </c>
      <c r="G7" s="24">
        <f t="shared" si="0"/>
        <v>0.12</v>
      </c>
      <c r="H7" s="26" t="s">
        <v>73</v>
      </c>
      <c r="I7" s="27">
        <f>COUNTIF(B3:B27,"&gt;="&amp;80)-COUNTIF(B3:B27,"&gt;="&amp;90)</f>
        <v>3</v>
      </c>
      <c r="J7" s="27">
        <f t="shared" si="1"/>
        <v>0.12</v>
      </c>
    </row>
    <row r="8" spans="1:13" ht="17.25" thickBot="1" x14ac:dyDescent="0.35">
      <c r="A8" s="23">
        <v>20250006</v>
      </c>
      <c r="B8" s="24">
        <v>81</v>
      </c>
      <c r="E8" s="28" t="s">
        <v>74</v>
      </c>
      <c r="F8" s="24">
        <f>COUNTIF(B3:B27,"&gt;="&amp;65)-COUNTIF(B3:B27,"&gt;="&amp;70)</f>
        <v>2</v>
      </c>
      <c r="G8" s="24">
        <f t="shared" si="0"/>
        <v>0.08</v>
      </c>
      <c r="H8" s="26" t="s">
        <v>75</v>
      </c>
      <c r="I8" s="27">
        <f>COUNTIF(B3:B27,"&gt;="&amp;90)</f>
        <v>2</v>
      </c>
      <c r="J8" s="27">
        <f t="shared" si="1"/>
        <v>0.08</v>
      </c>
    </row>
    <row r="9" spans="1:13" ht="17.25" thickBot="1" x14ac:dyDescent="0.35">
      <c r="A9" s="23">
        <v>20250007</v>
      </c>
      <c r="B9" s="24">
        <v>50</v>
      </c>
      <c r="E9" s="28" t="s">
        <v>76</v>
      </c>
      <c r="F9" s="24">
        <f>COUNTIF(B3:B27,"&gt;="&amp;70)-COUNTIF(B3:B27,"&gt;="&amp;75)</f>
        <v>4</v>
      </c>
      <c r="G9" s="24">
        <f t="shared" si="0"/>
        <v>0.16</v>
      </c>
      <c r="H9" s="30" t="s">
        <v>37</v>
      </c>
      <c r="I9" s="30">
        <f>SUM(I3:I8)</f>
        <v>25</v>
      </c>
      <c r="J9" s="30">
        <f>SUM(J3:J8)</f>
        <v>1</v>
      </c>
    </row>
    <row r="10" spans="1:13" ht="17.25" thickBot="1" x14ac:dyDescent="0.35">
      <c r="A10" s="23">
        <v>20250008</v>
      </c>
      <c r="B10" s="24">
        <v>74</v>
      </c>
      <c r="E10" s="28" t="s">
        <v>77</v>
      </c>
      <c r="F10" s="24">
        <f>COUNTIF(B3:B27,"&gt;="&amp;75)-COUNTIF(B3:B27,"&gt;="&amp;80)</f>
        <v>4</v>
      </c>
      <c r="G10" s="24">
        <f t="shared" si="0"/>
        <v>0.16</v>
      </c>
    </row>
    <row r="11" spans="1:13" ht="17.25" thickBot="1" x14ac:dyDescent="0.35">
      <c r="A11" s="23">
        <v>20250009</v>
      </c>
      <c r="B11" s="24">
        <v>71</v>
      </c>
      <c r="E11" s="28" t="s">
        <v>78</v>
      </c>
      <c r="F11" s="24">
        <f>COUNTIF(B3:B27,"&gt;="&amp;80)-COUNTIF(B3:B27,"&gt;="&amp;85)</f>
        <v>3</v>
      </c>
      <c r="G11" s="24">
        <f t="shared" si="0"/>
        <v>0.12</v>
      </c>
    </row>
    <row r="12" spans="1:13" ht="17.25" thickBot="1" x14ac:dyDescent="0.35">
      <c r="A12" s="23">
        <v>20250010</v>
      </c>
      <c r="B12" s="24">
        <v>81</v>
      </c>
      <c r="E12" s="28" t="s">
        <v>79</v>
      </c>
      <c r="F12" s="24">
        <f>COUNTIF(B3:B27,"&gt;="&amp;85)-COUNTIF(B3:B27,"&gt;="&amp;90)</f>
        <v>0</v>
      </c>
      <c r="G12" s="24">
        <f t="shared" si="0"/>
        <v>0</v>
      </c>
    </row>
    <row r="13" spans="1:13" ht="17.25" thickBot="1" x14ac:dyDescent="0.35">
      <c r="A13" s="23">
        <v>20250011</v>
      </c>
      <c r="B13" s="24">
        <v>42</v>
      </c>
      <c r="E13" s="28" t="s">
        <v>80</v>
      </c>
      <c r="F13" s="24">
        <f>COUNTIF(B3:B27,"&gt;="&amp;90)-COUNTIF(B3:B27,"&gt;="&amp;95)</f>
        <v>1</v>
      </c>
      <c r="G13" s="24">
        <f t="shared" si="0"/>
        <v>0.04</v>
      </c>
    </row>
    <row r="14" spans="1:13" ht="17.25" thickBot="1" x14ac:dyDescent="0.35">
      <c r="A14" s="23">
        <v>20250012</v>
      </c>
      <c r="B14" s="24">
        <v>73</v>
      </c>
      <c r="E14" s="31" t="s">
        <v>81</v>
      </c>
      <c r="F14" s="32">
        <f>COUNTIF(B3:B27,"&gt;="&amp;95)</f>
        <v>1</v>
      </c>
      <c r="G14" s="24">
        <f t="shared" si="0"/>
        <v>0.04</v>
      </c>
    </row>
    <row r="15" spans="1:13" ht="17.25" thickBot="1" x14ac:dyDescent="0.35">
      <c r="A15" s="23">
        <v>20250013</v>
      </c>
      <c r="B15" s="24">
        <v>91</v>
      </c>
      <c r="E15" s="33" t="s">
        <v>37</v>
      </c>
      <c r="F15" s="30">
        <f>SUM(F3:F14)</f>
        <v>25</v>
      </c>
      <c r="G15" s="30">
        <f>SUM(G3:G14)</f>
        <v>1</v>
      </c>
    </row>
    <row r="16" spans="1:13" ht="17.25" thickBot="1" x14ac:dyDescent="0.35">
      <c r="A16" s="23">
        <v>20250014</v>
      </c>
      <c r="B16" s="24">
        <v>78</v>
      </c>
    </row>
    <row r="17" spans="1:2" ht="17.25" thickBot="1" x14ac:dyDescent="0.35">
      <c r="A17" s="23">
        <v>20250015</v>
      </c>
      <c r="B17" s="24">
        <v>97</v>
      </c>
    </row>
    <row r="18" spans="1:2" ht="17.25" thickBot="1" x14ac:dyDescent="0.35">
      <c r="A18" s="23">
        <v>20250016</v>
      </c>
      <c r="B18" s="24">
        <v>62</v>
      </c>
    </row>
    <row r="19" spans="1:2" ht="17.25" thickBot="1" x14ac:dyDescent="0.35">
      <c r="A19" s="23">
        <v>20250017</v>
      </c>
      <c r="B19" s="24">
        <v>73</v>
      </c>
    </row>
    <row r="20" spans="1:2" ht="17.25" thickBot="1" x14ac:dyDescent="0.35">
      <c r="A20" s="23">
        <v>20250018</v>
      </c>
      <c r="B20" s="24">
        <v>49</v>
      </c>
    </row>
    <row r="21" spans="1:2" ht="17.25" thickBot="1" x14ac:dyDescent="0.35">
      <c r="A21" s="23">
        <v>20250019</v>
      </c>
      <c r="B21" s="24">
        <v>64</v>
      </c>
    </row>
    <row r="22" spans="1:2" ht="17.25" thickBot="1" x14ac:dyDescent="0.35">
      <c r="A22" s="23">
        <v>20250020</v>
      </c>
      <c r="B22" s="24">
        <v>65</v>
      </c>
    </row>
    <row r="23" spans="1:2" ht="17.25" thickBot="1" x14ac:dyDescent="0.35">
      <c r="A23" s="23">
        <v>20250021</v>
      </c>
      <c r="B23" s="24">
        <v>75</v>
      </c>
    </row>
    <row r="24" spans="1:2" ht="17.25" thickBot="1" x14ac:dyDescent="0.35">
      <c r="A24" s="23">
        <v>20250022</v>
      </c>
      <c r="B24" s="24">
        <v>82</v>
      </c>
    </row>
    <row r="25" spans="1:2" ht="17.25" thickBot="1" x14ac:dyDescent="0.35">
      <c r="A25" s="23">
        <v>20250023</v>
      </c>
      <c r="B25" s="24">
        <v>53</v>
      </c>
    </row>
    <row r="26" spans="1:2" ht="17.25" thickBot="1" x14ac:dyDescent="0.35">
      <c r="A26" s="23">
        <v>20250024</v>
      </c>
      <c r="B26" s="24">
        <v>40</v>
      </c>
    </row>
    <row r="27" spans="1:2" ht="17.25" thickBot="1" x14ac:dyDescent="0.35">
      <c r="A27" s="23">
        <v>20250025</v>
      </c>
      <c r="B27" s="24">
        <v>76</v>
      </c>
    </row>
  </sheetData>
  <phoneticPr fontId="1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85"/>
  <sheetViews>
    <sheetView workbookViewId="0">
      <selection activeCell="M15" sqref="M15"/>
    </sheetView>
  </sheetViews>
  <sheetFormatPr defaultRowHeight="16.5" x14ac:dyDescent="0.3"/>
  <cols>
    <col min="1" max="1" width="14" style="13" customWidth="1"/>
    <col min="2" max="2" width="15" style="13" customWidth="1"/>
    <col min="3" max="3" width="11.125" style="14" bestFit="1" customWidth="1"/>
    <col min="4" max="4" width="9.25" style="14" bestFit="1" customWidth="1"/>
    <col min="5" max="5" width="11.125" style="14" bestFit="1" customWidth="1"/>
    <col min="6" max="6" width="9.25" style="14" bestFit="1" customWidth="1"/>
    <col min="7" max="7" width="11.125" style="14" bestFit="1" customWidth="1"/>
    <col min="8" max="8" width="9.25" style="14" bestFit="1" customWidth="1"/>
    <col min="9" max="16384" width="9" style="14"/>
  </cols>
  <sheetData>
    <row r="1" spans="1:2" ht="17.25" thickBot="1" x14ac:dyDescent="0.35"/>
    <row r="2" spans="1:2" ht="17.25" thickBot="1" x14ac:dyDescent="0.35">
      <c r="A2" s="34" t="s">
        <v>82</v>
      </c>
      <c r="B2" s="35" t="s">
        <v>83</v>
      </c>
    </row>
    <row r="3" spans="1:2" x14ac:dyDescent="0.3">
      <c r="A3" s="36">
        <v>35885</v>
      </c>
      <c r="B3" s="37">
        <v>482.91</v>
      </c>
    </row>
    <row r="4" spans="1:2" x14ac:dyDescent="0.3">
      <c r="A4" s="36">
        <v>35976</v>
      </c>
      <c r="B4" s="37">
        <v>296.38</v>
      </c>
    </row>
    <row r="5" spans="1:2" x14ac:dyDescent="0.3">
      <c r="A5" s="36">
        <v>36068</v>
      </c>
      <c r="B5" s="37">
        <v>311.97000000000003</v>
      </c>
    </row>
    <row r="6" spans="1:2" x14ac:dyDescent="0.3">
      <c r="A6" s="36">
        <v>36160</v>
      </c>
      <c r="B6" s="37">
        <v>557.88</v>
      </c>
    </row>
    <row r="7" spans="1:2" x14ac:dyDescent="0.3">
      <c r="A7" s="38">
        <v>36250</v>
      </c>
      <c r="B7" s="39">
        <v>618.20000000000005</v>
      </c>
    </row>
    <row r="8" spans="1:2" x14ac:dyDescent="0.3">
      <c r="A8" s="36">
        <v>36341</v>
      </c>
      <c r="B8" s="37">
        <v>900.31</v>
      </c>
    </row>
    <row r="9" spans="1:2" x14ac:dyDescent="0.3">
      <c r="A9" s="36">
        <v>36433</v>
      </c>
      <c r="B9" s="37">
        <v>859.67</v>
      </c>
    </row>
    <row r="10" spans="1:2" x14ac:dyDescent="0.3">
      <c r="A10" s="36">
        <v>36525</v>
      </c>
      <c r="B10" s="37">
        <v>1010.41</v>
      </c>
    </row>
    <row r="11" spans="1:2" x14ac:dyDescent="0.3">
      <c r="A11" s="36">
        <v>36616</v>
      </c>
      <c r="B11" s="37">
        <v>872.02</v>
      </c>
    </row>
    <row r="12" spans="1:2" x14ac:dyDescent="0.3">
      <c r="A12" s="40">
        <v>36707</v>
      </c>
      <c r="B12" s="41">
        <v>815.03</v>
      </c>
    </row>
    <row r="13" spans="1:2" x14ac:dyDescent="0.3">
      <c r="A13" s="36">
        <v>36799</v>
      </c>
      <c r="B13" s="37">
        <v>612.11</v>
      </c>
    </row>
    <row r="14" spans="1:2" x14ac:dyDescent="0.3">
      <c r="A14" s="36">
        <v>36891</v>
      </c>
      <c r="B14" s="37">
        <v>509.09</v>
      </c>
    </row>
    <row r="15" spans="1:2" x14ac:dyDescent="0.3">
      <c r="A15" s="36">
        <v>36981</v>
      </c>
      <c r="B15" s="37">
        <v>524.63</v>
      </c>
    </row>
    <row r="16" spans="1:2" x14ac:dyDescent="0.3">
      <c r="A16" s="36">
        <v>37072</v>
      </c>
      <c r="B16" s="37">
        <v>594.02</v>
      </c>
    </row>
    <row r="17" spans="1:2" x14ac:dyDescent="0.3">
      <c r="A17" s="40">
        <v>37164</v>
      </c>
      <c r="B17" s="41">
        <v>475.56</v>
      </c>
    </row>
    <row r="18" spans="1:2" x14ac:dyDescent="0.3">
      <c r="A18" s="36">
        <v>37256</v>
      </c>
      <c r="B18" s="37">
        <v>680.22</v>
      </c>
    </row>
    <row r="19" spans="1:2" x14ac:dyDescent="0.3">
      <c r="A19" s="36">
        <v>37346</v>
      </c>
      <c r="B19" s="37">
        <v>902.05</v>
      </c>
    </row>
    <row r="20" spans="1:2" x14ac:dyDescent="0.3">
      <c r="A20" s="36">
        <v>37437</v>
      </c>
      <c r="B20" s="37">
        <v>723.73</v>
      </c>
    </row>
    <row r="21" spans="1:2" x14ac:dyDescent="0.3">
      <c r="A21" s="36">
        <v>37529</v>
      </c>
      <c r="B21" s="37">
        <v>645.28</v>
      </c>
    </row>
    <row r="22" spans="1:2" x14ac:dyDescent="0.3">
      <c r="A22" s="40">
        <v>37621</v>
      </c>
      <c r="B22" s="41">
        <v>652.07000000000005</v>
      </c>
    </row>
    <row r="23" spans="1:2" x14ac:dyDescent="0.3">
      <c r="A23" s="36">
        <v>37711</v>
      </c>
      <c r="B23" s="37">
        <v>547.75</v>
      </c>
    </row>
    <row r="24" spans="1:2" x14ac:dyDescent="0.3">
      <c r="A24" s="36">
        <v>37802</v>
      </c>
      <c r="B24" s="37">
        <v>673.66</v>
      </c>
    </row>
    <row r="25" spans="1:2" x14ac:dyDescent="0.3">
      <c r="A25" s="36">
        <v>37894</v>
      </c>
      <c r="B25" s="37">
        <v>701.75</v>
      </c>
    </row>
    <row r="26" spans="1:2" x14ac:dyDescent="0.3">
      <c r="A26" s="36">
        <v>37986</v>
      </c>
      <c r="B26" s="37">
        <v>802.5</v>
      </c>
    </row>
    <row r="27" spans="1:2" x14ac:dyDescent="0.3">
      <c r="A27" s="40">
        <v>38077</v>
      </c>
      <c r="B27" s="41">
        <v>881.75</v>
      </c>
    </row>
    <row r="28" spans="1:2" x14ac:dyDescent="0.3">
      <c r="A28" s="36">
        <v>38168</v>
      </c>
      <c r="B28" s="37">
        <v>783.24</v>
      </c>
    </row>
    <row r="29" spans="1:2" x14ac:dyDescent="0.3">
      <c r="A29" s="36">
        <v>38260</v>
      </c>
      <c r="B29" s="37">
        <v>829.93</v>
      </c>
    </row>
    <row r="30" spans="1:2" x14ac:dyDescent="0.3">
      <c r="A30" s="36">
        <v>38352</v>
      </c>
      <c r="B30" s="37">
        <v>886.2</v>
      </c>
    </row>
    <row r="31" spans="1:2" x14ac:dyDescent="0.3">
      <c r="A31" s="36">
        <v>38442</v>
      </c>
      <c r="B31" s="37">
        <v>969.85</v>
      </c>
    </row>
    <row r="32" spans="1:2" x14ac:dyDescent="0.3">
      <c r="A32" s="40">
        <v>38533</v>
      </c>
      <c r="B32" s="41">
        <v>997.59</v>
      </c>
    </row>
    <row r="33" spans="1:2" x14ac:dyDescent="0.3">
      <c r="A33" s="36">
        <v>38625</v>
      </c>
      <c r="B33" s="37">
        <v>1237.75</v>
      </c>
    </row>
    <row r="34" spans="1:2" x14ac:dyDescent="0.3">
      <c r="A34" s="36">
        <v>38717</v>
      </c>
      <c r="B34" s="37">
        <v>1371.86</v>
      </c>
    </row>
    <row r="35" spans="1:2" x14ac:dyDescent="0.3">
      <c r="A35" s="36">
        <v>38807</v>
      </c>
      <c r="B35" s="37">
        <v>1338.5</v>
      </c>
    </row>
    <row r="36" spans="1:2" x14ac:dyDescent="0.3">
      <c r="A36" s="36">
        <v>38898</v>
      </c>
      <c r="B36" s="37">
        <v>1290.3699999999999</v>
      </c>
    </row>
    <row r="37" spans="1:2" x14ac:dyDescent="0.3">
      <c r="A37" s="40">
        <v>38990</v>
      </c>
      <c r="B37" s="41">
        <v>1375.38</v>
      </c>
    </row>
    <row r="38" spans="1:2" x14ac:dyDescent="0.3">
      <c r="A38" s="36">
        <v>39082</v>
      </c>
      <c r="B38" s="37">
        <v>1433.63</v>
      </c>
    </row>
    <row r="39" spans="1:2" x14ac:dyDescent="0.3">
      <c r="A39" s="36">
        <v>39172</v>
      </c>
      <c r="B39" s="37">
        <v>1457.58</v>
      </c>
    </row>
    <row r="40" spans="1:2" x14ac:dyDescent="0.3">
      <c r="A40" s="36">
        <v>39263</v>
      </c>
      <c r="B40" s="37">
        <v>1755.84</v>
      </c>
    </row>
    <row r="41" spans="1:2" x14ac:dyDescent="0.3">
      <c r="A41" s="36">
        <v>39355</v>
      </c>
      <c r="B41" s="37">
        <v>1950.99</v>
      </c>
    </row>
    <row r="42" spans="1:2" x14ac:dyDescent="0.3">
      <c r="A42" s="40">
        <v>39447</v>
      </c>
      <c r="B42" s="41">
        <v>1892.56</v>
      </c>
    </row>
    <row r="43" spans="1:2" x14ac:dyDescent="0.3">
      <c r="A43" s="36">
        <v>39538</v>
      </c>
      <c r="B43" s="37">
        <v>1705.17</v>
      </c>
    </row>
    <row r="44" spans="1:2" x14ac:dyDescent="0.3">
      <c r="A44" s="36">
        <v>39629</v>
      </c>
      <c r="B44" s="37">
        <v>1682.86</v>
      </c>
    </row>
    <row r="45" spans="1:2" x14ac:dyDescent="0.3">
      <c r="A45" s="36">
        <v>39721</v>
      </c>
      <c r="B45" s="37">
        <v>1383.97</v>
      </c>
    </row>
    <row r="46" spans="1:2" x14ac:dyDescent="0.3">
      <c r="A46" s="36">
        <v>39813</v>
      </c>
      <c r="B46" s="37">
        <v>1124.5999999999999</v>
      </c>
    </row>
    <row r="47" spans="1:2" x14ac:dyDescent="0.3">
      <c r="A47" s="40">
        <v>39903</v>
      </c>
      <c r="B47" s="41">
        <v>1205.98</v>
      </c>
    </row>
    <row r="48" spans="1:2" x14ac:dyDescent="0.3">
      <c r="A48" s="36">
        <v>39994</v>
      </c>
      <c r="B48" s="37">
        <v>1402.3</v>
      </c>
    </row>
    <row r="49" spans="1:2" x14ac:dyDescent="0.3">
      <c r="A49" s="36">
        <v>40086</v>
      </c>
      <c r="B49" s="37">
        <v>1688.6</v>
      </c>
    </row>
    <row r="50" spans="1:2" x14ac:dyDescent="0.3">
      <c r="A50" s="36">
        <v>40178</v>
      </c>
      <c r="B50" s="37">
        <v>1670.19</v>
      </c>
    </row>
    <row r="51" spans="1:2" x14ac:dyDescent="0.3">
      <c r="A51" s="36">
        <v>40268</v>
      </c>
      <c r="B51" s="37">
        <v>1702.58</v>
      </c>
    </row>
    <row r="52" spans="1:2" x14ac:dyDescent="0.3">
      <c r="A52" s="40">
        <v>40359</v>
      </c>
      <c r="B52" s="41">
        <v>1678.54</v>
      </c>
    </row>
    <row r="53" spans="1:2" x14ac:dyDescent="0.3">
      <c r="A53" s="36">
        <v>40451</v>
      </c>
      <c r="B53" s="37">
        <v>1870.21</v>
      </c>
    </row>
    <row r="54" spans="1:2" x14ac:dyDescent="0.3">
      <c r="A54" s="36">
        <v>40543</v>
      </c>
      <c r="B54" s="37">
        <v>2047.82</v>
      </c>
    </row>
    <row r="55" spans="1:2" x14ac:dyDescent="0.3">
      <c r="A55" s="36">
        <v>40633</v>
      </c>
      <c r="B55" s="37">
        <v>2098.09</v>
      </c>
    </row>
    <row r="56" spans="1:2" x14ac:dyDescent="0.3">
      <c r="A56" s="36">
        <v>40724</v>
      </c>
      <c r="B56" s="37">
        <v>2103.59</v>
      </c>
    </row>
    <row r="57" spans="1:2" x14ac:dyDescent="0.3">
      <c r="A57" s="40">
        <v>40816</v>
      </c>
      <c r="B57" s="41">
        <v>1759.52</v>
      </c>
    </row>
    <row r="58" spans="1:2" x14ac:dyDescent="0.3">
      <c r="A58" s="36">
        <v>40908</v>
      </c>
      <c r="B58" s="37">
        <v>1815.63</v>
      </c>
    </row>
    <row r="59" spans="1:2" x14ac:dyDescent="0.3">
      <c r="A59" s="36">
        <v>40999</v>
      </c>
      <c r="B59" s="37">
        <v>2011.5</v>
      </c>
    </row>
    <row r="60" spans="1:2" x14ac:dyDescent="0.3">
      <c r="A60" s="36">
        <v>41090</v>
      </c>
      <c r="B60" s="37">
        <v>1808.61</v>
      </c>
    </row>
    <row r="61" spans="1:2" x14ac:dyDescent="0.3">
      <c r="A61" s="36">
        <v>41182</v>
      </c>
      <c r="B61" s="37">
        <v>2000.01</v>
      </c>
    </row>
    <row r="62" spans="1:2" x14ac:dyDescent="0.3">
      <c r="A62" s="40">
        <v>41274</v>
      </c>
      <c r="B62" s="41">
        <v>1984.84</v>
      </c>
    </row>
    <row r="63" spans="1:2" x14ac:dyDescent="0.3">
      <c r="A63" s="36">
        <v>41364</v>
      </c>
      <c r="B63" s="37">
        <v>2007.12</v>
      </c>
    </row>
    <row r="64" spans="1:2" x14ac:dyDescent="0.3">
      <c r="A64" s="36">
        <v>41455</v>
      </c>
      <c r="B64" s="37">
        <v>1844.6</v>
      </c>
    </row>
    <row r="65" spans="1:2" x14ac:dyDescent="0.3">
      <c r="A65" s="36">
        <v>41547</v>
      </c>
      <c r="B65" s="37">
        <v>2002.02</v>
      </c>
    </row>
    <row r="66" spans="1:2" x14ac:dyDescent="0.3">
      <c r="A66" s="36">
        <v>41639</v>
      </c>
      <c r="B66" s="37">
        <v>2004.32</v>
      </c>
    </row>
    <row r="67" spans="1:2" x14ac:dyDescent="0.3">
      <c r="A67" s="40">
        <v>41729</v>
      </c>
      <c r="B67" s="41">
        <v>1988.73</v>
      </c>
    </row>
    <row r="68" spans="1:2" x14ac:dyDescent="0.3">
      <c r="A68" s="36">
        <v>41820</v>
      </c>
      <c r="B68" s="37">
        <v>1996.13</v>
      </c>
    </row>
    <row r="69" spans="1:2" x14ac:dyDescent="0.3">
      <c r="A69" s="36">
        <v>41912</v>
      </c>
      <c r="B69" s="37">
        <v>2023.18</v>
      </c>
    </row>
    <row r="70" spans="1:2" x14ac:dyDescent="0.3">
      <c r="A70" s="36">
        <v>42004</v>
      </c>
      <c r="B70" s="37">
        <v>1934.51</v>
      </c>
    </row>
    <row r="71" spans="1:2" x14ac:dyDescent="0.3">
      <c r="A71" s="36">
        <v>42094</v>
      </c>
      <c r="B71" s="37">
        <v>2042.31</v>
      </c>
    </row>
    <row r="72" spans="1:2" x14ac:dyDescent="0.3">
      <c r="A72" s="40">
        <v>42185</v>
      </c>
      <c r="B72" s="41">
        <v>2054.83</v>
      </c>
    </row>
    <row r="73" spans="1:2" x14ac:dyDescent="0.3">
      <c r="A73" s="36">
        <v>42277</v>
      </c>
      <c r="B73" s="37">
        <v>1915.46</v>
      </c>
    </row>
    <row r="74" spans="1:2" x14ac:dyDescent="0.3">
      <c r="A74" s="36">
        <v>42369</v>
      </c>
      <c r="B74" s="37">
        <v>1973.03</v>
      </c>
    </row>
    <row r="75" spans="1:2" x14ac:dyDescent="0.3">
      <c r="A75" s="36">
        <v>42460</v>
      </c>
      <c r="B75" s="37">
        <v>2005.72</v>
      </c>
    </row>
    <row r="76" spans="1:2" x14ac:dyDescent="0.3">
      <c r="A76" s="36">
        <v>42551</v>
      </c>
      <c r="B76" s="37">
        <v>1971.54</v>
      </c>
    </row>
    <row r="77" spans="1:2" x14ac:dyDescent="0.3">
      <c r="A77" s="40">
        <v>42643</v>
      </c>
      <c r="B77" s="41">
        <v>2054.25</v>
      </c>
    </row>
    <row r="78" spans="1:2" x14ac:dyDescent="0.3">
      <c r="A78" s="36">
        <v>42735</v>
      </c>
      <c r="B78" s="37">
        <v>2020.42</v>
      </c>
    </row>
    <row r="79" spans="1:2" x14ac:dyDescent="0.3">
      <c r="A79" s="36">
        <v>42825</v>
      </c>
      <c r="B79" s="37">
        <v>2166.62</v>
      </c>
    </row>
    <row r="80" spans="1:2" x14ac:dyDescent="0.3">
      <c r="A80" s="36">
        <v>42916</v>
      </c>
      <c r="B80" s="37">
        <v>2382.15</v>
      </c>
    </row>
    <row r="81" spans="1:2" x14ac:dyDescent="0.3">
      <c r="A81" s="36">
        <v>43008</v>
      </c>
      <c r="B81" s="37">
        <v>2378.66</v>
      </c>
    </row>
    <row r="82" spans="1:2" x14ac:dyDescent="0.3">
      <c r="A82" s="40">
        <v>43100</v>
      </c>
      <c r="B82" s="41">
        <v>2439.31</v>
      </c>
    </row>
    <row r="83" spans="1:2" x14ac:dyDescent="0.3">
      <c r="A83" s="36">
        <v>43190</v>
      </c>
      <c r="B83" s="37">
        <v>2454.1</v>
      </c>
    </row>
    <row r="84" spans="1:2" x14ac:dyDescent="0.3">
      <c r="A84" s="36">
        <v>43281</v>
      </c>
      <c r="B84" s="37">
        <v>2325.6799999999998</v>
      </c>
    </row>
    <row r="85" spans="1:2" ht="17.25" thickBot="1" x14ac:dyDescent="0.35">
      <c r="A85" s="42">
        <v>43373</v>
      </c>
      <c r="B85" s="43">
        <v>2356.13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5</vt:i4>
      </vt:variant>
    </vt:vector>
  </HeadingPairs>
  <TitlesOfParts>
    <vt:vector size="5" baseType="lpstr">
      <vt:lpstr>도수분포표</vt:lpstr>
      <vt:lpstr>막대그래프</vt:lpstr>
      <vt:lpstr>파이차트</vt:lpstr>
      <vt:lpstr>히스토그램</vt:lpstr>
      <vt:lpstr>꺾은선 그래프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ytae</dc:creator>
  <cp:lastModifiedBy>김성무</cp:lastModifiedBy>
  <dcterms:created xsi:type="dcterms:W3CDTF">2018-12-13T11:53:11Z</dcterms:created>
  <dcterms:modified xsi:type="dcterms:W3CDTF">2019-10-08T00:54:27Z</dcterms:modified>
</cp:coreProperties>
</file>