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ource\완성\"/>
    </mc:Choice>
  </mc:AlternateContent>
  <bookViews>
    <workbookView xWindow="0" yWindow="0" windowWidth="16050" windowHeight="6330"/>
  </bookViews>
  <sheets>
    <sheet name="도수분포표" sheetId="7" r:id="rId1"/>
  </sheets>
  <definedNames>
    <definedName name="_xlchart.v1.0" hidden="1">#REF!</definedName>
    <definedName name="_xlchart.v1.1" hidden="1">#REF!</definedName>
    <definedName name="_xlchart.v1.2" hidden="1">#REF!</definedName>
    <definedName name="_xlchart.v1.3" hidden="1">#REF!</definedName>
    <definedName name="_xlchart.v1.4" hidden="1">#REF!</definedName>
    <definedName name="_xlchart.v1.5" hidden="1">#REF!</definedName>
    <definedName name="_xlchart.v1.6" hidden="1">#REF!</definedName>
    <definedName name="_xlchart.v1.7" hidden="1">#REF!</definedName>
    <definedName name="_xlchart.v1.8" hidden="1">#REF!</definedName>
    <definedName name="_xlchart.v1.9" hidden="1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7" l="1"/>
  <c r="G16" i="7"/>
  <c r="G17" i="7"/>
  <c r="G18" i="7"/>
  <c r="G15" i="7"/>
  <c r="F19" i="7"/>
  <c r="F18" i="7"/>
  <c r="F17" i="7"/>
  <c r="F16" i="7"/>
  <c r="F15" i="7"/>
  <c r="G10" i="7" l="1"/>
  <c r="G5" i="7"/>
  <c r="G6" i="7"/>
  <c r="G7" i="7"/>
  <c r="G8" i="7"/>
  <c r="G9" i="7"/>
  <c r="G4" i="7"/>
  <c r="G3" i="7"/>
  <c r="F10" i="7"/>
  <c r="F9" i="7"/>
  <c r="F8" i="7"/>
  <c r="F7" i="7"/>
  <c r="F6" i="7"/>
  <c r="F5" i="7"/>
  <c r="F4" i="7"/>
  <c r="F3" i="7"/>
</calcChain>
</file>

<file path=xl/sharedStrings.xml><?xml version="1.0" encoding="utf-8"?>
<sst xmlns="http://schemas.openxmlformats.org/spreadsheetml/2006/main" count="82" uniqueCount="49">
  <si>
    <t>배기량(cc)</t>
  </si>
  <si>
    <t>C001</t>
  </si>
  <si>
    <t>흰색</t>
  </si>
  <si>
    <t>C002</t>
  </si>
  <si>
    <t>C003</t>
  </si>
  <si>
    <t>회색</t>
  </si>
  <si>
    <t>C004</t>
  </si>
  <si>
    <t>C005</t>
  </si>
  <si>
    <t>은색</t>
  </si>
  <si>
    <t>C006</t>
  </si>
  <si>
    <t>파란색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</si>
  <si>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</si>
  <si>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</si>
  <si>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</si>
  <si>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</si>
  <si>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</si>
  <si>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</si>
  <si>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</si>
  <si>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</si>
  <si>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</si>
  <si>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</si>
  <si>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</si>
  <si>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</si>
  <si>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</si>
  <si>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</si>
  <si>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</si>
  <si>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</si>
  <si>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</si>
  <si>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</si>
  <si>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</si>
  <si>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</si>
  <si>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</si>
  <si>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</si>
  <si>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</si>
  <si>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</si>
  <si>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도수</t>
  </si>
  <si>
    <t>상대도수</t>
  </si>
  <si>
    <t>합계</t>
  </si>
  <si>
    <t>자동차 구분</t>
    <phoneticPr fontId="1" type="noConversion"/>
  </si>
  <si>
    <t>차량 색상</t>
    <phoneticPr fontId="1" type="noConversion"/>
  </si>
  <si>
    <t>차량 색상</t>
    <phoneticPr fontId="1" type="noConversion"/>
  </si>
  <si>
    <t>차량 구분</t>
    <phoneticPr fontId="1" type="noConversion"/>
  </si>
  <si>
    <t>소형차(1,600cc 미만)</t>
    <phoneticPr fontId="1" type="noConversion"/>
  </si>
  <si>
    <t>중형차(2,000cc 미만)</t>
    <phoneticPr fontId="1" type="noConversion"/>
  </si>
  <si>
    <t>대형차(2,000cc 이상)</t>
    <phoneticPr fontId="1" type="noConversion"/>
  </si>
  <si>
    <t>경차(1,000cc 미만)</t>
    <phoneticPr fontId="1" type="noConversion"/>
  </si>
  <si>
    <t>빨간색</t>
  </si>
  <si>
    <t>검은색</t>
  </si>
  <si>
    <t>기타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</si>
</sst>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zoomScaleNormal="100" workbookViewId="0">
      <selection activeCell="K10" sqref="K10"/>
    </sheetView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38</v>
      </c>
      <c r="B2" s="6" t="s">
        <v>39</v>
      </c>
      <c r="C2" s="6" t="s">
        <v>0</v>
      </c>
      <c r="E2" s="5" t="s">
        <v>40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>
        <f>COUNTIF(B3:B32,"검은색")</f>
        <v>7</v>
      </c>
      <c r="G3" s="8">
        <f>F3/$F$10</f>
        <v>0.23333333333333334</v>
      </c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>
        <f>COUNTIF(B3:B32,"빨간색")</f>
        <v>3</v>
      </c>
      <c r="G4" s="8">
        <f>F4/$F$10</f>
        <v>0.1</v>
      </c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>
        <f>COUNTIF(B3:B32,"은색")</f>
        <v>5</v>
      </c>
      <c r="G5" s="8">
        <f t="shared" ref="G5:G9" si="0">F5/$F$10</f>
        <v>0.16666666666666666</v>
      </c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>
        <f>COUNTIF(B3:B32,"파란색")</f>
        <v>2</v>
      </c>
      <c r="G6" s="8">
        <f t="shared" si="0"/>
        <v>6.6666666666666666E-2</v>
      </c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>
        <f>COUNTIF(B3:B32,"회색")</f>
        <v>4</v>
      </c>
      <c r="G7" s="8">
        <f t="shared" si="0"/>
        <v>0.13333333333333333</v>
      </c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>
        <f>COUNTIF(B3:B32,"흰색")</f>
        <v>7</v>
      </c>
      <c r="G8" s="8">
        <f t="shared" si="0"/>
        <v>0.23333333333333334</v>
      </c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>
        <f>COUNTIF(B3:B32,"기타")</f>
        <v>2</v>
      </c>
      <c r="G9" s="8">
        <f t="shared" si="0"/>
        <v>6.6666666666666666E-2</v>
      </c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>
        <f>SUM(F3:F9)</f>
        <v>30</v>
      </c>
      <c r="G10" s="10">
        <f>SUM(G3:G9)</f>
        <v>1</v>
      </c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41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45</v>
      </c>
      <c r="F15" s="8">
        <f>COUNTIF(C3:C32,"&lt;"&amp;1000)</f>
        <v>4</v>
      </c>
      <c r="G15" s="8">
        <f>F15/$F$19</f>
        <v>0.13333333333333333</v>
      </c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42</v>
      </c>
      <c r="F16" s="8">
        <f>COUNTIF(C3:C32,"&lt;"&amp;1600)-F15</f>
        <v>12</v>
      </c>
      <c r="G16" s="8">
        <f t="shared" ref="G16:G18" si="1">F16/$F$19</f>
        <v>0.4</v>
      </c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43</v>
      </c>
      <c r="F17" s="8">
        <f>COUNTIF(C3:C32,"&lt;"&amp;2000)-F16-F15</f>
        <v>8</v>
      </c>
      <c r="G17" s="8">
        <f t="shared" si="1"/>
        <v>0.26666666666666666</v>
      </c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44</v>
      </c>
      <c r="F18" s="8">
        <f>COUNTIF(C3:C32,"&gt;="&amp;2000)</f>
        <v>6</v>
      </c>
      <c r="G18" s="8">
        <f t="shared" si="1"/>
        <v>0.2</v>
      </c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>
        <f>SUM(F15:F18)</f>
        <v>30</v>
      </c>
      <c r="G19" s="10">
        <f>SUM(G15:G18)</f>
        <v>1</v>
      </c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도수분포표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2018-12-13T11:53:11Z</dcterms:created>
  <dcterms:modified xsi:type="dcterms:W3CDTF">2019-05-09T00:42:48Z</dcterms:modified>
</cp:coreProperties>
</file>