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완성\Chapter 02\"/>
    </mc:Choice>
  </mc:AlternateContent>
  <bookViews>
    <workbookView xWindow="0" yWindow="0" windowWidth="16050" windowHeight="6330"/>
  </bookViews>
  <sheets>
    <sheet name="히스토그램" sheetId="8" r:id="rId1"/>
  </sheets>
  <definedNames>
    <definedName name="_xlchart.v1.0" hidden="1">히스토그램!$K$3:$K$5</definedName>
    <definedName name="_xlchart.v1.1" hidden="1">히스토그램!$L$2</definedName>
    <definedName name="_xlchart.v1.2" hidden="1">히스토그램!$L$3:$L$5</definedName>
    <definedName name="_xlchart.v1.3" hidden="1">히스토그램!$E$3:$E$14</definedName>
    <definedName name="_xlchart.v1.4" hidden="1">히스토그램!$F$2</definedName>
    <definedName name="_xlchart.v1.5" hidden="1">히스토그램!$F$3:$F$14</definedName>
    <definedName name="_xlchart.v1.6" hidden="1">히스토그램!$H$3:$H$8</definedName>
    <definedName name="_xlchart.v1.7" hidden="1">히스토그램!$I$2</definedName>
    <definedName name="_xlchart.v1.8" hidden="1">히스토그램!$I$3:$I$8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8" l="1"/>
  <c r="I8" i="8"/>
  <c r="F13" i="8"/>
  <c r="F12" i="8"/>
  <c r="L5" i="8"/>
  <c r="I7" i="8"/>
  <c r="F11" i="8"/>
  <c r="F10" i="8"/>
  <c r="I6" i="8"/>
  <c r="F9" i="8"/>
  <c r="F8" i="8"/>
  <c r="L4" i="8"/>
  <c r="I5" i="8"/>
  <c r="F7" i="8"/>
  <c r="F6" i="8"/>
  <c r="I4" i="8"/>
  <c r="F5" i="8"/>
  <c r="F4" i="8"/>
  <c r="L3" i="8"/>
  <c r="I3" i="8"/>
  <c r="F3" i="8"/>
  <c r="L6" i="8" l="1"/>
  <c r="M4" i="8" s="1"/>
  <c r="F15" i="8"/>
  <c r="G6" i="8" s="1"/>
  <c r="I9" i="8"/>
  <c r="G5" i="8" l="1"/>
  <c r="G11" i="8"/>
  <c r="G3" i="8"/>
  <c r="G8" i="8"/>
  <c r="M5" i="8"/>
  <c r="M3" i="8"/>
  <c r="G4" i="8"/>
  <c r="G7" i="8"/>
  <c r="G9" i="8"/>
  <c r="G10" i="8"/>
  <c r="G14" i="8"/>
  <c r="G13" i="8"/>
  <c r="G12" i="8"/>
  <c r="J8" i="8"/>
  <c r="J7" i="8"/>
  <c r="J6" i="8"/>
  <c r="J5" i="8"/>
  <c r="J3" i="8"/>
  <c r="J4" i="8"/>
  <c r="M6" i="8" l="1"/>
  <c r="G15" i="8"/>
  <c r="J9" i="8"/>
</calcChain>
</file>

<file path=xl/sharedStrings.xml><?xml version="1.0" encoding="utf-8"?>
<sst xmlns="http://schemas.openxmlformats.org/spreadsheetml/2006/main" count="35" uniqueCount="29">
  <si>
    <t>도수</t>
  </si>
  <si>
    <t>합계</t>
  </si>
  <si>
    <t>학번</t>
  </si>
  <si>
    <t>구분2</t>
  </si>
  <si>
    <t>구분3</t>
  </si>
  <si>
    <t>40이상 45미만</t>
  </si>
  <si>
    <t>40이상 50미만</t>
  </si>
  <si>
    <t>40이상 60미만</t>
  </si>
  <si>
    <t>45이상 50미만</t>
  </si>
  <si>
    <t>50이상 55미만</t>
  </si>
  <si>
    <t>50이상 60미만</t>
  </si>
  <si>
    <t>55이상 60미만</t>
  </si>
  <si>
    <t>60이상 65미만</t>
  </si>
  <si>
    <t>60이상 70미만</t>
  </si>
  <si>
    <t>60이상 80미만</t>
  </si>
  <si>
    <t>65이상 70미만</t>
  </si>
  <si>
    <t>70이상 75미만</t>
  </si>
  <si>
    <t>70이상 80미만</t>
  </si>
  <si>
    <t>75이상 80미만</t>
  </si>
  <si>
    <t>80이상 85미만</t>
  </si>
  <si>
    <t>80이상 90미만</t>
  </si>
  <si>
    <t>80이상</t>
  </si>
  <si>
    <t>85이상 90미만</t>
  </si>
  <si>
    <t>90이상 95미만</t>
  </si>
  <si>
    <t xml:space="preserve">90이상 </t>
  </si>
  <si>
    <t>95이상</t>
  </si>
  <si>
    <t>상대도수</t>
    <phoneticPr fontId="1" type="noConversion"/>
  </si>
  <si>
    <t>중간고사 성적</t>
    <phoneticPr fontId="1" type="noConversion"/>
  </si>
  <si>
    <t>구분1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</si>
</sst>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6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val">
        <cx:f>_xlchart.v1.5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pPr algn="ctr">
              <a:defRPr/>
            </a:pPr>
            <a:r>
              <a:rPr lang="en-US" altLang="ko-KR" b="1">
                <a:solidFill>
                  <a:sysClr val="windowText" lastClr="000000"/>
                </a:solidFill>
              </a:rPr>
              <a:t>5</a:t>
            </a:r>
            <a:r>
              <a:rPr lang="ko-KR" altLang="en-US" b="1">
                <a:solidFill>
                  <a:sysClr val="windowText" lastClr="000000"/>
                </a:solidFill>
              </a:rPr>
              <a:t>점 단위 구분</a:t>
            </a:r>
            <a:r>
              <a:rPr lang="en-US" altLang="ko-KR" b="1">
                <a:solidFill>
                  <a:sysClr val="windowText" lastClr="000000"/>
                </a:solidFill>
              </a:rPr>
              <a:t>(12</a:t>
            </a:r>
            <a:r>
              <a:rPr lang="ko-KR" altLang="en-US" b="1">
                <a:solidFill>
                  <a:sysClr val="windowText" lastClr="000000"/>
                </a:solidFill>
              </a:rPr>
              <a:t>구간</a:t>
            </a:r>
            <a:r>
              <a:rPr lang="en-US" altLang="ko-KR" b="1">
                <a:solidFill>
                  <a:sysClr val="windowText" lastClr="000000"/>
                </a:solidFill>
              </a:rPr>
              <a:t>)</a:t>
            </a:r>
            <a:endParaRPr lang="ko-KR" b="1">
              <a:solidFill>
                <a:sysClr val="windowText" lastClr="000000"/>
              </a:solidFill>
            </a:endParaRPr>
          </a:p>
        </cx:rich>
      </cx:tx>
    </cx:title>
    <cx:plotArea>
      <cx:plotAreaRegion>
        <cx:series layoutId="clusteredColumn" uniqueId="{84F73995-004B-423A-9639-34D51AC675B4}">
          <cx:tx>
            <cx:txData>
              <cx:f>_xlchart.v1.4</cx:f>
              <cx:v>도수</cx:v>
            </cx:txData>
          </cx:tx>
          <cx:dataId val="0"/>
          <cx:layoutPr>
            <cx:aggregation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_xlchart.v1.6</cx:f>
      </cx:strDim>
      <cx:numDim type="val">
        <cx:f>_xlchart.v1.8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r>
              <a:rPr lang="en-US" altLang="ko-KR" sz="1400" b="1" i="0" baseline="0">
                <a:effectLst/>
              </a:rPr>
              <a:t>10</a:t>
            </a:r>
            <a:r>
              <a:rPr lang="ko-KR" altLang="ko-KR" sz="1400" b="1" i="0" baseline="0">
                <a:effectLst/>
              </a:rPr>
              <a:t>점 단위 구분</a:t>
            </a:r>
            <a:r>
              <a:rPr lang="en-US" altLang="ko-KR" sz="1400" b="1" i="0" baseline="0">
                <a:effectLst/>
              </a:rPr>
              <a:t>(6</a:t>
            </a:r>
            <a:r>
              <a:rPr lang="ko-KR" altLang="ko-KR" sz="1400" b="1" i="0" baseline="0">
                <a:effectLst/>
              </a:rPr>
              <a:t>구간</a:t>
            </a:r>
            <a:r>
              <a:rPr lang="en-US" altLang="ko-KR" sz="1400" b="1" i="0" baseline="0">
                <a:effectLst/>
              </a:rPr>
              <a:t>)</a:t>
            </a:r>
            <a:endParaRPr lang="ko-KR" altLang="ko-KR" sz="1400">
              <a:effectLst/>
            </a:endParaRPr>
          </a:p>
        </cx:rich>
      </cx:tx>
    </cx:title>
    <cx:plotArea>
      <cx:plotAreaRegion>
        <cx:series layoutId="clusteredColumn" uniqueId="{8A3BF78D-D1B5-4063-9481-7328030F1408}">
          <cx:tx>
            <cx:txData>
              <cx:f>_xlchart.v1.7</cx:f>
              <cx:v>도수</cx:v>
            </cx:txData>
          </cx:tx>
          <cx:dataId val="0"/>
          <cx:layoutPr>
            <cx:aggregation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r>
              <a:rPr lang="en-US" altLang="ko-KR" sz="1400" b="1" i="0" baseline="0">
                <a:solidFill>
                  <a:sysClr val="windowText" lastClr="000000"/>
                </a:solidFill>
                <a:effectLst/>
              </a:rPr>
              <a:t>20</a:t>
            </a:r>
            <a:r>
              <a:rPr lang="ko-KR" altLang="ko-KR" sz="1400" b="1" i="0" baseline="0">
                <a:solidFill>
                  <a:sysClr val="windowText" lastClr="000000"/>
                </a:solidFill>
                <a:effectLst/>
              </a:rPr>
              <a:t>점 단위 구분</a:t>
            </a:r>
            <a:r>
              <a:rPr lang="en-US" altLang="ko-KR" sz="1400" b="1" i="0" baseline="0">
                <a:solidFill>
                  <a:sysClr val="windowText" lastClr="000000"/>
                </a:solidFill>
                <a:effectLst/>
              </a:rPr>
              <a:t>(3</a:t>
            </a:r>
            <a:r>
              <a:rPr lang="ko-KR" altLang="ko-KR" sz="1400" b="1" i="0" baseline="0">
                <a:solidFill>
                  <a:sysClr val="windowText" lastClr="000000"/>
                </a:solidFill>
                <a:effectLst/>
              </a:rPr>
              <a:t>구간</a:t>
            </a:r>
            <a:r>
              <a:rPr lang="en-US" altLang="ko-KR" sz="1400" b="1" i="0" baseline="0">
                <a:solidFill>
                  <a:sysClr val="windowText" lastClr="000000"/>
                </a:solidFill>
                <a:effectLst/>
              </a:rPr>
              <a:t>)</a:t>
            </a:r>
            <a:endParaRPr lang="ko-KR" altLang="ko-KR" sz="1400">
              <a:solidFill>
                <a:sysClr val="windowText" lastClr="000000"/>
              </a:solidFill>
              <a:effectLst/>
            </a:endParaRPr>
          </a:p>
        </cx:rich>
      </cx:tx>
    </cx:title>
    <cx:plotArea>
      <cx:plotAreaRegion>
        <cx:series layoutId="clusteredColumn" uniqueId="{998B4266-37EB-4E6D-B0AB-123113B6C478}">
          <cx:tx>
            <cx:txData>
              <cx:f>_xlchart.v1.1</cx:f>
              <cx:v>도수</cx:v>
            </cx:txData>
          </cx:tx>
          <cx:dataId val="0"/>
          <cx:layoutPr>
            <cx:aggregation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14/relationships/chartEx" Target="../charts/chartEx3.xml"/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674688</xdr:colOff>
      <xdr:row>16</xdr:row>
      <xdr:rowOff>5554</xdr:rowOff>
    </xdr:from>
    <xdr:to>
      <xdr:col>7</xdr:col>
      <xdr:colOff>587375</xdr:colOff>
      <xdr:row>26</xdr:row>
      <xdr:rowOff>190500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0" name="차트 9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  <xdr:twoCellAnchor>
    <xdr:from>
      <xdr:col>7</xdr:col>
      <xdr:colOff>638967</xdr:colOff>
      <xdr:row>15</xdr:row>
      <xdr:rowOff>219868</xdr:rowOff>
    </xdr:from>
    <xdr:to>
      <xdr:col>11</xdr:col>
      <xdr:colOff>508000</xdr:colOff>
      <xdr:row>26</xdr:row>
      <xdr:rowOff>182564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1" name="차트 10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  <xdr:twoCellAnchor>
    <xdr:from>
      <xdr:col>11</xdr:col>
      <xdr:colOff>567532</xdr:colOff>
      <xdr:row>16</xdr:row>
      <xdr:rowOff>5556</xdr:rowOff>
    </xdr:from>
    <xdr:to>
      <xdr:col>17</xdr:col>
      <xdr:colOff>87313</xdr:colOff>
      <xdr:row>26</xdr:row>
      <xdr:rowOff>182563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4" name="차트 1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="120" zoomScaleNormal="120" workbookViewId="0"/>
  </sheetViews>
  <sheetFormatPr defaultRowHeight="16.5" x14ac:dyDescent="0.3"/>
  <cols>
    <col min="1" max="2" width="12.625" style="11" customWidth="1"/>
    <col min="3" max="4" width="9" style="1"/>
    <col min="5" max="5" width="15.625" style="11" customWidth="1"/>
    <col min="6" max="7" width="9.125" style="11" bestFit="1" customWidth="1"/>
    <col min="8" max="8" width="15.625" style="11" customWidth="1"/>
    <col min="9" max="10" width="9.125" style="11" bestFit="1" customWidth="1"/>
    <col min="11" max="11" width="15.625" style="11" customWidth="1"/>
    <col min="12" max="13" width="9.125" style="11" bestFit="1" customWidth="1"/>
    <col min="14" max="16384" width="9" style="1"/>
  </cols>
  <sheetData>
    <row r="1" spans="1:13" ht="17.25" thickBot="1" x14ac:dyDescent="0.35">
      <c r="A1" s="10"/>
      <c r="E1" s="10"/>
    </row>
    <row r="2" spans="1:13" ht="33.75" thickBot="1" x14ac:dyDescent="0.35">
      <c r="A2" s="8" t="s">
        <v>2</v>
      </c>
      <c r="B2" s="9" t="s">
        <v>27</v>
      </c>
      <c r="D2" s="14"/>
      <c r="E2" s="18" t="s">
        <v>28</v>
      </c>
      <c r="F2" s="19" t="s">
        <v>0</v>
      </c>
      <c r="G2" s="19" t="s">
        <v>26</v>
      </c>
      <c r="H2" s="20" t="s">
        <v>3</v>
      </c>
      <c r="I2" s="21" t="s">
        <v>0</v>
      </c>
      <c r="J2" s="21" t="s">
        <v>26</v>
      </c>
      <c r="K2" s="22" t="s">
        <v>4</v>
      </c>
      <c r="L2" s="22" t="s">
        <v>0</v>
      </c>
      <c r="M2" s="22" t="s">
        <v>26</v>
      </c>
    </row>
    <row r="3" spans="1:13" ht="17.25" thickBot="1" x14ac:dyDescent="0.35">
      <c r="A3" s="3">
        <v>20250001</v>
      </c>
      <c r="B3" s="4">
        <v>63</v>
      </c>
      <c r="E3" s="7" t="s">
        <v>5</v>
      </c>
      <c r="F3" s="4">
        <f>COUNTIF(B3:B27,"&gt;="&amp;40)-COUNTIF(B3:B27,"&gt;="&amp;45)</f>
        <v>3</v>
      </c>
      <c r="G3" s="4">
        <f t="shared" ref="G3:G14" si="0">F3/$F$15</f>
        <v>0.12</v>
      </c>
      <c r="H3" s="2" t="s">
        <v>6</v>
      </c>
      <c r="I3" s="12">
        <f>COUNTIF(B3:B27,"&gt;="&amp;40)-COUNTIF(B3:B27,"&gt;="&amp;50)</f>
        <v>4</v>
      </c>
      <c r="J3" s="12">
        <f t="shared" ref="J3:J8" si="1">I3/$I$9</f>
        <v>0.16</v>
      </c>
      <c r="K3" s="12" t="s">
        <v>7</v>
      </c>
      <c r="L3" s="12">
        <f>COUNTIF(B3:B27,"&gt;="&amp;40)-COUNTIF(B3:B27,"&gt;="&amp;60)</f>
        <v>7</v>
      </c>
      <c r="M3" s="12">
        <f>L3/$L$6</f>
        <v>0.28000000000000003</v>
      </c>
    </row>
    <row r="4" spans="1:13" ht="17.25" thickBot="1" x14ac:dyDescent="0.35">
      <c r="A4" s="3">
        <v>20250002</v>
      </c>
      <c r="B4" s="4">
        <v>67</v>
      </c>
      <c r="E4" s="5" t="s">
        <v>8</v>
      </c>
      <c r="F4" s="4">
        <f>COUNTIF(B3:B27,"&gt;="&amp;45)-COUNTIF(B3:B27,"&gt;="&amp;50)</f>
        <v>1</v>
      </c>
      <c r="G4" s="4">
        <f t="shared" si="0"/>
        <v>0.04</v>
      </c>
      <c r="H4" s="2" t="s">
        <v>10</v>
      </c>
      <c r="I4" s="12">
        <f>COUNTIF(B3:B27,"&gt;="&amp;50)-COUNTIF(B3:B27,"&gt;="&amp;60)</f>
        <v>3</v>
      </c>
      <c r="J4" s="12">
        <f t="shared" si="1"/>
        <v>0.12</v>
      </c>
      <c r="K4" s="12" t="s">
        <v>14</v>
      </c>
      <c r="L4" s="12">
        <f>COUNTIF(B3:B27,"&gt;="&amp;60)-COUNTIF(B3:B27,"&gt;="&amp;80)</f>
        <v>13</v>
      </c>
      <c r="M4" s="12">
        <f>L4/$L$6</f>
        <v>0.52</v>
      </c>
    </row>
    <row r="5" spans="1:13" ht="17.25" thickBot="1" x14ac:dyDescent="0.35">
      <c r="A5" s="3">
        <v>20250003</v>
      </c>
      <c r="B5" s="4">
        <v>78</v>
      </c>
      <c r="E5" s="5" t="s">
        <v>9</v>
      </c>
      <c r="F5" s="4">
        <f>COUNTIF(B3:B27,"&gt;="&amp;50)-COUNTIF(B3:B27,"&gt;="&amp;55)</f>
        <v>3</v>
      </c>
      <c r="G5" s="4">
        <f t="shared" si="0"/>
        <v>0.12</v>
      </c>
      <c r="H5" s="2" t="s">
        <v>13</v>
      </c>
      <c r="I5" s="12">
        <f>COUNTIF(B3:B27,"&gt;="&amp;60)-COUNTIF(B3:B27,"&gt;="&amp;70)</f>
        <v>5</v>
      </c>
      <c r="J5" s="12">
        <f t="shared" si="1"/>
        <v>0.2</v>
      </c>
      <c r="K5" s="7" t="s">
        <v>21</v>
      </c>
      <c r="L5" s="12">
        <f>COUNTIF(B3:B27,"&gt;="&amp;80)</f>
        <v>5</v>
      </c>
      <c r="M5" s="12">
        <f>L5/$L$6</f>
        <v>0.2</v>
      </c>
    </row>
    <row r="6" spans="1:13" ht="17.25" thickBot="1" x14ac:dyDescent="0.35">
      <c r="A6" s="3">
        <v>20250004</v>
      </c>
      <c r="B6" s="4">
        <v>54</v>
      </c>
      <c r="E6" s="5" t="s">
        <v>11</v>
      </c>
      <c r="F6" s="4">
        <f>COUNTIF(B3:B27,"&gt;="&amp;55)-COUNTIF(B3:B27,"&gt;="&amp;60)</f>
        <v>0</v>
      </c>
      <c r="G6" s="4">
        <f t="shared" si="0"/>
        <v>0</v>
      </c>
      <c r="H6" s="2" t="s">
        <v>17</v>
      </c>
      <c r="I6" s="12">
        <f>COUNTIF(B3:B27,"&gt;="&amp;70)-COUNTIF(B3:B27,"&gt;="&amp;80)</f>
        <v>8</v>
      </c>
      <c r="J6" s="12">
        <f t="shared" si="1"/>
        <v>0.32</v>
      </c>
      <c r="K6" s="17" t="s">
        <v>1</v>
      </c>
      <c r="L6" s="16">
        <f>SUM(L3:L5)</f>
        <v>25</v>
      </c>
      <c r="M6" s="16">
        <f>SUM(M3:M5)</f>
        <v>1</v>
      </c>
    </row>
    <row r="7" spans="1:13" ht="17.25" thickBot="1" x14ac:dyDescent="0.35">
      <c r="A7" s="3">
        <v>20250005</v>
      </c>
      <c r="B7" s="4">
        <v>42</v>
      </c>
      <c r="E7" s="5" t="s">
        <v>12</v>
      </c>
      <c r="F7" s="4">
        <f>COUNTIF(B3:B27,"&gt;="&amp;60)-COUNTIF(B3:B27,"&gt;="&amp;65)</f>
        <v>3</v>
      </c>
      <c r="G7" s="4">
        <f t="shared" si="0"/>
        <v>0.12</v>
      </c>
      <c r="H7" s="2" t="s">
        <v>20</v>
      </c>
      <c r="I7" s="12">
        <f>COUNTIF(B3:B27,"&gt;="&amp;80)-COUNTIF(B3:B27,"&gt;="&amp;90)</f>
        <v>3</v>
      </c>
      <c r="J7" s="12">
        <f t="shared" si="1"/>
        <v>0.12</v>
      </c>
    </row>
    <row r="8" spans="1:13" ht="17.25" thickBot="1" x14ac:dyDescent="0.35">
      <c r="A8" s="3">
        <v>20250006</v>
      </c>
      <c r="B8" s="4">
        <v>81</v>
      </c>
      <c r="E8" s="5" t="s">
        <v>15</v>
      </c>
      <c r="F8" s="4">
        <f>COUNTIF(B3:B27,"&gt;="&amp;65)-COUNTIF(B3:B27,"&gt;="&amp;70)</f>
        <v>2</v>
      </c>
      <c r="G8" s="4">
        <f t="shared" si="0"/>
        <v>0.08</v>
      </c>
      <c r="H8" s="2" t="s">
        <v>24</v>
      </c>
      <c r="I8" s="12">
        <f>COUNTIF(B3:B27,"&gt;="&amp;90)</f>
        <v>2</v>
      </c>
      <c r="J8" s="12">
        <f t="shared" si="1"/>
        <v>0.08</v>
      </c>
    </row>
    <row r="9" spans="1:13" ht="17.25" thickBot="1" x14ac:dyDescent="0.35">
      <c r="A9" s="3">
        <v>20250007</v>
      </c>
      <c r="B9" s="4">
        <v>50</v>
      </c>
      <c r="E9" s="5" t="s">
        <v>16</v>
      </c>
      <c r="F9" s="4">
        <f>COUNTIF(B3:B27,"&gt;="&amp;70)-COUNTIF(B3:B27,"&gt;="&amp;75)</f>
        <v>4</v>
      </c>
      <c r="G9" s="4">
        <f t="shared" si="0"/>
        <v>0.16</v>
      </c>
      <c r="H9" s="16" t="s">
        <v>1</v>
      </c>
      <c r="I9" s="16">
        <f>SUM(I3:I8)</f>
        <v>25</v>
      </c>
      <c r="J9" s="16">
        <f>SUM(J3:J8)</f>
        <v>1</v>
      </c>
    </row>
    <row r="10" spans="1:13" ht="17.25" thickBot="1" x14ac:dyDescent="0.35">
      <c r="A10" s="3">
        <v>20250008</v>
      </c>
      <c r="B10" s="4">
        <v>74</v>
      </c>
      <c r="E10" s="5" t="s">
        <v>18</v>
      </c>
      <c r="F10" s="4">
        <f>COUNTIF(B3:B27,"&gt;="&amp;75)-COUNTIF(B3:B27,"&gt;="&amp;80)</f>
        <v>4</v>
      </c>
      <c r="G10" s="4">
        <f t="shared" si="0"/>
        <v>0.16</v>
      </c>
    </row>
    <row r="11" spans="1:13" ht="17.25" thickBot="1" x14ac:dyDescent="0.35">
      <c r="A11" s="3">
        <v>20250009</v>
      </c>
      <c r="B11" s="4">
        <v>71</v>
      </c>
      <c r="E11" s="5" t="s">
        <v>19</v>
      </c>
      <c r="F11" s="4">
        <f>COUNTIF(B3:B27,"&gt;="&amp;80)-COUNTIF(B3:B27,"&gt;="&amp;85)</f>
        <v>3</v>
      </c>
      <c r="G11" s="4">
        <f t="shared" si="0"/>
        <v>0.12</v>
      </c>
    </row>
    <row r="12" spans="1:13" ht="17.25" thickBot="1" x14ac:dyDescent="0.35">
      <c r="A12" s="3">
        <v>20250010</v>
      </c>
      <c r="B12" s="4">
        <v>81</v>
      </c>
      <c r="E12" s="5" t="s">
        <v>22</v>
      </c>
      <c r="F12" s="4">
        <f>COUNTIF(B3:B27,"&gt;="&amp;85)-COUNTIF(B3:B27,"&gt;="&amp;90)</f>
        <v>0</v>
      </c>
      <c r="G12" s="4">
        <f t="shared" si="0"/>
        <v>0</v>
      </c>
    </row>
    <row r="13" spans="1:13" ht="17.25" thickBot="1" x14ac:dyDescent="0.35">
      <c r="A13" s="3">
        <v>20250011</v>
      </c>
      <c r="B13" s="4">
        <v>42</v>
      </c>
      <c r="E13" s="5" t="s">
        <v>23</v>
      </c>
      <c r="F13" s="4">
        <f>COUNTIF(B3:B27,"&gt;="&amp;90)-COUNTIF(B3:B27,"&gt;="&amp;95)</f>
        <v>1</v>
      </c>
      <c r="G13" s="4">
        <f t="shared" si="0"/>
        <v>0.04</v>
      </c>
    </row>
    <row r="14" spans="1:13" ht="17.25" thickBot="1" x14ac:dyDescent="0.35">
      <c r="A14" s="3">
        <v>20250012</v>
      </c>
      <c r="B14" s="4">
        <v>73</v>
      </c>
      <c r="E14" s="6" t="s">
        <v>25</v>
      </c>
      <c r="F14" s="13">
        <f>COUNTIF(B3:B27,"&gt;="&amp;95)</f>
        <v>1</v>
      </c>
      <c r="G14" s="4">
        <f t="shared" si="0"/>
        <v>0.04</v>
      </c>
    </row>
    <row r="15" spans="1:13" ht="17.25" thickBot="1" x14ac:dyDescent="0.35">
      <c r="A15" s="3">
        <v>20250013</v>
      </c>
      <c r="B15" s="4">
        <v>91</v>
      </c>
      <c r="E15" s="15" t="s">
        <v>1</v>
      </c>
      <c r="F15" s="16">
        <f>SUM(F3:F14)</f>
        <v>25</v>
      </c>
      <c r="G15" s="16">
        <f>SUM(G3:G14)</f>
        <v>1</v>
      </c>
    </row>
    <row r="16" spans="1:13" ht="17.25" thickBot="1" x14ac:dyDescent="0.35">
      <c r="A16" s="3">
        <v>20250014</v>
      </c>
      <c r="B16" s="4">
        <v>78</v>
      </c>
    </row>
    <row r="17" spans="1:2" ht="17.25" thickBot="1" x14ac:dyDescent="0.35">
      <c r="A17" s="3">
        <v>20250015</v>
      </c>
      <c r="B17" s="4">
        <v>97</v>
      </c>
    </row>
    <row r="18" spans="1:2" ht="17.25" thickBot="1" x14ac:dyDescent="0.35">
      <c r="A18" s="3">
        <v>20250016</v>
      </c>
      <c r="B18" s="4">
        <v>62</v>
      </c>
    </row>
    <row r="19" spans="1:2" ht="17.25" thickBot="1" x14ac:dyDescent="0.35">
      <c r="A19" s="3">
        <v>20250017</v>
      </c>
      <c r="B19" s="4">
        <v>73</v>
      </c>
    </row>
    <row r="20" spans="1:2" ht="17.25" thickBot="1" x14ac:dyDescent="0.35">
      <c r="A20" s="3">
        <v>20250018</v>
      </c>
      <c r="B20" s="4">
        <v>49</v>
      </c>
    </row>
    <row r="21" spans="1:2" ht="17.25" thickBot="1" x14ac:dyDescent="0.35">
      <c r="A21" s="3">
        <v>20250019</v>
      </c>
      <c r="B21" s="4">
        <v>64</v>
      </c>
    </row>
    <row r="22" spans="1:2" ht="17.25" thickBot="1" x14ac:dyDescent="0.35">
      <c r="A22" s="3">
        <v>20250020</v>
      </c>
      <c r="B22" s="4">
        <v>65</v>
      </c>
    </row>
    <row r="23" spans="1:2" ht="17.25" thickBot="1" x14ac:dyDescent="0.35">
      <c r="A23" s="3">
        <v>20250021</v>
      </c>
      <c r="B23" s="4">
        <v>75</v>
      </c>
    </row>
    <row r="24" spans="1:2" ht="17.25" thickBot="1" x14ac:dyDescent="0.35">
      <c r="A24" s="3">
        <v>20250022</v>
      </c>
      <c r="B24" s="4">
        <v>82</v>
      </c>
    </row>
    <row r="25" spans="1:2" ht="17.25" thickBot="1" x14ac:dyDescent="0.35">
      <c r="A25" s="3">
        <v>20250023</v>
      </c>
      <c r="B25" s="4">
        <v>53</v>
      </c>
    </row>
    <row r="26" spans="1:2" ht="17.25" thickBot="1" x14ac:dyDescent="0.35">
      <c r="A26" s="3">
        <v>20250024</v>
      </c>
      <c r="B26" s="4">
        <v>40</v>
      </c>
    </row>
    <row r="27" spans="1:2" ht="17.25" thickBot="1" x14ac:dyDescent="0.35">
      <c r="A27" s="3">
        <v>20250025</v>
      </c>
      <c r="B27" s="4">
        <v>76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히스토그램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ytae</dc:creator>
  <cp:lastModifiedBy>김성무</cp:lastModifiedBy>
  <dcterms:created xsi:type="dcterms:W3CDTF">2018-12-13T11:53:11Z</dcterms:created>
  <dcterms:modified xsi:type="dcterms:W3CDTF">2019-05-09T08:46:15Z</dcterms:modified>
</cp:coreProperties>
</file>